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180" windowWidth="15195" windowHeight="8640" activeTab="1"/>
  </bookViews>
  <sheets>
    <sheet name="LIST" sheetId="10" r:id="rId1"/>
    <sheet name="Т1" sheetId="11" r:id="rId2"/>
    <sheet name="Т2" sheetId="14" r:id="rId3"/>
    <sheet name="Т3" sheetId="17" r:id="rId4"/>
    <sheet name="T4" sheetId="22" r:id="rId5"/>
    <sheet name="Т4_вкл. трансфери " sheetId="23" r:id="rId6"/>
    <sheet name="Капиталови разходи Т1" sheetId="20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01_Bolnici_MZ3">[1]Bolnici_MZ!$A$1:$K$74</definedName>
    <definedName name="_01_Bolnici_Общо">[2]Bolnici_НС!$A$1:$H$222</definedName>
    <definedName name="_1_01_Bolnici_MZ3" localSheetId="0">[3]Bolnici_MZ!$A$1:$K$74</definedName>
    <definedName name="_1_01_Bolnici_MZ3">[4]Bolnici_MZ!$A$1:$K$74</definedName>
    <definedName name="_2_01_Bolnici_MZ3">[1]Bolnici_MZ!$A$1:$K$74</definedName>
    <definedName name="_2_01_Bolnici_Общо">[5]Bolnici_НС!$A$1:$H$222</definedName>
    <definedName name="_3_01_Bolnici_MZ3">[4]Bolnici_MZ!$A$1:$K$74</definedName>
    <definedName name="_4_01_Bolnici_Общо" localSheetId="0">[6]Bolnici_НС!$A$1:$H$222</definedName>
    <definedName name="_4_01_Bolnici_Общо">[2]Bolnici_НС!$A$1:$H$222</definedName>
    <definedName name="_6_01_Bolnici_Общо">[5]Bolnici_НС!$A$1:$H$222</definedName>
    <definedName name="_xlnm._FilterDatabase" localSheetId="0" hidden="1">LIST!$B$5:$B$6</definedName>
    <definedName name="_xlnm._FilterDatabase" localSheetId="1" hidden="1">Т1!#REF!</definedName>
    <definedName name="_xlnm._FilterDatabase" localSheetId="2" hidden="1">Т2!#REF!</definedName>
    <definedName name="_xlnm._FilterDatabase" localSheetId="3" hidden="1">Т3!#REF!</definedName>
    <definedName name="a" localSheetId="0">[7]juli_kl!$A$5:$Z$263</definedName>
    <definedName name="a" localSheetId="4">[8]juli_kl!$A$5:$Z$263</definedName>
    <definedName name="a" localSheetId="5">[8]juli_kl!$A$5:$Z$263</definedName>
    <definedName name="a">[9]juli_kl!$A$5:$Z$263</definedName>
    <definedName name="gg" localSheetId="0">[10]Sheet1!$F$6:$K$191</definedName>
    <definedName name="gg" localSheetId="4">[11]Sheet1!$F$6:$K$191</definedName>
    <definedName name="gg" localSheetId="5">[11]Sheet1!$F$6:$K$191</definedName>
    <definedName name="gg">[12]Sheet1!$F$6:$K$191</definedName>
    <definedName name="h_10" localSheetId="0">#REF!</definedName>
    <definedName name="h_10" localSheetId="4">#REF!</definedName>
    <definedName name="h_10" localSheetId="5">#REF!</definedName>
    <definedName name="h_10">#REF!</definedName>
    <definedName name="h_11" localSheetId="0">#REF!</definedName>
    <definedName name="h_11" localSheetId="4">#REF!</definedName>
    <definedName name="h_11" localSheetId="5">#REF!</definedName>
    <definedName name="h_11">#REF!</definedName>
    <definedName name="hosp_10" localSheetId="0">[13]Sheet1!$F$6:$K$191</definedName>
    <definedName name="hosp_10" localSheetId="4">[14]Sheet1!$F$6:$K$191</definedName>
    <definedName name="hosp_10" localSheetId="5">[14]Sheet1!$F$6:$K$191</definedName>
    <definedName name="hosp_10">[15]Sheet1!$F$6:$K$191</definedName>
    <definedName name="jipi_09" localSheetId="0">[16]septemvri!$A$5:$AA$270</definedName>
    <definedName name="jipi_09" localSheetId="4">[17]septemvri!$A$5:$AA$270</definedName>
    <definedName name="jipi_09" localSheetId="5">[17]septemvri!$A$5:$AA$270</definedName>
    <definedName name="jipi_09">[18]septemvri!$A$5:$AA$270</definedName>
    <definedName name="jipi_10" localSheetId="0">[16]juli_kl!$A$5:$Z$263</definedName>
    <definedName name="jipi_10" localSheetId="4">[17]juli_kl!$A$5:$Z$263</definedName>
    <definedName name="jipi_10" localSheetId="5">[17]juli_kl!$A$5:$Z$263</definedName>
    <definedName name="jipi_10">[18]juli_kl!$A$5:$Z$263</definedName>
    <definedName name="jp_12" localSheetId="0">[19]kl_12!$A$4:$Z$266</definedName>
    <definedName name="jp_12" localSheetId="4">[20]kl_12!$A$4:$Z$266</definedName>
    <definedName name="jp_12" localSheetId="5">[20]kl_12!$A$4:$Z$266</definedName>
    <definedName name="jp_12">[21]kl_12!$A$4:$Z$266</definedName>
    <definedName name="kk" localSheetId="0">[7]juli_kl!$A$5:$Z$263</definedName>
    <definedName name="kk" localSheetId="4">[8]juli_kl!$A$5:$Z$263</definedName>
    <definedName name="kk" localSheetId="5">[8]juli_kl!$A$5:$Z$263</definedName>
    <definedName name="kk">[9]juli_kl!$A$5:$Z$263</definedName>
    <definedName name="l" localSheetId="0">[10]Sheet1!$F$6:$K$191</definedName>
    <definedName name="l" localSheetId="4">[11]Sheet1!$F$6:$K$191</definedName>
    <definedName name="l" localSheetId="5">[11]Sheet1!$F$6:$K$191</definedName>
    <definedName name="l">[12]Sheet1!$F$6:$K$191</definedName>
    <definedName name="lll" localSheetId="0">#REF!</definedName>
    <definedName name="lll" localSheetId="4">#REF!</definedName>
    <definedName name="lll" localSheetId="5">#REF!</definedName>
    <definedName name="lll">#REF!</definedName>
    <definedName name="maria" localSheetId="0">[22]klutch!$A$4:$J$270</definedName>
    <definedName name="maria" localSheetId="4">[23]klutch!$A$4:$J$270</definedName>
    <definedName name="maria" localSheetId="5">[23]klutch!$A$4:$J$270</definedName>
    <definedName name="maria">[24]klutch!$A$4:$J$270</definedName>
    <definedName name="mimi" localSheetId="0">[25]kl_12!$A$4:$Z$266</definedName>
    <definedName name="mimi" localSheetId="4">[26]kl_12!$A$4:$Z$266</definedName>
    <definedName name="mimi" localSheetId="5">[26]kl_12!$A$4:$Z$266</definedName>
    <definedName name="mimi">[27]kl_12!$A$4:$Z$266</definedName>
    <definedName name="mm" localSheetId="0">[22]stm_12!$C$9:$X$271</definedName>
    <definedName name="mm" localSheetId="4">[23]stm_12!$C$9:$X$271</definedName>
    <definedName name="mm" localSheetId="5">[23]stm_12!$C$9:$X$271</definedName>
    <definedName name="mm">[24]stm_12!$C$9:$X$271</definedName>
    <definedName name="_xlnm.Print_Area" localSheetId="4">'T4'!$A$1:$AF$119</definedName>
    <definedName name="_xlnm.Print_Area" localSheetId="6">'Капиталови разходи Т1'!$A$1:$G$32</definedName>
    <definedName name="_xlnm.Print_Area" localSheetId="1">Т1!$A$1:$J$96</definedName>
    <definedName name="_xlnm.Print_Area" localSheetId="2">Т2!$A$1:$F$96</definedName>
    <definedName name="_xlnm.Print_Area" localSheetId="3">Т3!$A$1:$F$71</definedName>
    <definedName name="_xlnm.Print_Area" localSheetId="5">'Т4_вкл. трансфери '!$A$2:$AF$119</definedName>
    <definedName name="_xlnm.Print_Titles" localSheetId="4">'T4'!$A:$C,'T4'!$2:$3</definedName>
    <definedName name="_xlnm.Print_Titles" localSheetId="1">Т1!$1:$4</definedName>
    <definedName name="_xlnm.Print_Titles" localSheetId="2">Т2!$1:$4</definedName>
    <definedName name="_xlnm.Print_Titles" localSheetId="3">Т3!$1:$4</definedName>
    <definedName name="_xlnm.Print_Titles" localSheetId="5">'Т4_вкл. трансфери '!$A:$C,'Т4_вкл. трансфери '!$2:$3</definedName>
    <definedName name="rcz">[28]kluth!$B$8:$J$291</definedName>
    <definedName name="sdsada" localSheetId="0">[10]Sheet1!$F$6:$K$191</definedName>
    <definedName name="sdsada" localSheetId="4">[11]Sheet1!$F$6:$K$191</definedName>
    <definedName name="sdsada" localSheetId="5">[11]Sheet1!$F$6:$K$191</definedName>
    <definedName name="sdsada">[12]Sheet1!$F$6:$K$191</definedName>
    <definedName name="spstom" localSheetId="0">#REF!</definedName>
    <definedName name="spstom" localSheetId="4">#REF!</definedName>
    <definedName name="spstom" localSheetId="5">#REF!</definedName>
    <definedName name="spstom">#REF!</definedName>
    <definedName name="stm_010" localSheetId="0">[29]klutch!$A$4:$J$270</definedName>
    <definedName name="stm_010" localSheetId="4">[30]klutch!$A$4:$J$270</definedName>
    <definedName name="stm_010" localSheetId="5">[30]klutch!$A$4:$J$270</definedName>
    <definedName name="stm_010">[31]klutch!$A$4:$J$270</definedName>
    <definedName name="stm_02_02" localSheetId="0">[29]stomt_02!$B$8:$U$275</definedName>
    <definedName name="stm_02_02" localSheetId="4">[30]stomt_02!$B$8:$U$275</definedName>
    <definedName name="stm_02_02" localSheetId="5">[30]stomt_02!$B$8:$U$275</definedName>
    <definedName name="stm_02_02">[31]stomt_02!$B$8:$U$275</definedName>
    <definedName name="stml_01" localSheetId="0">[29]stom_01_2002!$C$8:$X$2375</definedName>
    <definedName name="stml_01" localSheetId="4">[30]stom_01_2002!$C$8:$X$2375</definedName>
    <definedName name="stml_01" localSheetId="5">[30]stom_01_2002!$C$8:$X$2375</definedName>
    <definedName name="stml_01">[31]stom_01_2002!$C$8:$X$2375</definedName>
    <definedName name="stml_08" localSheetId="4">#REF!</definedName>
    <definedName name="stml_08" localSheetId="5">#REF!</definedName>
    <definedName name="stml_08">#REF!</definedName>
    <definedName name="sto" localSheetId="0">[32]Sheet1!$F$6:$K$191</definedName>
    <definedName name="sto" localSheetId="4">[33]Sheet1!$F$6:$K$191</definedName>
    <definedName name="sto" localSheetId="5">[33]Sheet1!$F$6:$K$191</definedName>
    <definedName name="sto">[34]Sheet1!$F$6:$K$191</definedName>
    <definedName name="stom" localSheetId="0">#REF!</definedName>
    <definedName name="stom" localSheetId="4">#REF!</definedName>
    <definedName name="stom" localSheetId="5">#REF!</definedName>
    <definedName name="stom">#REF!</definedName>
    <definedName name="stoml_12" localSheetId="0">[29]stm_12!$C$9:$X$271</definedName>
    <definedName name="stoml_12" localSheetId="4">[30]stm_12!$C$9:$X$271</definedName>
    <definedName name="stoml_12" localSheetId="5">[30]stm_12!$C$9:$X$271</definedName>
    <definedName name="stoml_12">[31]stm_12!$C$9:$X$271</definedName>
    <definedName name="нн" localSheetId="0">[35]kl_12!$A$4:$Z$266</definedName>
    <definedName name="нн" localSheetId="4">[36]kl_12!$A$4:$Z$266</definedName>
    <definedName name="нн" localSheetId="5">[36]kl_12!$A$4:$Z$266</definedName>
    <definedName name="нн">[37]kl_12!$A$4:$Z$266</definedName>
    <definedName name="ь" localSheetId="0">[38]stomt_02!$B$8:$U$275</definedName>
    <definedName name="ь" localSheetId="4">[39]stomt_02!$B$8:$U$275</definedName>
    <definedName name="ь" localSheetId="5">[39]stomt_02!$B$8:$U$275</definedName>
    <definedName name="ь">[40]stomt_02!$B$8:$U$275</definedName>
    <definedName name="ю" localSheetId="0">[38]klutch!$A$4:$J$270</definedName>
    <definedName name="ю" localSheetId="4">[39]klutch!$A$4:$J$270</definedName>
    <definedName name="ю" localSheetId="5">[39]klutch!$A$4:$J$270</definedName>
    <definedName name="ю">[40]klutch!$A$4:$J$270</definedName>
  </definedNames>
  <calcPr calcId="145621"/>
</workbook>
</file>

<file path=xl/calcChain.xml><?xml version="1.0" encoding="utf-8"?>
<calcChain xmlns="http://schemas.openxmlformats.org/spreadsheetml/2006/main">
  <c r="G32" i="20" l="1"/>
  <c r="G31" i="20"/>
  <c r="G30" i="20"/>
  <c r="G29" i="20"/>
  <c r="G28" i="20"/>
  <c r="G27" i="20"/>
  <c r="G26" i="20"/>
  <c r="G25" i="20"/>
  <c r="G22" i="20"/>
  <c r="G21" i="20"/>
  <c r="G20" i="20"/>
  <c r="G19" i="20"/>
  <c r="G15" i="20"/>
  <c r="G14" i="20"/>
  <c r="G13" i="20"/>
  <c r="G12" i="20"/>
  <c r="G11" i="20"/>
  <c r="G9" i="20"/>
  <c r="G8" i="20"/>
  <c r="G7" i="20"/>
  <c r="F26" i="20"/>
  <c r="F25" i="20" s="1"/>
  <c r="E26" i="20"/>
  <c r="D26" i="20"/>
  <c r="D25" i="20" s="1"/>
  <c r="E25" i="20"/>
  <c r="E23" i="20"/>
  <c r="D23" i="20"/>
  <c r="F18" i="20"/>
  <c r="G18" i="20" s="1"/>
  <c r="E18" i="20"/>
  <c r="D18" i="20"/>
  <c r="F16" i="20"/>
  <c r="E16" i="20"/>
  <c r="F11" i="20"/>
  <c r="E11" i="20"/>
  <c r="E10" i="20" s="1"/>
  <c r="D11" i="20"/>
  <c r="D10" i="20" s="1"/>
  <c r="D6" i="20" s="1"/>
  <c r="F7" i="20"/>
  <c r="E7" i="20"/>
  <c r="E6" i="20" s="1"/>
  <c r="D7" i="20"/>
  <c r="F10" i="20" l="1"/>
  <c r="F6" i="20" l="1"/>
  <c r="G10" i="20"/>
  <c r="G6" i="20" l="1"/>
  <c r="AF120" i="23" l="1"/>
  <c r="AC120" i="23"/>
  <c r="AE120" i="23"/>
  <c r="AB120" i="23"/>
  <c r="U120" i="22"/>
  <c r="V120" i="23"/>
  <c r="W120" i="23"/>
  <c r="U120" i="23"/>
  <c r="AE120" i="22"/>
  <c r="AC120" i="22"/>
  <c r="AB120" i="22"/>
  <c r="W120" i="22"/>
  <c r="V120" i="22"/>
  <c r="AF120" i="22"/>
  <c r="B12" i="10"/>
  <c r="B11" i="10" l="1"/>
  <c r="AD80" i="22"/>
  <c r="AC80" i="22"/>
  <c r="AE80" i="22" s="1"/>
  <c r="AD119" i="22" l="1"/>
  <c r="AC119" i="22"/>
  <c r="AD118" i="22"/>
  <c r="AC118" i="22"/>
  <c r="AD117" i="22"/>
  <c r="AC117" i="22"/>
  <c r="AD116" i="22"/>
  <c r="AC116" i="22"/>
  <c r="AD115" i="22"/>
  <c r="AC115" i="22"/>
  <c r="AD114" i="22"/>
  <c r="AC114" i="22"/>
  <c r="AD113" i="22"/>
  <c r="AC113" i="22"/>
  <c r="AD112" i="22"/>
  <c r="AC112" i="22"/>
  <c r="AD111" i="22"/>
  <c r="AC111" i="22"/>
  <c r="AD110" i="22"/>
  <c r="AC110" i="22"/>
  <c r="AD109" i="22"/>
  <c r="AC109" i="22"/>
  <c r="AD108" i="22"/>
  <c r="AC108" i="22"/>
  <c r="AD107" i="22"/>
  <c r="AC107" i="22"/>
  <c r="AD106" i="22"/>
  <c r="AC106" i="22"/>
  <c r="AD105" i="22"/>
  <c r="AE105" i="22" s="1"/>
  <c r="AC105" i="22"/>
  <c r="AD104" i="22"/>
  <c r="AC104" i="22"/>
  <c r="AD103" i="22"/>
  <c r="AC103" i="22"/>
  <c r="AE102" i="22"/>
  <c r="AD102" i="22"/>
  <c r="AC102" i="22"/>
  <c r="AD101" i="22"/>
  <c r="AC101" i="22"/>
  <c r="AD100" i="22"/>
  <c r="AC100" i="22"/>
  <c r="AD99" i="22"/>
  <c r="AC99" i="22"/>
  <c r="AD98" i="22"/>
  <c r="AC98" i="22"/>
  <c r="AD97" i="22"/>
  <c r="AC97" i="22"/>
  <c r="AD96" i="22"/>
  <c r="AC96" i="22"/>
  <c r="AD95" i="22"/>
  <c r="AC95" i="22"/>
  <c r="AD94" i="22"/>
  <c r="AC94" i="22"/>
  <c r="AD93" i="22"/>
  <c r="AC93" i="22"/>
  <c r="AD92" i="22"/>
  <c r="AC92" i="22"/>
  <c r="AD91" i="22"/>
  <c r="AC91" i="22"/>
  <c r="AD90" i="22"/>
  <c r="AC90" i="22"/>
  <c r="AE90" i="22" s="1"/>
  <c r="AD89" i="22"/>
  <c r="AC89" i="22"/>
  <c r="AD88" i="22"/>
  <c r="AC88" i="22"/>
  <c r="AD87" i="22"/>
  <c r="AC87" i="22"/>
  <c r="AD86" i="22"/>
  <c r="AE86" i="22" s="1"/>
  <c r="AC86" i="22"/>
  <c r="AD85" i="22"/>
  <c r="AC85" i="22"/>
  <c r="AD84" i="22"/>
  <c r="AC84" i="22"/>
  <c r="AD83" i="22"/>
  <c r="AC83" i="22"/>
  <c r="AD82" i="22"/>
  <c r="AC82" i="22"/>
  <c r="AD81" i="22"/>
  <c r="AC81" i="22"/>
  <c r="AD79" i="22"/>
  <c r="AC79" i="22"/>
  <c r="AD78" i="22"/>
  <c r="AC78" i="22"/>
  <c r="AD77" i="22"/>
  <c r="AC77" i="22"/>
  <c r="AD76" i="22"/>
  <c r="AC76" i="22"/>
  <c r="AD75" i="22"/>
  <c r="AC75" i="22"/>
  <c r="AD74" i="22"/>
  <c r="AC74" i="22"/>
  <c r="AD73" i="22"/>
  <c r="AC73" i="22"/>
  <c r="AE73" i="22" s="1"/>
  <c r="AD72" i="22"/>
  <c r="AC72" i="22"/>
  <c r="AD71" i="22"/>
  <c r="AC71" i="22"/>
  <c r="AD70" i="22"/>
  <c r="AC70" i="22"/>
  <c r="AD69" i="22"/>
  <c r="AC69" i="22"/>
  <c r="AE69" i="22" s="1"/>
  <c r="AD68" i="22"/>
  <c r="AC68" i="22"/>
  <c r="AD67" i="22"/>
  <c r="AC67" i="22"/>
  <c r="AD66" i="22"/>
  <c r="AC66" i="22"/>
  <c r="AD65" i="22"/>
  <c r="AC65" i="22"/>
  <c r="AD64" i="22"/>
  <c r="AC64" i="22"/>
  <c r="AD63" i="22"/>
  <c r="AC63" i="22"/>
  <c r="AD62" i="22"/>
  <c r="AC62" i="22"/>
  <c r="AD61" i="22"/>
  <c r="AC61" i="22"/>
  <c r="AD60" i="22"/>
  <c r="AC60" i="22"/>
  <c r="AD59" i="22"/>
  <c r="AC59" i="22"/>
  <c r="AD58" i="22"/>
  <c r="AC58" i="22"/>
  <c r="AD57" i="22"/>
  <c r="AC57" i="22"/>
  <c r="AE57" i="22" s="1"/>
  <c r="AD56" i="22"/>
  <c r="AC56" i="22"/>
  <c r="AD55" i="22"/>
  <c r="AC55" i="22"/>
  <c r="AD54" i="22"/>
  <c r="AC54" i="22"/>
  <c r="AD53" i="22"/>
  <c r="AE53" i="22" s="1"/>
  <c r="AC53" i="22"/>
  <c r="AD52" i="22"/>
  <c r="AC52" i="22"/>
  <c r="AD51" i="22"/>
  <c r="AC51" i="22"/>
  <c r="AD50" i="22"/>
  <c r="AC50" i="22"/>
  <c r="AD49" i="22"/>
  <c r="AC49" i="22"/>
  <c r="AD48" i="22"/>
  <c r="AC48" i="22"/>
  <c r="AD47" i="22"/>
  <c r="AC47" i="22"/>
  <c r="AD46" i="22"/>
  <c r="AC46" i="22"/>
  <c r="AD45" i="22"/>
  <c r="AC45" i="22"/>
  <c r="AD44" i="22"/>
  <c r="AC44" i="22"/>
  <c r="AD43" i="22"/>
  <c r="AC43" i="22"/>
  <c r="AD42" i="22"/>
  <c r="AC42" i="22"/>
  <c r="AD41" i="22"/>
  <c r="AC41" i="22"/>
  <c r="AE41" i="22" s="1"/>
  <c r="AD40" i="22"/>
  <c r="AC40" i="22"/>
  <c r="AD39" i="22"/>
  <c r="AC39" i="22"/>
  <c r="AD38" i="22"/>
  <c r="AC38" i="22"/>
  <c r="AD37" i="22"/>
  <c r="AC37" i="22"/>
  <c r="AE37" i="22" s="1"/>
  <c r="AD36" i="22"/>
  <c r="AC36" i="22"/>
  <c r="AD35" i="22"/>
  <c r="AC35" i="22"/>
  <c r="AD34" i="22"/>
  <c r="AC34" i="22"/>
  <c r="AD33" i="22"/>
  <c r="AC33" i="22"/>
  <c r="AD32" i="22"/>
  <c r="AC32" i="22"/>
  <c r="AD31" i="22"/>
  <c r="AC31" i="22"/>
  <c r="AD30" i="22"/>
  <c r="AC30" i="22"/>
  <c r="AD29" i="22"/>
  <c r="AC29" i="22"/>
  <c r="AD28" i="22"/>
  <c r="AC28" i="22"/>
  <c r="AD27" i="22"/>
  <c r="AC27" i="22"/>
  <c r="AD26" i="22"/>
  <c r="AC26" i="22"/>
  <c r="AD25" i="22"/>
  <c r="AC25" i="22"/>
  <c r="AE25" i="22" s="1"/>
  <c r="AD24" i="22"/>
  <c r="AC24" i="22"/>
  <c r="AD23" i="22"/>
  <c r="AC23" i="22"/>
  <c r="AD22" i="22"/>
  <c r="AC22" i="22"/>
  <c r="AD21" i="22"/>
  <c r="AC21" i="22"/>
  <c r="AD20" i="22"/>
  <c r="AC20" i="22"/>
  <c r="AD19" i="22"/>
  <c r="AC19" i="22"/>
  <c r="AD18" i="22"/>
  <c r="AC18" i="22"/>
  <c r="AD17" i="22"/>
  <c r="AC17" i="22"/>
  <c r="AD16" i="22"/>
  <c r="AC16" i="22"/>
  <c r="AD15" i="22"/>
  <c r="AC15" i="22"/>
  <c r="AD14" i="22"/>
  <c r="AC14" i="22"/>
  <c r="AD13" i="22"/>
  <c r="AC13" i="22"/>
  <c r="AD12" i="22"/>
  <c r="AC12" i="22"/>
  <c r="AD11" i="22"/>
  <c r="AC11" i="22"/>
  <c r="AD10" i="22"/>
  <c r="AC10" i="22"/>
  <c r="AD9" i="22"/>
  <c r="AE9" i="22" s="1"/>
  <c r="AC9" i="22"/>
  <c r="AD8" i="22"/>
  <c r="AC8" i="22"/>
  <c r="AD7" i="22"/>
  <c r="AC7" i="22"/>
  <c r="AD6" i="22"/>
  <c r="AC6" i="22"/>
  <c r="AD5" i="22"/>
  <c r="AC5" i="22"/>
  <c r="AD4" i="22"/>
  <c r="AC4" i="22"/>
  <c r="AE4" i="22" s="1"/>
  <c r="AE27" i="22" l="1"/>
  <c r="AE32" i="22"/>
  <c r="AE43" i="22"/>
  <c r="AE48" i="22"/>
  <c r="AE59" i="22"/>
  <c r="AE64" i="22"/>
  <c r="AE66" i="22"/>
  <c r="AE75" i="22"/>
  <c r="AE81" i="22"/>
  <c r="AE83" i="22"/>
  <c r="AE92" i="22"/>
  <c r="AE97" i="22"/>
  <c r="AE99" i="22"/>
  <c r="AE104" i="22"/>
  <c r="AE107" i="22"/>
  <c r="AE114" i="22"/>
  <c r="AE116" i="22"/>
  <c r="AE118" i="22"/>
  <c r="AE8" i="22"/>
  <c r="AE10" i="22"/>
  <c r="AE18" i="22"/>
  <c r="AE31" i="22"/>
  <c r="AE36" i="22"/>
  <c r="AE38" i="22"/>
  <c r="AE47" i="22"/>
  <c r="AE52" i="22"/>
  <c r="AE54" i="22"/>
  <c r="AE63" i="22"/>
  <c r="AE68" i="22"/>
  <c r="AE70" i="22"/>
  <c r="AE79" i="22"/>
  <c r="AE85" i="22"/>
  <c r="AE87" i="22"/>
  <c r="AE96" i="22"/>
  <c r="AE111" i="22"/>
  <c r="AE7" i="22"/>
  <c r="AE12" i="22"/>
  <c r="AE20" i="22"/>
  <c r="AE24" i="22"/>
  <c r="AE26" i="22"/>
  <c r="AE29" i="22"/>
  <c r="AE35" i="22"/>
  <c r="AE40" i="22"/>
  <c r="AE42" i="22"/>
  <c r="AE45" i="22"/>
  <c r="AE51" i="22"/>
  <c r="AE56" i="22"/>
  <c r="AE58" i="22"/>
  <c r="AE61" i="22"/>
  <c r="AE67" i="22"/>
  <c r="AE72" i="22"/>
  <c r="AE74" i="22"/>
  <c r="AE77" i="22"/>
  <c r="AE84" i="22"/>
  <c r="AE89" i="22"/>
  <c r="AE91" i="22"/>
  <c r="AE94" i="22"/>
  <c r="AE100" i="22"/>
  <c r="AE101" i="22"/>
  <c r="AE103" i="22"/>
  <c r="AE108" i="22"/>
  <c r="AE109" i="22"/>
  <c r="AE115" i="22"/>
  <c r="AE119" i="22"/>
  <c r="AE6" i="22"/>
  <c r="AE5" i="22"/>
  <c r="AE11" i="22"/>
  <c r="AE17" i="22"/>
  <c r="AE19" i="22"/>
  <c r="AE21" i="22"/>
  <c r="AE23" i="22"/>
  <c r="AE28" i="22"/>
  <c r="AE30" i="22"/>
  <c r="AE33" i="22"/>
  <c r="AE39" i="22"/>
  <c r="AE44" i="22"/>
  <c r="AE46" i="22"/>
  <c r="AE49" i="22"/>
  <c r="AE55" i="22"/>
  <c r="AE60" i="22"/>
  <c r="AE62" i="22"/>
  <c r="AE65" i="22"/>
  <c r="AE71" i="22"/>
  <c r="AE76" i="22"/>
  <c r="AE78" i="22"/>
  <c r="AE82" i="22"/>
  <c r="AE88" i="22"/>
  <c r="AE93" i="22"/>
  <c r="AE95" i="22"/>
  <c r="AE98" i="22"/>
  <c r="AE106" i="22"/>
  <c r="AE110" i="22"/>
  <c r="AE112" i="22"/>
  <c r="AE113" i="22"/>
  <c r="AE117" i="22"/>
  <c r="AE50" i="22"/>
  <c r="AE22" i="22"/>
  <c r="AE34" i="22"/>
  <c r="AE13" i="22"/>
  <c r="AE15" i="22"/>
  <c r="AE14" i="22"/>
  <c r="AE16" i="22"/>
  <c r="F71" i="17"/>
  <c r="F70" i="17"/>
  <c r="F69" i="17"/>
  <c r="F68" i="17"/>
  <c r="F67" i="17"/>
  <c r="F66" i="17"/>
  <c r="F65" i="17"/>
  <c r="F64" i="17"/>
  <c r="F63" i="17"/>
  <c r="F62" i="17"/>
  <c r="F61" i="17"/>
  <c r="F60" i="17"/>
  <c r="F59" i="17"/>
  <c r="F58" i="17"/>
  <c r="F57" i="17"/>
  <c r="F56" i="17"/>
  <c r="F55" i="17"/>
  <c r="F54" i="17"/>
  <c r="F53" i="17"/>
  <c r="F52" i="17"/>
  <c r="F51" i="17"/>
  <c r="F50" i="17"/>
  <c r="F49" i="17"/>
  <c r="F48" i="17"/>
  <c r="F47" i="17"/>
  <c r="F46" i="17"/>
  <c r="F45" i="17"/>
  <c r="F44" i="17"/>
  <c r="F43" i="17"/>
  <c r="F42" i="17"/>
  <c r="F41" i="17"/>
  <c r="F40" i="17"/>
  <c r="F39" i="17"/>
  <c r="F38" i="17"/>
  <c r="F37" i="17"/>
  <c r="F36" i="17"/>
  <c r="F35" i="17"/>
  <c r="F34" i="17"/>
  <c r="F33" i="17"/>
  <c r="F32" i="17"/>
  <c r="F31" i="17"/>
  <c r="F30" i="17"/>
  <c r="F29" i="17"/>
  <c r="F28" i="17"/>
  <c r="F27" i="17"/>
  <c r="F26" i="17"/>
  <c r="F25" i="17"/>
  <c r="F24" i="17"/>
  <c r="F23" i="17"/>
  <c r="F22" i="17"/>
  <c r="F21" i="17"/>
  <c r="F20" i="17"/>
  <c r="F19" i="17"/>
  <c r="F18" i="17"/>
  <c r="F17" i="17"/>
  <c r="F16" i="17"/>
  <c r="F15" i="17"/>
  <c r="F14" i="17"/>
  <c r="F13" i="17"/>
  <c r="F12" i="17"/>
  <c r="F11" i="17"/>
  <c r="F10" i="17"/>
  <c r="F9" i="17"/>
  <c r="F8" i="17"/>
  <c r="F7" i="17"/>
  <c r="F6" i="17"/>
  <c r="F96" i="14"/>
  <c r="F95" i="14"/>
  <c r="F94" i="14"/>
  <c r="F93" i="14"/>
  <c r="F92" i="14"/>
  <c r="F91" i="14"/>
  <c r="F90" i="14"/>
  <c r="F89" i="14"/>
  <c r="F88" i="14"/>
  <c r="F87" i="14"/>
  <c r="F86" i="14"/>
  <c r="F85" i="14"/>
  <c r="F84" i="14"/>
  <c r="F83" i="14"/>
  <c r="F82" i="14"/>
  <c r="F81" i="14"/>
  <c r="F80" i="14"/>
  <c r="F79" i="14"/>
  <c r="F78" i="14"/>
  <c r="F77" i="14"/>
  <c r="F76" i="14"/>
  <c r="F75" i="14"/>
  <c r="F74" i="14"/>
  <c r="F73" i="14"/>
  <c r="F72" i="14"/>
  <c r="F71" i="14"/>
  <c r="F70" i="14"/>
  <c r="F69" i="14"/>
  <c r="F68" i="14"/>
  <c r="F67" i="14"/>
  <c r="F66" i="14"/>
  <c r="F65" i="14"/>
  <c r="F64" i="14"/>
  <c r="F63" i="14"/>
  <c r="F62" i="14"/>
  <c r="F61" i="14"/>
  <c r="F60" i="14"/>
  <c r="F59" i="14"/>
  <c r="F58" i="14"/>
  <c r="F57" i="14"/>
  <c r="F56" i="14"/>
  <c r="F55" i="14"/>
  <c r="F54" i="14"/>
  <c r="F53" i="14"/>
  <c r="F52" i="14"/>
  <c r="F51" i="14"/>
  <c r="F50" i="14"/>
  <c r="F49" i="14"/>
  <c r="F48" i="14"/>
  <c r="F47" i="14"/>
  <c r="F46" i="14"/>
  <c r="F45" i="14"/>
  <c r="F44" i="14"/>
  <c r="F43" i="14"/>
  <c r="F42" i="14"/>
  <c r="F41" i="14"/>
  <c r="F40" i="14"/>
  <c r="F39" i="14"/>
  <c r="F38" i="14"/>
  <c r="F37" i="14"/>
  <c r="F36" i="14"/>
  <c r="F35" i="14"/>
  <c r="F34" i="14"/>
  <c r="F33" i="14"/>
  <c r="F32" i="14"/>
  <c r="F31" i="14"/>
  <c r="F30" i="14"/>
  <c r="F29" i="14"/>
  <c r="F28" i="14"/>
  <c r="F27" i="14"/>
  <c r="F26" i="14"/>
  <c r="F25" i="14"/>
  <c r="F24" i="14"/>
  <c r="F23" i="14"/>
  <c r="F22" i="14"/>
  <c r="F21" i="14"/>
  <c r="F20" i="14"/>
  <c r="F19" i="14"/>
  <c r="F18" i="14"/>
  <c r="F17" i="14"/>
  <c r="F16" i="14"/>
  <c r="F15" i="14"/>
  <c r="F14" i="14"/>
  <c r="F13" i="14"/>
  <c r="F12" i="14"/>
  <c r="F11" i="14"/>
  <c r="F10" i="14"/>
  <c r="F9" i="14"/>
  <c r="F8" i="14"/>
  <c r="F7" i="14"/>
  <c r="F6" i="14"/>
  <c r="J96" i="11" l="1"/>
  <c r="I96" i="11"/>
  <c r="J95" i="11"/>
  <c r="I95" i="11"/>
  <c r="J94" i="11"/>
  <c r="I94" i="11"/>
  <c r="J93" i="11"/>
  <c r="I93" i="11"/>
  <c r="J92" i="11"/>
  <c r="I92" i="11"/>
  <c r="J91" i="11"/>
  <c r="I91" i="11"/>
  <c r="J90" i="11"/>
  <c r="I90" i="11"/>
  <c r="J89" i="11"/>
  <c r="I89" i="11"/>
  <c r="J88" i="11"/>
  <c r="I88" i="11"/>
  <c r="J87" i="11"/>
  <c r="I87" i="11"/>
  <c r="J86" i="11"/>
  <c r="I86" i="11"/>
  <c r="J85" i="11"/>
  <c r="I85" i="11"/>
  <c r="J84" i="11"/>
  <c r="I84" i="11"/>
  <c r="J83" i="11"/>
  <c r="I83" i="11"/>
  <c r="J82" i="11"/>
  <c r="I82" i="11"/>
  <c r="J81" i="11"/>
  <c r="I81" i="11"/>
  <c r="J80" i="11"/>
  <c r="I80" i="11"/>
  <c r="J79" i="11"/>
  <c r="I79" i="11"/>
  <c r="J78" i="11"/>
  <c r="I78" i="11"/>
  <c r="J77" i="11"/>
  <c r="I77" i="11"/>
  <c r="J76" i="11"/>
  <c r="I76" i="11"/>
  <c r="J75" i="11"/>
  <c r="I75" i="11"/>
  <c r="J74" i="11"/>
  <c r="I74" i="11"/>
  <c r="J73" i="11"/>
  <c r="I73" i="11"/>
  <c r="J72" i="11"/>
  <c r="I72" i="11"/>
  <c r="J71" i="11"/>
  <c r="I71" i="11"/>
  <c r="J70" i="11"/>
  <c r="I70" i="11"/>
  <c r="J69" i="11"/>
  <c r="I69" i="11"/>
  <c r="J68" i="11"/>
  <c r="I68" i="11"/>
  <c r="J67" i="11"/>
  <c r="I67" i="11"/>
  <c r="J66" i="11"/>
  <c r="I66" i="11"/>
  <c r="J65" i="11"/>
  <c r="I65" i="11"/>
  <c r="J64" i="11"/>
  <c r="I64" i="11"/>
  <c r="J63" i="11"/>
  <c r="I63" i="11"/>
  <c r="J62" i="11"/>
  <c r="I62" i="11"/>
  <c r="J61" i="11"/>
  <c r="I61" i="11"/>
  <c r="J60" i="11"/>
  <c r="I60" i="11"/>
  <c r="J59" i="11"/>
  <c r="I59" i="11"/>
  <c r="J58" i="11"/>
  <c r="I58" i="11"/>
  <c r="J57" i="11"/>
  <c r="I57" i="11"/>
  <c r="J56" i="11"/>
  <c r="I56" i="11"/>
  <c r="J55" i="11"/>
  <c r="I55" i="11"/>
  <c r="J54" i="11"/>
  <c r="I54" i="11"/>
  <c r="J53" i="11"/>
  <c r="I53" i="11"/>
  <c r="J52" i="11"/>
  <c r="I52" i="11"/>
  <c r="J51" i="11"/>
  <c r="I51" i="11"/>
  <c r="J50" i="11"/>
  <c r="I50" i="11"/>
  <c r="J49" i="11"/>
  <c r="I49" i="11"/>
  <c r="J48" i="11"/>
  <c r="I48" i="11"/>
  <c r="J47" i="11"/>
  <c r="I47" i="11"/>
  <c r="J46" i="11"/>
  <c r="I46" i="11"/>
  <c r="J45" i="11"/>
  <c r="I45" i="11"/>
  <c r="J44" i="11"/>
  <c r="I44" i="11"/>
  <c r="J43" i="11"/>
  <c r="I43" i="11"/>
  <c r="J42" i="11"/>
  <c r="I42" i="11"/>
  <c r="J41" i="11"/>
  <c r="I41" i="11"/>
  <c r="J40" i="11"/>
  <c r="I40" i="11"/>
  <c r="J39" i="11"/>
  <c r="I39" i="11"/>
  <c r="J38" i="11"/>
  <c r="I38" i="11"/>
  <c r="J37" i="11"/>
  <c r="I37" i="11"/>
  <c r="J36" i="11"/>
  <c r="I36" i="11"/>
  <c r="J35" i="11"/>
  <c r="I35" i="11"/>
  <c r="J34" i="11"/>
  <c r="I34" i="11"/>
  <c r="J33" i="11"/>
  <c r="I33" i="11"/>
  <c r="J32" i="11"/>
  <c r="I32" i="11"/>
  <c r="J31" i="11"/>
  <c r="I31" i="11"/>
  <c r="J30" i="11"/>
  <c r="I30" i="11"/>
  <c r="J29" i="11"/>
  <c r="I29" i="11"/>
  <c r="J28" i="11"/>
  <c r="I28" i="11"/>
  <c r="J27" i="11"/>
  <c r="I27" i="11"/>
  <c r="J26" i="11"/>
  <c r="I26" i="11"/>
  <c r="J25" i="11"/>
  <c r="I25" i="11"/>
  <c r="J24" i="11"/>
  <c r="I24" i="11"/>
  <c r="J23" i="11"/>
  <c r="I23" i="11"/>
  <c r="J22" i="11"/>
  <c r="I22" i="11"/>
  <c r="J21" i="11"/>
  <c r="I21" i="11"/>
  <c r="J20" i="11"/>
  <c r="I20" i="11"/>
  <c r="J19" i="11"/>
  <c r="I19" i="11"/>
  <c r="J18" i="11"/>
  <c r="I18" i="11"/>
  <c r="J17" i="11"/>
  <c r="I17" i="11"/>
  <c r="J16" i="11"/>
  <c r="I16" i="11"/>
  <c r="J15" i="11"/>
  <c r="I15" i="11"/>
  <c r="J14" i="11"/>
  <c r="I14" i="11"/>
  <c r="J13" i="11"/>
  <c r="I13" i="11"/>
  <c r="J12" i="11"/>
  <c r="I12" i="11"/>
  <c r="J11" i="11"/>
  <c r="I11" i="11"/>
  <c r="J10" i="11"/>
  <c r="I10" i="11"/>
  <c r="J9" i="11"/>
  <c r="I9" i="11"/>
  <c r="J8" i="11"/>
  <c r="I8" i="11"/>
  <c r="J7" i="11"/>
  <c r="I7" i="11"/>
  <c r="J6" i="11"/>
  <c r="I6" i="11"/>
  <c r="J5" i="11"/>
  <c r="I5" i="11"/>
  <c r="F5" i="17" l="1"/>
  <c r="F5" i="14" l="1"/>
  <c r="B10" i="10"/>
  <c r="B8" i="10"/>
  <c r="B6" i="10"/>
  <c r="B13" i="10"/>
  <c r="B9" i="10"/>
  <c r="B7" i="10"/>
  <c r="B5" i="10"/>
  <c r="B4" i="10"/>
</calcChain>
</file>

<file path=xl/sharedStrings.xml><?xml version="1.0" encoding="utf-8"?>
<sst xmlns="http://schemas.openxmlformats.org/spreadsheetml/2006/main" count="1054" uniqueCount="330">
  <si>
    <t>по параграф 39-06</t>
  </si>
  <si>
    <t>по параграф 39-10</t>
  </si>
  <si>
    <t>Обща стойност на капиталови разходи</t>
  </si>
  <si>
    <t>лв.</t>
  </si>
  <si>
    <t>ПОКАЗАТЕЛИ</t>
  </si>
  <si>
    <t>Пара-граф</t>
  </si>
  <si>
    <t>Касово изпълнение</t>
  </si>
  <si>
    <t>Текущи разходи</t>
  </si>
  <si>
    <t>01-01</t>
  </si>
  <si>
    <t>1.3.</t>
  </si>
  <si>
    <t>05-00</t>
  </si>
  <si>
    <t>05-51</t>
  </si>
  <si>
    <t>05-60</t>
  </si>
  <si>
    <t>05-80</t>
  </si>
  <si>
    <t>10-00</t>
  </si>
  <si>
    <t>Учебни и научно-изследователски разходи и книги за библиотеките</t>
  </si>
  <si>
    <t>Материали</t>
  </si>
  <si>
    <t>Вода, горива и енергия</t>
  </si>
  <si>
    <t>Текущ ремонт</t>
  </si>
  <si>
    <t>Командировки в страната</t>
  </si>
  <si>
    <t>Разходи за застраховки</t>
  </si>
  <si>
    <t>Други финансови услуги</t>
  </si>
  <si>
    <t>Краткосрочни командировки в чужбина</t>
  </si>
  <si>
    <t>2.</t>
  </si>
  <si>
    <t>61-01</t>
  </si>
  <si>
    <t>Здравноосигурителни вноски</t>
  </si>
  <si>
    <t>Приходи и доходи от собственост</t>
  </si>
  <si>
    <t>Глоби, санкции и наказателни лихви</t>
  </si>
  <si>
    <t>Други неданъчни приходи</t>
  </si>
  <si>
    <t>Придобиване на нефинансови активи</t>
  </si>
  <si>
    <t>№</t>
  </si>
  <si>
    <t xml:space="preserve"> (в лева)</t>
  </si>
  <si>
    <t>ПРИХОДИ И ТРАНСФЕРИ - ВСИЧКО</t>
  </si>
  <si>
    <t>ПРИХОДИ  - ВСИЧКО</t>
  </si>
  <si>
    <t>Здравноосигурителни приходи</t>
  </si>
  <si>
    <t>1.1.</t>
  </si>
  <si>
    <t>1.1.1.</t>
  </si>
  <si>
    <t>Здравноосигурителни вноски за работници и служители от работодатели</t>
  </si>
  <si>
    <t>10-01</t>
  </si>
  <si>
    <t>1.1.2.</t>
  </si>
  <si>
    <t>Здравноосигурителни вноски от работници и служители (лична вноска) - лични вноски  от работници и служители  работещи по трудови правоотношения и членове на кооперации,упражняващи трудова дейност и получаващи възнаграждение в кооперацията</t>
  </si>
  <si>
    <t>10-02</t>
  </si>
  <si>
    <t>1.1.3.</t>
  </si>
  <si>
    <t xml:space="preserve">Здравноосигурителни вноски от самонаети (самоосигуряващи се лица) </t>
  </si>
  <si>
    <t>10-04</t>
  </si>
  <si>
    <t>1.1.4.</t>
  </si>
  <si>
    <t>Здравноосигурителни вноски за други категории лица</t>
  </si>
  <si>
    <t>1.2.</t>
  </si>
  <si>
    <t>1.2.1.</t>
  </si>
  <si>
    <t xml:space="preserve"> за пенсионери</t>
  </si>
  <si>
    <t>1.2.2.</t>
  </si>
  <si>
    <t>за безработни</t>
  </si>
  <si>
    <t>1.2.3.</t>
  </si>
  <si>
    <t>за деца до 18 г. и след навършване на тази възраст, ако учат редовно - до завършване на средно образование</t>
  </si>
  <si>
    <t>1.2.4.</t>
  </si>
  <si>
    <t>за социално слаби</t>
  </si>
  <si>
    <t>1.2.5.</t>
  </si>
  <si>
    <t>други</t>
  </si>
  <si>
    <t>Приходи от наеми на имущество</t>
  </si>
  <si>
    <t xml:space="preserve">Приходи от лихви по текущи банкови сметки </t>
  </si>
  <si>
    <t>Приходи от лихви по срочни депозити</t>
  </si>
  <si>
    <t>Глоби, санкции, неустойки, наказателни лихви, обезщетения и начети</t>
  </si>
  <si>
    <t>1.</t>
  </si>
  <si>
    <t>Постелен инвентар и облекло</t>
  </si>
  <si>
    <t>№ по ред</t>
  </si>
  <si>
    <t>Параграфи, подпараграфи, обекти и позиции</t>
  </si>
  <si>
    <t>I.</t>
  </si>
  <si>
    <t xml:space="preserve">  § 51-00 "Основни ремонти" </t>
  </si>
  <si>
    <t>II.</t>
  </si>
  <si>
    <t xml:space="preserve">  §  52-00 "Придобиване на ДМА"</t>
  </si>
  <si>
    <t xml:space="preserve">   §§  52-01 "Придобиване на компютри и хардуер" </t>
  </si>
  <si>
    <t xml:space="preserve">  §§ 52-03 "Придобиване на друго оборудване машини и съоръжения"</t>
  </si>
  <si>
    <t>III.</t>
  </si>
  <si>
    <t xml:space="preserve"> § 53-00 "Придобиване на НМДА"</t>
  </si>
  <si>
    <t>СЪДЪРЖАНИЕ НА ПРИЛОЖЕНИЕ АДМИНИСТРАТИВНИ РАЗХОДИ</t>
  </si>
  <si>
    <t>Название на таблицата</t>
  </si>
  <si>
    <t>1а</t>
  </si>
  <si>
    <t xml:space="preserve"> </t>
  </si>
  <si>
    <t>Други разходи, некласифицирани в другите параграфи и подпараграфи</t>
  </si>
  <si>
    <t xml:space="preserve">П О К А З А Т Е Л И </t>
  </si>
  <si>
    <t xml:space="preserve">Трасфери за здравно осигуряване </t>
  </si>
  <si>
    <t>II</t>
  </si>
  <si>
    <t>31-10</t>
  </si>
  <si>
    <t>01-02</t>
  </si>
  <si>
    <t>Храна</t>
  </si>
  <si>
    <t xml:space="preserve">За нещатен персонал нает по трудови правоотношения </t>
  </si>
  <si>
    <t>За персонала по извънтрудови правоотношения</t>
  </si>
  <si>
    <t>Изплатени суми от СБКО, за облекло и други на персонала, с характер на възнаграждение</t>
  </si>
  <si>
    <t>Обезщетения за персонала, с характер на възнаграждение</t>
  </si>
  <si>
    <t>Разходи за външни услуги</t>
  </si>
  <si>
    <t>Други разходи за СБКО (тук се отчитат разходите за СБКО, неотчетени по други позиции на ЕБК)</t>
  </si>
  <si>
    <t xml:space="preserve">   в т.ч. за диализа при терминална бъбречна недостатъчност</t>
  </si>
  <si>
    <t>Придобиване на компютри и хардуер</t>
  </si>
  <si>
    <t>Придобиване на сгради</t>
  </si>
  <si>
    <t>Придобиване на друго оборудване, машини и съоръжения</t>
  </si>
  <si>
    <t>Придобиване на транспортни средства</t>
  </si>
  <si>
    <t>Придобиване на стопански инвентар</t>
  </si>
  <si>
    <t>Изграждане на инфраструктурни обекти</t>
  </si>
  <si>
    <t>Придобиване на други ДМА</t>
  </si>
  <si>
    <t>Придобиване на други нематериални дълготрайни активи</t>
  </si>
  <si>
    <t>10-11</t>
  </si>
  <si>
    <t>88-00</t>
  </si>
  <si>
    <t>88-02</t>
  </si>
  <si>
    <t>89-00</t>
  </si>
  <si>
    <t>89-01</t>
  </si>
  <si>
    <t>89-03</t>
  </si>
  <si>
    <t>Друго финансиране - нето(+/-)</t>
  </si>
  <si>
    <t>93-00</t>
  </si>
  <si>
    <t>93-10</t>
  </si>
  <si>
    <t>Депозити и сметки консолидирани в системата на "Единната сметка"-нето (+/-)</t>
  </si>
  <si>
    <t>96-00</t>
  </si>
  <si>
    <t>96-01</t>
  </si>
  <si>
    <t>96-07</t>
  </si>
  <si>
    <t>Разходи за персонал</t>
  </si>
  <si>
    <t>1.1.1.1.</t>
  </si>
  <si>
    <t>Заплати и възнаграждения на персонала зает по трудови правоотношения</t>
  </si>
  <si>
    <t>Заплати и възнаграждения на персонала зает по служебни правоотношения</t>
  </si>
  <si>
    <t>1.1.1.2.</t>
  </si>
  <si>
    <t>Други плащания и възнаграждения</t>
  </si>
  <si>
    <t>1.1.1.3.</t>
  </si>
  <si>
    <t>1.1.3.1.</t>
  </si>
  <si>
    <t>Първична извънболнична медицинска помощ</t>
  </si>
  <si>
    <t>1.1.3.2.</t>
  </si>
  <si>
    <t>Специализирана извънболнична медицинска помощ</t>
  </si>
  <si>
    <t>1.1.3.2.1.</t>
  </si>
  <si>
    <t>в т.ч. амбулаторно проследяване на болни с психични заболявания и амбулаторно проследяване на болни с кожно-венерически заболявания</t>
  </si>
  <si>
    <t>1.1.3.3.</t>
  </si>
  <si>
    <t>Дентална помощ</t>
  </si>
  <si>
    <t>1.1.3.4.</t>
  </si>
  <si>
    <t>Медико-диагностична дейност</t>
  </si>
  <si>
    <t>1.1.3.5.</t>
  </si>
  <si>
    <t>1.1.3.6.</t>
  </si>
  <si>
    <t>Медицински изделия</t>
  </si>
  <si>
    <t>39-07</t>
  </si>
  <si>
    <t>1.1.3.7.</t>
  </si>
  <si>
    <t xml:space="preserve">Болнична медицинска помощ </t>
  </si>
  <si>
    <t xml:space="preserve">   в т.ч. за диспансерно наблюдение на пациенти със злокачествени заболявания</t>
  </si>
  <si>
    <t xml:space="preserve">   в т.ч. за интензивно лечение</t>
  </si>
  <si>
    <t xml:space="preserve">   в т.ч. за високо специализирана диагностика РЕТ/СТ и за роботизирана лапароскопска хирургия</t>
  </si>
  <si>
    <t>1.1.3.8.</t>
  </si>
  <si>
    <t xml:space="preserve">Други здравноосигурителни плащания за медицинска помощ </t>
  </si>
  <si>
    <t>1.1.3.8.1.</t>
  </si>
  <si>
    <t>Резерв, включително за непредвидени и неотложни разходи</t>
  </si>
  <si>
    <t xml:space="preserve"> Предоставени трансфери на Националната агенция за приходите по чл. 24, т.6 от ЗЗО и към бюджетни предприятия сключили договори за извършване на медицински услуги с НЗОК</t>
  </si>
  <si>
    <t>по параграф 39-07</t>
  </si>
  <si>
    <t>по параграф 39-02</t>
  </si>
  <si>
    <t>по параграф 39-04</t>
  </si>
  <si>
    <t>88-01</t>
  </si>
  <si>
    <t>93-38</t>
  </si>
  <si>
    <t>Развитие на ПИС</t>
  </si>
  <si>
    <t>РАЗХОДИ И ТРАНСФЕРИ - ВСИЧКО</t>
  </si>
  <si>
    <t>РАЗХОДИ</t>
  </si>
  <si>
    <t>Административни разходи</t>
  </si>
  <si>
    <t>Заплати и възнаграждения за персонала, нает по трудови и служебни правоотношения</t>
  </si>
  <si>
    <t>Други възнаграждения и плащания за персонала</t>
  </si>
  <si>
    <t>Задължителни осигурителни вноски от работодатели</t>
  </si>
  <si>
    <t>Осигурителни вноски от работодатели за Държавното обществено осигуряване (ДОО)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</si>
  <si>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</si>
  <si>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</si>
  <si>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>Издръжка на административните дейности, в т.ч.:</t>
  </si>
  <si>
    <t>1.1.2.1.</t>
  </si>
  <si>
    <t>Издръжка</t>
  </si>
  <si>
    <t>Разходи за договорни санкции и неустойки, съдебни обезщетения и разноски</t>
  </si>
  <si>
    <t>1.1.2.2.</t>
  </si>
  <si>
    <t>Платени данъци, такси и административни санкции</t>
  </si>
  <si>
    <t>19-00</t>
  </si>
  <si>
    <t xml:space="preserve">    платени държавни данъци, такси, наказателни лихви и административни санкции</t>
  </si>
  <si>
    <t>19-01</t>
  </si>
  <si>
    <t xml:space="preserve">    платени общински данъци, такси, наказателни лихви и административни санкции</t>
  </si>
  <si>
    <t>19-81</t>
  </si>
  <si>
    <t>1.1.2.3.</t>
  </si>
  <si>
    <t>Други разходи за лихви</t>
  </si>
  <si>
    <t>29-00</t>
  </si>
  <si>
    <t>Други разходи за лихви към местни лица</t>
  </si>
  <si>
    <t>29-91</t>
  </si>
  <si>
    <t>Здравноосигурителни плащания</t>
  </si>
  <si>
    <t xml:space="preserve">Лекарствени продукти за домашно лечение и диетични храни за специални медицински цели </t>
  </si>
  <si>
    <t>1.1.3.6.1.</t>
  </si>
  <si>
    <t xml:space="preserve">   предназначени за заболявания, включени в списъка по наредбата по чл. 45, ал. 3 ЗЗО</t>
  </si>
  <si>
    <t>1.1.3.6.2.</t>
  </si>
  <si>
    <t xml:space="preserve">   прилагани в болничната медицинска помощ</t>
  </si>
  <si>
    <t xml:space="preserve">  Лекарствена терапия при злокачествени заболявания</t>
  </si>
  <si>
    <t>39-08</t>
  </si>
  <si>
    <t xml:space="preserve">   в т.ч. за КП (без КП 153.2), ВСМД, КПр 5 и 7, Пр 8</t>
  </si>
  <si>
    <t>1.1.3.8.2.</t>
  </si>
  <si>
    <t>1.1.3.8.3.</t>
  </si>
  <si>
    <t>1.1.3.8.4.</t>
  </si>
  <si>
    <t>в т.ч. дейности за асистирана репродукция, които са започнали през 2013 г. и са завършили през 2014 г. в частта, която е извършена през 2013 г.</t>
  </si>
  <si>
    <t>1.1.3.8.5.</t>
  </si>
  <si>
    <t>1.1.3.9.</t>
  </si>
  <si>
    <t>1.1.3.9.1.</t>
  </si>
  <si>
    <t>в т.ч. за медицинска помощ, оказана в съответствие с правилата за координация на системите за социална сигурност</t>
  </si>
  <si>
    <t>1.1.3.10.</t>
  </si>
  <si>
    <t xml:space="preserve">Други здравноосигурителни плащания съгласно § 8 от преходните и заключителните разпоредби на този закон </t>
  </si>
  <si>
    <t>Плащания от трансфери от Министерството на здравеопазването по ал. 1, ред 5 от ЗБНЗОК</t>
  </si>
  <si>
    <t>42-19</t>
  </si>
  <si>
    <t>Лекарствени продукти – ваксини и дейности по прилагането им по чл. 82, ал. 2, т. 3 от ЗЗ</t>
  </si>
  <si>
    <t xml:space="preserve">Дейности за здравнонеосигурени лица, включващи: дейности по амбулаторно проследяване на болни с психични заболявания; дейности по амбулаторно проследяване на болни с кожно-венерически заболявания; интензивно лечение </t>
  </si>
  <si>
    <t xml:space="preserve">Дейности за здравнонеосигурени жени по чл. 82, ал. 1, т. 2 от ЗЗ </t>
  </si>
  <si>
    <t>Плащания за сумите по чл. 37, ал. 6 от ЗЗО</t>
  </si>
  <si>
    <t>1.3.1.</t>
  </si>
  <si>
    <t>Основен ремонт на дълготрайни материални активи</t>
  </si>
  <si>
    <t>1.3.2.</t>
  </si>
  <si>
    <t>Придобиване на дълготрайни материални активи</t>
  </si>
  <si>
    <t>1.3.3.</t>
  </si>
  <si>
    <t>Придобиване на нематериални дълготрайни активи</t>
  </si>
  <si>
    <t>Придобиване на програмни продукти и лицензи за програмни продукти</t>
  </si>
  <si>
    <t>1.3.4.</t>
  </si>
  <si>
    <t>Придобиване на земя</t>
  </si>
  <si>
    <t>1.4.</t>
  </si>
  <si>
    <t>2.1.</t>
  </si>
  <si>
    <t xml:space="preserve"> Предоставени трансфери на НАП по чл. 24, т.6 от ЗЗО </t>
  </si>
  <si>
    <t>2.2.</t>
  </si>
  <si>
    <t xml:space="preserve"> Предоставени трансфери на  бюджетни предприятия сключили договори за извършване на медицински услуги с НЗОК</t>
  </si>
  <si>
    <t>2.2.1.</t>
  </si>
  <si>
    <t>по 39-02</t>
  </si>
  <si>
    <t>2.2.2.</t>
  </si>
  <si>
    <t>по 39-04</t>
  </si>
  <si>
    <t>2.2.3.</t>
  </si>
  <si>
    <t>по 39-07</t>
  </si>
  <si>
    <t>2.2.4.</t>
  </si>
  <si>
    <t>по 39-08</t>
  </si>
  <si>
    <t>2.2.5.</t>
  </si>
  <si>
    <t>по 39-06</t>
  </si>
  <si>
    <t>2.2.6.</t>
  </si>
  <si>
    <t>по 39-10</t>
  </si>
  <si>
    <t>2.2.7.</t>
  </si>
  <si>
    <t>ЗБНЗОК
2014 г.</t>
  </si>
  <si>
    <t>ЗИДЗБНЗОК
2014 г.</t>
  </si>
  <si>
    <t>ЗИДЗБНЗОК 2014 г.</t>
  </si>
  <si>
    <t>Годишен план
2014 г.</t>
  </si>
  <si>
    <t>ДВ бр. 106 от 10.12.2013 г.</t>
  </si>
  <si>
    <t>ДВ бр. 67 от 12.08.2014 г.</t>
  </si>
  <si>
    <t>ДВ бр. 98 от 28.11.2014 г.</t>
  </si>
  <si>
    <t xml:space="preserve">  Към ЗИДЗБНЗОК 
ДВ бр. 98 от 28.11.2014 г.</t>
  </si>
  <si>
    <t xml:space="preserve"> Към годишен план 2014 година</t>
  </si>
  <si>
    <t>по параграф 39-08</t>
  </si>
  <si>
    <t>по ред</t>
  </si>
  <si>
    <t>Отчет за изпълнението на  бюджета на ЦУ на НЗОК по разходи и трансфери към 31.12.2014 година</t>
  </si>
  <si>
    <t xml:space="preserve">  Към годишен план 2014 г. </t>
  </si>
  <si>
    <t>Отчет за изпълнението на бюджета на РЗОК по разходи и трансфери към 31.12.2014 година</t>
  </si>
  <si>
    <t>ЗБНЗОК
2014 г.
ДВ бр. 106 от 10.12.2013 г.</t>
  </si>
  <si>
    <t>Корекция НЗОК
Решение РД-НС-04-34 от 24.03.2014 
(само мр без кор.)</t>
  </si>
  <si>
    <t>Корекция
ЗИЗБНЗОК
ДВ бр. 67 от 12.08.2014 г.</t>
  </si>
  <si>
    <t>ЗИЗБНЗОК
ДВ бр. 67 от 12.08.2014 г.</t>
  </si>
  <si>
    <t>Коригиран бюджет след
ЗИЗБНЗОК
ДВ бр. 67 от 12.08.2014 г.</t>
  </si>
  <si>
    <t>Корекция 19.11.2014 г.
Решение № РД-НС-04-122 от 19.11.2014 г.
месечно без кор</t>
  </si>
  <si>
    <t>Корекция
ЗИДЗБНЗОК
ДВ бр. 98 от 28.11.2014 г.</t>
  </si>
  <si>
    <t>ЗИДЗБНЗОК
ДВ бр. 98 от 28.11.2014 г.</t>
  </si>
  <si>
    <t>Коригиран бюджет след
ЗИДЗБНЗОК
ДВ бр. 98 от 28.11.2014 г.</t>
  </si>
  <si>
    <t>към 31.12.2014 г.</t>
  </si>
  <si>
    <t>Допълнителни трансфери от Централния бюджет</t>
  </si>
  <si>
    <t>28-02
28-09</t>
  </si>
  <si>
    <t>Получени трансфери от Министерството на здравеопазването за финансиране на разходите за лекарствени продукти – ваксини и дейности по прилагането им по чл. 82, ал. 2, т. 3 от Закона за здравето (ЗЗ); за дейности за здравно неосигурени лица, включващи: дейности по амбулаторно проследяване на болни с психични заболявания; дейности по амбулаторно проследяване на болни с кожно-венерически заболявания; интензивно лечение; дейности по чл. 82, ал. 1, т. 2 от ЗЗ и за сумите по чл. 37, ал. 6 от Закона за здравното осигуряване (ЗЗО)</t>
  </si>
  <si>
    <t>Дефицит / Излишък</t>
  </si>
  <si>
    <t>Справка за извършените корекции по бюджета на  НЗОК за 2014 г.</t>
  </si>
  <si>
    <t>Корекции общо от актуализации на бюджета 2014 г.</t>
  </si>
  <si>
    <t>Корекции НЗОК по бюджета за 2014 г.</t>
  </si>
  <si>
    <t>Корекции общо НЗОК и актуализации 2014 г.</t>
  </si>
  <si>
    <t>Корекция НЗОК 17.02.2014 г.
РД-НС-04-18 от 17.02.2014 г.(резерв)
РД-НС-04-19 от 17.02.2014 г.(резерв)
РД-НС-04-21 от 17.02.2014 г.
РД-НС-04-17 от 17.02.2014 г. (ИП)</t>
  </si>
  <si>
    <t xml:space="preserve">Корекция НЗОК 08.07.2014 г.
РД-НС-04-77 от 08.07.2014 г.
(само месечно ЗП)
</t>
  </si>
  <si>
    <t>Корекция 06.08.2014 г.
РД-НС-04-82 от 06.08.2014 г.</t>
  </si>
  <si>
    <t xml:space="preserve">Корекция от 15.10.2014 г.
РД-НС-04-112 от 15.10.2014 г. (резерв)
</t>
  </si>
  <si>
    <t xml:space="preserve">Корекция 04.12.2014 г.
РД-НС-04-126 от 04.12.2014 г.
</t>
  </si>
  <si>
    <t>Корекция НЗОК м.06.2014 г.
РД-НС-04-64 от 23.06.2014 г.(§1)
РД-НС-04-65 от 23.06.2014 г.(§8)
РД-НС-04-73 от 26.06.2014 г.(ИП)</t>
  </si>
  <si>
    <t xml:space="preserve">Корекция НЗОК
29.05.2014 г. 
РД-НС-04-50 от 29.05.2014 (§8)
</t>
  </si>
  <si>
    <t>Корекция НЗОК
28.04.2014 г.
РД-НС-04-41 от 28.04.2014г.
(ВКП, МЗ и ДР 1 )
РД-НС-04-44 от 28.04.2014г.</t>
  </si>
  <si>
    <t>Корекция НЗОК м. 01.2014 г.
РД-НС-04-1 от 15.01.2014 г. (резерв)
РД-НС-04-5 от 23.01.2014 г. (резерв)
РД-НС-04-12 от 31.01.2014 г. (§8)</t>
  </si>
  <si>
    <t>Корекция от 08.09.2014 г.
РД-НС-04-89 от 08.09.2014 г. (отм. т.1 от РД-НС-04-64 от 23.06.2014г. §1)
РД-НС-04-90 от 08.09.2014 г. (ДР1)
РД-НС-04-92 от 08.09.2014 г. и
РД-НС-04-93 от 08.09.2014 г.</t>
  </si>
  <si>
    <t>Корекция от 2.10.2014 г.
РД-НС-04-105 от 2.10.2014 г. (§8)
РД-НС-04-106 от 2.10.2014 г. (ВКП)</t>
  </si>
  <si>
    <t xml:space="preserve">Корекция 06.11.2014 г.
РД-НС-04-117 от 06.11.2014 г., РД-НС-04-116 от 06.11.2014 г.(резерв), РД-НС-04-114 от 06.11.2014 г. (§8, ВКП), РД-НС-04-113 от 06.11.2014 г. от 06.11.2014 г. (ДР1, §2) </t>
  </si>
  <si>
    <t xml:space="preserve">Корекция 17.12.2014 г.
РД-НС-04-136 от 17.12.2014 г.
§1 от ЗБНЗОК 2014 г. </t>
  </si>
  <si>
    <t>Корекция 29.12.2014 г. 
РД-НС-04-138 от 29.12.2014 г.
МЗ, ДР1, ВКП</t>
  </si>
  <si>
    <t>Коригиран бюджет НЗОК 2014 г.
29.12.2014</t>
  </si>
  <si>
    <t xml:space="preserve">Отчет НЗОК
</t>
  </si>
  <si>
    <t xml:space="preserve">Корекция 13.12.2014 г.
РД-НС-04-130 от 13.12.2014 г. и т. 11 за увеличение на приходите с още 2 млн. лв. съгл. Писмо на НАП 09-00-607 от 11.12.2014г.
</t>
  </si>
  <si>
    <t>3.</t>
  </si>
  <si>
    <t>4.</t>
  </si>
  <si>
    <t>5.</t>
  </si>
  <si>
    <t xml:space="preserve">Корекция НЗОК от 08.07.2014 г.
Решение № РД-НС-04-77 от 08.07.2014 г.
(само месечно ЗП)
</t>
  </si>
  <si>
    <t>Коригиран бюджет НЗОК окончателен
29.12.2014</t>
  </si>
  <si>
    <t>Отчет НЗОК</t>
  </si>
  <si>
    <t>IV.</t>
  </si>
  <si>
    <t>Операции в частта на финансирането - нето</t>
  </si>
  <si>
    <t>Събрани средства и извършени плащания за сметка на други бюджети, сметки и фондове - нето (+/-)</t>
  </si>
  <si>
    <t>събрани средства и извършени плащания от/за ЦБ (+/-)</t>
  </si>
  <si>
    <t>събрани средства и извършени плащания от/за бюджети по държавния бюджет (+/-)</t>
  </si>
  <si>
    <t>събрани средства и извършени плащания от/за сметки за средствата от Европейския съюз (+/-)</t>
  </si>
  <si>
    <t>събрани средства и извършени плащания от/за социалноосигурителни фондове (+/-)</t>
  </si>
  <si>
    <t>88-05</t>
  </si>
  <si>
    <t>88-03</t>
  </si>
  <si>
    <t>Суми по разчети за поети осигурителни вноски и данъци</t>
  </si>
  <si>
    <t>суми по разчети м/у ЦБ,НОИ, НЗОК и НАП за поети осигурителни вноски</t>
  </si>
  <si>
    <t>суми по разчети м/у бюджети, сметки и фондове за поети осигурителни вноски и данъци</t>
  </si>
  <si>
    <t>чужди средства от други лица (небюджетни предприятия и физически лица) (+/-)</t>
  </si>
  <si>
    <t>друго финансиране - операции с активи - предоставени временни депозити и гаранции на други бюджетни организации (-/+)</t>
  </si>
  <si>
    <t>друго финансиране - операции с активи (+/-)</t>
  </si>
  <si>
    <t>93-36</t>
  </si>
  <si>
    <t xml:space="preserve">остатък по левови текущи сметки на бюджетните организации в БНБ от предходния период (+) </t>
  </si>
  <si>
    <t xml:space="preserve">наличност по левови текущи сметки на бюджетните организации в БНБ в края на периода (-) </t>
  </si>
  <si>
    <t>Показатели
с включен трансфер към бюджетни предприятия (ведомствени болници) в здравноосигурителни плащания и плащания от трансфери от Министерството на здравеопазването по ал. 1, ред 5 от ЗБНЗОК</t>
  </si>
  <si>
    <t>Справка за извършените корекции по бюджета на  НЗОК за 2014 г. с включен трансфер към бюджетни предприятия (ведомствени болници) в здравноосигурителни плащания и плащания от трансфери от Министерството на здравеопазването по ал. 1, ред 5 от ЗБНЗОК</t>
  </si>
  <si>
    <t>РЗОК Плевен-топлоизолиране на северната и несанираната част от западната фасада</t>
  </si>
  <si>
    <t>РЗОК Разград-облицоване с еталбонд на външна стена и облицоване на цокъл и ремонт на покрив</t>
  </si>
  <si>
    <t>Развитие на информационната и техническа инфра структура на НЗОК</t>
  </si>
  <si>
    <t>Надграждане и разширение на дисковите подситеми и системите за архивиране на данни РЗОК и ЦУ на НЗОК</t>
  </si>
  <si>
    <t>Доставка на компютърни конфигурации за ЦУ на НЗОК и 28 РЗОК</t>
  </si>
  <si>
    <t>Доставка на принтери и скенери за нуждите на НЗОК</t>
  </si>
  <si>
    <t>§§ 52-02 "Придобиване на сгради "</t>
  </si>
  <si>
    <t>РЗОК Смолян</t>
  </si>
  <si>
    <t>Доставка на климатици за офис помещения и сървърни помещения 24 000  BTU</t>
  </si>
  <si>
    <t>Доставка на непрекъсваеми токозахранващи устройства за нуждите на РЗОК и ЦУ</t>
  </si>
  <si>
    <t>Доставка на копирни машини за нуждите на ЦУ и РЗОК  на НЗОК</t>
  </si>
  <si>
    <t>Телефонна система за националния телефон за граждани</t>
  </si>
  <si>
    <t xml:space="preserve">  §§  52-04 "Придобиване на транспортни средства"</t>
  </si>
  <si>
    <t>Леки автомобили за РЗОК</t>
  </si>
  <si>
    <t xml:space="preserve">   §§ 53-01 "Придобиване на програмни продукти и лицензи за програмни продукти"</t>
  </si>
  <si>
    <t>Придобиване на 31 броя софтуерни лицензи за експлоатация на софтуер за бизнес анализи за нуждите на НЗОК</t>
  </si>
  <si>
    <t>Развитие на  система HOSP_CPW</t>
  </si>
  <si>
    <t>Придобиване на лицензионни права за ползване на софтуерни продукти на Оракъл  за система ПИС</t>
  </si>
  <si>
    <t>Система за оперативна поддръжка и наблюдение на структурата на информационните системи на НЗОК и 28 те РЗОК.</t>
  </si>
  <si>
    <t xml:space="preserve"> Повишаване на качеството и достоверността на информацията,получавана от договорните партньори от БМП.</t>
  </si>
  <si>
    <t>Отчет за изпълнението на инвестиционната програма на НЗОК към 31.12.2014 година</t>
  </si>
  <si>
    <t>Година начало/край</t>
  </si>
  <si>
    <t>Отчет декември  2014г.</t>
  </si>
  <si>
    <t>% на изпълнение спрямо годишен план</t>
  </si>
  <si>
    <t>Годишен план 
Инвестиционна програма
2014 г.</t>
  </si>
  <si>
    <t>Отчет към 31.12.2014 г.</t>
  </si>
  <si>
    <t>Отчет за изпълнението на  бюджета на НЗОК по разходи и трансфери - всичко към 31.12.2014 година</t>
  </si>
  <si>
    <t>Отчет 
2014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</si>
</sst>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0.0_)"/>
    <numFmt numFmtId="165" formatCode="0_)"/>
    <numFmt numFmtId="166" formatCode="#,##0_ ;[Red]\-#,##0\ "/>
    <numFmt numFmtId="167" formatCode="0#&quot;-&quot;#0"/>
    <numFmt numFmtId="168" formatCode="0.0%"/>
    <numFmt numFmtId="169" formatCode="0#&quot;-&quot;0#&quot;-&quot;#0"/>
    <numFmt numFmtId="170" formatCode="00#&quot;-&quot;#0"/>
    <numFmt numFmtId="171" formatCode="#,##0.00_ ;[Red]\-#,##0.00\ "/>
    <numFmt numFmtId="172" formatCode="_-* #,##0.00\ &quot;лв&quot;_-;\-* #,##0.00\ &quot;лв&quot;_-;_-* &quot;-&quot;??\ &quot;лв&quot;_-;_-@_-"/>
  </numFmts>
  <fonts count="97">
    <font>
      <sz val="10"/>
      <name val="Arial"/>
    </font>
    <font>
      <sz val="11"/>
      <color theme="1"/>
      <name val="Calibri"/>
      <family val="2"/>
      <charset val="204"/>
      <scheme val="minor"/>
    </font>
    <font>
      <sz val="10"/>
      <name val="Arial"/>
    </font>
    <font>
      <u/>
      <sz val="10"/>
      <color indexed="12"/>
      <name val="Arial"/>
      <family val="2"/>
      <charset val="204"/>
    </font>
    <font>
      <sz val="8"/>
      <name val="Arial"/>
      <family val="2"/>
      <charset val="204"/>
    </font>
    <font>
      <sz val="14"/>
      <name val="Times New Roman"/>
      <family val="1"/>
    </font>
    <font>
      <b/>
      <sz val="14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sz val="11"/>
      <color indexed="10"/>
      <name val="Times New Roman"/>
      <family val="1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Times New Roman"/>
      <family val="1"/>
    </font>
    <font>
      <sz val="11"/>
      <color indexed="11"/>
      <name val="Times New Roman"/>
      <family val="1"/>
    </font>
    <font>
      <b/>
      <sz val="11"/>
      <color indexed="11"/>
      <name val="Times New Roman"/>
      <family val="1"/>
    </font>
    <font>
      <sz val="10"/>
      <name val="Arial"/>
      <family val="2"/>
      <charset val="204"/>
    </font>
    <font>
      <sz val="8"/>
      <name val="Arial"/>
      <family val="2"/>
      <charset val="204"/>
    </font>
    <font>
      <b/>
      <sz val="10"/>
      <name val="Times New Roman"/>
      <family val="1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0"/>
      <name val="Times New Roman"/>
      <family val="1"/>
      <charset val="204"/>
    </font>
    <font>
      <sz val="10"/>
      <name val="Hebar"/>
      <charset val="204"/>
    </font>
    <font>
      <sz val="10"/>
      <color indexed="8"/>
      <name val="Arial"/>
      <family val="2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u/>
      <sz val="10"/>
      <color indexed="12"/>
      <name val="Times New Roman"/>
      <family val="1"/>
      <charset val="204"/>
    </font>
    <font>
      <sz val="10"/>
      <color indexed="8"/>
      <name val="Arial"/>
      <family val="2"/>
      <charset val="204"/>
    </font>
    <font>
      <i/>
      <sz val="12"/>
      <name val="Times New Roman"/>
      <family val="1"/>
      <charset val="204"/>
    </font>
    <font>
      <sz val="12"/>
      <color indexed="11"/>
      <name val="Times New Roman"/>
      <family val="1"/>
      <charset val="204"/>
    </font>
    <font>
      <b/>
      <sz val="12"/>
      <color indexed="11"/>
      <name val="Times New Roman"/>
      <family val="1"/>
      <charset val="204"/>
    </font>
    <font>
      <b/>
      <sz val="12"/>
      <color indexed="11"/>
      <name val="Times New Roman"/>
      <family val="1"/>
    </font>
    <font>
      <b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1"/>
      <color rgb="FFFFFF00"/>
      <name val="Times New Roman"/>
      <family val="1"/>
    </font>
    <font>
      <sz val="11"/>
      <color rgb="FFFFFF00"/>
      <name val="Times New Roman"/>
      <family val="1"/>
    </font>
    <font>
      <b/>
      <sz val="12"/>
      <color rgb="FFFFFF00"/>
      <name val="Times New Roman"/>
      <family val="1"/>
      <charset val="204"/>
    </font>
    <font>
      <sz val="12"/>
      <color rgb="FF00FF00"/>
      <name val="Times New Roman"/>
      <family val="1"/>
      <charset val="204"/>
    </font>
    <font>
      <b/>
      <sz val="12"/>
      <color rgb="FF00FF00"/>
      <name val="Times New Roman"/>
      <family val="1"/>
      <charset val="204"/>
    </font>
    <font>
      <sz val="11"/>
      <color rgb="FF00FF00"/>
      <name val="Times New Roman"/>
      <family val="1"/>
    </font>
    <font>
      <b/>
      <sz val="11"/>
      <color rgb="FF00FF00"/>
      <name val="Times New Roman"/>
      <family val="1"/>
    </font>
    <font>
      <sz val="14"/>
      <color theme="0"/>
      <name val="Times New Roman"/>
      <family val="1"/>
    </font>
    <font>
      <b/>
      <sz val="11"/>
      <color theme="0"/>
      <name val="Times New Roman"/>
      <family val="1"/>
    </font>
    <font>
      <sz val="11"/>
      <color theme="0"/>
      <name val="Times New Roman"/>
      <family val="1"/>
    </font>
    <font>
      <sz val="12"/>
      <color theme="0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2"/>
      <color theme="0"/>
      <name val="Times New Roman"/>
      <family val="1"/>
    </font>
    <font>
      <b/>
      <sz val="11"/>
      <color rgb="FF00FF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color rgb="FFFFFF00"/>
      <name val="Times New Roman"/>
      <family val="1"/>
      <charset val="204"/>
    </font>
    <font>
      <sz val="14"/>
      <color rgb="FF00FF00"/>
      <name val="Times New Roman"/>
      <family val="1"/>
    </font>
    <font>
      <sz val="14"/>
      <color rgb="FFFFFF00"/>
      <name val="Times New Roman"/>
      <family val="1"/>
    </font>
    <font>
      <b/>
      <sz val="11"/>
      <color theme="0"/>
      <name val="Times New Roman"/>
      <family val="1"/>
      <charset val="204"/>
    </font>
    <font>
      <b/>
      <sz val="10"/>
      <color rgb="FF00FF00"/>
      <name val="Times New Roman"/>
      <family val="1"/>
      <charset val="204"/>
    </font>
    <font>
      <b/>
      <sz val="14"/>
      <color rgb="FF00FF00"/>
      <name val="Times New Roman"/>
      <family val="1"/>
      <charset val="204"/>
    </font>
    <font>
      <b/>
      <sz val="12"/>
      <color rgb="FF00FF00"/>
      <name val="Times New Roman"/>
      <family val="1"/>
    </font>
    <font>
      <sz val="11"/>
      <color rgb="FF00FF00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1"/>
      <color indexed="11"/>
      <name val="Times New Roman"/>
      <family val="1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name val="Times New Roman Cyr"/>
      <charset val="204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2"/>
      <color theme="0"/>
      <name val="Times New Roman"/>
      <family val="1"/>
    </font>
    <font>
      <sz val="11"/>
      <color indexed="12"/>
      <name val="Times New Roman"/>
      <family val="1"/>
      <charset val="204"/>
    </font>
    <font>
      <sz val="12"/>
      <name val="Times New Roman Cyr"/>
      <charset val="204"/>
    </font>
    <font>
      <b/>
      <sz val="10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0"/>
      <name val="Times New Roman Cyr"/>
      <charset val="204"/>
    </font>
    <font>
      <i/>
      <sz val="10"/>
      <name val="Times New Roman"/>
      <family val="1"/>
    </font>
    <font>
      <b/>
      <sz val="10"/>
      <color rgb="FFFF0000"/>
      <name val="Times New Roman"/>
      <family val="1"/>
      <charset val="204"/>
    </font>
    <font>
      <sz val="10"/>
      <name val="Arial"/>
      <charset val="204"/>
    </font>
    <font>
      <sz val="10"/>
      <color rgb="FF00FF00"/>
      <name val="Times New Roman"/>
      <family val="1"/>
      <charset val="204"/>
    </font>
    <font>
      <b/>
      <sz val="14"/>
      <color theme="0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02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5" borderId="0" applyNumberFormat="0" applyBorder="0" applyAlignment="0" applyProtection="0"/>
    <xf numFmtId="0" fontId="25" fillId="8" borderId="0" applyNumberFormat="0" applyBorder="0" applyAlignment="0" applyProtection="0"/>
    <xf numFmtId="0" fontId="25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9" borderId="0" applyNumberFormat="0" applyBorder="0" applyAlignment="0" applyProtection="0"/>
    <xf numFmtId="0" fontId="27" fillId="3" borderId="0" applyNumberFormat="0" applyBorder="0" applyAlignment="0" applyProtection="0"/>
    <xf numFmtId="0" fontId="28" fillId="20" borderId="1" applyNumberFormat="0" applyAlignment="0" applyProtection="0"/>
    <xf numFmtId="0" fontId="29" fillId="21" borderId="2" applyNumberFormat="0" applyAlignment="0" applyProtection="0"/>
    <xf numFmtId="0" fontId="30" fillId="0" borderId="0" applyNumberFormat="0" applyFill="0" applyBorder="0" applyAlignment="0" applyProtection="0"/>
    <xf numFmtId="0" fontId="31" fillId="4" borderId="0" applyNumberFormat="0" applyBorder="0" applyAlignment="0" applyProtection="0"/>
    <xf numFmtId="0" fontId="32" fillId="0" borderId="3" applyNumberFormat="0" applyFill="0" applyAlignment="0" applyProtection="0"/>
    <xf numFmtId="0" fontId="33" fillId="0" borderId="4" applyNumberFormat="0" applyFill="0" applyAlignment="0" applyProtection="0"/>
    <xf numFmtId="0" fontId="34" fillId="0" borderId="5" applyNumberFormat="0" applyFill="0" applyAlignment="0" applyProtection="0"/>
    <xf numFmtId="0" fontId="34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5" fillId="7" borderId="1" applyNumberFormat="0" applyAlignment="0" applyProtection="0"/>
    <xf numFmtId="0" fontId="36" fillId="0" borderId="6" applyNumberFormat="0" applyFill="0" applyAlignment="0" applyProtection="0"/>
    <xf numFmtId="0" fontId="37" fillId="22" borderId="0" applyNumberFormat="0" applyBorder="0" applyAlignment="0" applyProtection="0"/>
    <xf numFmtId="0" fontId="22" fillId="0" borderId="0">
      <alignment vertical="top"/>
    </xf>
    <xf numFmtId="0" fontId="44" fillId="0" borderId="0"/>
    <xf numFmtId="0" fontId="48" fillId="0" borderId="0">
      <alignment vertical="top"/>
    </xf>
    <xf numFmtId="0" fontId="43" fillId="0" borderId="0"/>
    <xf numFmtId="0" fontId="22" fillId="0" borderId="0"/>
    <xf numFmtId="0" fontId="2" fillId="23" borderId="7" applyNumberFormat="0" applyFont="0" applyAlignment="0" applyProtection="0"/>
    <xf numFmtId="0" fontId="38" fillId="20" borderId="8" applyNumberFormat="0" applyAlignment="0" applyProtection="0"/>
    <xf numFmtId="9" fontId="2" fillId="0" borderId="0" applyFont="0" applyFill="0" applyBorder="0" applyAlignment="0" applyProtection="0"/>
    <xf numFmtId="0" fontId="48" fillId="0" borderId="0">
      <alignment vertical="top"/>
    </xf>
    <xf numFmtId="0" fontId="39" fillId="0" borderId="0" applyNumberFormat="0" applyFill="0" applyBorder="0" applyAlignment="0" applyProtection="0"/>
    <xf numFmtId="0" fontId="40" fillId="0" borderId="9" applyNumberFormat="0" applyFill="0" applyAlignment="0" applyProtection="0"/>
    <xf numFmtId="0" fontId="41" fillId="0" borderId="0" applyNumberFormat="0" applyFill="0" applyBorder="0" applyAlignment="0" applyProtection="0"/>
    <xf numFmtId="0" fontId="22" fillId="0" borderId="0">
      <alignment vertical="top"/>
    </xf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5" borderId="0" applyNumberFormat="0" applyBorder="0" applyAlignment="0" applyProtection="0"/>
    <xf numFmtId="0" fontId="25" fillId="8" borderId="0" applyNumberFormat="0" applyBorder="0" applyAlignment="0" applyProtection="0"/>
    <xf numFmtId="0" fontId="25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9" borderId="0" applyNumberFormat="0" applyBorder="0" applyAlignment="0" applyProtection="0"/>
    <xf numFmtId="0" fontId="27" fillId="3" borderId="0" applyNumberFormat="0" applyBorder="0" applyAlignment="0" applyProtection="0"/>
    <xf numFmtId="0" fontId="28" fillId="20" borderId="1" applyNumberFormat="0" applyAlignment="0" applyProtection="0"/>
    <xf numFmtId="0" fontId="29" fillId="21" borderId="2" applyNumberFormat="0" applyAlignment="0" applyProtection="0"/>
    <xf numFmtId="172" fontId="17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4" borderId="0" applyNumberFormat="0" applyBorder="0" applyAlignment="0" applyProtection="0"/>
    <xf numFmtId="0" fontId="32" fillId="0" borderId="3" applyNumberFormat="0" applyFill="0" applyAlignment="0" applyProtection="0"/>
    <xf numFmtId="0" fontId="33" fillId="0" borderId="4" applyNumberFormat="0" applyFill="0" applyAlignment="0" applyProtection="0"/>
    <xf numFmtId="0" fontId="34" fillId="0" borderId="5" applyNumberFormat="0" applyFill="0" applyAlignment="0" applyProtection="0"/>
    <xf numFmtId="0" fontId="34" fillId="0" borderId="0" applyNumberFormat="0" applyFill="0" applyBorder="0" applyAlignment="0" applyProtection="0"/>
    <xf numFmtId="0" fontId="35" fillId="7" borderId="1" applyNumberFormat="0" applyAlignment="0" applyProtection="0"/>
    <xf numFmtId="0" fontId="36" fillId="0" borderId="6" applyNumberFormat="0" applyFill="0" applyAlignment="0" applyProtection="0"/>
    <xf numFmtId="0" fontId="37" fillId="22" borderId="0" applyNumberFormat="0" applyBorder="0" applyAlignment="0" applyProtection="0"/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1" fillId="0" borderId="0"/>
    <xf numFmtId="0" fontId="22" fillId="23" borderId="7" applyNumberFormat="0" applyFont="0" applyAlignment="0" applyProtection="0"/>
    <xf numFmtId="0" fontId="38" fillId="20" borderId="8" applyNumberFormat="0" applyAlignment="0" applyProtection="0"/>
    <xf numFmtId="9" fontId="22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9" applyNumberFormat="0" applyFill="0" applyAlignment="0" applyProtection="0"/>
    <xf numFmtId="0" fontId="41" fillId="0" borderId="0" applyNumberFormat="0" applyFill="0" applyBorder="0" applyAlignment="0" applyProtection="0"/>
    <xf numFmtId="0" fontId="44" fillId="0" borderId="0">
      <alignment vertical="top"/>
    </xf>
    <xf numFmtId="0" fontId="94" fillId="0" borderId="0">
      <alignment vertical="top"/>
    </xf>
  </cellStyleXfs>
  <cellXfs count="590">
    <xf numFmtId="0" fontId="0" fillId="0" borderId="0" xfId="0"/>
    <xf numFmtId="0" fontId="44" fillId="0" borderId="0" xfId="39"/>
    <xf numFmtId="0" fontId="46" fillId="0" borderId="11" xfId="39" applyFont="1" applyBorder="1" applyAlignment="1">
      <alignment horizontal="center" vertical="top" wrapText="1"/>
    </xf>
    <xf numFmtId="0" fontId="46" fillId="0" borderId="11" xfId="39" applyFont="1" applyBorder="1" applyAlignment="1">
      <alignment horizontal="center" vertical="center"/>
    </xf>
    <xf numFmtId="0" fontId="44" fillId="0" borderId="0" xfId="39" applyAlignment="1">
      <alignment horizontal="center" vertical="center"/>
    </xf>
    <xf numFmtId="0" fontId="46" fillId="0" borderId="0" xfId="39" applyFont="1" applyAlignment="1">
      <alignment vertical="top"/>
    </xf>
    <xf numFmtId="0" fontId="46" fillId="0" borderId="0" xfId="39" applyFont="1" applyAlignment="1">
      <alignment wrapText="1"/>
    </xf>
    <xf numFmtId="0" fontId="47" fillId="0" borderId="0" xfId="34" quotePrefix="1" applyFont="1" applyAlignment="1" applyProtection="1">
      <alignment wrapText="1"/>
    </xf>
    <xf numFmtId="0" fontId="46" fillId="0" borderId="0" xfId="39" applyFont="1"/>
    <xf numFmtId="0" fontId="46" fillId="0" borderId="0" xfId="39" applyFont="1" applyAlignment="1">
      <alignment horizontal="right" vertical="top"/>
    </xf>
    <xf numFmtId="3" fontId="47" fillId="0" borderId="0" xfId="34" quotePrefix="1" applyNumberFormat="1" applyFont="1" applyAlignment="1" applyProtection="1">
      <alignment horizontal="left" wrapText="1"/>
    </xf>
    <xf numFmtId="3" fontId="13" fillId="0" borderId="10" xfId="40" applyNumberFormat="1" applyFont="1" applyFill="1" applyBorder="1" applyAlignment="1">
      <alignment horizontal="right"/>
    </xf>
    <xf numFmtId="0" fontId="18" fillId="0" borderId="10" xfId="40" applyFont="1" applyFill="1" applyBorder="1" applyAlignment="1"/>
    <xf numFmtId="0" fontId="7" fillId="0" borderId="10" xfId="40" applyFont="1" applyFill="1" applyBorder="1" applyAlignment="1"/>
    <xf numFmtId="0" fontId="7" fillId="0" borderId="10" xfId="40" applyFont="1" applyFill="1" applyBorder="1" applyAlignment="1">
      <alignment horizontal="center" vertical="center" wrapText="1"/>
    </xf>
    <xf numFmtId="0" fontId="7" fillId="0" borderId="10" xfId="40" applyFont="1" applyFill="1" applyBorder="1" applyAlignment="1">
      <alignment horizontal="center"/>
    </xf>
    <xf numFmtId="0" fontId="8" fillId="0" borderId="10" xfId="40" applyFont="1" applyFill="1" applyBorder="1" applyAlignment="1"/>
    <xf numFmtId="0" fontId="20" fillId="0" borderId="10" xfId="40" applyFont="1" applyFill="1" applyBorder="1" applyAlignment="1"/>
    <xf numFmtId="3" fontId="21" fillId="0" borderId="10" xfId="40" applyNumberFormat="1" applyFont="1" applyFill="1" applyBorder="1" applyAlignment="1"/>
    <xf numFmtId="0" fontId="5" fillId="0" borderId="10" xfId="40" applyFont="1" applyFill="1" applyBorder="1" applyAlignment="1"/>
    <xf numFmtId="3" fontId="8" fillId="0" borderId="10" xfId="40" applyNumberFormat="1" applyFont="1" applyFill="1" applyBorder="1" applyAlignment="1"/>
    <xf numFmtId="0" fontId="11" fillId="0" borderId="10" xfId="40" applyFont="1" applyFill="1" applyBorder="1" applyAlignment="1"/>
    <xf numFmtId="0" fontId="14" fillId="0" borderId="10" xfId="40" applyFont="1" applyFill="1" applyBorder="1" applyAlignment="1"/>
    <xf numFmtId="3" fontId="12" fillId="0" borderId="10" xfId="40" applyNumberFormat="1" applyFont="1" applyFill="1" applyBorder="1" applyAlignment="1" applyProtection="1">
      <alignment horizontal="right" vertical="center"/>
    </xf>
    <xf numFmtId="0" fontId="9" fillId="0" borderId="10" xfId="40" applyFont="1" applyFill="1" applyBorder="1" applyAlignment="1"/>
    <xf numFmtId="0" fontId="5" fillId="0" borderId="12" xfId="40" applyFont="1" applyFill="1" applyBorder="1" applyAlignment="1"/>
    <xf numFmtId="0" fontId="8" fillId="0" borderId="13" xfId="40" applyFont="1" applyFill="1" applyBorder="1" applyAlignment="1">
      <alignment horizontal="center"/>
    </xf>
    <xf numFmtId="0" fontId="8" fillId="0" borderId="13" xfId="40" applyFont="1" applyFill="1" applyBorder="1" applyAlignment="1">
      <alignment horizontal="right"/>
    </xf>
    <xf numFmtId="0" fontId="53" fillId="0" borderId="10" xfId="40" applyFont="1" applyFill="1" applyBorder="1" applyAlignment="1"/>
    <xf numFmtId="0" fontId="20" fillId="0" borderId="10" xfId="40" applyFont="1" applyFill="1" applyBorder="1" applyAlignment="1">
      <alignment horizontal="center"/>
    </xf>
    <xf numFmtId="0" fontId="13" fillId="0" borderId="10" xfId="40" applyFont="1" applyFill="1" applyBorder="1" applyAlignment="1"/>
    <xf numFmtId="0" fontId="12" fillId="0" borderId="10" xfId="40" applyFont="1" applyFill="1" applyBorder="1" applyAlignment="1"/>
    <xf numFmtId="0" fontId="50" fillId="0" borderId="10" xfId="40" applyFont="1" applyFill="1" applyBorder="1" applyAlignment="1"/>
    <xf numFmtId="0" fontId="13" fillId="0" borderId="10" xfId="40" applyFont="1" applyFill="1" applyBorder="1" applyAlignment="1">
      <alignment horizontal="center"/>
    </xf>
    <xf numFmtId="0" fontId="12" fillId="0" borderId="10" xfId="40" applyFont="1" applyFill="1" applyBorder="1" applyAlignment="1">
      <alignment horizontal="center" vertical="center" wrapText="1"/>
    </xf>
    <xf numFmtId="0" fontId="12" fillId="0" borderId="10" xfId="40" applyFont="1" applyFill="1" applyBorder="1" applyAlignment="1">
      <alignment horizontal="center"/>
    </xf>
    <xf numFmtId="3" fontId="51" fillId="0" borderId="10" xfId="40" applyNumberFormat="1" applyFont="1" applyFill="1" applyBorder="1" applyAlignment="1">
      <alignment horizontal="center"/>
    </xf>
    <xf numFmtId="0" fontId="15" fillId="0" borderId="10" xfId="40" applyFont="1" applyFill="1" applyBorder="1" applyAlignment="1"/>
    <xf numFmtId="0" fontId="12" fillId="24" borderId="10" xfId="40" applyFont="1" applyFill="1" applyBorder="1" applyAlignment="1"/>
    <xf numFmtId="0" fontId="12" fillId="0" borderId="10" xfId="40" applyFont="1" applyFill="1" applyBorder="1" applyAlignment="1">
      <alignment horizontal="right"/>
    </xf>
    <xf numFmtId="0" fontId="13" fillId="0" borderId="13" xfId="40" applyFont="1" applyFill="1" applyBorder="1" applyAlignment="1">
      <alignment horizontal="right"/>
    </xf>
    <xf numFmtId="0" fontId="13" fillId="0" borderId="13" xfId="40" applyFont="1" applyFill="1" applyBorder="1" applyAlignment="1">
      <alignment horizontal="center"/>
    </xf>
    <xf numFmtId="0" fontId="21" fillId="0" borderId="10" xfId="40" applyFont="1" applyFill="1" applyBorder="1" applyAlignment="1">
      <alignment horizontal="center" vertical="center" wrapText="1"/>
    </xf>
    <xf numFmtId="0" fontId="52" fillId="0" borderId="10" xfId="40" applyFont="1" applyFill="1" applyBorder="1" applyAlignment="1">
      <alignment horizontal="center" vertical="center" wrapText="1"/>
    </xf>
    <xf numFmtId="0" fontId="55" fillId="0" borderId="0" xfId="39" applyFont="1" applyAlignment="1">
      <alignment vertical="top"/>
    </xf>
    <xf numFmtId="0" fontId="49" fillId="0" borderId="10" xfId="40" applyFont="1" applyFill="1" applyBorder="1" applyAlignment="1"/>
    <xf numFmtId="3" fontId="12" fillId="0" borderId="10" xfId="40" applyNumberFormat="1" applyFont="1" applyFill="1" applyBorder="1" applyAlignment="1">
      <alignment horizontal="right"/>
    </xf>
    <xf numFmtId="168" fontId="13" fillId="0" borderId="10" xfId="45" applyNumberFormat="1" applyFont="1" applyFill="1" applyBorder="1" applyAlignment="1" applyProtection="1">
      <alignment horizontal="right"/>
    </xf>
    <xf numFmtId="168" fontId="12" fillId="0" borderId="10" xfId="45" applyNumberFormat="1" applyFont="1" applyFill="1" applyBorder="1" applyAlignment="1" applyProtection="1">
      <alignment horizontal="right"/>
    </xf>
    <xf numFmtId="3" fontId="56" fillId="0" borderId="10" xfId="40" applyNumberFormat="1" applyFont="1" applyFill="1" applyBorder="1" applyAlignment="1"/>
    <xf numFmtId="0" fontId="57" fillId="0" borderId="10" xfId="40" applyFont="1" applyFill="1" applyBorder="1" applyAlignment="1">
      <alignment horizontal="center" vertical="center" wrapText="1"/>
    </xf>
    <xf numFmtId="3" fontId="58" fillId="0" borderId="10" xfId="40" applyNumberFormat="1" applyFont="1" applyFill="1" applyBorder="1" applyAlignment="1">
      <alignment horizontal="right"/>
    </xf>
    <xf numFmtId="168" fontId="8" fillId="0" borderId="10" xfId="45" applyNumberFormat="1" applyFont="1" applyFill="1" applyBorder="1" applyAlignment="1"/>
    <xf numFmtId="3" fontId="7" fillId="0" borderId="10" xfId="40" applyNumberFormat="1" applyFont="1" applyFill="1" applyBorder="1" applyAlignment="1"/>
    <xf numFmtId="3" fontId="14" fillId="0" borderId="10" xfId="40" applyNumberFormat="1" applyFont="1" applyFill="1" applyBorder="1" applyAlignment="1"/>
    <xf numFmtId="0" fontId="58" fillId="0" borderId="10" xfId="40" applyFont="1" applyFill="1" applyBorder="1" applyAlignment="1"/>
    <xf numFmtId="0" fontId="59" fillId="0" borderId="10" xfId="40" applyFont="1" applyFill="1" applyBorder="1" applyAlignment="1"/>
    <xf numFmtId="3" fontId="60" fillId="0" borderId="10" xfId="40" applyNumberFormat="1" applyFont="1" applyFill="1" applyBorder="1" applyAlignment="1">
      <alignment horizontal="right"/>
    </xf>
    <xf numFmtId="0" fontId="61" fillId="0" borderId="10" xfId="40" applyFont="1" applyFill="1" applyBorder="1" applyAlignment="1"/>
    <xf numFmtId="0" fontId="61" fillId="0" borderId="10" xfId="40" applyFont="1" applyFill="1" applyBorder="1" applyAlignment="1">
      <alignment horizontal="center"/>
    </xf>
    <xf numFmtId="0" fontId="62" fillId="0" borderId="10" xfId="40" applyFont="1" applyFill="1" applyBorder="1" applyAlignment="1"/>
    <xf numFmtId="3" fontId="62" fillId="0" borderId="10" xfId="40" applyNumberFormat="1" applyFont="1" applyFill="1" applyBorder="1" applyAlignment="1"/>
    <xf numFmtId="1" fontId="62" fillId="0" borderId="10" xfId="40" applyNumberFormat="1" applyFont="1" applyFill="1" applyBorder="1" applyAlignment="1"/>
    <xf numFmtId="0" fontId="63" fillId="0" borderId="10" xfId="40" applyFont="1" applyFill="1" applyBorder="1" applyAlignment="1"/>
    <xf numFmtId="0" fontId="64" fillId="28" borderId="10" xfId="40" applyFont="1" applyFill="1" applyBorder="1" applyAlignment="1">
      <alignment horizontal="center" vertical="center" wrapText="1"/>
    </xf>
    <xf numFmtId="0" fontId="65" fillId="0" borderId="10" xfId="40" applyFont="1" applyFill="1" applyBorder="1" applyAlignment="1"/>
    <xf numFmtId="3" fontId="64" fillId="0" borderId="10" xfId="40" applyNumberFormat="1" applyFont="1" applyFill="1" applyBorder="1" applyAlignment="1"/>
    <xf numFmtId="0" fontId="66" fillId="0" borderId="10" xfId="40" applyFont="1" applyFill="1" applyBorder="1" applyAlignment="1"/>
    <xf numFmtId="0" fontId="67" fillId="28" borderId="10" xfId="40" applyFont="1" applyFill="1" applyBorder="1" applyAlignment="1">
      <alignment horizontal="center" vertical="center" wrapText="1"/>
    </xf>
    <xf numFmtId="0" fontId="66" fillId="24" borderId="10" xfId="40" applyFont="1" applyFill="1" applyBorder="1" applyAlignment="1"/>
    <xf numFmtId="3" fontId="67" fillId="0" borderId="10" xfId="40" applyNumberFormat="1" applyFont="1" applyFill="1" applyBorder="1" applyAlignment="1">
      <alignment horizontal="center"/>
    </xf>
    <xf numFmtId="0" fontId="68" fillId="28" borderId="10" xfId="40" applyFont="1" applyFill="1" applyBorder="1" applyAlignment="1">
      <alignment horizontal="center" vertical="center" wrapText="1"/>
    </xf>
    <xf numFmtId="3" fontId="65" fillId="0" borderId="10" xfId="40" applyNumberFormat="1" applyFont="1" applyFill="1" applyBorder="1" applyAlignment="1">
      <alignment horizontal="center"/>
    </xf>
    <xf numFmtId="0" fontId="56" fillId="28" borderId="15" xfId="40" applyFont="1" applyFill="1" applyBorder="1" applyAlignment="1">
      <alignment vertical="center" wrapText="1"/>
    </xf>
    <xf numFmtId="0" fontId="69" fillId="28" borderId="15" xfId="40" applyFont="1" applyFill="1" applyBorder="1" applyAlignment="1">
      <alignment vertical="center" wrapText="1"/>
    </xf>
    <xf numFmtId="0" fontId="56" fillId="28" borderId="16" xfId="40" applyFont="1" applyFill="1" applyBorder="1" applyAlignment="1">
      <alignment vertical="center" wrapText="1"/>
    </xf>
    <xf numFmtId="0" fontId="69" fillId="28" borderId="16" xfId="40" applyFont="1" applyFill="1" applyBorder="1" applyAlignment="1">
      <alignment vertical="center" wrapText="1"/>
    </xf>
    <xf numFmtId="0" fontId="67" fillId="28" borderId="15" xfId="40" applyFont="1" applyFill="1" applyBorder="1" applyAlignment="1">
      <alignment vertical="center" wrapText="1"/>
    </xf>
    <xf numFmtId="0" fontId="67" fillId="28" borderId="16" xfId="40" applyFont="1" applyFill="1" applyBorder="1" applyAlignment="1">
      <alignment vertical="center" wrapText="1"/>
    </xf>
    <xf numFmtId="0" fontId="62" fillId="28" borderId="15" xfId="40" applyFont="1" applyFill="1" applyBorder="1" applyAlignment="1">
      <alignment vertical="center" wrapText="1"/>
    </xf>
    <xf numFmtId="0" fontId="64" fillId="28" borderId="15" xfId="40" applyFont="1" applyFill="1" applyBorder="1" applyAlignment="1">
      <alignment vertical="center" wrapText="1"/>
    </xf>
    <xf numFmtId="0" fontId="68" fillId="28" borderId="15" xfId="40" applyFont="1" applyFill="1" applyBorder="1" applyAlignment="1">
      <alignment vertical="center" wrapText="1"/>
    </xf>
    <xf numFmtId="0" fontId="62" fillId="28" borderId="16" xfId="40" applyFont="1" applyFill="1" applyBorder="1" applyAlignment="1">
      <alignment vertical="center" wrapText="1"/>
    </xf>
    <xf numFmtId="0" fontId="64" fillId="28" borderId="16" xfId="40" applyFont="1" applyFill="1" applyBorder="1" applyAlignment="1">
      <alignment vertical="center" wrapText="1"/>
    </xf>
    <xf numFmtId="0" fontId="68" fillId="28" borderId="16" xfId="40" applyFont="1" applyFill="1" applyBorder="1" applyAlignment="1">
      <alignment vertical="center" wrapText="1"/>
    </xf>
    <xf numFmtId="0" fontId="64" fillId="28" borderId="10" xfId="40" applyFont="1" applyFill="1" applyBorder="1" applyAlignment="1">
      <alignment horizontal="center" vertical="center" wrapText="1"/>
    </xf>
    <xf numFmtId="167" fontId="17" fillId="0" borderId="0" xfId="41" quotePrefix="1" applyNumberFormat="1" applyFont="1" applyFill="1" applyBorder="1" applyAlignment="1" applyProtection="1">
      <alignment horizontal="center" vertical="center"/>
    </xf>
    <xf numFmtId="167" fontId="42" fillId="0" borderId="0" xfId="41" quotePrefix="1" applyNumberFormat="1" applyFont="1" applyFill="1" applyBorder="1" applyAlignment="1" applyProtection="1">
      <alignment horizontal="center" vertical="center"/>
    </xf>
    <xf numFmtId="0" fontId="46" fillId="27" borderId="0" xfId="39" applyFont="1" applyFill="1" applyAlignment="1">
      <alignment vertical="top"/>
    </xf>
    <xf numFmtId="3" fontId="47" fillId="27" borderId="0" xfId="34" quotePrefix="1" applyNumberFormat="1" applyFont="1" applyFill="1" applyAlignment="1" applyProtection="1">
      <alignment horizontal="left" wrapText="1"/>
    </xf>
    <xf numFmtId="0" fontId="46" fillId="27" borderId="0" xfId="39" applyFont="1" applyFill="1"/>
    <xf numFmtId="0" fontId="44" fillId="27" borderId="0" xfId="39" applyFill="1"/>
    <xf numFmtId="0" fontId="57" fillId="0" borderId="10" xfId="40" applyFont="1" applyFill="1" applyBorder="1" applyAlignment="1"/>
    <xf numFmtId="0" fontId="72" fillId="0" borderId="10" xfId="40" applyFont="1" applyFill="1" applyBorder="1" applyAlignment="1"/>
    <xf numFmtId="0" fontId="73" fillId="0" borderId="10" xfId="40" applyFont="1" applyFill="1" applyBorder="1" applyAlignment="1"/>
    <xf numFmtId="168" fontId="58" fillId="0" borderId="10" xfId="45" applyNumberFormat="1" applyFont="1" applyFill="1" applyBorder="1" applyAlignment="1">
      <alignment horizontal="right"/>
    </xf>
    <xf numFmtId="168" fontId="60" fillId="0" borderId="10" xfId="45" applyNumberFormat="1" applyFont="1" applyFill="1" applyBorder="1" applyAlignment="1">
      <alignment horizontal="right"/>
    </xf>
    <xf numFmtId="168" fontId="13" fillId="0" borderId="10" xfId="45" applyNumberFormat="1" applyFont="1" applyFill="1" applyBorder="1" applyAlignment="1"/>
    <xf numFmtId="49" fontId="13" fillId="0" borderId="10" xfId="0" applyNumberFormat="1" applyFont="1" applyFill="1" applyBorder="1" applyAlignment="1" applyProtection="1">
      <alignment horizontal="center" vertical="center"/>
    </xf>
    <xf numFmtId="164" fontId="13" fillId="0" borderId="10" xfId="0" quotePrefix="1" applyNumberFormat="1" applyFont="1" applyFill="1" applyBorder="1" applyAlignment="1" applyProtection="1">
      <alignment horizontal="right" vertical="center"/>
    </xf>
    <xf numFmtId="164" fontId="13" fillId="0" borderId="10" xfId="0" quotePrefix="1" applyNumberFormat="1" applyFont="1" applyFill="1" applyBorder="1" applyAlignment="1" applyProtection="1">
      <alignment horizontal="left" vertical="center" wrapText="1"/>
    </xf>
    <xf numFmtId="0" fontId="12" fillId="0" borderId="10" xfId="0" quotePrefix="1" applyFont="1" applyFill="1" applyBorder="1" applyAlignment="1" applyProtection="1">
      <alignment horizontal="left" vertical="center" wrapText="1"/>
    </xf>
    <xf numFmtId="49" fontId="12" fillId="0" borderId="10" xfId="0" applyNumberFormat="1" applyFont="1" applyFill="1" applyBorder="1" applyAlignment="1" applyProtection="1">
      <alignment horizontal="center" vertical="center"/>
    </xf>
    <xf numFmtId="164" fontId="12" fillId="0" borderId="10" xfId="0" quotePrefix="1" applyNumberFormat="1" applyFont="1" applyFill="1" applyBorder="1" applyAlignment="1" applyProtection="1">
      <alignment horizontal="right" vertical="center"/>
    </xf>
    <xf numFmtId="49" fontId="12" fillId="0" borderId="10" xfId="0" quotePrefix="1" applyNumberFormat="1" applyFont="1" applyFill="1" applyBorder="1" applyAlignment="1" applyProtection="1">
      <alignment horizontal="center" vertical="center"/>
    </xf>
    <xf numFmtId="165" fontId="13" fillId="0" borderId="10" xfId="0" applyNumberFormat="1" applyFont="1" applyFill="1" applyBorder="1" applyAlignment="1" applyProtection="1">
      <alignment horizontal="right" vertical="center"/>
    </xf>
    <xf numFmtId="0" fontId="13" fillId="0" borderId="10" xfId="0" applyNumberFormat="1" applyFont="1" applyFill="1" applyBorder="1" applyAlignment="1" applyProtection="1">
      <alignment horizontal="left" vertical="center" wrapText="1"/>
    </xf>
    <xf numFmtId="165" fontId="12" fillId="0" borderId="10" xfId="0" applyNumberFormat="1" applyFont="1" applyFill="1" applyBorder="1" applyAlignment="1" applyProtection="1">
      <alignment horizontal="right" vertical="center"/>
    </xf>
    <xf numFmtId="0" fontId="12" fillId="0" borderId="10" xfId="0" applyNumberFormat="1" applyFont="1" applyFill="1" applyBorder="1" applyAlignment="1" applyProtection="1">
      <alignment horizontal="left" vertical="center" wrapText="1"/>
    </xf>
    <xf numFmtId="3" fontId="13" fillId="0" borderId="10" xfId="40" applyNumberFormat="1" applyFont="1" applyFill="1" applyBorder="1" applyAlignment="1" applyProtection="1">
      <alignment horizontal="right" vertical="center"/>
    </xf>
    <xf numFmtId="3" fontId="53" fillId="0" borderId="10" xfId="40" applyNumberFormat="1" applyFont="1" applyFill="1" applyBorder="1" applyAlignment="1"/>
    <xf numFmtId="3" fontId="74" fillId="0" borderId="10" xfId="40" applyNumberFormat="1" applyFont="1" applyFill="1" applyBorder="1" applyAlignment="1"/>
    <xf numFmtId="0" fontId="6" fillId="0" borderId="0" xfId="0" applyFont="1" applyFill="1" applyBorder="1" applyAlignment="1">
      <alignment horizontal="center"/>
    </xf>
    <xf numFmtId="0" fontId="76" fillId="0" borderId="12" xfId="40" applyFont="1" applyFill="1" applyBorder="1" applyAlignment="1"/>
    <xf numFmtId="3" fontId="59" fillId="0" borderId="10" xfId="40" applyNumberFormat="1" applyFont="1" applyFill="1" applyBorder="1" applyAlignment="1">
      <alignment horizontal="right"/>
    </xf>
    <xf numFmtId="3" fontId="71" fillId="0" borderId="10" xfId="40" applyNumberFormat="1" applyFont="1" applyFill="1" applyBorder="1" applyAlignment="1">
      <alignment horizontal="right"/>
    </xf>
    <xf numFmtId="3" fontId="66" fillId="0" borderId="10" xfId="40" applyNumberFormat="1" applyFont="1" applyFill="1" applyBorder="1" applyAlignment="1">
      <alignment horizontal="center"/>
    </xf>
    <xf numFmtId="0" fontId="13" fillId="24" borderId="10" xfId="40" applyFont="1" applyFill="1" applyBorder="1" applyAlignment="1"/>
    <xf numFmtId="0" fontId="67" fillId="24" borderId="10" xfId="40" applyFont="1" applyFill="1" applyBorder="1" applyAlignment="1"/>
    <xf numFmtId="0" fontId="61" fillId="0" borderId="10" xfId="40" applyFont="1" applyFill="1" applyBorder="1" applyAlignment="1">
      <alignment horizontal="center" vertical="center" wrapText="1"/>
    </xf>
    <xf numFmtId="0" fontId="62" fillId="0" borderId="10" xfId="40" applyFont="1" applyFill="1" applyBorder="1" applyAlignment="1">
      <alignment horizontal="center" vertical="center" wrapText="1"/>
    </xf>
    <xf numFmtId="3" fontId="61" fillId="0" borderId="10" xfId="40" applyNumberFormat="1" applyFont="1" applyFill="1" applyBorder="1" applyAlignment="1">
      <alignment horizontal="right"/>
    </xf>
    <xf numFmtId="3" fontId="20" fillId="0" borderId="10" xfId="40" applyNumberFormat="1" applyFont="1" applyFill="1" applyBorder="1" applyAlignment="1">
      <alignment horizontal="center"/>
    </xf>
    <xf numFmtId="0" fontId="60" fillId="28" borderId="15" xfId="40" applyFont="1" applyFill="1" applyBorder="1" applyAlignment="1">
      <alignment vertical="center" wrapText="1"/>
    </xf>
    <xf numFmtId="3" fontId="62" fillId="27" borderId="10" xfId="40" applyNumberFormat="1" applyFont="1" applyFill="1" applyBorder="1" applyAlignment="1"/>
    <xf numFmtId="3" fontId="8" fillId="27" borderId="10" xfId="40" applyNumberFormat="1" applyFont="1" applyFill="1" applyBorder="1" applyAlignment="1"/>
    <xf numFmtId="0" fontId="8" fillId="27" borderId="10" xfId="40" applyFont="1" applyFill="1" applyBorder="1" applyAlignment="1"/>
    <xf numFmtId="3" fontId="78" fillId="0" borderId="10" xfId="40" applyNumberFormat="1" applyFont="1" applyFill="1" applyBorder="1" applyAlignment="1"/>
    <xf numFmtId="3" fontId="14" fillId="0" borderId="10" xfId="45" applyNumberFormat="1" applyFont="1" applyFill="1" applyBorder="1" applyAlignment="1"/>
    <xf numFmtId="3" fontId="79" fillId="0" borderId="10" xfId="40" applyNumberFormat="1" applyFont="1" applyFill="1" applyBorder="1" applyAlignment="1"/>
    <xf numFmtId="0" fontId="79" fillId="0" borderId="10" xfId="40" applyFont="1" applyFill="1" applyBorder="1" applyAlignment="1"/>
    <xf numFmtId="3" fontId="12" fillId="0" borderId="10" xfId="40" applyNumberFormat="1" applyFont="1" applyFill="1" applyBorder="1" applyAlignment="1">
      <alignment horizontal="center"/>
    </xf>
    <xf numFmtId="168" fontId="71" fillId="0" borderId="10" xfId="45" applyNumberFormat="1" applyFont="1" applyFill="1" applyBorder="1" applyAlignment="1">
      <alignment horizontal="right"/>
    </xf>
    <xf numFmtId="168" fontId="59" fillId="0" borderId="10" xfId="45" applyNumberFormat="1" applyFont="1" applyFill="1" applyBorder="1" applyAlignment="1">
      <alignment horizontal="right"/>
    </xf>
    <xf numFmtId="168" fontId="12" fillId="0" borderId="10" xfId="45" applyNumberFormat="1" applyFont="1" applyFill="1" applyBorder="1" applyAlignment="1"/>
    <xf numFmtId="0" fontId="13" fillId="27" borderId="10" xfId="40" applyFont="1" applyFill="1" applyBorder="1" applyAlignment="1"/>
    <xf numFmtId="3" fontId="60" fillId="27" borderId="10" xfId="40" applyNumberFormat="1" applyFont="1" applyFill="1" applyBorder="1" applyAlignment="1">
      <alignment horizontal="right"/>
    </xf>
    <xf numFmtId="168" fontId="58" fillId="27" borderId="10" xfId="45" applyNumberFormat="1" applyFont="1" applyFill="1" applyBorder="1" applyAlignment="1">
      <alignment horizontal="right"/>
    </xf>
    <xf numFmtId="3" fontId="67" fillId="27" borderId="10" xfId="40" applyNumberFormat="1" applyFont="1" applyFill="1" applyBorder="1" applyAlignment="1">
      <alignment horizontal="center"/>
    </xf>
    <xf numFmtId="168" fontId="60" fillId="27" borderId="10" xfId="45" applyNumberFormat="1" applyFont="1" applyFill="1" applyBorder="1" applyAlignment="1">
      <alignment horizontal="right"/>
    </xf>
    <xf numFmtId="0" fontId="62" fillId="27" borderId="10" xfId="40" applyFont="1" applyFill="1" applyBorder="1" applyAlignment="1"/>
    <xf numFmtId="3" fontId="61" fillId="27" borderId="10" xfId="40" applyNumberFormat="1" applyFont="1" applyFill="1" applyBorder="1" applyAlignment="1">
      <alignment horizontal="right"/>
    </xf>
    <xf numFmtId="3" fontId="20" fillId="27" borderId="10" xfId="40" applyNumberFormat="1" applyFont="1" applyFill="1" applyBorder="1" applyAlignment="1">
      <alignment horizontal="center"/>
    </xf>
    <xf numFmtId="3" fontId="65" fillId="27" borderId="10" xfId="40" applyNumberFormat="1" applyFont="1" applyFill="1" applyBorder="1" applyAlignment="1">
      <alignment horizontal="center"/>
    </xf>
    <xf numFmtId="0" fontId="78" fillId="0" borderId="10" xfId="40" applyFont="1" applyFill="1" applyBorder="1" applyAlignment="1"/>
    <xf numFmtId="3" fontId="78" fillId="0" borderId="10" xfId="40" applyNumberFormat="1" applyFont="1" applyFill="1" applyBorder="1" applyAlignment="1">
      <alignment horizontal="right"/>
    </xf>
    <xf numFmtId="3" fontId="80" fillId="0" borderId="10" xfId="40" applyNumberFormat="1" applyFont="1" applyFill="1" applyBorder="1" applyAlignment="1">
      <alignment horizontal="center"/>
    </xf>
    <xf numFmtId="3" fontId="79" fillId="0" borderId="10" xfId="40" applyNumberFormat="1" applyFont="1" applyFill="1" applyBorder="1" applyAlignment="1">
      <alignment horizontal="center"/>
    </xf>
    <xf numFmtId="168" fontId="14" fillId="0" borderId="10" xfId="45" applyNumberFormat="1" applyFont="1" applyFill="1" applyBorder="1" applyAlignment="1"/>
    <xf numFmtId="1" fontId="78" fillId="0" borderId="10" xfId="40" applyNumberFormat="1" applyFont="1" applyFill="1" applyBorder="1" applyAlignment="1"/>
    <xf numFmtId="0" fontId="80" fillId="0" borderId="10" xfId="40" applyFont="1" applyFill="1" applyBorder="1" applyAlignment="1"/>
    <xf numFmtId="3" fontId="80" fillId="0" borderId="10" xfId="40" applyNumberFormat="1" applyFont="1" applyFill="1" applyBorder="1" applyAlignment="1"/>
    <xf numFmtId="0" fontId="8" fillId="0" borderId="10" xfId="40" applyFont="1" applyFill="1" applyBorder="1" applyAlignment="1">
      <alignment horizontal="center" vertical="center" wrapText="1"/>
    </xf>
    <xf numFmtId="0" fontId="13" fillId="0" borderId="10" xfId="40" applyFont="1" applyFill="1" applyBorder="1" applyAlignment="1">
      <alignment horizontal="center" vertical="center" wrapText="1"/>
    </xf>
    <xf numFmtId="0" fontId="10" fillId="0" borderId="10" xfId="40" applyFont="1" applyFill="1" applyBorder="1" applyAlignment="1">
      <alignment horizontal="center" vertical="center" wrapText="1"/>
    </xf>
    <xf numFmtId="3" fontId="13" fillId="27" borderId="10" xfId="40" applyNumberFormat="1" applyFont="1" applyFill="1" applyBorder="1" applyAlignment="1">
      <alignment horizontal="right"/>
    </xf>
    <xf numFmtId="0" fontId="53" fillId="28" borderId="15" xfId="40" applyFont="1" applyFill="1" applyBorder="1" applyAlignment="1">
      <alignment vertical="center" wrapText="1"/>
    </xf>
    <xf numFmtId="0" fontId="53" fillId="28" borderId="16" xfId="40" applyFont="1" applyFill="1" applyBorder="1" applyAlignment="1">
      <alignment vertical="center" wrapText="1"/>
    </xf>
    <xf numFmtId="0" fontId="6" fillId="0" borderId="12" xfId="0" applyFont="1" applyFill="1" applyBorder="1" applyAlignment="1">
      <alignment vertical="center"/>
    </xf>
    <xf numFmtId="0" fontId="7" fillId="0" borderId="12" xfId="40" applyFont="1" applyFill="1" applyBorder="1" applyAlignment="1"/>
    <xf numFmtId="3" fontId="9" fillId="0" borderId="10" xfId="40" applyNumberFormat="1" applyFont="1" applyFill="1" applyBorder="1" applyAlignment="1">
      <alignment horizontal="right"/>
    </xf>
    <xf numFmtId="0" fontId="10" fillId="28" borderId="15" xfId="40" applyFont="1" applyFill="1" applyBorder="1" applyAlignment="1">
      <alignment vertical="center" wrapText="1"/>
    </xf>
    <xf numFmtId="0" fontId="10" fillId="28" borderId="16" xfId="40" applyFont="1" applyFill="1" applyBorder="1" applyAlignment="1">
      <alignment vertical="center" wrapText="1"/>
    </xf>
    <xf numFmtId="3" fontId="10" fillId="0" borderId="10" xfId="40" applyNumberFormat="1" applyFont="1" applyFill="1" applyBorder="1" applyAlignment="1">
      <alignment horizontal="right"/>
    </xf>
    <xf numFmtId="3" fontId="7" fillId="0" borderId="10" xfId="40" applyNumberFormat="1" applyFont="1" applyFill="1" applyBorder="1" applyAlignment="1">
      <alignment horizontal="right"/>
    </xf>
    <xf numFmtId="3" fontId="7" fillId="27" borderId="10" xfId="40" applyNumberFormat="1" applyFont="1" applyFill="1" applyBorder="1" applyAlignment="1">
      <alignment horizontal="right"/>
    </xf>
    <xf numFmtId="3" fontId="10" fillId="0" borderId="0" xfId="50" applyNumberFormat="1" applyFont="1" applyFill="1" applyBorder="1" applyAlignment="1" applyProtection="1">
      <alignment horizontal="right" wrapText="1"/>
    </xf>
    <xf numFmtId="3" fontId="10" fillId="0" borderId="0" xfId="45" applyNumberFormat="1" applyFont="1" applyFill="1" applyBorder="1" applyAlignment="1" applyProtection="1">
      <alignment vertical="center" wrapText="1"/>
    </xf>
    <xf numFmtId="0" fontId="6" fillId="0" borderId="0" xfId="40" applyFont="1" applyFill="1" applyBorder="1" applyAlignment="1">
      <alignment horizontal="center"/>
    </xf>
    <xf numFmtId="0" fontId="10" fillId="0" borderId="0" xfId="40" applyFont="1" applyFill="1" applyBorder="1" applyAlignment="1">
      <alignment horizontal="center"/>
    </xf>
    <xf numFmtId="0" fontId="8" fillId="0" borderId="0" xfId="40" applyFont="1" applyFill="1" applyBorder="1" applyAlignment="1">
      <alignment horizontal="center"/>
    </xf>
    <xf numFmtId="0" fontId="7" fillId="0" borderId="16" xfId="40" applyFont="1" applyFill="1" applyBorder="1" applyAlignment="1"/>
    <xf numFmtId="0" fontId="9" fillId="0" borderId="16" xfId="40" applyFont="1" applyFill="1" applyBorder="1" applyAlignment="1"/>
    <xf numFmtId="0" fontId="10" fillId="28" borderId="10" xfId="50" applyNumberFormat="1" applyFont="1" applyFill="1" applyBorder="1" applyAlignment="1" applyProtection="1">
      <alignment horizontal="center" wrapText="1"/>
    </xf>
    <xf numFmtId="0" fontId="10" fillId="28" borderId="10" xfId="50" applyNumberFormat="1" applyFont="1" applyFill="1" applyBorder="1" applyAlignment="1" applyProtection="1">
      <alignment horizontal="center" vertical="center" wrapText="1"/>
    </xf>
    <xf numFmtId="0" fontId="10" fillId="0" borderId="10" xfId="0" applyNumberFormat="1" applyFont="1" applyFill="1" applyBorder="1" applyAlignment="1" applyProtection="1">
      <alignment horizontal="left" vertical="center" wrapText="1"/>
    </xf>
    <xf numFmtId="169" fontId="81" fillId="0" borderId="10" xfId="41" applyNumberFormat="1" applyFont="1" applyFill="1" applyBorder="1" applyAlignment="1" applyProtection="1">
      <alignment horizontal="center" vertical="center"/>
    </xf>
    <xf numFmtId="3" fontId="10" fillId="0" borderId="10" xfId="50" applyNumberFormat="1" applyFont="1" applyFill="1" applyBorder="1" applyAlignment="1" applyProtection="1">
      <alignment horizontal="right" vertical="center" wrapText="1"/>
    </xf>
    <xf numFmtId="168" fontId="10" fillId="0" borderId="10" xfId="45" applyNumberFormat="1" applyFont="1" applyFill="1" applyBorder="1" applyAlignment="1" applyProtection="1">
      <alignment horizontal="right" vertical="center" wrapText="1"/>
    </xf>
    <xf numFmtId="167" fontId="10" fillId="0" borderId="10" xfId="0" applyNumberFormat="1" applyFont="1" applyFill="1" applyBorder="1" applyAlignment="1" applyProtection="1">
      <alignment horizontal="center" vertical="center" wrapText="1"/>
    </xf>
    <xf numFmtId="168" fontId="68" fillId="0" borderId="10" xfId="45" applyNumberFormat="1" applyFont="1" applyFill="1" applyBorder="1" applyAlignment="1" applyProtection="1">
      <alignment horizontal="right" vertical="center" wrapText="1"/>
    </xf>
    <xf numFmtId="167" fontId="81" fillId="0" borderId="10" xfId="41" quotePrefix="1" applyNumberFormat="1" applyFont="1" applyFill="1" applyBorder="1" applyAlignment="1" applyProtection="1">
      <alignment horizontal="center" vertical="center"/>
    </xf>
    <xf numFmtId="3" fontId="9" fillId="0" borderId="10" xfId="50" applyNumberFormat="1" applyFont="1" applyFill="1" applyBorder="1" applyAlignment="1" applyProtection="1">
      <alignment horizontal="right" vertical="center" wrapText="1"/>
    </xf>
    <xf numFmtId="0" fontId="9" fillId="0" borderId="10" xfId="0" applyNumberFormat="1" applyFont="1" applyFill="1" applyBorder="1" applyAlignment="1" applyProtection="1">
      <alignment horizontal="left" vertical="center" wrapText="1"/>
    </xf>
    <xf numFmtId="167" fontId="82" fillId="0" borderId="10" xfId="41" quotePrefix="1" applyNumberFormat="1" applyFont="1" applyFill="1" applyBorder="1" applyAlignment="1" applyProtection="1">
      <alignment horizontal="center" vertical="center"/>
    </xf>
    <xf numFmtId="167" fontId="82" fillId="0" borderId="10" xfId="41" applyNumberFormat="1" applyFont="1" applyFill="1" applyBorder="1" applyAlignment="1" applyProtection="1">
      <alignment horizontal="center" vertical="center"/>
    </xf>
    <xf numFmtId="167" fontId="81" fillId="0" borderId="10" xfId="41" applyNumberFormat="1" applyFont="1" applyFill="1" applyBorder="1" applyAlignment="1" applyProtection="1">
      <alignment horizontal="center" vertical="center"/>
    </xf>
    <xf numFmtId="167" fontId="83" fillId="0" borderId="10" xfId="41" applyNumberFormat="1" applyFont="1" applyFill="1" applyBorder="1" applyAlignment="1" applyProtection="1">
      <alignment horizontal="center" vertical="center"/>
    </xf>
    <xf numFmtId="1" fontId="10" fillId="0" borderId="10" xfId="0" applyNumberFormat="1" applyFont="1" applyFill="1" applyBorder="1" applyAlignment="1" applyProtection="1">
      <alignment horizontal="left" vertical="center" wrapText="1"/>
    </xf>
    <xf numFmtId="1" fontId="9" fillId="0" borderId="10" xfId="0" quotePrefix="1" applyNumberFormat="1" applyFont="1" applyFill="1" applyBorder="1" applyAlignment="1" applyProtection="1">
      <alignment horizontal="left" vertical="center" wrapText="1"/>
    </xf>
    <xf numFmtId="1" fontId="9" fillId="0" borderId="10" xfId="0" applyNumberFormat="1" applyFont="1" applyFill="1" applyBorder="1" applyAlignment="1" applyProtection="1">
      <alignment horizontal="left" vertical="center" wrapText="1"/>
    </xf>
    <xf numFmtId="1" fontId="10" fillId="0" borderId="10" xfId="0" quotePrefix="1" applyNumberFormat="1" applyFont="1" applyFill="1" applyBorder="1" applyAlignment="1" applyProtection="1">
      <alignment horizontal="left" vertical="center" wrapText="1"/>
    </xf>
    <xf numFmtId="170" fontId="81" fillId="0" borderId="10" xfId="41" applyNumberFormat="1" applyFont="1" applyFill="1" applyBorder="1" applyAlignment="1" applyProtection="1">
      <alignment horizontal="center" vertical="center"/>
    </xf>
    <xf numFmtId="3" fontId="9" fillId="0" borderId="10" xfId="50" applyNumberFormat="1" applyFont="1" applyFill="1" applyBorder="1" applyAlignment="1" applyProtection="1">
      <alignment wrapText="1"/>
    </xf>
    <xf numFmtId="3" fontId="9" fillId="0" borderId="10" xfId="50" applyNumberFormat="1" applyFont="1" applyFill="1" applyBorder="1" applyAlignment="1" applyProtection="1">
      <alignment horizontal="right" wrapText="1"/>
    </xf>
    <xf numFmtId="3" fontId="9" fillId="27" borderId="10" xfId="50" applyNumberFormat="1" applyFont="1" applyFill="1" applyBorder="1" applyAlignment="1" applyProtection="1">
      <alignment horizontal="right" vertical="center" wrapText="1"/>
    </xf>
    <xf numFmtId="0" fontId="12" fillId="0" borderId="10" xfId="0" applyNumberFormat="1" applyFont="1" applyFill="1" applyBorder="1" applyAlignment="1" applyProtection="1">
      <alignment vertical="center" wrapText="1"/>
    </xf>
    <xf numFmtId="49" fontId="82" fillId="0" borderId="10" xfId="41" applyNumberFormat="1" applyFont="1" applyFill="1" applyBorder="1" applyAlignment="1" applyProtection="1">
      <alignment horizontal="center" vertical="center"/>
    </xf>
    <xf numFmtId="0" fontId="9" fillId="27" borderId="10" xfId="0" applyNumberFormat="1" applyFont="1" applyFill="1" applyBorder="1" applyAlignment="1" applyProtection="1">
      <alignment horizontal="right" vertical="center" wrapText="1"/>
    </xf>
    <xf numFmtId="167" fontId="82" fillId="27" borderId="10" xfId="41" quotePrefix="1" applyNumberFormat="1" applyFont="1" applyFill="1" applyBorder="1" applyAlignment="1" applyProtection="1">
      <alignment horizontal="center" vertical="center"/>
    </xf>
    <xf numFmtId="1" fontId="84" fillId="0" borderId="10" xfId="0" quotePrefix="1" applyNumberFormat="1" applyFont="1" applyFill="1" applyBorder="1" applyAlignment="1" applyProtection="1">
      <alignment horizontal="left" vertical="center" wrapText="1"/>
    </xf>
    <xf numFmtId="1" fontId="85" fillId="0" borderId="10" xfId="0" quotePrefix="1" applyNumberFormat="1" applyFont="1" applyFill="1" applyBorder="1" applyAlignment="1" applyProtection="1">
      <alignment horizontal="left" vertical="center" wrapText="1"/>
    </xf>
    <xf numFmtId="168" fontId="12" fillId="0" borderId="10" xfId="45" applyNumberFormat="1" applyFont="1" applyFill="1" applyBorder="1" applyAlignment="1" applyProtection="1">
      <alignment horizontal="right" vertical="center" wrapText="1"/>
    </xf>
    <xf numFmtId="168" fontId="9" fillId="0" borderId="10" xfId="45" applyNumberFormat="1" applyFont="1" applyFill="1" applyBorder="1" applyAlignment="1" applyProtection="1">
      <alignment horizontal="right" vertical="center" wrapText="1"/>
    </xf>
    <xf numFmtId="3" fontId="7" fillId="0" borderId="10" xfId="45" applyNumberFormat="1" applyFont="1" applyFill="1" applyBorder="1" applyAlignment="1"/>
    <xf numFmtId="3" fontId="65" fillId="0" borderId="10" xfId="40" applyNumberFormat="1" applyFont="1" applyFill="1" applyBorder="1" applyAlignment="1"/>
    <xf numFmtId="168" fontId="86" fillId="0" borderId="10" xfId="45" applyNumberFormat="1" applyFont="1" applyFill="1" applyBorder="1" applyAlignment="1" applyProtection="1">
      <alignment horizontal="right" vertical="center" wrapText="1"/>
    </xf>
    <xf numFmtId="0" fontId="87" fillId="0" borderId="10" xfId="40" applyFont="1" applyFill="1" applyBorder="1" applyAlignment="1"/>
    <xf numFmtId="3" fontId="7" fillId="27" borderId="10" xfId="40" applyNumberFormat="1" applyFont="1" applyFill="1" applyBorder="1" applyAlignment="1"/>
    <xf numFmtId="3" fontId="65" fillId="27" borderId="10" xfId="40" applyNumberFormat="1" applyFont="1" applyFill="1" applyBorder="1" applyAlignment="1"/>
    <xf numFmtId="0" fontId="7" fillId="27" borderId="10" xfId="40" applyFont="1" applyFill="1" applyBorder="1" applyAlignment="1"/>
    <xf numFmtId="167" fontId="88" fillId="0" borderId="10" xfId="41" quotePrefix="1" applyNumberFormat="1" applyFont="1" applyFill="1" applyBorder="1" applyAlignment="1" applyProtection="1">
      <alignment horizontal="center" vertical="center"/>
    </xf>
    <xf numFmtId="167" fontId="88" fillId="0" borderId="10" xfId="41" applyNumberFormat="1" applyFont="1" applyFill="1" applyBorder="1" applyAlignment="1" applyProtection="1">
      <alignment horizontal="center" vertical="center"/>
    </xf>
    <xf numFmtId="3" fontId="7" fillId="26" borderId="10" xfId="40" applyNumberFormat="1" applyFont="1" applyFill="1" applyBorder="1" applyAlignment="1"/>
    <xf numFmtId="0" fontId="14" fillId="26" borderId="10" xfId="40" applyFont="1" applyFill="1" applyBorder="1" applyAlignment="1"/>
    <xf numFmtId="0" fontId="64" fillId="0" borderId="10" xfId="40" applyFont="1" applyFill="1" applyBorder="1" applyAlignment="1"/>
    <xf numFmtId="0" fontId="67" fillId="0" borderId="10" xfId="40" applyFont="1" applyFill="1" applyBorder="1" applyAlignment="1"/>
    <xf numFmtId="3" fontId="12" fillId="0" borderId="10" xfId="50" applyNumberFormat="1" applyFont="1" applyFill="1" applyBorder="1" applyAlignment="1" applyProtection="1">
      <alignment horizontal="right" vertical="center" wrapText="1"/>
    </xf>
    <xf numFmtId="3" fontId="9" fillId="0" borderId="10" xfId="50" applyNumberFormat="1" applyFont="1" applyFill="1" applyBorder="1" applyAlignment="1" applyProtection="1">
      <alignment vertical="center" wrapText="1"/>
    </xf>
    <xf numFmtId="0" fontId="77" fillId="28" borderId="10" xfId="50" applyNumberFormat="1" applyFont="1" applyFill="1" applyBorder="1" applyAlignment="1" applyProtection="1">
      <alignment horizontal="center" wrapText="1"/>
    </xf>
    <xf numFmtId="0" fontId="77" fillId="28" borderId="10" xfId="50" applyNumberFormat="1" applyFont="1" applyFill="1" applyBorder="1" applyAlignment="1" applyProtection="1">
      <alignment horizontal="center" vertical="center" wrapText="1"/>
    </xf>
    <xf numFmtId="0" fontId="10" fillId="28" borderId="10" xfId="50" applyNumberFormat="1" applyFont="1" applyFill="1" applyBorder="1" applyAlignment="1" applyProtection="1">
      <alignment horizontal="center" vertical="center" wrapText="1"/>
    </xf>
    <xf numFmtId="0" fontId="8" fillId="0" borderId="10" xfId="40" applyFont="1" applyFill="1" applyBorder="1" applyAlignment="1">
      <alignment horizontal="center" vertical="center" wrapText="1"/>
    </xf>
    <xf numFmtId="0" fontId="17" fillId="25" borderId="10" xfId="38" applyFont="1" applyFill="1" applyBorder="1" applyAlignment="1">
      <alignment horizontal="center" vertical="center" wrapText="1"/>
    </xf>
    <xf numFmtId="0" fontId="17" fillId="0" borderId="10" xfId="38" applyFont="1" applyFill="1" applyBorder="1" applyAlignment="1">
      <alignment horizontal="center" vertical="center" wrapText="1"/>
    </xf>
    <xf numFmtId="0" fontId="17" fillId="31" borderId="10" xfId="38" applyFont="1" applyFill="1" applyBorder="1" applyAlignment="1">
      <alignment horizontal="center" vertical="center" wrapText="1"/>
    </xf>
    <xf numFmtId="0" fontId="17" fillId="24" borderId="10" xfId="38" applyFont="1" applyFill="1" applyBorder="1" applyAlignment="1">
      <alignment horizontal="center" vertical="center" wrapText="1"/>
    </xf>
    <xf numFmtId="0" fontId="17" fillId="0" borderId="10" xfId="38" applyFont="1" applyFill="1" applyBorder="1" applyAlignment="1">
      <alignment vertical="center"/>
    </xf>
    <xf numFmtId="0" fontId="17" fillId="0" borderId="10" xfId="38" applyFont="1" applyBorder="1" applyAlignment="1"/>
    <xf numFmtId="0" fontId="42" fillId="0" borderId="10" xfId="38" applyFont="1" applyFill="1" applyBorder="1" applyAlignment="1" applyProtection="1">
      <alignment horizontal="center" vertical="center" wrapText="1"/>
    </xf>
    <xf numFmtId="0" fontId="42" fillId="26" borderId="10" xfId="38" applyFont="1" applyFill="1" applyBorder="1" applyAlignment="1" applyProtection="1">
      <alignment horizontal="center" vertical="center" wrapText="1"/>
    </xf>
    <xf numFmtId="0" fontId="42" fillId="0" borderId="10" xfId="38" applyFont="1" applyFill="1" applyBorder="1" applyAlignment="1" applyProtection="1">
      <alignment horizontal="center" vertical="center"/>
    </xf>
    <xf numFmtId="0" fontId="17" fillId="0" borderId="10" xfId="38" applyFont="1" applyFill="1" applyBorder="1" applyAlignment="1"/>
    <xf numFmtId="14" fontId="42" fillId="0" borderId="10" xfId="38" applyNumberFormat="1" applyFont="1" applyFill="1" applyBorder="1" applyAlignment="1" applyProtection="1">
      <alignment horizontal="center" vertical="center"/>
    </xf>
    <xf numFmtId="14" fontId="42" fillId="26" borderId="10" xfId="38" applyNumberFormat="1" applyFont="1" applyFill="1" applyBorder="1" applyAlignment="1" applyProtection="1">
      <alignment horizontal="center" vertical="center"/>
    </xf>
    <xf numFmtId="164" fontId="42" fillId="30" borderId="10" xfId="38" applyNumberFormat="1" applyFont="1" applyFill="1" applyBorder="1" applyAlignment="1" applyProtection="1">
      <alignment horizontal="left" wrapText="1"/>
    </xf>
    <xf numFmtId="0" fontId="42" fillId="30" borderId="10" xfId="38" quotePrefix="1" applyFont="1" applyFill="1" applyBorder="1" applyAlignment="1" applyProtection="1">
      <alignment horizontal="center" vertical="center"/>
    </xf>
    <xf numFmtId="166" fontId="42" fillId="30" borderId="10" xfId="38" applyNumberFormat="1" applyFont="1" applyFill="1" applyBorder="1" applyAlignment="1" applyProtection="1">
      <alignment horizontal="right" vertical="center" wrapText="1"/>
    </xf>
    <xf numFmtId="166" fontId="70" fillId="30" borderId="10" xfId="38" applyNumberFormat="1" applyFont="1" applyFill="1" applyBorder="1" applyAlignment="1" applyProtection="1">
      <alignment horizontal="right" vertical="center" wrapText="1"/>
    </xf>
    <xf numFmtId="166" fontId="17" fillId="30" borderId="10" xfId="38" applyNumberFormat="1" applyFont="1" applyFill="1" applyBorder="1" applyAlignment="1">
      <alignment vertical="center"/>
    </xf>
    <xf numFmtId="0" fontId="17" fillId="30" borderId="10" xfId="38" applyFont="1" applyFill="1" applyBorder="1" applyAlignment="1">
      <alignment vertical="center"/>
    </xf>
    <xf numFmtId="3" fontId="17" fillId="30" borderId="10" xfId="38" applyNumberFormat="1" applyFont="1" applyFill="1" applyBorder="1" applyAlignment="1">
      <alignment vertical="center"/>
    </xf>
    <xf numFmtId="0" fontId="17" fillId="30" borderId="10" xfId="38" applyFont="1" applyFill="1" applyBorder="1" applyAlignment="1"/>
    <xf numFmtId="166" fontId="17" fillId="30" borderId="10" xfId="38" applyNumberFormat="1" applyFont="1" applyFill="1" applyBorder="1" applyAlignment="1"/>
    <xf numFmtId="164" fontId="42" fillId="0" borderId="10" xfId="38" applyNumberFormat="1" applyFont="1" applyFill="1" applyBorder="1" applyAlignment="1" applyProtection="1">
      <alignment horizontal="left" wrapText="1"/>
    </xf>
    <xf numFmtId="0" fontId="42" fillId="0" borderId="10" xfId="38" quotePrefix="1" applyFont="1" applyFill="1" applyBorder="1" applyAlignment="1" applyProtection="1">
      <alignment horizontal="center" vertical="center"/>
    </xf>
    <xf numFmtId="166" fontId="42" fillId="0" borderId="10" xfId="38" applyNumberFormat="1" applyFont="1" applyFill="1" applyBorder="1" applyAlignment="1" applyProtection="1">
      <alignment horizontal="right" vertical="center" wrapText="1"/>
    </xf>
    <xf numFmtId="0" fontId="42" fillId="0" borderId="10" xfId="38" applyFont="1" applyFill="1" applyBorder="1" applyAlignment="1" applyProtection="1">
      <alignment horizontal="left" vertical="center"/>
    </xf>
    <xf numFmtId="49" fontId="17" fillId="0" borderId="10" xfId="38" applyNumberFormat="1" applyFont="1" applyFill="1" applyBorder="1" applyAlignment="1" applyProtection="1">
      <alignment horizontal="left" vertical="center" wrapText="1"/>
    </xf>
    <xf numFmtId="49" fontId="17" fillId="0" borderId="10" xfId="38" applyNumberFormat="1" applyFont="1" applyFill="1" applyBorder="1" applyAlignment="1" applyProtection="1">
      <alignment horizontal="center" vertical="center"/>
    </xf>
    <xf numFmtId="166" fontId="17" fillId="0" borderId="10" xfId="38" applyNumberFormat="1" applyFont="1" applyFill="1" applyBorder="1" applyAlignment="1" applyProtection="1">
      <alignment horizontal="right" vertical="center" wrapText="1"/>
    </xf>
    <xf numFmtId="166" fontId="17" fillId="0" borderId="10" xfId="38" applyNumberFormat="1" applyFont="1" applyFill="1" applyBorder="1" applyAlignment="1" applyProtection="1">
      <alignment horizontal="right" vertical="center"/>
    </xf>
    <xf numFmtId="166" fontId="17" fillId="0" borderId="10" xfId="38" applyNumberFormat="1" applyFont="1" applyFill="1" applyBorder="1" applyAlignment="1">
      <alignment vertical="center"/>
    </xf>
    <xf numFmtId="3" fontId="17" fillId="0" borderId="10" xfId="38" applyNumberFormat="1" applyFont="1" applyFill="1" applyBorder="1" applyAlignment="1">
      <alignment vertical="center"/>
    </xf>
    <xf numFmtId="166" fontId="17" fillId="0" borderId="10" xfId="38" applyNumberFormat="1" applyFont="1" applyFill="1" applyBorder="1" applyAlignment="1"/>
    <xf numFmtId="49" fontId="42" fillId="0" borderId="10" xfId="38" applyNumberFormat="1" applyFont="1" applyFill="1" applyBorder="1" applyAlignment="1" applyProtection="1">
      <alignment horizontal="left" vertical="center" wrapText="1"/>
    </xf>
    <xf numFmtId="3" fontId="42" fillId="0" borderId="10" xfId="38" applyNumberFormat="1" applyFont="1" applyFill="1" applyBorder="1" applyAlignment="1">
      <alignment vertical="center"/>
    </xf>
    <xf numFmtId="0" fontId="42" fillId="0" borderId="10" xfId="38" applyFont="1" applyFill="1" applyBorder="1" applyAlignment="1"/>
    <xf numFmtId="166" fontId="42" fillId="0" borderId="10" xfId="38" applyNumberFormat="1" applyFont="1" applyFill="1" applyBorder="1" applyAlignment="1" applyProtection="1">
      <alignment horizontal="right" vertical="center"/>
    </xf>
    <xf numFmtId="166" fontId="42" fillId="35" borderId="10" xfId="38" applyNumberFormat="1" applyFont="1" applyFill="1" applyBorder="1" applyAlignment="1" applyProtection="1">
      <alignment horizontal="right" vertical="center" wrapText="1"/>
    </xf>
    <xf numFmtId="166" fontId="42" fillId="35" borderId="10" xfId="38" applyNumberFormat="1" applyFont="1" applyFill="1" applyBorder="1" applyAlignment="1">
      <alignment vertical="center"/>
    </xf>
    <xf numFmtId="3" fontId="42" fillId="35" borderId="10" xfId="38" applyNumberFormat="1" applyFont="1" applyFill="1" applyBorder="1" applyAlignment="1">
      <alignment vertical="center"/>
    </xf>
    <xf numFmtId="0" fontId="42" fillId="35" borderId="10" xfId="38" applyFont="1" applyFill="1" applyBorder="1" applyAlignment="1"/>
    <xf numFmtId="166" fontId="42" fillId="35" borderId="10" xfId="38" applyNumberFormat="1" applyFont="1" applyFill="1" applyBorder="1" applyAlignment="1"/>
    <xf numFmtId="49" fontId="42" fillId="0" borderId="10" xfId="38" applyNumberFormat="1" applyFont="1" applyFill="1" applyBorder="1" applyAlignment="1" applyProtection="1">
      <alignment horizontal="left" vertical="center"/>
    </xf>
    <xf numFmtId="167" fontId="17" fillId="0" borderId="0" xfId="41" quotePrefix="1" applyNumberFormat="1" applyFont="1" applyFill="1" applyBorder="1" applyAlignment="1" applyProtection="1">
      <alignment horizontal="center" vertical="center" wrapText="1"/>
    </xf>
    <xf numFmtId="49" fontId="42" fillId="0" borderId="10" xfId="38" applyNumberFormat="1" applyFont="1" applyFill="1" applyBorder="1" applyAlignment="1" applyProtection="1">
      <alignment horizontal="center" vertical="center"/>
    </xf>
    <xf numFmtId="1" fontId="24" fillId="30" borderId="10" xfId="38" applyNumberFormat="1" applyFont="1" applyFill="1" applyBorder="1" applyAlignment="1" applyProtection="1">
      <alignment horizontal="left" vertical="center" wrapText="1"/>
    </xf>
    <xf numFmtId="0" fontId="24" fillId="30" borderId="10" xfId="38" applyNumberFormat="1" applyFont="1" applyFill="1" applyBorder="1" applyAlignment="1" applyProtection="1">
      <alignment horizontal="left" vertical="center" wrapText="1"/>
    </xf>
    <xf numFmtId="169" fontId="89" fillId="30" borderId="10" xfId="41" applyNumberFormat="1" applyFont="1" applyFill="1" applyBorder="1" applyAlignment="1" applyProtection="1">
      <alignment horizontal="center" vertical="center"/>
    </xf>
    <xf numFmtId="166" fontId="42" fillId="30" borderId="10" xfId="38" applyNumberFormat="1" applyFont="1" applyFill="1" applyBorder="1" applyAlignment="1" applyProtection="1">
      <alignment horizontal="right" vertical="center"/>
    </xf>
    <xf numFmtId="3" fontId="17" fillId="30" borderId="10" xfId="38" applyNumberFormat="1" applyFont="1" applyFill="1" applyBorder="1" applyAlignment="1"/>
    <xf numFmtId="0" fontId="24" fillId="0" borderId="10" xfId="38" applyNumberFormat="1" applyFont="1" applyFill="1" applyBorder="1" applyAlignment="1" applyProtection="1">
      <alignment horizontal="left" vertical="center" wrapText="1"/>
    </xf>
    <xf numFmtId="167" fontId="24" fillId="0" borderId="10" xfId="38" applyNumberFormat="1" applyFont="1" applyFill="1" applyBorder="1" applyAlignment="1" applyProtection="1">
      <alignment horizontal="center" vertical="center" wrapText="1"/>
    </xf>
    <xf numFmtId="166" fontId="42" fillId="0" borderId="10" xfId="38" applyNumberFormat="1" applyFont="1" applyFill="1" applyBorder="1" applyAlignment="1" applyProtection="1">
      <alignment vertical="center"/>
      <protection locked="0"/>
    </xf>
    <xf numFmtId="167" fontId="89" fillId="0" borderId="10" xfId="41" quotePrefix="1" applyNumberFormat="1" applyFont="1" applyFill="1" applyBorder="1" applyAlignment="1" applyProtection="1">
      <alignment horizontal="center" vertical="center"/>
    </xf>
    <xf numFmtId="0" fontId="19" fillId="0" borderId="10" xfId="38" applyNumberFormat="1" applyFont="1" applyFill="1" applyBorder="1" applyAlignment="1" applyProtection="1">
      <alignment horizontal="left" vertical="center" wrapText="1"/>
    </xf>
    <xf numFmtId="167" fontId="90" fillId="0" borderId="10" xfId="41" quotePrefix="1" applyNumberFormat="1" applyFont="1" applyFill="1" applyBorder="1" applyAlignment="1" applyProtection="1">
      <alignment horizontal="center" vertical="center"/>
    </xf>
    <xf numFmtId="3" fontId="17" fillId="0" borderId="10" xfId="38" applyNumberFormat="1" applyFont="1" applyFill="1" applyBorder="1" applyAlignment="1"/>
    <xf numFmtId="0" fontId="24" fillId="0" borderId="10" xfId="38" applyNumberFormat="1" applyFont="1" applyFill="1" applyBorder="1" applyAlignment="1" applyProtection="1">
      <alignment horizontal="right" vertical="center" wrapText="1"/>
    </xf>
    <xf numFmtId="0" fontId="17" fillId="0" borderId="10" xfId="38" applyNumberFormat="1" applyFont="1" applyFill="1" applyBorder="1" applyAlignment="1" applyProtection="1">
      <alignment vertical="center" wrapText="1"/>
    </xf>
    <xf numFmtId="49" fontId="90" fillId="0" borderId="10" xfId="41" applyNumberFormat="1" applyFont="1" applyFill="1" applyBorder="1" applyAlignment="1" applyProtection="1">
      <alignment horizontal="center" vertical="center"/>
    </xf>
    <xf numFmtId="166" fontId="17" fillId="0" borderId="10" xfId="38" applyNumberFormat="1" applyFont="1" applyFill="1" applyBorder="1" applyAlignment="1" applyProtection="1">
      <alignment vertical="center"/>
      <protection locked="0"/>
    </xf>
    <xf numFmtId="167" fontId="91" fillId="0" borderId="10" xfId="41" quotePrefix="1" applyNumberFormat="1" applyFont="1" applyFill="1" applyBorder="1" applyAlignment="1" applyProtection="1">
      <alignment horizontal="center" vertical="center"/>
    </xf>
    <xf numFmtId="166" fontId="42" fillId="30" borderId="10" xfId="38" applyNumberFormat="1" applyFont="1" applyFill="1" applyBorder="1" applyAlignment="1">
      <alignment vertical="center"/>
    </xf>
    <xf numFmtId="3" fontId="42" fillId="30" borderId="10" xfId="38" applyNumberFormat="1" applyFont="1" applyFill="1" applyBorder="1" applyAlignment="1">
      <alignment vertical="center"/>
    </xf>
    <xf numFmtId="0" fontId="42" fillId="30" borderId="10" xfId="38" applyFont="1" applyFill="1" applyBorder="1" applyAlignment="1"/>
    <xf numFmtId="3" fontId="42" fillId="30" borderId="10" xfId="38" applyNumberFormat="1" applyFont="1" applyFill="1" applyBorder="1" applyAlignment="1"/>
    <xf numFmtId="166" fontId="42" fillId="30" borderId="10" xfId="38" applyNumberFormat="1" applyFont="1" applyFill="1" applyBorder="1" applyAlignment="1"/>
    <xf numFmtId="166" fontId="42" fillId="0" borderId="10" xfId="38" applyNumberFormat="1" applyFont="1" applyFill="1" applyBorder="1" applyAlignment="1">
      <alignment vertical="center"/>
    </xf>
    <xf numFmtId="3" fontId="42" fillId="0" borderId="10" xfId="38" applyNumberFormat="1" applyFont="1" applyFill="1" applyBorder="1" applyAlignment="1"/>
    <xf numFmtId="166" fontId="42" fillId="0" borderId="10" xfId="38" applyNumberFormat="1" applyFont="1" applyFill="1" applyBorder="1" applyAlignment="1"/>
    <xf numFmtId="0" fontId="17" fillId="32" borderId="10" xfId="38" applyNumberFormat="1" applyFont="1" applyFill="1" applyBorder="1" applyAlignment="1" applyProtection="1">
      <alignment horizontal="left" vertical="center" wrapText="1"/>
    </xf>
    <xf numFmtId="167" fontId="89" fillId="32" borderId="10" xfId="41" quotePrefix="1" applyNumberFormat="1" applyFont="1" applyFill="1" applyBorder="1" applyAlignment="1" applyProtection="1">
      <alignment horizontal="center" vertical="center"/>
    </xf>
    <xf numFmtId="166" fontId="17" fillId="32" borderId="10" xfId="38" applyNumberFormat="1" applyFont="1" applyFill="1" applyBorder="1" applyAlignment="1" applyProtection="1">
      <alignment horizontal="right" vertical="center"/>
    </xf>
    <xf numFmtId="166" fontId="42" fillId="32" borderId="10" xfId="38" applyNumberFormat="1" applyFont="1" applyFill="1" applyBorder="1" applyAlignment="1" applyProtection="1">
      <alignment horizontal="right" vertical="center" wrapText="1"/>
    </xf>
    <xf numFmtId="166" fontId="42" fillId="32" borderId="10" xfId="38" applyNumberFormat="1" applyFont="1" applyFill="1" applyBorder="1" applyAlignment="1">
      <alignment vertical="center"/>
    </xf>
    <xf numFmtId="3" fontId="42" fillId="32" borderId="10" xfId="38" applyNumberFormat="1" applyFont="1" applyFill="1" applyBorder="1" applyAlignment="1">
      <alignment vertical="center"/>
    </xf>
    <xf numFmtId="0" fontId="42" fillId="32" borderId="10" xfId="38" applyFont="1" applyFill="1" applyBorder="1" applyAlignment="1"/>
    <xf numFmtId="3" fontId="42" fillId="32" borderId="10" xfId="38" applyNumberFormat="1" applyFont="1" applyFill="1" applyBorder="1" applyAlignment="1"/>
    <xf numFmtId="166" fontId="42" fillId="32" borderId="10" xfId="38" applyNumberFormat="1" applyFont="1" applyFill="1" applyBorder="1" applyAlignment="1"/>
    <xf numFmtId="167" fontId="90" fillId="0" borderId="10" xfId="41" applyNumberFormat="1" applyFont="1" applyFill="1" applyBorder="1" applyAlignment="1" applyProtection="1">
      <alignment horizontal="center" vertical="center"/>
    </xf>
    <xf numFmtId="167" fontId="89" fillId="0" borderId="10" xfId="41" applyNumberFormat="1" applyFont="1" applyFill="1" applyBorder="1" applyAlignment="1" applyProtection="1">
      <alignment horizontal="center" vertical="center"/>
    </xf>
    <xf numFmtId="0" fontId="42" fillId="0" borderId="10" xfId="38" applyNumberFormat="1" applyFont="1" applyFill="1" applyBorder="1" applyAlignment="1" applyProtection="1">
      <alignment horizontal="left" vertical="center" wrapText="1"/>
    </xf>
    <xf numFmtId="167" fontId="91" fillId="0" borderId="10" xfId="41" applyNumberFormat="1" applyFont="1" applyFill="1" applyBorder="1" applyAlignment="1" applyProtection="1">
      <alignment horizontal="center" vertical="center"/>
    </xf>
    <xf numFmtId="1" fontId="17" fillId="0" borderId="10" xfId="38" applyNumberFormat="1" applyFont="1" applyFill="1" applyBorder="1" applyAlignment="1" applyProtection="1">
      <alignment horizontal="left" vertical="center" wrapText="1"/>
    </xf>
    <xf numFmtId="170" fontId="89" fillId="0" borderId="10" xfId="41" applyNumberFormat="1" applyFont="1" applyFill="1" applyBorder="1" applyAlignment="1" applyProtection="1">
      <alignment horizontal="center" vertical="center"/>
    </xf>
    <xf numFmtId="0" fontId="42" fillId="0" borderId="10" xfId="38" applyFont="1" applyFill="1" applyBorder="1" applyAlignment="1">
      <alignment vertical="center"/>
    </xf>
    <xf numFmtId="0" fontId="17" fillId="0" borderId="10" xfId="38" applyFont="1" applyFill="1" applyBorder="1" applyAlignment="1">
      <alignment horizontal="right"/>
    </xf>
    <xf numFmtId="0" fontId="19" fillId="30" borderId="10" xfId="38" applyNumberFormat="1" applyFont="1" applyFill="1" applyBorder="1" applyAlignment="1" applyProtection="1">
      <alignment horizontal="left" vertical="center" wrapText="1"/>
    </xf>
    <xf numFmtId="167" fontId="90" fillId="30" borderId="10" xfId="41" applyNumberFormat="1" applyFont="1" applyFill="1" applyBorder="1" applyAlignment="1" applyProtection="1">
      <alignment horizontal="center" vertical="center"/>
    </xf>
    <xf numFmtId="171" fontId="42" fillId="30" borderId="10" xfId="38" applyNumberFormat="1" applyFont="1" applyFill="1" applyBorder="1" applyAlignment="1"/>
    <xf numFmtId="167" fontId="89" fillId="30" borderId="10" xfId="41" applyNumberFormat="1" applyFont="1" applyFill="1" applyBorder="1" applyAlignment="1" applyProtection="1">
      <alignment horizontal="center" vertical="center"/>
    </xf>
    <xf numFmtId="171" fontId="42" fillId="30" borderId="10" xfId="38" applyNumberFormat="1" applyFont="1" applyFill="1" applyBorder="1" applyAlignment="1">
      <alignment vertical="center"/>
    </xf>
    <xf numFmtId="166" fontId="42" fillId="30" borderId="10" xfId="38" applyNumberFormat="1" applyFont="1" applyFill="1" applyBorder="1" applyAlignment="1">
      <alignment vertical="center" wrapText="1"/>
    </xf>
    <xf numFmtId="166" fontId="42" fillId="30" borderId="10" xfId="38" applyNumberFormat="1" applyFont="1" applyFill="1" applyBorder="1" applyAlignment="1">
      <alignment horizontal="center" vertical="center"/>
    </xf>
    <xf numFmtId="0" fontId="42" fillId="30" borderId="10" xfId="38" applyFont="1" applyFill="1" applyBorder="1" applyAlignment="1">
      <alignment vertical="center"/>
    </xf>
    <xf numFmtId="0" fontId="42" fillId="0" borderId="10" xfId="38" applyFont="1" applyFill="1" applyBorder="1" applyAlignment="1">
      <alignment horizontal="right"/>
    </xf>
    <xf numFmtId="0" fontId="42" fillId="0" borderId="10" xfId="42" quotePrefix="1" applyFont="1" applyFill="1" applyBorder="1" applyAlignment="1" applyProtection="1">
      <alignment vertical="center" wrapText="1"/>
    </xf>
    <xf numFmtId="0" fontId="42" fillId="0" borderId="10" xfId="38" applyFont="1" applyFill="1" applyBorder="1" applyAlignment="1">
      <alignment vertical="center" wrapText="1"/>
    </xf>
    <xf numFmtId="0" fontId="17" fillId="0" borderId="10" xfId="42" quotePrefix="1" applyFont="1" applyFill="1" applyBorder="1" applyAlignment="1" applyProtection="1">
      <alignment vertical="center" wrapText="1"/>
    </xf>
    <xf numFmtId="0" fontId="17" fillId="0" borderId="10" xfId="38" applyFont="1" applyFill="1" applyBorder="1" applyAlignment="1">
      <alignment vertical="center" wrapText="1"/>
    </xf>
    <xf numFmtId="0" fontId="17" fillId="0" borderId="10" xfId="38" quotePrefix="1" applyFont="1" applyFill="1" applyBorder="1" applyAlignment="1" applyProtection="1">
      <alignment vertical="center" wrapText="1"/>
    </xf>
    <xf numFmtId="0" fontId="17" fillId="0" borderId="10" xfId="42" applyFont="1" applyFill="1" applyBorder="1" applyAlignment="1">
      <alignment vertical="center" wrapText="1"/>
    </xf>
    <xf numFmtId="0" fontId="42" fillId="0" borderId="10" xfId="42" applyFont="1" applyFill="1" applyBorder="1" applyAlignment="1">
      <alignment vertical="center" wrapText="1"/>
    </xf>
    <xf numFmtId="0" fontId="42" fillId="0" borderId="10" xfId="38" quotePrefix="1" applyFont="1" applyFill="1" applyBorder="1" applyAlignment="1" applyProtection="1">
      <alignment vertical="center" wrapText="1"/>
    </xf>
    <xf numFmtId="0" fontId="17" fillId="0" borderId="10" xfId="38" applyFont="1" applyBorder="1" applyAlignment="1">
      <alignment horizontal="right"/>
    </xf>
    <xf numFmtId="0" fontId="17" fillId="0" borderId="10" xfId="38" applyFont="1" applyBorder="1" applyAlignment="1">
      <alignment vertical="center"/>
    </xf>
    <xf numFmtId="0" fontId="17" fillId="27" borderId="10" xfId="38" applyFont="1" applyFill="1" applyBorder="1" applyAlignment="1"/>
    <xf numFmtId="0" fontId="17" fillId="25" borderId="10" xfId="38" applyFont="1" applyFill="1" applyBorder="1" applyAlignment="1">
      <alignment vertical="center"/>
    </xf>
    <xf numFmtId="3" fontId="17" fillId="25" borderId="10" xfId="38" applyNumberFormat="1" applyFont="1" applyFill="1" applyBorder="1" applyAlignment="1">
      <alignment vertical="center"/>
    </xf>
    <xf numFmtId="3" fontId="17" fillId="27" borderId="10" xfId="38" applyNumberFormat="1" applyFont="1" applyFill="1" applyBorder="1" applyAlignment="1">
      <alignment vertical="center"/>
    </xf>
    <xf numFmtId="0" fontId="17" fillId="31" borderId="10" xfId="38" applyFont="1" applyFill="1" applyBorder="1" applyAlignment="1">
      <alignment vertical="center"/>
    </xf>
    <xf numFmtId="0" fontId="17" fillId="24" borderId="10" xfId="38" applyFont="1" applyFill="1" applyBorder="1" applyAlignment="1">
      <alignment vertical="center"/>
    </xf>
    <xf numFmtId="0" fontId="17" fillId="0" borderId="10" xfId="38" applyFont="1" applyBorder="1" applyAlignment="1">
      <alignment vertical="center" wrapText="1"/>
    </xf>
    <xf numFmtId="49" fontId="17" fillId="0" borderId="10" xfId="38" applyNumberFormat="1" applyFont="1" applyFill="1" applyBorder="1" applyAlignment="1" applyProtection="1">
      <alignment vertical="center" wrapText="1"/>
    </xf>
    <xf numFmtId="0" fontId="42" fillId="0" borderId="10" xfId="38" applyFont="1" applyBorder="1" applyAlignment="1">
      <alignment horizontal="right"/>
    </xf>
    <xf numFmtId="0" fontId="42" fillId="0" borderId="10" xfId="38" applyFont="1" applyBorder="1" applyAlignment="1">
      <alignment vertical="center" wrapText="1"/>
    </xf>
    <xf numFmtId="166" fontId="42" fillId="25" borderId="10" xfId="38" applyNumberFormat="1" applyFont="1" applyFill="1" applyBorder="1" applyAlignment="1"/>
    <xf numFmtId="3" fontId="42" fillId="25" borderId="10" xfId="38" applyNumberFormat="1" applyFont="1" applyFill="1" applyBorder="1" applyAlignment="1"/>
    <xf numFmtId="3" fontId="42" fillId="27" borderId="10" xfId="38" applyNumberFormat="1" applyFont="1" applyFill="1" applyBorder="1" applyAlignment="1"/>
    <xf numFmtId="0" fontId="42" fillId="0" borderId="10" xfId="38" applyFont="1" applyBorder="1" applyAlignment="1"/>
    <xf numFmtId="164" fontId="42" fillId="0" borderId="10" xfId="42" quotePrefix="1" applyNumberFormat="1" applyFont="1" applyFill="1" applyBorder="1" applyAlignment="1" applyProtection="1">
      <alignment vertical="center" wrapText="1"/>
    </xf>
    <xf numFmtId="164" fontId="17" fillId="0" borderId="10" xfId="42" quotePrefix="1" applyNumberFormat="1" applyFont="1" applyFill="1" applyBorder="1" applyAlignment="1" applyProtection="1">
      <alignment vertical="center" wrapText="1"/>
    </xf>
    <xf numFmtId="166" fontId="17" fillId="25" borderId="10" xfId="38" applyNumberFormat="1" applyFont="1" applyFill="1" applyBorder="1" applyAlignment="1"/>
    <xf numFmtId="3" fontId="17" fillId="25" borderId="10" xfId="38" applyNumberFormat="1" applyFont="1" applyFill="1" applyBorder="1" applyAlignment="1"/>
    <xf numFmtId="3" fontId="17" fillId="27" borderId="10" xfId="38" applyNumberFormat="1" applyFont="1" applyFill="1" applyBorder="1" applyAlignment="1"/>
    <xf numFmtId="0" fontId="17" fillId="25" borderId="10" xfId="38" applyFont="1" applyFill="1" applyBorder="1" applyAlignment="1"/>
    <xf numFmtId="166" fontId="17" fillId="0" borderId="10" xfId="38" applyNumberFormat="1" applyFont="1" applyBorder="1" applyAlignment="1"/>
    <xf numFmtId="3" fontId="17" fillId="0" borderId="10" xfId="38" applyNumberFormat="1" applyFont="1" applyBorder="1" applyAlignment="1"/>
    <xf numFmtId="166" fontId="17" fillId="25" borderId="10" xfId="38" applyNumberFormat="1" applyFont="1" applyFill="1" applyBorder="1" applyAlignment="1">
      <alignment wrapText="1"/>
    </xf>
    <xf numFmtId="166" fontId="42" fillId="25" borderId="10" xfId="38" applyNumberFormat="1" applyFont="1" applyFill="1" applyBorder="1" applyAlignment="1">
      <alignment horizontal="center"/>
    </xf>
    <xf numFmtId="166" fontId="42" fillId="25" borderId="14" xfId="38" applyNumberFormat="1" applyFont="1" applyFill="1" applyBorder="1" applyAlignment="1">
      <alignment horizontal="center" wrapText="1"/>
    </xf>
    <xf numFmtId="166" fontId="42" fillId="25" borderId="14" xfId="38" applyNumberFormat="1" applyFont="1" applyFill="1" applyBorder="1" applyAlignment="1">
      <alignment horizontal="center"/>
    </xf>
    <xf numFmtId="166" fontId="42" fillId="25" borderId="10" xfId="38" applyNumberFormat="1" applyFont="1" applyFill="1" applyBorder="1" applyAlignment="1">
      <alignment horizontal="center" vertical="center"/>
    </xf>
    <xf numFmtId="166" fontId="42" fillId="25" borderId="10" xfId="38" applyNumberFormat="1" applyFont="1" applyFill="1" applyBorder="1" applyAlignment="1">
      <alignment horizontal="center" vertical="center" wrapText="1"/>
    </xf>
    <xf numFmtId="3" fontId="42" fillId="25" borderId="10" xfId="38" applyNumberFormat="1" applyFont="1" applyFill="1" applyBorder="1" applyAlignment="1">
      <alignment horizontal="center"/>
    </xf>
    <xf numFmtId="166" fontId="17" fillId="25" borderId="10" xfId="38" applyNumberFormat="1" applyFont="1" applyFill="1" applyBorder="1" applyAlignment="1">
      <alignment horizontal="center" vertical="center"/>
    </xf>
    <xf numFmtId="166" fontId="42" fillId="25" borderId="10" xfId="38" applyNumberFormat="1" applyFont="1" applyFill="1" applyBorder="1" applyAlignment="1">
      <alignment vertical="center"/>
    </xf>
    <xf numFmtId="3" fontId="42" fillId="25" borderId="10" xfId="38" applyNumberFormat="1" applyFont="1" applyFill="1" applyBorder="1" applyAlignment="1">
      <alignment vertical="center" wrapText="1"/>
    </xf>
    <xf numFmtId="166" fontId="42" fillId="27" borderId="10" xfId="38" applyNumberFormat="1" applyFont="1" applyFill="1" applyBorder="1" applyAlignment="1"/>
    <xf numFmtId="0" fontId="17" fillId="31" borderId="10" xfId="42" quotePrefix="1" applyFont="1" applyFill="1" applyBorder="1" applyAlignment="1" applyProtection="1">
      <alignment vertical="center" wrapText="1"/>
    </xf>
    <xf numFmtId="166" fontId="17" fillId="27" borderId="10" xfId="38" applyNumberFormat="1" applyFont="1" applyFill="1" applyBorder="1" applyAlignment="1"/>
    <xf numFmtId="0" fontId="17" fillId="0" borderId="10" xfId="42" applyFont="1" applyFill="1" applyBorder="1" applyAlignment="1" applyProtection="1">
      <alignment vertical="center" wrapText="1"/>
    </xf>
    <xf numFmtId="0" fontId="17" fillId="0" borderId="10" xfId="38" quotePrefix="1" applyFont="1" applyFill="1" applyBorder="1" applyAlignment="1" applyProtection="1">
      <alignment horizontal="left" vertical="center" wrapText="1"/>
    </xf>
    <xf numFmtId="3" fontId="42" fillId="25" borderId="10" xfId="38" applyNumberFormat="1" applyFont="1" applyFill="1" applyBorder="1" applyAlignment="1">
      <alignment vertical="center"/>
    </xf>
    <xf numFmtId="0" fontId="42" fillId="25" borderId="10" xfId="38" applyFont="1" applyFill="1" applyBorder="1" applyAlignment="1"/>
    <xf numFmtId="49" fontId="55" fillId="0" borderId="10" xfId="38" applyNumberFormat="1" applyFont="1" applyFill="1" applyBorder="1" applyAlignment="1" applyProtection="1">
      <alignment horizontal="left" vertical="center" wrapText="1"/>
    </xf>
    <xf numFmtId="49" fontId="55" fillId="0" borderId="10" xfId="38" applyNumberFormat="1" applyFont="1" applyFill="1" applyBorder="1" applyAlignment="1" applyProtection="1">
      <alignment horizontal="center" vertical="center"/>
    </xf>
    <xf numFmtId="166" fontId="55" fillId="0" borderId="10" xfId="38" applyNumberFormat="1" applyFont="1" applyFill="1" applyBorder="1" applyAlignment="1" applyProtection="1">
      <alignment horizontal="right" vertical="center" wrapText="1"/>
    </xf>
    <xf numFmtId="166" fontId="55" fillId="0" borderId="10" xfId="38" applyNumberFormat="1" applyFont="1" applyFill="1" applyBorder="1" applyAlignment="1" applyProtection="1">
      <alignment horizontal="right" vertical="center"/>
    </xf>
    <xf numFmtId="166" fontId="93" fillId="0" borderId="10" xfId="38" applyNumberFormat="1" applyFont="1" applyFill="1" applyBorder="1" applyAlignment="1" applyProtection="1">
      <alignment horizontal="right" vertical="center" wrapText="1"/>
    </xf>
    <xf numFmtId="166" fontId="93" fillId="30" borderId="10" xfId="38" applyNumberFormat="1" applyFont="1" applyFill="1" applyBorder="1" applyAlignment="1" applyProtection="1">
      <alignment horizontal="right" vertical="center" wrapText="1"/>
    </xf>
    <xf numFmtId="166" fontId="55" fillId="0" borderId="10" xfId="38" applyNumberFormat="1" applyFont="1" applyFill="1" applyBorder="1" applyAlignment="1">
      <alignment vertical="center"/>
    </xf>
    <xf numFmtId="3" fontId="55" fillId="0" borderId="10" xfId="38" applyNumberFormat="1" applyFont="1" applyFill="1" applyBorder="1" applyAlignment="1">
      <alignment vertical="center"/>
    </xf>
    <xf numFmtId="0" fontId="55" fillId="0" borderId="10" xfId="38" applyFont="1" applyFill="1" applyBorder="1" applyAlignment="1"/>
    <xf numFmtId="166" fontId="55" fillId="0" borderId="10" xfId="38" applyNumberFormat="1" applyFont="1" applyFill="1" applyBorder="1" applyAlignment="1"/>
    <xf numFmtId="14" fontId="42" fillId="0" borderId="10" xfId="38" applyNumberFormat="1" applyFont="1" applyFill="1" applyBorder="1" applyAlignment="1" applyProtection="1">
      <alignment horizontal="center" vertical="center" wrapText="1"/>
    </xf>
    <xf numFmtId="0" fontId="42" fillId="30" borderId="10" xfId="38" applyFont="1" applyFill="1" applyBorder="1" applyAlignment="1" applyProtection="1">
      <alignment horizontal="left" vertical="center"/>
    </xf>
    <xf numFmtId="0" fontId="93" fillId="0" borderId="10" xfId="38" applyFont="1" applyFill="1" applyBorder="1" applyAlignment="1" applyProtection="1">
      <alignment horizontal="left" vertical="center"/>
    </xf>
    <xf numFmtId="1" fontId="42" fillId="30" borderId="10" xfId="38" applyNumberFormat="1" applyFont="1" applyFill="1" applyBorder="1" applyAlignment="1" applyProtection="1">
      <alignment horizontal="left" vertical="center" wrapText="1"/>
    </xf>
    <xf numFmtId="1" fontId="42" fillId="0" borderId="10" xfId="38" applyNumberFormat="1" applyFont="1" applyFill="1" applyBorder="1" applyAlignment="1" applyProtection="1">
      <alignment horizontal="left" vertical="center" wrapText="1"/>
    </xf>
    <xf numFmtId="1" fontId="17" fillId="0" borderId="10" xfId="38" quotePrefix="1" applyNumberFormat="1" applyFont="1" applyFill="1" applyBorder="1" applyAlignment="1" applyProtection="1">
      <alignment horizontal="left" vertical="center" wrapText="1"/>
    </xf>
    <xf numFmtId="1" fontId="42" fillId="0" borderId="10" xfId="38" quotePrefix="1" applyNumberFormat="1" applyFont="1" applyFill="1" applyBorder="1" applyAlignment="1" applyProtection="1">
      <alignment horizontal="left" vertical="center" wrapText="1"/>
    </xf>
    <xf numFmtId="1" fontId="42" fillId="32" borderId="10" xfId="38" applyNumberFormat="1" applyFont="1" applyFill="1" applyBorder="1" applyAlignment="1" applyProtection="1">
      <alignment horizontal="left" vertical="center" wrapText="1"/>
    </xf>
    <xf numFmtId="0" fontId="17" fillId="0" borderId="10" xfId="38" applyNumberFormat="1" applyFont="1" applyFill="1" applyBorder="1" applyAlignment="1" applyProtection="1">
      <alignment horizontal="left" vertical="center" wrapText="1"/>
    </xf>
    <xf numFmtId="0" fontId="42" fillId="0" borderId="15" xfId="38" applyFont="1" applyFill="1" applyBorder="1" applyAlignment="1" applyProtection="1">
      <alignment horizontal="center" vertical="center"/>
    </xf>
    <xf numFmtId="0" fontId="42" fillId="0" borderId="16" xfId="38" applyFont="1" applyFill="1" applyBorder="1" applyAlignment="1" applyProtection="1">
      <alignment horizontal="center" vertical="center"/>
    </xf>
    <xf numFmtId="0" fontId="17" fillId="25" borderId="12" xfId="38" applyFont="1" applyFill="1" applyBorder="1" applyAlignment="1">
      <alignment horizontal="center" vertical="center" wrapText="1"/>
    </xf>
    <xf numFmtId="0" fontId="17" fillId="0" borderId="10" xfId="101" applyFont="1" applyFill="1" applyBorder="1" applyAlignment="1">
      <alignment horizontal="center" vertical="center" wrapText="1"/>
    </xf>
    <xf numFmtId="0" fontId="17" fillId="0" borderId="10" xfId="101" applyFont="1" applyFill="1" applyBorder="1" applyAlignment="1">
      <alignment vertical="center"/>
    </xf>
    <xf numFmtId="0" fontId="42" fillId="0" borderId="10" xfId="101" applyFont="1" applyFill="1" applyBorder="1" applyAlignment="1" applyProtection="1">
      <alignment horizontal="center" vertical="center"/>
    </xf>
    <xf numFmtId="0" fontId="42" fillId="0" borderId="15" xfId="101" applyFont="1" applyFill="1" applyBorder="1" applyAlignment="1" applyProtection="1">
      <alignment horizontal="center" vertical="center" wrapText="1"/>
    </xf>
    <xf numFmtId="0" fontId="17" fillId="0" borderId="10" xfId="101" applyFont="1" applyFill="1" applyBorder="1" applyAlignment="1"/>
    <xf numFmtId="14" fontId="42" fillId="0" borderId="10" xfId="101" applyNumberFormat="1" applyFont="1" applyFill="1" applyBorder="1" applyAlignment="1" applyProtection="1">
      <alignment horizontal="center" vertical="center"/>
    </xf>
    <xf numFmtId="14" fontId="42" fillId="0" borderId="16" xfId="101" applyNumberFormat="1" applyFont="1" applyFill="1" applyBorder="1" applyAlignment="1" applyProtection="1">
      <alignment horizontal="center" vertical="center" wrapText="1"/>
    </xf>
    <xf numFmtId="49" fontId="17" fillId="0" borderId="10" xfId="101" applyNumberFormat="1" applyFont="1" applyFill="1" applyBorder="1" applyAlignment="1" applyProtection="1">
      <alignment horizontal="left" vertical="center" wrapText="1"/>
    </xf>
    <xf numFmtId="49" fontId="17" fillId="0" borderId="10" xfId="101" applyNumberFormat="1" applyFont="1" applyFill="1" applyBorder="1" applyAlignment="1" applyProtection="1">
      <alignment horizontal="center" vertical="center"/>
    </xf>
    <xf numFmtId="166" fontId="17" fillId="0" borderId="10" xfId="101" applyNumberFormat="1" applyFont="1" applyFill="1" applyBorder="1" applyAlignment="1" applyProtection="1">
      <alignment horizontal="right" vertical="center" wrapText="1"/>
    </xf>
    <xf numFmtId="166" fontId="17" fillId="0" borderId="10" xfId="101" applyNumberFormat="1" applyFont="1" applyFill="1" applyBorder="1" applyAlignment="1" applyProtection="1">
      <alignment horizontal="right" vertical="center"/>
    </xf>
    <xf numFmtId="166" fontId="42" fillId="0" borderId="10" xfId="101" applyNumberFormat="1" applyFont="1" applyFill="1" applyBorder="1" applyAlignment="1" applyProtection="1">
      <alignment horizontal="right" vertical="center" wrapText="1"/>
    </xf>
    <xf numFmtId="49" fontId="42" fillId="0" borderId="10" xfId="101" applyNumberFormat="1" applyFont="1" applyFill="1" applyBorder="1" applyAlignment="1" applyProtection="1">
      <alignment horizontal="left" vertical="center" wrapText="1"/>
    </xf>
    <xf numFmtId="0" fontId="42" fillId="0" borderId="10" xfId="101" applyFont="1" applyFill="1" applyBorder="1" applyAlignment="1"/>
    <xf numFmtId="49" fontId="42" fillId="0" borderId="10" xfId="101" applyNumberFormat="1" applyFont="1" applyFill="1" applyBorder="1" applyAlignment="1" applyProtection="1">
      <alignment horizontal="left" vertical="center"/>
    </xf>
    <xf numFmtId="49" fontId="42" fillId="0" borderId="10" xfId="101" applyNumberFormat="1" applyFont="1" applyFill="1" applyBorder="1" applyAlignment="1" applyProtection="1">
      <alignment horizontal="center" vertical="center"/>
    </xf>
    <xf numFmtId="166" fontId="42" fillId="0" borderId="10" xfId="101" applyNumberFormat="1" applyFont="1" applyFill="1" applyBorder="1" applyAlignment="1" applyProtection="1">
      <alignment horizontal="right" vertical="center"/>
    </xf>
    <xf numFmtId="1" fontId="19" fillId="0" borderId="10" xfId="101" applyNumberFormat="1" applyFont="1" applyFill="1" applyBorder="1" applyAlignment="1" applyProtection="1">
      <alignment horizontal="left" vertical="center" wrapText="1"/>
    </xf>
    <xf numFmtId="0" fontId="19" fillId="0" borderId="10" xfId="101" applyNumberFormat="1" applyFont="1" applyFill="1" applyBorder="1" applyAlignment="1" applyProtection="1">
      <alignment horizontal="left" vertical="center" wrapText="1"/>
    </xf>
    <xf numFmtId="1" fontId="24" fillId="0" borderId="10" xfId="101" applyNumberFormat="1" applyFont="1" applyFill="1" applyBorder="1" applyAlignment="1" applyProtection="1">
      <alignment horizontal="left" vertical="center" wrapText="1"/>
    </xf>
    <xf numFmtId="0" fontId="24" fillId="0" borderId="10" xfId="101" applyNumberFormat="1" applyFont="1" applyFill="1" applyBorder="1" applyAlignment="1" applyProtection="1">
      <alignment horizontal="right" vertical="center" wrapText="1"/>
    </xf>
    <xf numFmtId="0" fontId="17" fillId="0" borderId="10" xfId="101" applyNumberFormat="1" applyFont="1" applyFill="1" applyBorder="1" applyAlignment="1" applyProtection="1">
      <alignment vertical="center" wrapText="1"/>
    </xf>
    <xf numFmtId="1" fontId="19" fillId="0" borderId="10" xfId="101" quotePrefix="1" applyNumberFormat="1" applyFont="1" applyFill="1" applyBorder="1" applyAlignment="1" applyProtection="1">
      <alignment horizontal="left" vertical="center" wrapText="1"/>
    </xf>
    <xf numFmtId="166" fontId="17" fillId="0" borderId="10" xfId="101" applyNumberFormat="1" applyFont="1" applyFill="1" applyBorder="1" applyAlignment="1" applyProtection="1">
      <alignment vertical="center"/>
      <protection locked="0"/>
    </xf>
    <xf numFmtId="1" fontId="24" fillId="0" borderId="10" xfId="101" quotePrefix="1" applyNumberFormat="1" applyFont="1" applyFill="1" applyBorder="1" applyAlignment="1" applyProtection="1">
      <alignment horizontal="left" vertical="center" wrapText="1"/>
    </xf>
    <xf numFmtId="1" fontId="92" fillId="0" borderId="10" xfId="101" quotePrefix="1" applyNumberFormat="1" applyFont="1" applyFill="1" applyBorder="1" applyAlignment="1" applyProtection="1">
      <alignment horizontal="left" vertical="center" wrapText="1"/>
    </xf>
    <xf numFmtId="0" fontId="24" fillId="0" borderId="10" xfId="101" applyNumberFormat="1" applyFont="1" applyFill="1" applyBorder="1" applyAlignment="1" applyProtection="1">
      <alignment horizontal="left" vertical="center" wrapText="1"/>
    </xf>
    <xf numFmtId="0" fontId="42" fillId="0" borderId="10" xfId="101" applyNumberFormat="1" applyFont="1" applyFill="1" applyBorder="1" applyAlignment="1" applyProtection="1">
      <alignment horizontal="left" vertical="center" wrapText="1"/>
    </xf>
    <xf numFmtId="1" fontId="17" fillId="0" borderId="10" xfId="101" applyNumberFormat="1" applyFont="1" applyFill="1" applyBorder="1" applyAlignment="1" applyProtection="1">
      <alignment horizontal="left" vertical="center" wrapText="1"/>
    </xf>
    <xf numFmtId="0" fontId="17" fillId="0" borderId="10" xfId="101" applyFont="1" applyFill="1" applyBorder="1" applyAlignment="1">
      <alignment horizontal="right"/>
    </xf>
    <xf numFmtId="3" fontId="42" fillId="0" borderId="10" xfId="101" applyNumberFormat="1" applyFont="1" applyFill="1" applyBorder="1" applyAlignment="1">
      <alignment vertical="center"/>
    </xf>
    <xf numFmtId="0" fontId="42" fillId="0" borderId="10" xfId="101" applyFont="1" applyFill="1" applyBorder="1" applyAlignment="1">
      <alignment horizontal="right"/>
    </xf>
    <xf numFmtId="0" fontId="42" fillId="0" borderId="10" xfId="101" applyFont="1" applyFill="1" applyBorder="1" applyAlignment="1">
      <alignment vertical="center" wrapText="1"/>
    </xf>
    <xf numFmtId="0" fontId="42" fillId="0" borderId="10" xfId="101" applyFont="1" applyFill="1" applyBorder="1" applyAlignment="1">
      <alignment vertical="center"/>
    </xf>
    <xf numFmtId="0" fontId="17" fillId="0" borderId="10" xfId="101" applyFont="1" applyFill="1" applyBorder="1" applyAlignment="1">
      <alignment vertical="center" wrapText="1"/>
    </xf>
    <xf numFmtId="3" fontId="17" fillId="0" borderId="10" xfId="101" applyNumberFormat="1" applyFont="1" applyFill="1" applyBorder="1" applyAlignment="1">
      <alignment vertical="center"/>
    </xf>
    <xf numFmtId="166" fontId="42" fillId="0" borderId="10" xfId="101" applyNumberFormat="1" applyFont="1" applyFill="1" applyBorder="1" applyAlignment="1"/>
    <xf numFmtId="0" fontId="17" fillId="0" borderId="10" xfId="101" quotePrefix="1" applyFont="1" applyFill="1" applyBorder="1" applyAlignment="1" applyProtection="1">
      <alignment vertical="center" wrapText="1"/>
    </xf>
    <xf numFmtId="166" fontId="17" fillId="0" borderId="10" xfId="101" applyNumberFormat="1" applyFont="1" applyFill="1" applyBorder="1" applyAlignment="1"/>
    <xf numFmtId="0" fontId="42" fillId="0" borderId="10" xfId="101" quotePrefix="1" applyFont="1" applyFill="1" applyBorder="1" applyAlignment="1" applyProtection="1">
      <alignment vertical="center" wrapText="1"/>
    </xf>
    <xf numFmtId="49" fontId="17" fillId="0" borderId="10" xfId="101" applyNumberFormat="1" applyFont="1" applyFill="1" applyBorder="1" applyAlignment="1" applyProtection="1">
      <alignment vertical="center" wrapText="1"/>
    </xf>
    <xf numFmtId="0" fontId="42" fillId="0" borderId="10" xfId="101" applyFont="1" applyFill="1" applyBorder="1" applyAlignment="1" applyProtection="1">
      <alignment horizontal="left" vertical="center"/>
    </xf>
    <xf numFmtId="0" fontId="17" fillId="0" borderId="10" xfId="38" applyFont="1" applyFill="1" applyBorder="1" applyAlignment="1" applyProtection="1">
      <alignment horizontal="left" vertical="center"/>
    </xf>
    <xf numFmtId="0" fontId="17" fillId="0" borderId="10" xfId="101" applyFont="1" applyFill="1" applyBorder="1" applyAlignment="1" applyProtection="1">
      <alignment horizontal="left" vertical="center"/>
    </xf>
    <xf numFmtId="1" fontId="17" fillId="0" borderId="10" xfId="101" quotePrefix="1" applyNumberFormat="1" applyFont="1" applyFill="1" applyBorder="1" applyAlignment="1" applyProtection="1">
      <alignment horizontal="left" vertical="center" wrapText="1"/>
    </xf>
    <xf numFmtId="1" fontId="54" fillId="0" borderId="10" xfId="101" quotePrefix="1" applyNumberFormat="1" applyFont="1" applyFill="1" applyBorder="1" applyAlignment="1" applyProtection="1">
      <alignment horizontal="left" vertical="center" wrapText="1"/>
    </xf>
    <xf numFmtId="0" fontId="17" fillId="29" borderId="10" xfId="101" applyFont="1" applyFill="1" applyBorder="1" applyAlignment="1"/>
    <xf numFmtId="166" fontId="42" fillId="29" borderId="10" xfId="101" applyNumberFormat="1" applyFont="1" applyFill="1" applyBorder="1" applyAlignment="1" applyProtection="1">
      <alignment horizontal="right" vertical="center" wrapText="1"/>
    </xf>
    <xf numFmtId="0" fontId="42" fillId="0" borderId="10" xfId="101" applyFont="1" applyFill="1" applyBorder="1" applyAlignment="1" applyProtection="1">
      <alignment horizontal="center" vertical="center" wrapText="1"/>
    </xf>
    <xf numFmtId="166" fontId="75" fillId="30" borderId="10" xfId="38" applyNumberFormat="1" applyFont="1" applyFill="1" applyBorder="1" applyAlignment="1" applyProtection="1">
      <alignment horizontal="right" vertical="center" wrapText="1"/>
    </xf>
    <xf numFmtId="0" fontId="75" fillId="0" borderId="10" xfId="38" applyFont="1" applyFill="1" applyBorder="1" applyAlignment="1" applyProtection="1">
      <alignment horizontal="center" vertical="center" wrapText="1"/>
    </xf>
    <xf numFmtId="14" fontId="75" fillId="0" borderId="10" xfId="38" applyNumberFormat="1" applyFont="1" applyFill="1" applyBorder="1" applyAlignment="1" applyProtection="1">
      <alignment horizontal="center" vertical="center" wrapText="1"/>
    </xf>
    <xf numFmtId="0" fontId="0" fillId="0" borderId="0" xfId="0" quotePrefix="1"/>
    <xf numFmtId="166" fontId="17" fillId="29" borderId="10" xfId="101" applyNumberFormat="1" applyFont="1" applyFill="1" applyBorder="1" applyAlignment="1"/>
    <xf numFmtId="0" fontId="17" fillId="0" borderId="10" xfId="101" quotePrefix="1" applyFont="1" applyFill="1" applyBorder="1" applyAlignment="1" applyProtection="1">
      <alignment horizontal="left" vertical="center" wrapText="1"/>
    </xf>
    <xf numFmtId="164" fontId="42" fillId="0" borderId="10" xfId="101" applyNumberFormat="1" applyFont="1" applyFill="1" applyBorder="1" applyAlignment="1" applyProtection="1">
      <alignment horizontal="left" wrapText="1"/>
    </xf>
    <xf numFmtId="0" fontId="42" fillId="0" borderId="10" xfId="101" quotePrefix="1" applyFont="1" applyFill="1" applyBorder="1" applyAlignment="1" applyProtection="1">
      <alignment horizontal="center" vertical="center"/>
    </xf>
    <xf numFmtId="49" fontId="42" fillId="0" borderId="0" xfId="101" applyNumberFormat="1" applyFont="1" applyFill="1" applyBorder="1" applyAlignment="1" applyProtection="1">
      <alignment horizontal="center" vertical="center"/>
    </xf>
    <xf numFmtId="169" fontId="89" fillId="0" borderId="10" xfId="41" applyNumberFormat="1" applyFont="1" applyFill="1" applyBorder="1" applyAlignment="1" applyProtection="1">
      <alignment horizontal="center" vertical="center"/>
    </xf>
    <xf numFmtId="167" fontId="24" fillId="0" borderId="10" xfId="101" applyNumberFormat="1" applyFont="1" applyFill="1" applyBorder="1" applyAlignment="1" applyProtection="1">
      <alignment horizontal="center" vertical="center" wrapText="1"/>
    </xf>
    <xf numFmtId="166" fontId="42" fillId="0" borderId="10" xfId="101" applyNumberFormat="1" applyFont="1" applyFill="1" applyBorder="1" applyAlignment="1" applyProtection="1">
      <alignment vertical="center"/>
      <protection locked="0"/>
    </xf>
    <xf numFmtId="0" fontId="17" fillId="0" borderId="10" xfId="101" applyNumberFormat="1" applyFont="1" applyFill="1" applyBorder="1" applyAlignment="1" applyProtection="1">
      <alignment horizontal="left" vertical="center" wrapText="1"/>
    </xf>
    <xf numFmtId="171" fontId="42" fillId="0" borderId="10" xfId="101" applyNumberFormat="1" applyFont="1" applyFill="1" applyBorder="1" applyAlignment="1"/>
    <xf numFmtId="171" fontId="42" fillId="0" borderId="10" xfId="101" applyNumberFormat="1" applyFont="1" applyFill="1" applyBorder="1" applyAlignment="1">
      <alignment vertical="center"/>
    </xf>
    <xf numFmtId="166" fontId="42" fillId="0" borderId="10" xfId="101" applyNumberFormat="1" applyFont="1" applyFill="1" applyBorder="1" applyAlignment="1">
      <alignment vertical="center"/>
    </xf>
    <xf numFmtId="166" fontId="42" fillId="0" borderId="10" xfId="101" applyNumberFormat="1" applyFont="1" applyFill="1" applyBorder="1" applyAlignment="1">
      <alignment vertical="center" wrapText="1"/>
    </xf>
    <xf numFmtId="166" fontId="42" fillId="0" borderId="10" xfId="101" applyNumberFormat="1" applyFont="1" applyFill="1" applyBorder="1" applyAlignment="1">
      <alignment horizontal="center" vertical="center"/>
    </xf>
    <xf numFmtId="166" fontId="17" fillId="0" borderId="10" xfId="101" applyNumberFormat="1" applyFont="1" applyFill="1" applyBorder="1" applyAlignment="1">
      <alignment vertical="center"/>
    </xf>
    <xf numFmtId="3" fontId="42" fillId="0" borderId="10" xfId="101" applyNumberFormat="1" applyFont="1" applyFill="1" applyBorder="1" applyAlignment="1"/>
    <xf numFmtId="3" fontId="17" fillId="0" borderId="10" xfId="101" applyNumberFormat="1" applyFont="1" applyFill="1" applyBorder="1" applyAlignment="1"/>
    <xf numFmtId="166" fontId="42" fillId="0" borderId="10" xfId="101" applyNumberFormat="1" applyFont="1" applyFill="1" applyBorder="1" applyAlignment="1">
      <alignment horizontal="center"/>
    </xf>
    <xf numFmtId="166" fontId="42" fillId="0" borderId="14" xfId="101" applyNumberFormat="1" applyFont="1" applyFill="1" applyBorder="1" applyAlignment="1">
      <alignment horizontal="center" wrapText="1"/>
    </xf>
    <xf numFmtId="166" fontId="42" fillId="0" borderId="14" xfId="101" applyNumberFormat="1" applyFont="1" applyFill="1" applyBorder="1" applyAlignment="1">
      <alignment horizontal="center"/>
    </xf>
    <xf numFmtId="166" fontId="42" fillId="0" borderId="10" xfId="101" applyNumberFormat="1" applyFont="1" applyFill="1" applyBorder="1" applyAlignment="1">
      <alignment horizontal="center" vertical="center" wrapText="1"/>
    </xf>
    <xf numFmtId="3" fontId="42" fillId="0" borderId="10" xfId="101" applyNumberFormat="1" applyFont="1" applyFill="1" applyBorder="1" applyAlignment="1">
      <alignment horizontal="center"/>
    </xf>
    <xf numFmtId="166" fontId="17" fillId="0" borderId="10" xfId="101" applyNumberFormat="1" applyFont="1" applyFill="1" applyBorder="1" applyAlignment="1">
      <alignment horizontal="center" vertical="center"/>
    </xf>
    <xf numFmtId="166" fontId="17" fillId="0" borderId="10" xfId="101" applyNumberFormat="1" applyFont="1" applyFill="1" applyBorder="1" applyAlignment="1">
      <alignment wrapText="1"/>
    </xf>
    <xf numFmtId="3" fontId="42" fillId="0" borderId="10" xfId="101" applyNumberFormat="1" applyFont="1" applyFill="1" applyBorder="1" applyAlignment="1">
      <alignment vertical="center" wrapText="1"/>
    </xf>
    <xf numFmtId="0" fontId="42" fillId="29" borderId="10" xfId="101" applyFont="1" applyFill="1" applyBorder="1" applyAlignment="1" applyProtection="1">
      <alignment horizontal="left" vertical="center"/>
    </xf>
    <xf numFmtId="164" fontId="42" fillId="29" borderId="10" xfId="101" applyNumberFormat="1" applyFont="1" applyFill="1" applyBorder="1" applyAlignment="1" applyProtection="1">
      <alignment horizontal="left" wrapText="1"/>
    </xf>
    <xf numFmtId="0" fontId="42" fillId="29" borderId="10" xfId="101" quotePrefix="1" applyFont="1" applyFill="1" applyBorder="1" applyAlignment="1" applyProtection="1">
      <alignment horizontal="center" vertical="center"/>
    </xf>
    <xf numFmtId="49" fontId="17" fillId="0" borderId="10" xfId="38" applyNumberFormat="1" applyFont="1" applyFill="1" applyBorder="1" applyAlignment="1" applyProtection="1">
      <alignment horizontal="center" vertical="center" wrapText="1"/>
    </xf>
    <xf numFmtId="0" fontId="42" fillId="0" borderId="10" xfId="38" applyFont="1" applyBorder="1" applyAlignment="1">
      <alignment horizontal="center" vertical="center" wrapText="1"/>
    </xf>
    <xf numFmtId="0" fontId="42" fillId="0" borderId="10" xfId="38" applyFont="1" applyFill="1" applyBorder="1" applyAlignment="1">
      <alignment horizontal="center" vertical="center" wrapText="1"/>
    </xf>
    <xf numFmtId="0" fontId="17" fillId="0" borderId="10" xfId="38" applyFont="1" applyBorder="1" applyAlignment="1">
      <alignment horizontal="center" vertical="center" wrapText="1"/>
    </xf>
    <xf numFmtId="14" fontId="42" fillId="0" borderId="10" xfId="101" applyNumberFormat="1" applyFont="1" applyFill="1" applyBorder="1" applyAlignment="1" applyProtection="1">
      <alignment horizontal="center" vertical="center" wrapText="1"/>
    </xf>
    <xf numFmtId="0" fontId="67" fillId="0" borderId="10" xfId="40" applyFont="1" applyFill="1" applyBorder="1" applyAlignment="1">
      <alignment horizontal="center"/>
    </xf>
    <xf numFmtId="0" fontId="96" fillId="0" borderId="12" xfId="0" applyFont="1" applyFill="1" applyBorder="1" applyAlignment="1"/>
    <xf numFmtId="0" fontId="66" fillId="0" borderId="12" xfId="40" applyFont="1" applyFill="1" applyBorder="1" applyAlignment="1"/>
    <xf numFmtId="0" fontId="67" fillId="27" borderId="10" xfId="40" applyFont="1" applyFill="1" applyBorder="1" applyAlignment="1"/>
    <xf numFmtId="0" fontId="64" fillId="0" borderId="10" xfId="40" applyFont="1" applyFill="1" applyBorder="1" applyAlignment="1">
      <alignment horizontal="center" vertical="center" wrapText="1"/>
    </xf>
    <xf numFmtId="0" fontId="64" fillId="27" borderId="10" xfId="40" applyFont="1" applyFill="1" applyBorder="1" applyAlignment="1"/>
    <xf numFmtId="3" fontId="86" fillId="0" borderId="10" xfId="40" applyNumberFormat="1" applyFont="1" applyFill="1" applyBorder="1" applyAlignment="1">
      <alignment horizontal="right"/>
    </xf>
    <xf numFmtId="3" fontId="62" fillId="0" borderId="10" xfId="40" applyNumberFormat="1" applyFont="1" applyFill="1" applyBorder="1" applyAlignment="1">
      <alignment horizontal="center" vertical="center" wrapText="1"/>
    </xf>
    <xf numFmtId="168" fontId="60" fillId="0" borderId="10" xfId="45" applyNumberFormat="1" applyFont="1" applyFill="1" applyBorder="1" applyAlignment="1"/>
    <xf numFmtId="168" fontId="58" fillId="0" borderId="10" xfId="45" applyNumberFormat="1" applyFont="1" applyFill="1" applyBorder="1" applyAlignment="1"/>
    <xf numFmtId="168" fontId="56" fillId="0" borderId="10" xfId="45" applyNumberFormat="1" applyFont="1" applyFill="1" applyBorder="1" applyAlignment="1"/>
    <xf numFmtId="168" fontId="53" fillId="0" borderId="10" xfId="45" applyNumberFormat="1" applyFont="1" applyFill="1" applyBorder="1" applyAlignment="1"/>
    <xf numFmtId="168" fontId="69" fillId="0" borderId="10" xfId="45" applyNumberFormat="1" applyFont="1" applyFill="1" applyBorder="1" applyAlignment="1"/>
    <xf numFmtId="168" fontId="13" fillId="0" borderId="10" xfId="45" applyNumberFormat="1" applyFont="1" applyFill="1" applyBorder="1" applyAlignment="1">
      <alignment horizontal="right"/>
    </xf>
    <xf numFmtId="3" fontId="17" fillId="0" borderId="0" xfId="0" applyNumberFormat="1" applyFont="1" applyFill="1" applyBorder="1" applyAlignment="1">
      <alignment wrapText="1"/>
    </xf>
    <xf numFmtId="3" fontId="17" fillId="0" borderId="0" xfId="0" applyNumberFormat="1" applyFont="1" applyFill="1" applyAlignment="1">
      <alignment wrapText="1"/>
    </xf>
    <xf numFmtId="3" fontId="42" fillId="0" borderId="0" xfId="0" applyNumberFormat="1" applyFont="1" applyFill="1" applyAlignment="1">
      <alignment wrapText="1"/>
    </xf>
    <xf numFmtId="3" fontId="17" fillId="0" borderId="0" xfId="0" applyNumberFormat="1" applyFont="1" applyFill="1" applyAlignment="1">
      <alignment horizontal="center" wrapText="1"/>
    </xf>
    <xf numFmtId="3" fontId="17" fillId="0" borderId="0" xfId="0" applyNumberFormat="1" applyFont="1" applyFill="1" applyAlignment="1">
      <alignment horizontal="right" wrapText="1"/>
    </xf>
    <xf numFmtId="3" fontId="42" fillId="33" borderId="17" xfId="0" applyNumberFormat="1" applyFont="1" applyFill="1" applyBorder="1" applyAlignment="1">
      <alignment horizontal="center" wrapText="1"/>
    </xf>
    <xf numFmtId="3" fontId="42" fillId="33" borderId="17" xfId="0" applyNumberFormat="1" applyFont="1" applyFill="1" applyBorder="1" applyAlignment="1">
      <alignment wrapText="1"/>
    </xf>
    <xf numFmtId="3" fontId="17" fillId="0" borderId="17" xfId="0" applyNumberFormat="1" applyFont="1" applyFill="1" applyBorder="1" applyAlignment="1">
      <alignment horizontal="center" wrapText="1"/>
    </xf>
    <xf numFmtId="3" fontId="42" fillId="32" borderId="17" xfId="0" applyNumberFormat="1" applyFont="1" applyFill="1" applyBorder="1" applyAlignment="1">
      <alignment horizontal="right" wrapText="1"/>
    </xf>
    <xf numFmtId="3" fontId="42" fillId="32" borderId="17" xfId="0" applyNumberFormat="1" applyFont="1" applyFill="1" applyBorder="1" applyAlignment="1">
      <alignment wrapText="1"/>
    </xf>
    <xf numFmtId="3" fontId="42" fillId="29" borderId="17" xfId="0" applyNumberFormat="1" applyFont="1" applyFill="1" applyBorder="1" applyAlignment="1">
      <alignment horizontal="center" wrapText="1"/>
    </xf>
    <xf numFmtId="3" fontId="42" fillId="29" borderId="17" xfId="0" applyNumberFormat="1" applyFont="1" applyFill="1" applyBorder="1" applyAlignment="1">
      <alignment wrapText="1"/>
    </xf>
    <xf numFmtId="3" fontId="42" fillId="29" borderId="17" xfId="0" applyNumberFormat="1" applyFont="1" applyFill="1" applyBorder="1" applyAlignment="1">
      <alignment horizontal="right" wrapText="1"/>
    </xf>
    <xf numFmtId="3" fontId="17" fillId="33" borderId="17" xfId="0" applyNumberFormat="1" applyFont="1" applyFill="1" applyBorder="1" applyAlignment="1">
      <alignment horizontal="center" wrapText="1"/>
    </xf>
    <xf numFmtId="3" fontId="17" fillId="33" borderId="17" xfId="0" applyNumberFormat="1" applyFont="1" applyFill="1" applyBorder="1" applyAlignment="1">
      <alignment wrapText="1"/>
    </xf>
    <xf numFmtId="3" fontId="17" fillId="33" borderId="17" xfId="0" applyNumberFormat="1" applyFont="1" applyFill="1" applyBorder="1" applyAlignment="1">
      <alignment horizontal="right" wrapText="1"/>
    </xf>
    <xf numFmtId="3" fontId="17" fillId="32" borderId="17" xfId="0" applyNumberFormat="1" applyFont="1" applyFill="1" applyBorder="1" applyAlignment="1">
      <alignment wrapText="1"/>
    </xf>
    <xf numFmtId="3" fontId="42" fillId="34" borderId="17" xfId="0" applyNumberFormat="1" applyFont="1" applyFill="1" applyBorder="1" applyAlignment="1">
      <alignment horizontal="center" wrapText="1"/>
    </xf>
    <xf numFmtId="3" fontId="42" fillId="34" borderId="17" xfId="0" applyNumberFormat="1" applyFont="1" applyFill="1" applyBorder="1" applyAlignment="1">
      <alignment wrapText="1"/>
    </xf>
    <xf numFmtId="3" fontId="42" fillId="34" borderId="17" xfId="0" applyNumberFormat="1" applyFont="1" applyFill="1" applyBorder="1" applyAlignment="1">
      <alignment horizontal="right" wrapText="1"/>
    </xf>
    <xf numFmtId="3" fontId="17" fillId="33" borderId="0" xfId="0" applyNumberFormat="1" applyFont="1" applyFill="1" applyAlignment="1">
      <alignment wrapText="1"/>
    </xf>
    <xf numFmtId="3" fontId="17" fillId="32" borderId="17" xfId="0" applyNumberFormat="1" applyFont="1" applyFill="1" applyBorder="1" applyAlignment="1">
      <alignment horizontal="center" wrapText="1"/>
    </xf>
    <xf numFmtId="3" fontId="17" fillId="36" borderId="17" xfId="0" applyNumberFormat="1" applyFont="1" applyFill="1" applyBorder="1" applyAlignment="1">
      <alignment horizontal="center" wrapText="1"/>
    </xf>
    <xf numFmtId="3" fontId="17" fillId="36" borderId="17" xfId="0" applyNumberFormat="1" applyFont="1" applyFill="1" applyBorder="1" applyAlignment="1">
      <alignment wrapText="1"/>
    </xf>
    <xf numFmtId="3" fontId="17" fillId="36" borderId="17" xfId="0" applyNumberFormat="1" applyFont="1" applyFill="1" applyBorder="1" applyAlignment="1">
      <alignment horizontal="right" wrapText="1"/>
    </xf>
    <xf numFmtId="3" fontId="17" fillId="0" borderId="17" xfId="0" applyNumberFormat="1" applyFont="1" applyBorder="1" applyAlignment="1">
      <alignment wrapText="1"/>
    </xf>
    <xf numFmtId="3" fontId="17" fillId="0" borderId="0" xfId="0" applyNumberFormat="1" applyFont="1" applyAlignment="1">
      <alignment wrapText="1"/>
    </xf>
    <xf numFmtId="3" fontId="17" fillId="33" borderId="17" xfId="88" applyNumberFormat="1" applyFont="1" applyFill="1" applyBorder="1" applyAlignment="1">
      <alignment wrapText="1"/>
    </xf>
    <xf numFmtId="3" fontId="17" fillId="0" borderId="17" xfId="0" applyNumberFormat="1" applyFont="1" applyBorder="1" applyAlignment="1">
      <alignment horizontal="right" wrapText="1"/>
    </xf>
    <xf numFmtId="3" fontId="17" fillId="34" borderId="17" xfId="0" applyNumberFormat="1" applyFont="1" applyFill="1" applyBorder="1" applyAlignment="1">
      <alignment horizontal="center" wrapText="1"/>
    </xf>
    <xf numFmtId="3" fontId="17" fillId="36" borderId="24" xfId="0" applyNumberFormat="1" applyFont="1" applyFill="1" applyBorder="1" applyAlignment="1">
      <alignment horizontal="center" wrapText="1"/>
    </xf>
    <xf numFmtId="3" fontId="17" fillId="36" borderId="24" xfId="0" applyNumberFormat="1" applyFont="1" applyFill="1" applyBorder="1" applyAlignment="1">
      <alignment wrapText="1"/>
    </xf>
    <xf numFmtId="3" fontId="17" fillId="33" borderId="21" xfId="0" applyNumberFormat="1" applyFont="1" applyFill="1" applyBorder="1" applyAlignment="1">
      <alignment horizontal="right" wrapText="1"/>
    </xf>
    <xf numFmtId="3" fontId="17" fillId="0" borderId="17" xfId="0" applyNumberFormat="1" applyFont="1" applyFill="1" applyBorder="1" applyAlignment="1">
      <alignment wrapText="1"/>
    </xf>
    <xf numFmtId="3" fontId="17" fillId="0" borderId="17" xfId="0" applyNumberFormat="1" applyFont="1" applyFill="1" applyBorder="1" applyAlignment="1">
      <alignment horizontal="right" wrapText="1"/>
    </xf>
    <xf numFmtId="3" fontId="12" fillId="0" borderId="0" xfId="0" applyNumberFormat="1" applyFont="1" applyFill="1" applyBorder="1" applyAlignment="1">
      <alignment wrapText="1"/>
    </xf>
    <xf numFmtId="3" fontId="12" fillId="0" borderId="0" xfId="0" applyNumberFormat="1" applyFont="1" applyFill="1" applyAlignment="1">
      <alignment horizontal="center" wrapText="1"/>
    </xf>
    <xf numFmtId="3" fontId="17" fillId="0" borderId="0" xfId="0" applyNumberFormat="1" applyFont="1" applyAlignment="1"/>
    <xf numFmtId="3" fontId="12" fillId="0" borderId="0" xfId="0" applyNumberFormat="1" applyFont="1" applyFill="1" applyBorder="1" applyAlignment="1">
      <alignment horizontal="right" wrapText="1"/>
    </xf>
    <xf numFmtId="3" fontId="12" fillId="0" borderId="0" xfId="0" applyNumberFormat="1" applyFont="1" applyFill="1" applyAlignment="1">
      <alignment horizontal="right" wrapText="1"/>
    </xf>
    <xf numFmtId="3" fontId="42" fillId="0" borderId="17" xfId="0" applyNumberFormat="1" applyFont="1" applyFill="1" applyBorder="1" applyAlignment="1">
      <alignment horizontal="center" vertical="center" wrapText="1"/>
    </xf>
    <xf numFmtId="3" fontId="17" fillId="34" borderId="17" xfId="0" applyNumberFormat="1" applyFont="1" applyFill="1" applyBorder="1" applyAlignment="1">
      <alignment wrapText="1"/>
    </xf>
    <xf numFmtId="2" fontId="17" fillId="33" borderId="17" xfId="0" applyNumberFormat="1" applyFont="1" applyFill="1" applyBorder="1" applyAlignment="1">
      <alignment vertical="top" wrapText="1"/>
    </xf>
    <xf numFmtId="3" fontId="42" fillId="33" borderId="17" xfId="0" applyNumberFormat="1" applyFont="1" applyFill="1" applyBorder="1" applyAlignment="1">
      <alignment horizontal="center" vertical="center" wrapText="1"/>
    </xf>
    <xf numFmtId="3" fontId="17" fillId="0" borderId="17" xfId="0" applyNumberFormat="1" applyFont="1" applyFill="1" applyBorder="1" applyAlignment="1">
      <alignment horizontal="center" vertical="center" wrapText="1"/>
    </xf>
    <xf numFmtId="168" fontId="42" fillId="32" borderId="17" xfId="45" applyNumberFormat="1" applyFont="1" applyFill="1" applyBorder="1" applyAlignment="1">
      <alignment wrapText="1"/>
    </xf>
    <xf numFmtId="168" fontId="42" fillId="29" borderId="17" xfId="45" applyNumberFormat="1" applyFont="1" applyFill="1" applyBorder="1" applyAlignment="1">
      <alignment horizontal="right" wrapText="1"/>
    </xf>
    <xf numFmtId="168" fontId="17" fillId="33" borderId="17" xfId="45" applyNumberFormat="1" applyFont="1" applyFill="1" applyBorder="1" applyAlignment="1">
      <alignment wrapText="1"/>
    </xf>
    <xf numFmtId="168" fontId="42" fillId="34" borderId="17" xfId="45" applyNumberFormat="1" applyFont="1" applyFill="1" applyBorder="1" applyAlignment="1">
      <alignment wrapText="1"/>
    </xf>
    <xf numFmtId="168" fontId="17" fillId="0" borderId="17" xfId="45" applyNumberFormat="1" applyFont="1" applyBorder="1" applyAlignment="1">
      <alignment wrapText="1"/>
    </xf>
    <xf numFmtId="168" fontId="42" fillId="32" borderId="17" xfId="45" applyNumberFormat="1" applyFont="1" applyFill="1" applyBorder="1" applyAlignment="1">
      <alignment horizontal="right" wrapText="1"/>
    </xf>
    <xf numFmtId="168" fontId="17" fillId="0" borderId="17" xfId="45" applyNumberFormat="1" applyFont="1" applyBorder="1" applyAlignment="1">
      <alignment horizontal="right" wrapText="1"/>
    </xf>
    <xf numFmtId="168" fontId="17" fillId="0" borderId="17" xfId="45" applyNumberFormat="1" applyFont="1" applyFill="1" applyBorder="1" applyAlignment="1">
      <alignment wrapText="1"/>
    </xf>
    <xf numFmtId="0" fontId="10" fillId="0" borderId="10" xfId="50" applyNumberFormat="1" applyFont="1" applyFill="1" applyBorder="1" applyAlignment="1" applyProtection="1">
      <alignment horizontal="center" vertical="center" wrapText="1"/>
    </xf>
    <xf numFmtId="0" fontId="45" fillId="0" borderId="0" xfId="39" applyFont="1" applyAlignment="1">
      <alignment horizontal="center"/>
    </xf>
    <xf numFmtId="0" fontId="6" fillId="0" borderId="18" xfId="0" applyFont="1" applyFill="1" applyBorder="1" applyAlignment="1">
      <alignment horizontal="center"/>
    </xf>
    <xf numFmtId="0" fontId="6" fillId="0" borderId="19" xfId="0" applyFont="1" applyFill="1" applyBorder="1" applyAlignment="1">
      <alignment horizontal="center"/>
    </xf>
    <xf numFmtId="0" fontId="6" fillId="0" borderId="20" xfId="0" applyFont="1" applyFill="1" applyBorder="1" applyAlignment="1">
      <alignment horizontal="center"/>
    </xf>
    <xf numFmtId="0" fontId="10" fillId="28" borderId="10" xfId="50" applyNumberFormat="1" applyFont="1" applyFill="1" applyBorder="1" applyAlignment="1" applyProtection="1">
      <alignment horizontal="center" vertical="center" wrapText="1"/>
    </xf>
    <xf numFmtId="0" fontId="8" fillId="0" borderId="10" xfId="40" applyFont="1" applyFill="1" applyBorder="1" applyAlignment="1">
      <alignment horizontal="center" vertical="center" wrapText="1"/>
    </xf>
    <xf numFmtId="0" fontId="77" fillId="28" borderId="10" xfId="50" applyNumberFormat="1" applyFont="1" applyFill="1" applyBorder="1" applyAlignment="1" applyProtection="1">
      <alignment horizontal="center" vertical="center" wrapText="1"/>
    </xf>
    <xf numFmtId="0" fontId="56" fillId="0" borderId="10" xfId="40" applyFont="1" applyFill="1" applyBorder="1" applyAlignment="1">
      <alignment horizontal="center" vertical="center" wrapText="1"/>
    </xf>
    <xf numFmtId="0" fontId="56" fillId="28" borderId="10" xfId="40" applyFont="1" applyFill="1" applyBorder="1" applyAlignment="1">
      <alignment horizontal="center" vertical="center" wrapText="1"/>
    </xf>
    <xf numFmtId="0" fontId="64" fillId="28" borderId="10" xfId="40" applyFont="1" applyFill="1" applyBorder="1" applyAlignment="1">
      <alignment horizontal="center" vertical="center" wrapText="1"/>
    </xf>
    <xf numFmtId="0" fontId="62" fillId="28" borderId="10" xfId="40" applyFont="1" applyFill="1" applyBorder="1" applyAlignment="1">
      <alignment horizontal="center" vertical="center" wrapText="1"/>
    </xf>
    <xf numFmtId="0" fontId="69" fillId="0" borderId="10" xfId="4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/>
    </xf>
    <xf numFmtId="0" fontId="13" fillId="0" borderId="10" xfId="40" applyFont="1" applyFill="1" applyBorder="1" applyAlignment="1">
      <alignment horizontal="center" vertical="center" wrapText="1"/>
    </xf>
    <xf numFmtId="0" fontId="67" fillId="0" borderId="10" xfId="40" applyFont="1" applyFill="1" applyBorder="1" applyAlignment="1">
      <alignment horizontal="center" vertical="center" wrapText="1"/>
    </xf>
    <xf numFmtId="0" fontId="51" fillId="0" borderId="10" xfId="40" applyFont="1" applyFill="1" applyBorder="1" applyAlignment="1">
      <alignment horizontal="center" vertical="center" wrapText="1"/>
    </xf>
    <xf numFmtId="0" fontId="53" fillId="0" borderId="10" xfId="40" applyFont="1" applyFill="1" applyBorder="1" applyAlignment="1">
      <alignment horizontal="center" vertical="center" wrapText="1"/>
    </xf>
    <xf numFmtId="0" fontId="13" fillId="0" borderId="22" xfId="40" applyFont="1" applyFill="1" applyBorder="1" applyAlignment="1">
      <alignment horizontal="center" vertical="center" wrapText="1"/>
    </xf>
    <xf numFmtId="0" fontId="13" fillId="0" borderId="23" xfId="40" applyFont="1" applyFill="1" applyBorder="1" applyAlignment="1">
      <alignment horizontal="center" vertical="center" wrapText="1"/>
    </xf>
    <xf numFmtId="0" fontId="62" fillId="0" borderId="10" xfId="40" applyFont="1" applyFill="1" applyBorder="1" applyAlignment="1">
      <alignment horizontal="center" vertical="center" wrapText="1"/>
    </xf>
    <xf numFmtId="0" fontId="10" fillId="0" borderId="10" xfId="50" applyNumberFormat="1" applyFont="1" applyFill="1" applyBorder="1" applyAlignment="1" applyProtection="1">
      <alignment horizontal="center" vertical="center" wrapText="1"/>
    </xf>
    <xf numFmtId="0" fontId="77" fillId="0" borderId="10" xfId="50" applyNumberFormat="1" applyFont="1" applyFill="1" applyBorder="1" applyAlignment="1" applyProtection="1">
      <alignment horizontal="center" vertical="center" wrapText="1"/>
    </xf>
    <xf numFmtId="0" fontId="6" fillId="0" borderId="18" xfId="0" applyFont="1" applyFill="1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0" fontId="6" fillId="0" borderId="20" xfId="0" applyFont="1" applyFill="1" applyBorder="1" applyAlignment="1">
      <alignment horizontal="center" vertical="center"/>
    </xf>
    <xf numFmtId="0" fontId="8" fillId="0" borderId="22" xfId="40" applyFont="1" applyFill="1" applyBorder="1" applyAlignment="1">
      <alignment horizontal="center" vertical="center" wrapText="1"/>
    </xf>
    <xf numFmtId="0" fontId="8" fillId="0" borderId="23" xfId="40" applyFont="1" applyFill="1" applyBorder="1" applyAlignment="1">
      <alignment horizontal="center" vertical="center" wrapText="1"/>
    </xf>
    <xf numFmtId="0" fontId="42" fillId="0" borderId="10" xfId="38" applyFont="1" applyFill="1" applyBorder="1" applyAlignment="1" applyProtection="1">
      <alignment horizontal="center" vertical="center" wrapText="1"/>
    </xf>
    <xf numFmtId="0" fontId="17" fillId="0" borderId="10" xfId="38" applyFont="1" applyFill="1" applyBorder="1" applyAlignment="1">
      <alignment horizontal="center" vertical="center" wrapText="1"/>
    </xf>
    <xf numFmtId="0" fontId="42" fillId="0" borderId="15" xfId="38" applyFont="1" applyFill="1" applyBorder="1" applyAlignment="1" applyProtection="1">
      <alignment horizontal="center" vertical="center"/>
    </xf>
    <xf numFmtId="0" fontId="17" fillId="24" borderId="10" xfId="38" applyFont="1" applyFill="1" applyBorder="1" applyAlignment="1">
      <alignment horizontal="center" vertical="center" wrapText="1"/>
    </xf>
    <xf numFmtId="0" fontId="42" fillId="0" borderId="15" xfId="38" applyFont="1" applyFill="1" applyBorder="1" applyAlignment="1" applyProtection="1">
      <alignment horizontal="center" vertical="center" wrapText="1"/>
    </xf>
    <xf numFmtId="0" fontId="42" fillId="0" borderId="16" xfId="38" applyFont="1" applyFill="1" applyBorder="1" applyAlignment="1" applyProtection="1">
      <alignment horizontal="center" vertical="center" wrapText="1"/>
    </xf>
    <xf numFmtId="0" fontId="75" fillId="0" borderId="10" xfId="38" applyFont="1" applyFill="1" applyBorder="1" applyAlignment="1" applyProtection="1">
      <alignment horizontal="center" vertical="center" wrapText="1"/>
    </xf>
    <xf numFmtId="0" fontId="95" fillId="0" borderId="10" xfId="38" applyFont="1" applyFill="1" applyBorder="1" applyAlignment="1">
      <alignment horizontal="center" vertical="center" wrapText="1"/>
    </xf>
    <xf numFmtId="0" fontId="70" fillId="0" borderId="13" xfId="38" applyFont="1" applyFill="1" applyBorder="1" applyAlignment="1">
      <alignment horizontal="center" vertical="center" wrapText="1"/>
    </xf>
    <xf numFmtId="0" fontId="42" fillId="0" borderId="16" xfId="38" quotePrefix="1" applyFont="1" applyFill="1" applyBorder="1" applyAlignment="1" applyProtection="1">
      <alignment horizontal="center" vertical="center"/>
    </xf>
    <xf numFmtId="0" fontId="42" fillId="0" borderId="10" xfId="101" applyFont="1" applyFill="1" applyBorder="1" applyAlignment="1" applyProtection="1">
      <alignment horizontal="center" vertical="center" wrapText="1"/>
    </xf>
    <xf numFmtId="0" fontId="42" fillId="0" borderId="15" xfId="101" applyFont="1" applyFill="1" applyBorder="1" applyAlignment="1" applyProtection="1">
      <alignment horizontal="center" vertical="center" wrapText="1"/>
    </xf>
    <xf numFmtId="0" fontId="42" fillId="0" borderId="16" xfId="101" applyFont="1" applyFill="1" applyBorder="1" applyAlignment="1" applyProtection="1">
      <alignment horizontal="center" vertical="center" wrapText="1"/>
    </xf>
    <xf numFmtId="0" fontId="17" fillId="0" borderId="10" xfId="101" applyFont="1" applyFill="1" applyBorder="1" applyAlignment="1">
      <alignment horizontal="center" vertical="center" wrapText="1"/>
    </xf>
    <xf numFmtId="0" fontId="42" fillId="0" borderId="16" xfId="101" quotePrefix="1" applyFont="1" applyFill="1" applyBorder="1" applyAlignment="1" applyProtection="1">
      <alignment horizontal="center" vertical="center"/>
    </xf>
    <xf numFmtId="0" fontId="42" fillId="0" borderId="15" xfId="101" applyFont="1" applyFill="1" applyBorder="1" applyAlignment="1" applyProtection="1">
      <alignment horizontal="center" vertical="center"/>
    </xf>
    <xf numFmtId="0" fontId="42" fillId="0" borderId="13" xfId="38" applyFont="1" applyFill="1" applyBorder="1" applyAlignment="1">
      <alignment horizontal="center" vertical="center" wrapText="1"/>
    </xf>
    <xf numFmtId="3" fontId="17" fillId="0" borderId="0" xfId="0" applyNumberFormat="1" applyFont="1" applyAlignment="1"/>
    <xf numFmtId="3" fontId="42" fillId="0" borderId="0" xfId="0" applyNumberFormat="1" applyFont="1" applyFill="1" applyAlignment="1">
      <alignment horizontal="center" vertical="center" wrapText="1"/>
    </xf>
    <xf numFmtId="0" fontId="10" fillId="0" borderId="10" xfId="50" applyNumberFormat="1" applyFont="1" applyFill="1" applyBorder="1" applyAlignment="1" applyProtection="1">
      <alignment horizontal="center" wrapText="1"/>
    </xf>
  </cellXfs>
  <cellStyles count="102">
    <cellStyle name="20% - Accent1" xfId="1" builtinId="30" customBuiltin="1"/>
    <cellStyle name="20% - Accent1 2" xfId="51"/>
    <cellStyle name="20% - Accent2" xfId="2" builtinId="34" customBuiltin="1"/>
    <cellStyle name="20% - Accent2 2" xfId="52"/>
    <cellStyle name="20% - Accent3" xfId="3" builtinId="38" customBuiltin="1"/>
    <cellStyle name="20% - Accent3 2" xfId="53"/>
    <cellStyle name="20% - Accent4" xfId="4" builtinId="42" customBuiltin="1"/>
    <cellStyle name="20% - Accent4 2" xfId="54"/>
    <cellStyle name="20% - Accent5" xfId="5" builtinId="46" customBuiltin="1"/>
    <cellStyle name="20% - Accent5 2" xfId="55"/>
    <cellStyle name="20% - Accent6" xfId="6" builtinId="50" customBuiltin="1"/>
    <cellStyle name="20% - Accent6 2" xfId="56"/>
    <cellStyle name="40% - Accent1" xfId="7" builtinId="31" customBuiltin="1"/>
    <cellStyle name="40% - Accent1 2" xfId="57"/>
    <cellStyle name="40% - Accent2" xfId="8" builtinId="35" customBuiltin="1"/>
    <cellStyle name="40% - Accent2 2" xfId="58"/>
    <cellStyle name="40% - Accent3" xfId="9" builtinId="39" customBuiltin="1"/>
    <cellStyle name="40% - Accent3 2" xfId="59"/>
    <cellStyle name="40% - Accent4" xfId="10" builtinId="43" customBuiltin="1"/>
    <cellStyle name="40% - Accent4 2" xfId="60"/>
    <cellStyle name="40% - Accent5" xfId="11" builtinId="47" customBuiltin="1"/>
    <cellStyle name="40% - Accent5 2" xfId="61"/>
    <cellStyle name="40% - Accent6" xfId="12" builtinId="51" customBuiltin="1"/>
    <cellStyle name="40% - Accent6 2" xfId="62"/>
    <cellStyle name="60% - Accent1" xfId="13" builtinId="32" customBuiltin="1"/>
    <cellStyle name="60% - Accent1 2" xfId="63"/>
    <cellStyle name="60% - Accent2" xfId="14" builtinId="36" customBuiltin="1"/>
    <cellStyle name="60% - Accent2 2" xfId="64"/>
    <cellStyle name="60% - Accent3" xfId="15" builtinId="40" customBuiltin="1"/>
    <cellStyle name="60% - Accent3 2" xfId="65"/>
    <cellStyle name="60% - Accent4" xfId="16" builtinId="44" customBuiltin="1"/>
    <cellStyle name="60% - Accent4 2" xfId="66"/>
    <cellStyle name="60% - Accent5" xfId="17" builtinId="48" customBuiltin="1"/>
    <cellStyle name="60% - Accent5 2" xfId="67"/>
    <cellStyle name="60% - Accent6" xfId="18" builtinId="52" customBuiltin="1"/>
    <cellStyle name="60% - Accent6 2" xfId="68"/>
    <cellStyle name="Accent1" xfId="19" builtinId="29" customBuiltin="1"/>
    <cellStyle name="Accent1 2" xfId="69"/>
    <cellStyle name="Accent2" xfId="20" builtinId="33" customBuiltin="1"/>
    <cellStyle name="Accent2 2" xfId="70"/>
    <cellStyle name="Accent3" xfId="21" builtinId="37" customBuiltin="1"/>
    <cellStyle name="Accent3 2" xfId="71"/>
    <cellStyle name="Accent4" xfId="22" builtinId="41" customBuiltin="1"/>
    <cellStyle name="Accent4 2" xfId="72"/>
    <cellStyle name="Accent5" xfId="23" builtinId="45" customBuiltin="1"/>
    <cellStyle name="Accent5 2" xfId="73"/>
    <cellStyle name="Accent6" xfId="24" builtinId="49" customBuiltin="1"/>
    <cellStyle name="Accent6 2" xfId="74"/>
    <cellStyle name="Bad" xfId="25" builtinId="27" customBuiltin="1"/>
    <cellStyle name="Bad 2" xfId="75"/>
    <cellStyle name="Calculation" xfId="26" builtinId="22" customBuiltin="1"/>
    <cellStyle name="Calculation 2" xfId="76"/>
    <cellStyle name="Check Cell" xfId="27" builtinId="23" customBuiltin="1"/>
    <cellStyle name="Check Cell 2" xfId="77"/>
    <cellStyle name="Currency 2" xfId="78"/>
    <cellStyle name="Explanatory Text" xfId="28" builtinId="53" customBuiltin="1"/>
    <cellStyle name="Explanatory Text 2" xfId="79"/>
    <cellStyle name="Good" xfId="29" builtinId="26" customBuiltin="1"/>
    <cellStyle name="Good 2" xfId="80"/>
    <cellStyle name="Heading 1" xfId="30" builtinId="16" customBuiltin="1"/>
    <cellStyle name="Heading 1 2" xfId="81"/>
    <cellStyle name="Heading 2" xfId="31" builtinId="17" customBuiltin="1"/>
    <cellStyle name="Heading 2 2" xfId="82"/>
    <cellStyle name="Heading 3" xfId="32" builtinId="18" customBuiltin="1"/>
    <cellStyle name="Heading 3 2" xfId="83"/>
    <cellStyle name="Heading 4" xfId="33" builtinId="19" customBuiltin="1"/>
    <cellStyle name="Heading 4 2" xfId="84"/>
    <cellStyle name="Hyperlink" xfId="34" builtinId="8"/>
    <cellStyle name="Input" xfId="35" builtinId="20" customBuiltin="1"/>
    <cellStyle name="Input 2" xfId="85"/>
    <cellStyle name="Linked Cell" xfId="36" builtinId="24" customBuiltin="1"/>
    <cellStyle name="Linked Cell 2" xfId="86"/>
    <cellStyle name="Neutral" xfId="37" builtinId="28" customBuiltin="1"/>
    <cellStyle name="Neutral 2" xfId="87"/>
    <cellStyle name="Normal" xfId="0" builtinId="0"/>
    <cellStyle name="Normal 2" xfId="88"/>
    <cellStyle name="Normal 2 2" xfId="89"/>
    <cellStyle name="Normal 3" xfId="38"/>
    <cellStyle name="Normal 4" xfId="50"/>
    <cellStyle name="Normal 4 2" xfId="90"/>
    <cellStyle name="Normal 5" xfId="91"/>
    <cellStyle name="Normal 6" xfId="92"/>
    <cellStyle name="Normal 7" xfId="93"/>
    <cellStyle name="Normal 8" xfId="101"/>
    <cellStyle name="Normal_2004_Приложение МДД" xfId="39"/>
    <cellStyle name="Normal_AdminRazxodi _12.2009" xfId="40"/>
    <cellStyle name="Normal_EBK_PROJECT_2001-last" xfId="41"/>
    <cellStyle name="Normal_Korekcija_01.04.2006_obshto" xfId="42"/>
    <cellStyle name="Note" xfId="43" builtinId="10" customBuiltin="1"/>
    <cellStyle name="Note 2" xfId="94"/>
    <cellStyle name="Output" xfId="44" builtinId="21" customBuiltin="1"/>
    <cellStyle name="Output 2" xfId="95"/>
    <cellStyle name="Percent" xfId="45" builtinId="5"/>
    <cellStyle name="Percent 2" xfId="96"/>
    <cellStyle name="Style 1" xfId="46"/>
    <cellStyle name="Title" xfId="47" builtinId="15" customBuiltin="1"/>
    <cellStyle name="Title 2" xfId="97"/>
    <cellStyle name="Total" xfId="48" builtinId="25" customBuiltin="1"/>
    <cellStyle name="Total 2" xfId="98"/>
    <cellStyle name="Warning Text" xfId="49" builtinId="11" customBuiltin="1"/>
    <cellStyle name="Warning Text 2" xfId="99"/>
    <cellStyle name="Нормален_03SP" xfId="100"/>
  </cellStyles>
  <dxfs count="0"/>
  <tableStyles count="0" defaultTableStyle="TableStyleMedium2" defaultPivotStyle="PivotStyleLight16"/>
  <colors>
    <mruColors>
      <color rgb="FF00FF00"/>
      <color rgb="FF00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externalLink" Target="externalLinks/externalLink3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42" Type="http://schemas.openxmlformats.org/officeDocument/2006/relationships/externalLink" Target="externalLinks/externalLink35.xml"/><Relationship Id="rId47" Type="http://schemas.openxmlformats.org/officeDocument/2006/relationships/externalLink" Target="externalLinks/externalLink40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46" Type="http://schemas.openxmlformats.org/officeDocument/2006/relationships/externalLink" Target="externalLinks/externalLink39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41" Type="http://schemas.openxmlformats.org/officeDocument/2006/relationships/externalLink" Target="externalLinks/externalLink3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40" Type="http://schemas.openxmlformats.org/officeDocument/2006/relationships/externalLink" Target="externalLinks/externalLink33.xml"/><Relationship Id="rId45" Type="http://schemas.openxmlformats.org/officeDocument/2006/relationships/externalLink" Target="externalLinks/externalLink38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externalLink" Target="externalLinks/externalLink29.xml"/><Relationship Id="rId49" Type="http://schemas.openxmlformats.org/officeDocument/2006/relationships/styles" Target="styles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4" Type="http://schemas.openxmlformats.org/officeDocument/2006/relationships/externalLink" Target="externalLinks/externalLink3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43" Type="http://schemas.openxmlformats.org/officeDocument/2006/relationships/externalLink" Target="externalLinks/externalLink36.xml"/><Relationship Id="rId48" Type="http://schemas.openxmlformats.org/officeDocument/2006/relationships/theme" Target="theme/theme1.xml"/><Relationship Id="rId8" Type="http://schemas.openxmlformats.org/officeDocument/2006/relationships/externalLink" Target="externalLinks/externalLink1.xml"/><Relationship Id="rId51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Za%20M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Za%20N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Desktop\Za%20MZ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Za%20MZ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Za%20N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Desktop\Za%20N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rabotna\rabotna_opl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rabotna/rabotna_opl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rabotna\rabotna_op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rabotna\HOSPITA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rabotna/HOSPITA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rabotna\HOSPITAL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OT%20NIKI\rabotna\HOSPITAL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OT%20NIKI/rabotna/HOSPITAL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OT%20NIKI\rabotna\HOSPITAL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OT%20NIKI\rabotna\rabotna_op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OT%20NIKI/rabotna/rabotna_opl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OT%20NIKI\rabotna\rabotna_opl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OT%20NIKI\rabotna\rab_opl_11_1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OT%20NIKI/rabotna/rab_opl_11_1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OT%20NIKI\rabotna\rab_opl_11_1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TEMP\rabotna\rab_stom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TEMP/rabotna/rab_stom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TEMP\rabotna\rab_stom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TEMP\rabotna\rab_opl_11_1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TEMP/rabotna/rab_opl_11_1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TEMP\rabotna\rab_opl_11_1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g33\D\DENT%20-%201.01.2001-registar\rabotna_dent_St_ZZ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OT%20NIKI\rabotna\rab_stom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OT%20NIKI/rabotna/rab_stom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OT%20NIKI\rabotna\rab_stom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TEMP\rabotna\HOSPITA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TEMP/rabotna/HOSPITAL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TEMP\rabotna\HOSPITAL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rabotna\rab_opl_11_1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rabotna/rab_opl_11_1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rabotna\rab_opl_11_12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IAtanasova\Local%20Settings\Temporary%20Internet%20Files\OLK35\rabotna\rab_stom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ATANA~1/LOCALS~1/Temp/Rar$DI00.343/Documents%20and%20Settings/LPopardanova/Local%20Settings/Temporary%20Internet%20Files/OLK9F/Documents%20and%20Settings/IAtanasova/Local%20Settings/Temporary%20Internet%20Files/OLK35/rabotna/rab_stom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LPopardanova\Local%20Settings\Temporary%20Internet%20Files\OLK9F\Documents%20and%20Settings\IAtanasova\Local%20Settings\Temporary%20Internet%20Files\OLK35\rabotna\rab_stom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nici_MZ"/>
    </sheetNames>
    <sheetDataSet>
      <sheetData sheetId="0">
        <row r="1">
          <cell r="A1" t="str">
            <v>№ по ред</v>
          </cell>
          <cell r="B1" t="str">
            <v>РЗОК</v>
          </cell>
          <cell r="C1" t="str">
            <v>Регистрационен №</v>
          </cell>
          <cell r="D1" t="str">
            <v xml:space="preserve">Договор № </v>
          </cell>
          <cell r="E1" t="str">
            <v>Име на ЛЗ</v>
          </cell>
          <cell r="F1" t="str">
            <v>Общ брой случаи към 30.09.2003 година</v>
          </cell>
          <cell r="G1" t="str">
            <v>Изплатена сума към 31.08.2003 година</v>
          </cell>
          <cell r="H1" t="str">
            <v>Изплатена сума за месец септември по КП</v>
          </cell>
          <cell r="I1" t="str">
            <v>Глоби, санкции, корекции и др.</v>
          </cell>
          <cell r="J1" t="str">
            <v>Обща сума за месец септември</v>
          </cell>
          <cell r="K1" t="str">
            <v>Изплатена сума към 30.09.2003 година</v>
          </cell>
        </row>
        <row r="2">
          <cell r="A2">
            <v>1</v>
          </cell>
          <cell r="B2" t="str">
            <v>София град</v>
          </cell>
          <cell r="C2">
            <v>2201211003</v>
          </cell>
          <cell r="D2">
            <v>222765</v>
          </cell>
          <cell r="E2" t="str">
            <v>МБАЛСМ Н. И. Пирогов ЕАД</v>
          </cell>
          <cell r="F2">
            <v>5463</v>
          </cell>
          <cell r="G2">
            <v>2791872.75</v>
          </cell>
          <cell r="H2">
            <v>619236</v>
          </cell>
          <cell r="J2">
            <v>619236</v>
          </cell>
          <cell r="K2">
            <v>3411108.75</v>
          </cell>
        </row>
        <row r="3">
          <cell r="A3">
            <v>2</v>
          </cell>
          <cell r="B3" t="str">
            <v>София град</v>
          </cell>
          <cell r="C3">
            <v>2201211055</v>
          </cell>
          <cell r="D3">
            <v>222771</v>
          </cell>
          <cell r="E3" t="str">
            <v>МБАЛ Александровска - ЕАД</v>
          </cell>
          <cell r="F3">
            <v>6078</v>
          </cell>
          <cell r="G3">
            <v>2768934.88</v>
          </cell>
          <cell r="H3">
            <v>368497</v>
          </cell>
          <cell r="J3">
            <v>368497</v>
          </cell>
          <cell r="K3">
            <v>3137431.88</v>
          </cell>
        </row>
        <row r="4">
          <cell r="A4">
            <v>3</v>
          </cell>
          <cell r="B4" t="str">
            <v>София град</v>
          </cell>
          <cell r="C4">
            <v>2201211002</v>
          </cell>
          <cell r="D4">
            <v>222791</v>
          </cell>
          <cell r="E4" t="str">
            <v>МБАЛ Царица Йоанна - ЕАД</v>
          </cell>
          <cell r="F4">
            <v>3730</v>
          </cell>
          <cell r="G4">
            <v>1490868.02</v>
          </cell>
          <cell r="H4">
            <v>248773</v>
          </cell>
          <cell r="J4">
            <v>248773</v>
          </cell>
          <cell r="K4">
            <v>1739641.02</v>
          </cell>
        </row>
        <row r="5">
          <cell r="A5">
            <v>4</v>
          </cell>
          <cell r="B5" t="str">
            <v>София град</v>
          </cell>
          <cell r="C5">
            <v>2201212005</v>
          </cell>
          <cell r="D5">
            <v>220011</v>
          </cell>
          <cell r="E5" t="str">
            <v>СБАЛ Св. Екатерина - ЕАД</v>
          </cell>
          <cell r="F5">
            <v>832</v>
          </cell>
          <cell r="G5">
            <v>2197330.38</v>
          </cell>
          <cell r="H5">
            <v>299687</v>
          </cell>
          <cell r="J5">
            <v>299687</v>
          </cell>
          <cell r="K5">
            <v>2497017.38</v>
          </cell>
        </row>
        <row r="6">
          <cell r="A6">
            <v>5</v>
          </cell>
          <cell r="B6" t="str">
            <v>София град</v>
          </cell>
          <cell r="C6">
            <v>2201212009</v>
          </cell>
          <cell r="D6">
            <v>220007</v>
          </cell>
          <cell r="E6" t="str">
            <v>СБАЛНП Св. Наум - ЕАД</v>
          </cell>
          <cell r="F6">
            <v>193</v>
          </cell>
          <cell r="G6">
            <v>73010.3</v>
          </cell>
          <cell r="H6">
            <v>34704</v>
          </cell>
          <cell r="J6">
            <v>34704</v>
          </cell>
          <cell r="K6">
            <v>107714.3</v>
          </cell>
        </row>
        <row r="7">
          <cell r="A7">
            <v>6</v>
          </cell>
          <cell r="B7" t="str">
            <v>София град</v>
          </cell>
          <cell r="C7">
            <v>2201212013</v>
          </cell>
          <cell r="D7">
            <v>220615</v>
          </cell>
          <cell r="E7" t="str">
            <v>СБАЛББ Св. София - ЕАД</v>
          </cell>
          <cell r="F7">
            <v>1848</v>
          </cell>
          <cell r="G7">
            <v>746999.52</v>
          </cell>
          <cell r="H7">
            <v>145023</v>
          </cell>
          <cell r="J7">
            <v>145023</v>
          </cell>
          <cell r="K7">
            <v>892022.52</v>
          </cell>
        </row>
        <row r="8">
          <cell r="A8">
            <v>7</v>
          </cell>
          <cell r="B8" t="str">
            <v>София град</v>
          </cell>
          <cell r="C8">
            <v>2201212006</v>
          </cell>
          <cell r="D8">
            <v>222776</v>
          </cell>
          <cell r="E8" t="str">
            <v>СБАЛАГ Майчин дом - ЕАД</v>
          </cell>
          <cell r="F8">
            <v>3250</v>
          </cell>
          <cell r="G8">
            <v>782905.84</v>
          </cell>
          <cell r="H8">
            <v>81850</v>
          </cell>
          <cell r="J8">
            <v>81850</v>
          </cell>
          <cell r="K8">
            <v>864755.84</v>
          </cell>
        </row>
        <row r="9">
          <cell r="A9">
            <v>8</v>
          </cell>
          <cell r="B9" t="str">
            <v>София град</v>
          </cell>
          <cell r="C9">
            <v>2201212010</v>
          </cell>
          <cell r="D9">
            <v>222583</v>
          </cell>
          <cell r="E9" t="str">
            <v>СБАЛО Проф. Бойчо Бойчев - ЕАД</v>
          </cell>
          <cell r="F9">
            <v>155</v>
          </cell>
          <cell r="G9">
            <v>74356</v>
          </cell>
          <cell r="H9">
            <v>25718</v>
          </cell>
          <cell r="J9">
            <v>25718</v>
          </cell>
          <cell r="K9">
            <v>100074</v>
          </cell>
        </row>
        <row r="10">
          <cell r="A10">
            <v>9</v>
          </cell>
          <cell r="B10" t="str">
            <v>София град</v>
          </cell>
          <cell r="C10">
            <v>2201211004</v>
          </cell>
          <cell r="D10">
            <v>222727</v>
          </cell>
          <cell r="E10" t="str">
            <v>МБАЛ Св. Ив. Рилски ЕАД</v>
          </cell>
          <cell r="F10">
            <v>1634</v>
          </cell>
          <cell r="G10">
            <v>647664.43000000005</v>
          </cell>
          <cell r="H10">
            <v>99371</v>
          </cell>
          <cell r="J10">
            <v>99371</v>
          </cell>
          <cell r="K10">
            <v>747035.43</v>
          </cell>
        </row>
        <row r="11">
          <cell r="A11">
            <v>10</v>
          </cell>
          <cell r="B11" t="str">
            <v>София град</v>
          </cell>
          <cell r="C11">
            <v>2201211001</v>
          </cell>
          <cell r="D11">
            <v>222747</v>
          </cell>
          <cell r="E11" t="str">
            <v>МБАЛ Св. Анна АД</v>
          </cell>
          <cell r="F11">
            <v>5623</v>
          </cell>
          <cell r="G11">
            <v>1972528.93</v>
          </cell>
          <cell r="H11">
            <v>270950</v>
          </cell>
          <cell r="J11">
            <v>270950</v>
          </cell>
          <cell r="K11">
            <v>2243478.9300000002</v>
          </cell>
        </row>
        <row r="12">
          <cell r="A12">
            <v>11</v>
          </cell>
          <cell r="B12" t="str">
            <v>София град</v>
          </cell>
          <cell r="C12">
            <v>2201212012</v>
          </cell>
          <cell r="D12">
            <v>220817</v>
          </cell>
          <cell r="E12" t="str">
            <v>СБАЛДБ - ЕАД</v>
          </cell>
          <cell r="F12">
            <v>730</v>
          </cell>
          <cell r="G12">
            <v>226473.03</v>
          </cell>
          <cell r="H12">
            <v>50012</v>
          </cell>
          <cell r="J12">
            <v>50012</v>
          </cell>
          <cell r="K12">
            <v>276485.03000000003</v>
          </cell>
        </row>
        <row r="13">
          <cell r="A13">
            <v>12</v>
          </cell>
          <cell r="B13" t="str">
            <v>София град</v>
          </cell>
          <cell r="C13">
            <v>2201212011</v>
          </cell>
          <cell r="D13">
            <v>222386</v>
          </cell>
          <cell r="E13" t="str">
            <v>СБАЛЕНГ Акад. Ив. Пенчев - ЕАД</v>
          </cell>
          <cell r="F13">
            <v>1011</v>
          </cell>
          <cell r="G13">
            <v>294190.40999999997</v>
          </cell>
          <cell r="H13">
            <v>29710</v>
          </cell>
          <cell r="J13">
            <v>29710</v>
          </cell>
          <cell r="K13">
            <v>323900.40999999997</v>
          </cell>
        </row>
        <row r="14">
          <cell r="A14">
            <v>13</v>
          </cell>
          <cell r="B14" t="str">
            <v>Пловдив</v>
          </cell>
          <cell r="C14">
            <v>1622211001</v>
          </cell>
          <cell r="D14">
            <v>161331</v>
          </cell>
          <cell r="E14" t="str">
            <v>УМБАЛ Св. Георги</v>
          </cell>
          <cell r="F14">
            <v>11772</v>
          </cell>
          <cell r="G14">
            <v>5870820.5999999996</v>
          </cell>
          <cell r="H14">
            <v>1041615</v>
          </cell>
          <cell r="J14">
            <v>1041615</v>
          </cell>
          <cell r="K14">
            <v>6912435.5999999996</v>
          </cell>
        </row>
        <row r="15">
          <cell r="A15">
            <v>14</v>
          </cell>
          <cell r="B15" t="str">
            <v>Плевен</v>
          </cell>
          <cell r="C15">
            <v>1524211001</v>
          </cell>
          <cell r="D15">
            <v>150613</v>
          </cell>
          <cell r="E15" t="str">
            <v>МБАЛ - Плевен  ЕООД</v>
          </cell>
          <cell r="F15">
            <v>8617</v>
          </cell>
          <cell r="G15">
            <v>3068047.85</v>
          </cell>
          <cell r="H15">
            <v>454138</v>
          </cell>
          <cell r="J15">
            <v>454138</v>
          </cell>
          <cell r="K15">
            <v>3522185.85</v>
          </cell>
        </row>
        <row r="16">
          <cell r="A16">
            <v>15</v>
          </cell>
          <cell r="B16" t="str">
            <v>Варна</v>
          </cell>
          <cell r="C16">
            <v>306211001</v>
          </cell>
          <cell r="D16">
            <v>30920</v>
          </cell>
          <cell r="E16" t="str">
            <v>МБАЛ Света Марина ЕАД</v>
          </cell>
          <cell r="F16">
            <v>7724</v>
          </cell>
          <cell r="G16">
            <v>2532401.4</v>
          </cell>
          <cell r="H16">
            <v>496292.35</v>
          </cell>
          <cell r="J16">
            <v>496292.35</v>
          </cell>
          <cell r="K16">
            <v>3028693.75</v>
          </cell>
        </row>
        <row r="17">
          <cell r="A17">
            <v>16</v>
          </cell>
          <cell r="B17" t="str">
            <v>Стара Загора</v>
          </cell>
          <cell r="C17">
            <v>2431211001</v>
          </cell>
          <cell r="D17">
            <v>240880</v>
          </cell>
          <cell r="E17" t="str">
            <v>МБАЛ - ЕАД</v>
          </cell>
          <cell r="F17">
            <v>3201</v>
          </cell>
          <cell r="G17">
            <v>1122575.22</v>
          </cell>
          <cell r="H17">
            <v>175866.2</v>
          </cell>
          <cell r="J17">
            <v>175866.2</v>
          </cell>
          <cell r="K17">
            <v>1298441.42</v>
          </cell>
        </row>
        <row r="18">
          <cell r="A18">
            <v>17</v>
          </cell>
          <cell r="B18" t="str">
            <v>София град</v>
          </cell>
          <cell r="C18">
            <v>2201212016</v>
          </cell>
          <cell r="D18">
            <v>220008</v>
          </cell>
          <cell r="E18" t="str">
            <v>СБАЛЛЧХ - ЕООД</v>
          </cell>
          <cell r="F18">
            <v>227</v>
          </cell>
          <cell r="G18">
            <v>82189.61</v>
          </cell>
          <cell r="H18">
            <v>20189</v>
          </cell>
          <cell r="J18">
            <v>20189</v>
          </cell>
          <cell r="K18">
            <v>102378.61</v>
          </cell>
        </row>
        <row r="19">
          <cell r="A19">
            <v>18</v>
          </cell>
          <cell r="B19" t="str">
            <v>София град</v>
          </cell>
          <cell r="C19">
            <v>2201214019</v>
          </cell>
          <cell r="D19">
            <v>222688</v>
          </cell>
          <cell r="E19" t="str">
            <v>СБАЛССЗ ЕАД</v>
          </cell>
          <cell r="F19">
            <v>4027</v>
          </cell>
          <cell r="G19">
            <v>3765728.96</v>
          </cell>
          <cell r="H19">
            <v>715519</v>
          </cell>
          <cell r="J19">
            <v>715519</v>
          </cell>
          <cell r="K19">
            <v>4481247.96</v>
          </cell>
        </row>
        <row r="20">
          <cell r="A20">
            <v>19</v>
          </cell>
          <cell r="B20" t="str">
            <v>София град</v>
          </cell>
          <cell r="C20">
            <v>2201214020</v>
          </cell>
          <cell r="D20">
            <v>222686</v>
          </cell>
          <cell r="E20" t="str">
            <v>СБАЛО - ЕАД</v>
          </cell>
          <cell r="F20">
            <v>1531</v>
          </cell>
          <cell r="G20">
            <v>670506.96</v>
          </cell>
          <cell r="H20">
            <v>131055</v>
          </cell>
          <cell r="J20">
            <v>131055</v>
          </cell>
          <cell r="K20">
            <v>801561.96</v>
          </cell>
        </row>
        <row r="21">
          <cell r="A21">
            <v>20</v>
          </cell>
          <cell r="B21" t="str">
            <v>София град</v>
          </cell>
          <cell r="C21">
            <v>2201214021</v>
          </cell>
          <cell r="K21">
            <v>0</v>
          </cell>
        </row>
        <row r="22">
          <cell r="A22">
            <v>21</v>
          </cell>
          <cell r="B22" t="str">
            <v>София град</v>
          </cell>
          <cell r="C22">
            <v>2201214022</v>
          </cell>
          <cell r="D22">
            <v>221552</v>
          </cell>
          <cell r="E22" t="str">
            <v>СБАЛДОХЗ - ЕООД</v>
          </cell>
          <cell r="F22">
            <v>178</v>
          </cell>
          <cell r="G22">
            <v>63806</v>
          </cell>
          <cell r="H22">
            <v>29288</v>
          </cell>
          <cell r="J22">
            <v>29288</v>
          </cell>
          <cell r="K22">
            <v>93094</v>
          </cell>
        </row>
        <row r="23">
          <cell r="A23">
            <v>22</v>
          </cell>
          <cell r="B23" t="str">
            <v>Благоевград</v>
          </cell>
          <cell r="C23">
            <v>103211001</v>
          </cell>
          <cell r="D23">
            <v>10660</v>
          </cell>
          <cell r="E23" t="str">
            <v>МБАЛ Благоевград ЕООД</v>
          </cell>
          <cell r="F23">
            <v>4227</v>
          </cell>
          <cell r="G23">
            <v>1416670.05</v>
          </cell>
          <cell r="H23">
            <v>180404</v>
          </cell>
          <cell r="J23">
            <v>180404</v>
          </cell>
          <cell r="K23">
            <v>1597074.05</v>
          </cell>
        </row>
        <row r="24">
          <cell r="A24">
            <v>23</v>
          </cell>
          <cell r="B24" t="str">
            <v>Бургас</v>
          </cell>
          <cell r="C24">
            <v>204211001</v>
          </cell>
          <cell r="D24">
            <v>20623</v>
          </cell>
          <cell r="E24" t="str">
            <v>МБАЛ - Бургас АД</v>
          </cell>
          <cell r="F24">
            <v>8123</v>
          </cell>
          <cell r="G24">
            <v>2548238.52</v>
          </cell>
          <cell r="H24">
            <v>392280</v>
          </cell>
          <cell r="J24">
            <v>392280</v>
          </cell>
          <cell r="K24">
            <v>2940518.52</v>
          </cell>
        </row>
        <row r="25">
          <cell r="A25">
            <v>24</v>
          </cell>
          <cell r="B25" t="str">
            <v>Варна</v>
          </cell>
          <cell r="C25">
            <v>306211002</v>
          </cell>
          <cell r="D25">
            <v>30940</v>
          </cell>
          <cell r="E25" t="str">
            <v>МБАЛ Света Анна - Варна  АД</v>
          </cell>
          <cell r="F25">
            <v>6442</v>
          </cell>
          <cell r="G25">
            <v>2124926.2200000002</v>
          </cell>
          <cell r="H25">
            <v>339488</v>
          </cell>
          <cell r="J25">
            <v>339488</v>
          </cell>
          <cell r="K25">
            <v>2464414.2200000002</v>
          </cell>
        </row>
        <row r="26">
          <cell r="A26">
            <v>25</v>
          </cell>
          <cell r="B26" t="str">
            <v>В.Търново</v>
          </cell>
          <cell r="C26">
            <v>404211001</v>
          </cell>
          <cell r="D26">
            <v>40438</v>
          </cell>
          <cell r="E26" t="str">
            <v>МОБАЛ  Д-р Стефан Черкезов  АД</v>
          </cell>
          <cell r="F26">
            <v>4309</v>
          </cell>
          <cell r="G26">
            <v>1442622.99</v>
          </cell>
          <cell r="H26">
            <v>200970</v>
          </cell>
          <cell r="J26">
            <v>200970</v>
          </cell>
          <cell r="K26">
            <v>1643592.99</v>
          </cell>
        </row>
        <row r="27">
          <cell r="A27">
            <v>26</v>
          </cell>
          <cell r="B27" t="str">
            <v>Видин</v>
          </cell>
          <cell r="C27">
            <v>509211001</v>
          </cell>
          <cell r="D27">
            <v>50310</v>
          </cell>
          <cell r="E27" t="str">
            <v>МБАЛ Св. Петка</v>
          </cell>
          <cell r="F27">
            <v>3374</v>
          </cell>
          <cell r="G27">
            <v>1038265.05</v>
          </cell>
          <cell r="H27">
            <v>149450.25</v>
          </cell>
          <cell r="J27">
            <v>149450.25</v>
          </cell>
          <cell r="K27">
            <v>1187715.3</v>
          </cell>
        </row>
        <row r="28">
          <cell r="A28">
            <v>27</v>
          </cell>
          <cell r="B28" t="str">
            <v>Враца</v>
          </cell>
          <cell r="C28">
            <v>610211001</v>
          </cell>
          <cell r="D28">
            <v>60001</v>
          </cell>
          <cell r="E28" t="str">
            <v>МБАЛ Хр. Ботев АД</v>
          </cell>
          <cell r="F28">
            <v>4941</v>
          </cell>
          <cell r="G28">
            <v>1581927.57</v>
          </cell>
          <cell r="H28">
            <v>256130</v>
          </cell>
          <cell r="J28">
            <v>256130</v>
          </cell>
          <cell r="K28">
            <v>1838057.57</v>
          </cell>
        </row>
        <row r="29">
          <cell r="A29">
            <v>28</v>
          </cell>
          <cell r="B29" t="str">
            <v>Габрово</v>
          </cell>
          <cell r="C29">
            <v>705211001</v>
          </cell>
          <cell r="D29">
            <v>70287</v>
          </cell>
          <cell r="E29" t="str">
            <v>МБАЛ Д-р Тота Венкова АД</v>
          </cell>
          <cell r="F29">
            <v>4321</v>
          </cell>
          <cell r="G29">
            <v>1177494.45</v>
          </cell>
          <cell r="H29">
            <v>203311.15</v>
          </cell>
          <cell r="J29">
            <v>203311.15</v>
          </cell>
          <cell r="K29">
            <v>1380805.6</v>
          </cell>
        </row>
        <row r="30">
          <cell r="A30">
            <v>29</v>
          </cell>
          <cell r="B30" t="str">
            <v>Добрич</v>
          </cell>
          <cell r="C30">
            <v>828211001</v>
          </cell>
          <cell r="D30">
            <v>80340</v>
          </cell>
          <cell r="E30" t="str">
            <v>МБАЛ - Добрич АД</v>
          </cell>
          <cell r="F30">
            <v>5562</v>
          </cell>
          <cell r="G30">
            <v>1634190.73</v>
          </cell>
          <cell r="H30">
            <v>249675.75</v>
          </cell>
          <cell r="J30">
            <v>249675.75</v>
          </cell>
          <cell r="K30">
            <v>1883866.48</v>
          </cell>
        </row>
        <row r="31">
          <cell r="A31">
            <v>30</v>
          </cell>
          <cell r="B31" t="str">
            <v>Кърджали</v>
          </cell>
          <cell r="C31">
            <v>916211001</v>
          </cell>
          <cell r="D31">
            <v>90073</v>
          </cell>
          <cell r="E31" t="str">
            <v>МБАЛ Д-р Атанас Дафовски АД - Кърджали</v>
          </cell>
          <cell r="F31">
            <v>3498</v>
          </cell>
          <cell r="G31">
            <v>1071690.18</v>
          </cell>
          <cell r="H31">
            <v>193492</v>
          </cell>
          <cell r="J31">
            <v>193492</v>
          </cell>
          <cell r="K31">
            <v>1265182.18</v>
          </cell>
        </row>
        <row r="32">
          <cell r="A32">
            <v>31</v>
          </cell>
          <cell r="B32" t="str">
            <v>Кюстендил</v>
          </cell>
          <cell r="C32">
            <v>1029211001</v>
          </cell>
          <cell r="D32">
            <v>100337</v>
          </cell>
          <cell r="E32" t="str">
            <v>МБАЛ  Д-р Никола Василиев  АД</v>
          </cell>
          <cell r="F32">
            <v>4060</v>
          </cell>
          <cell r="G32">
            <v>1258630.77</v>
          </cell>
          <cell r="H32">
            <v>147734.1</v>
          </cell>
          <cell r="J32">
            <v>147734.1</v>
          </cell>
          <cell r="K32">
            <v>1406364.87</v>
          </cell>
        </row>
        <row r="33">
          <cell r="A33">
            <v>32</v>
          </cell>
          <cell r="B33" t="str">
            <v>Ловеч</v>
          </cell>
          <cell r="C33">
            <v>1118211001</v>
          </cell>
          <cell r="D33">
            <v>111004</v>
          </cell>
          <cell r="E33" t="str">
            <v>МБАЛ Ловеч АД</v>
          </cell>
          <cell r="F33">
            <v>3094</v>
          </cell>
          <cell r="G33">
            <v>1020514.54</v>
          </cell>
          <cell r="H33">
            <v>134326</v>
          </cell>
          <cell r="J33">
            <v>134326</v>
          </cell>
          <cell r="K33">
            <v>1154840.54</v>
          </cell>
        </row>
        <row r="34">
          <cell r="A34">
            <v>33</v>
          </cell>
          <cell r="B34" t="str">
            <v>Монтана</v>
          </cell>
          <cell r="C34">
            <v>1229211001</v>
          </cell>
          <cell r="D34">
            <v>120276</v>
          </cell>
          <cell r="E34" t="str">
            <v>МБАЛ Д-р Стамен Илиев - АД гр. Монтана</v>
          </cell>
          <cell r="F34">
            <v>6183</v>
          </cell>
          <cell r="G34">
            <v>2004615.98</v>
          </cell>
          <cell r="H34">
            <v>256757</v>
          </cell>
          <cell r="J34">
            <v>256757</v>
          </cell>
          <cell r="K34">
            <v>2261372.98</v>
          </cell>
        </row>
        <row r="35">
          <cell r="A35">
            <v>34</v>
          </cell>
          <cell r="B35" t="str">
            <v>Пазарджик</v>
          </cell>
          <cell r="C35">
            <v>1319211001</v>
          </cell>
          <cell r="D35">
            <v>130453</v>
          </cell>
          <cell r="E35" t="str">
            <v>МБАЛ АД</v>
          </cell>
          <cell r="F35">
            <v>7625</v>
          </cell>
          <cell r="G35">
            <v>2365702.67</v>
          </cell>
          <cell r="H35">
            <v>362050</v>
          </cell>
          <cell r="J35">
            <v>362050</v>
          </cell>
          <cell r="K35">
            <v>2727752.67</v>
          </cell>
        </row>
        <row r="36">
          <cell r="A36">
            <v>35</v>
          </cell>
          <cell r="B36" t="str">
            <v>Перник</v>
          </cell>
          <cell r="C36">
            <v>1432211001</v>
          </cell>
          <cell r="D36">
            <v>140079</v>
          </cell>
          <cell r="E36" t="str">
            <v>МБАЛ Р. Ангелова</v>
          </cell>
          <cell r="F36">
            <v>4761</v>
          </cell>
          <cell r="G36">
            <v>1085313.27</v>
          </cell>
          <cell r="H36">
            <v>177908.9</v>
          </cell>
          <cell r="J36">
            <v>177908.9</v>
          </cell>
          <cell r="K36">
            <v>1404820.17</v>
          </cell>
        </row>
        <row r="37">
          <cell r="A37">
            <v>36</v>
          </cell>
          <cell r="B37" t="str">
            <v>Пловдив</v>
          </cell>
          <cell r="C37">
            <v>1622211002</v>
          </cell>
          <cell r="D37">
            <v>161327</v>
          </cell>
          <cell r="E37" t="str">
            <v>МБАЛ Пловдив</v>
          </cell>
          <cell r="F37">
            <v>6501</v>
          </cell>
          <cell r="G37">
            <v>2077920.53</v>
          </cell>
          <cell r="H37">
            <v>315667</v>
          </cell>
          <cell r="J37">
            <v>315667</v>
          </cell>
          <cell r="K37">
            <v>2393587.5299999998</v>
          </cell>
        </row>
        <row r="38">
          <cell r="A38">
            <v>37</v>
          </cell>
          <cell r="B38" t="str">
            <v>Разград</v>
          </cell>
          <cell r="C38">
            <v>1726211001</v>
          </cell>
          <cell r="D38">
            <v>170176</v>
          </cell>
          <cell r="E38" t="str">
            <v>МБАЛ Св. Иван Рилски - Разград  АД</v>
          </cell>
          <cell r="F38">
            <v>4635</v>
          </cell>
          <cell r="G38">
            <v>782769.24</v>
          </cell>
          <cell r="H38">
            <v>220444</v>
          </cell>
          <cell r="J38">
            <v>220444</v>
          </cell>
          <cell r="K38">
            <v>1702383.24</v>
          </cell>
        </row>
        <row r="39">
          <cell r="A39">
            <v>38</v>
          </cell>
          <cell r="B39" t="str">
            <v>Русе</v>
          </cell>
          <cell r="C39">
            <v>1827211001</v>
          </cell>
          <cell r="D39">
            <v>180345</v>
          </cell>
          <cell r="E39" t="str">
            <v>МБАЛ - Русе АД</v>
          </cell>
          <cell r="F39">
            <v>7715</v>
          </cell>
          <cell r="G39">
            <v>2690164.29</v>
          </cell>
          <cell r="H39">
            <v>426448</v>
          </cell>
          <cell r="J39">
            <v>426448</v>
          </cell>
          <cell r="K39">
            <v>3116612.29</v>
          </cell>
        </row>
        <row r="40">
          <cell r="A40">
            <v>39</v>
          </cell>
          <cell r="B40" t="str">
            <v>Силистра</v>
          </cell>
          <cell r="C40">
            <v>1931211001</v>
          </cell>
          <cell r="D40">
            <v>190212</v>
          </cell>
          <cell r="E40" t="str">
            <v>МБАЛ Силистра АД</v>
          </cell>
          <cell r="F40">
            <v>4236</v>
          </cell>
          <cell r="G40">
            <v>1347452.95</v>
          </cell>
          <cell r="H40">
            <v>234904</v>
          </cell>
          <cell r="J40">
            <v>234904</v>
          </cell>
          <cell r="K40">
            <v>1582356.95</v>
          </cell>
        </row>
        <row r="41">
          <cell r="A41">
            <v>40</v>
          </cell>
          <cell r="B41" t="str">
            <v>Сливен</v>
          </cell>
          <cell r="C41">
            <v>2020211001</v>
          </cell>
          <cell r="D41">
            <v>200389</v>
          </cell>
          <cell r="E41" t="str">
            <v>МБАЛ Д-р  Ив. Селимински  АД</v>
          </cell>
          <cell r="F41">
            <v>7184</v>
          </cell>
          <cell r="G41">
            <v>2198476.9700000002</v>
          </cell>
          <cell r="H41">
            <v>346232.8</v>
          </cell>
          <cell r="J41">
            <v>346232.8</v>
          </cell>
          <cell r="K41">
            <v>2544709.77</v>
          </cell>
        </row>
        <row r="42">
          <cell r="A42">
            <v>41</v>
          </cell>
          <cell r="B42" t="str">
            <v>Смолян</v>
          </cell>
          <cell r="C42">
            <v>2109211202</v>
          </cell>
          <cell r="D42">
            <v>210235</v>
          </cell>
          <cell r="E42" t="str">
            <v>МБАЛ Д-р Братан Шукеров АД</v>
          </cell>
          <cell r="F42">
            <v>3239</v>
          </cell>
          <cell r="G42">
            <v>1037667.93</v>
          </cell>
          <cell r="H42">
            <v>117181</v>
          </cell>
          <cell r="J42">
            <v>117181</v>
          </cell>
          <cell r="K42">
            <v>1154848.93</v>
          </cell>
        </row>
        <row r="43">
          <cell r="A43">
            <v>42</v>
          </cell>
          <cell r="B43" t="str">
            <v>Стара Загора</v>
          </cell>
          <cell r="C43">
            <v>2431211002</v>
          </cell>
          <cell r="D43">
            <v>240875</v>
          </cell>
          <cell r="E43" t="str">
            <v>МБАЛ - Ст. Киркович</v>
          </cell>
          <cell r="F43">
            <v>7076</v>
          </cell>
          <cell r="G43">
            <v>2286432.08</v>
          </cell>
          <cell r="H43">
            <v>349048</v>
          </cell>
          <cell r="J43">
            <v>349048</v>
          </cell>
          <cell r="K43">
            <v>2635480.08</v>
          </cell>
        </row>
        <row r="44">
          <cell r="A44">
            <v>43</v>
          </cell>
          <cell r="B44" t="str">
            <v>Търговище</v>
          </cell>
          <cell r="C44">
            <v>2505211201</v>
          </cell>
          <cell r="D44">
            <v>250061</v>
          </cell>
          <cell r="E44" t="str">
            <v>МБАЛ - Търговище АД</v>
          </cell>
          <cell r="F44">
            <v>3255</v>
          </cell>
          <cell r="G44">
            <v>961641.59</v>
          </cell>
          <cell r="H44">
            <v>173448</v>
          </cell>
          <cell r="J44">
            <v>173448</v>
          </cell>
          <cell r="K44">
            <v>1135089.5900000001</v>
          </cell>
        </row>
        <row r="45">
          <cell r="A45">
            <v>44</v>
          </cell>
          <cell r="B45" t="str">
            <v>Хасково</v>
          </cell>
          <cell r="C45">
            <v>2634211001</v>
          </cell>
          <cell r="D45">
            <v>260437</v>
          </cell>
          <cell r="E45" t="str">
            <v>МБАЛ АД Хасково</v>
          </cell>
          <cell r="F45">
            <v>5669</v>
          </cell>
          <cell r="G45">
            <v>1890113.71</v>
          </cell>
          <cell r="H45">
            <v>269512</v>
          </cell>
          <cell r="J45">
            <v>269512</v>
          </cell>
          <cell r="K45">
            <v>2159625.71</v>
          </cell>
        </row>
        <row r="46">
          <cell r="A46">
            <v>45</v>
          </cell>
          <cell r="B46" t="str">
            <v>Шумен</v>
          </cell>
          <cell r="C46">
            <v>2730211001</v>
          </cell>
          <cell r="D46">
            <v>270302</v>
          </cell>
          <cell r="E46" t="str">
            <v>МБАЛ Шумен АД</v>
          </cell>
          <cell r="F46">
            <v>5200</v>
          </cell>
          <cell r="G46">
            <v>1700743.91</v>
          </cell>
          <cell r="H46">
            <v>257608</v>
          </cell>
          <cell r="J46">
            <v>257608</v>
          </cell>
          <cell r="K46">
            <v>1958351.91</v>
          </cell>
        </row>
        <row r="47">
          <cell r="A47">
            <v>46</v>
          </cell>
          <cell r="B47" t="str">
            <v>Ямбол</v>
          </cell>
          <cell r="C47">
            <v>2805211201</v>
          </cell>
          <cell r="D47">
            <v>280269</v>
          </cell>
          <cell r="E47" t="str">
            <v>МБАЛ Св. Пантелеймон АД</v>
          </cell>
          <cell r="F47">
            <v>5147</v>
          </cell>
          <cell r="G47">
            <v>1611895.65</v>
          </cell>
          <cell r="H47">
            <v>243821.55</v>
          </cell>
          <cell r="J47">
            <v>243821.55</v>
          </cell>
          <cell r="K47">
            <v>1855717.2</v>
          </cell>
        </row>
        <row r="48">
          <cell r="A48">
            <v>47</v>
          </cell>
          <cell r="B48" t="str">
            <v>Пазарджик</v>
          </cell>
          <cell r="C48">
            <v>1308212012</v>
          </cell>
          <cell r="K48">
            <v>0</v>
          </cell>
        </row>
        <row r="49">
          <cell r="A49">
            <v>48</v>
          </cell>
          <cell r="B49" t="str">
            <v>Габрово</v>
          </cell>
          <cell r="C49">
            <v>705212005</v>
          </cell>
          <cell r="D49">
            <v>70251</v>
          </cell>
          <cell r="E49" t="str">
            <v>СБАЛББ Габрово ЕООД</v>
          </cell>
          <cell r="F49">
            <v>642</v>
          </cell>
          <cell r="G49">
            <v>203681.19</v>
          </cell>
          <cell r="H49">
            <v>17159</v>
          </cell>
          <cell r="J49">
            <v>17159</v>
          </cell>
          <cell r="K49">
            <v>220840.19</v>
          </cell>
        </row>
        <row r="50">
          <cell r="A50">
            <v>49</v>
          </cell>
          <cell r="B50" t="str">
            <v>Ловеч</v>
          </cell>
          <cell r="C50">
            <v>1134212005</v>
          </cell>
          <cell r="D50">
            <v>111001</v>
          </cell>
          <cell r="E50" t="str">
            <v>СБАЛББ Троян ЕООД</v>
          </cell>
          <cell r="F50">
            <v>799</v>
          </cell>
          <cell r="G50">
            <v>254438.72</v>
          </cell>
          <cell r="H50">
            <v>25767</v>
          </cell>
          <cell r="J50">
            <v>25767</v>
          </cell>
          <cell r="K50">
            <v>280205.71999999997</v>
          </cell>
        </row>
        <row r="51">
          <cell r="A51">
            <v>50</v>
          </cell>
          <cell r="B51" t="str">
            <v>Сливен</v>
          </cell>
          <cell r="C51">
            <v>2020212007</v>
          </cell>
          <cell r="D51">
            <v>200383</v>
          </cell>
          <cell r="E51" t="str">
            <v>СБАЛББ - Сливен ЕООД</v>
          </cell>
          <cell r="F51">
            <v>617</v>
          </cell>
          <cell r="G51">
            <v>193820.66</v>
          </cell>
          <cell r="H51">
            <v>21408</v>
          </cell>
          <cell r="J51">
            <v>21408</v>
          </cell>
          <cell r="K51">
            <v>215228.66</v>
          </cell>
        </row>
        <row r="52">
          <cell r="A52">
            <v>51</v>
          </cell>
          <cell r="B52" t="str">
            <v>Перник</v>
          </cell>
          <cell r="C52">
            <v>1432212005</v>
          </cell>
          <cell r="D52">
            <v>140080</v>
          </cell>
          <cell r="E52" t="str">
            <v>СБАЛББ - Перник - ЕООД</v>
          </cell>
          <cell r="F52">
            <v>1003</v>
          </cell>
          <cell r="G52">
            <v>323582.19</v>
          </cell>
          <cell r="H52">
            <v>26966</v>
          </cell>
          <cell r="J52">
            <v>26966</v>
          </cell>
          <cell r="K52">
            <v>350548.19</v>
          </cell>
        </row>
        <row r="53">
          <cell r="A53">
            <v>52</v>
          </cell>
          <cell r="B53" t="str">
            <v>Габрово</v>
          </cell>
          <cell r="C53">
            <v>735212009</v>
          </cell>
          <cell r="K53">
            <v>0</v>
          </cell>
        </row>
        <row r="54">
          <cell r="A54">
            <v>53</v>
          </cell>
          <cell r="B54" t="str">
            <v>Стара Загора</v>
          </cell>
          <cell r="C54">
            <v>2422222016</v>
          </cell>
          <cell r="D54">
            <v>240883</v>
          </cell>
          <cell r="E54" t="str">
            <v>Специализирана болница за долекуване и продължително  лечение на белодробни болести - Радунци ЕООД</v>
          </cell>
          <cell r="F54">
            <v>30</v>
          </cell>
          <cell r="G54">
            <v>3638</v>
          </cell>
          <cell r="H54">
            <v>6406</v>
          </cell>
          <cell r="J54">
            <v>6406</v>
          </cell>
          <cell r="K54">
            <v>10044</v>
          </cell>
        </row>
        <row r="55">
          <cell r="A55">
            <v>54</v>
          </cell>
          <cell r="B55" t="str">
            <v>Враца</v>
          </cell>
          <cell r="C55">
            <v>633222014</v>
          </cell>
          <cell r="D55">
            <v>60004</v>
          </cell>
          <cell r="E55" t="str">
            <v>СБДПЛББ ЕООД гр. Роман</v>
          </cell>
          <cell r="F55">
            <v>980</v>
          </cell>
          <cell r="G55">
            <v>298821.78000000003</v>
          </cell>
          <cell r="H55">
            <v>41016</v>
          </cell>
          <cell r="J55">
            <v>41016</v>
          </cell>
          <cell r="K55">
            <v>339837.78</v>
          </cell>
        </row>
        <row r="56">
          <cell r="A56">
            <v>55</v>
          </cell>
          <cell r="B56" t="str">
            <v>София град</v>
          </cell>
          <cell r="C56">
            <v>2201222018</v>
          </cell>
          <cell r="D56">
            <v>220009</v>
          </cell>
          <cell r="E56" t="str">
            <v>СБДПЛРОДАБУЛ - ПРО - ЕАД</v>
          </cell>
          <cell r="F56">
            <v>54</v>
          </cell>
          <cell r="K56">
            <v>30723.75</v>
          </cell>
        </row>
        <row r="57">
          <cell r="A57">
            <v>56</v>
          </cell>
          <cell r="B57" t="str">
            <v>София град</v>
          </cell>
          <cell r="C57">
            <v>2201212017</v>
          </cell>
          <cell r="D57">
            <v>220789</v>
          </cell>
          <cell r="E57" t="str">
            <v>СБАЛТОСМ - ЕАД</v>
          </cell>
          <cell r="F57">
            <v>51</v>
          </cell>
          <cell r="G57">
            <v>22310</v>
          </cell>
          <cell r="H57">
            <v>2425</v>
          </cell>
          <cell r="J57">
            <v>2425</v>
          </cell>
          <cell r="K57">
            <v>24735</v>
          </cell>
        </row>
        <row r="58">
          <cell r="A58">
            <v>57</v>
          </cell>
          <cell r="B58" t="str">
            <v>Враца</v>
          </cell>
          <cell r="C58">
            <v>627212013</v>
          </cell>
          <cell r="D58">
            <v>60003</v>
          </cell>
          <cell r="E58" t="str">
            <v>СБРССЗ гр. Мездра</v>
          </cell>
          <cell r="F58">
            <v>768</v>
          </cell>
          <cell r="G58">
            <v>203693.18</v>
          </cell>
          <cell r="H58">
            <v>40980</v>
          </cell>
          <cell r="J58">
            <v>40980</v>
          </cell>
          <cell r="K58">
            <v>244673.18</v>
          </cell>
        </row>
        <row r="59">
          <cell r="A59">
            <v>58</v>
          </cell>
          <cell r="B59" t="str">
            <v>София град</v>
          </cell>
          <cell r="C59">
            <v>2201212014</v>
          </cell>
          <cell r="D59">
            <v>222691</v>
          </cell>
          <cell r="E59" t="str">
            <v>СБАЛИПБ Проф. Ив. Киров ЕАД</v>
          </cell>
          <cell r="F59">
            <v>826</v>
          </cell>
          <cell r="G59">
            <v>275959.27</v>
          </cell>
          <cell r="H59">
            <v>85428</v>
          </cell>
          <cell r="J59">
            <v>85428</v>
          </cell>
          <cell r="K59">
            <v>361387.27</v>
          </cell>
        </row>
        <row r="60">
          <cell r="A60">
            <v>59</v>
          </cell>
          <cell r="B60" t="str">
            <v>Бургас</v>
          </cell>
          <cell r="C60">
            <v>204232016</v>
          </cell>
          <cell r="K60">
            <v>0</v>
          </cell>
        </row>
        <row r="61">
          <cell r="A61">
            <v>60</v>
          </cell>
          <cell r="B61" t="str">
            <v>София град</v>
          </cell>
          <cell r="C61">
            <v>0</v>
          </cell>
          <cell r="K61">
            <v>0</v>
          </cell>
        </row>
        <row r="62">
          <cell r="A62">
            <v>61</v>
          </cell>
          <cell r="B62" t="str">
            <v>Добрич</v>
          </cell>
          <cell r="C62">
            <v>803232008</v>
          </cell>
          <cell r="K62">
            <v>0</v>
          </cell>
        </row>
        <row r="63">
          <cell r="A63">
            <v>62</v>
          </cell>
          <cell r="B63" t="str">
            <v>Сливен</v>
          </cell>
          <cell r="C63">
            <v>2011232009</v>
          </cell>
          <cell r="K63">
            <v>0</v>
          </cell>
        </row>
        <row r="64">
          <cell r="A64">
            <v>63</v>
          </cell>
          <cell r="B64" t="str">
            <v>Благоевград</v>
          </cell>
          <cell r="C64">
            <v>133232006</v>
          </cell>
          <cell r="K64">
            <v>0</v>
          </cell>
        </row>
        <row r="65">
          <cell r="A65">
            <v>64</v>
          </cell>
          <cell r="B65" t="str">
            <v>Стара Загора</v>
          </cell>
          <cell r="C65">
            <v>2431232006</v>
          </cell>
          <cell r="K65">
            <v>0</v>
          </cell>
        </row>
        <row r="66">
          <cell r="A66">
            <v>65</v>
          </cell>
          <cell r="B66" t="str">
            <v>Бургас</v>
          </cell>
          <cell r="C66">
            <v>215232014</v>
          </cell>
          <cell r="K66">
            <v>0</v>
          </cell>
        </row>
        <row r="67">
          <cell r="A67">
            <v>66</v>
          </cell>
          <cell r="B67" t="str">
            <v>Варна</v>
          </cell>
          <cell r="C67">
            <v>306232016</v>
          </cell>
          <cell r="K67">
            <v>0</v>
          </cell>
        </row>
        <row r="68">
          <cell r="A68">
            <v>67</v>
          </cell>
          <cell r="B68" t="str">
            <v>София град</v>
          </cell>
          <cell r="C68">
            <v>2201232029</v>
          </cell>
          <cell r="K68">
            <v>0</v>
          </cell>
        </row>
        <row r="69">
          <cell r="A69">
            <v>68</v>
          </cell>
          <cell r="B69" t="str">
            <v>Бургас</v>
          </cell>
          <cell r="C69">
            <v>227232015</v>
          </cell>
          <cell r="K69">
            <v>0</v>
          </cell>
        </row>
        <row r="70">
          <cell r="A70">
            <v>69</v>
          </cell>
          <cell r="B70" t="str">
            <v>София област</v>
          </cell>
          <cell r="C70">
            <v>2301332012</v>
          </cell>
          <cell r="D70">
            <v>230407</v>
          </cell>
          <cell r="E70" t="str">
            <v>ОДПФЗС - София област ЕООД</v>
          </cell>
          <cell r="F70">
            <v>49</v>
          </cell>
          <cell r="K70">
            <v>17008</v>
          </cell>
        </row>
        <row r="71">
          <cell r="A71">
            <v>70</v>
          </cell>
          <cell r="B71" t="str">
            <v>София област</v>
          </cell>
          <cell r="C71">
            <v>2301332014</v>
          </cell>
          <cell r="K71">
            <v>0</v>
          </cell>
        </row>
        <row r="72">
          <cell r="A72">
            <v>71</v>
          </cell>
          <cell r="B72" t="str">
            <v>София област</v>
          </cell>
          <cell r="C72">
            <v>2301332015</v>
          </cell>
          <cell r="K72">
            <v>0</v>
          </cell>
        </row>
        <row r="73">
          <cell r="A73">
            <v>71</v>
          </cell>
          <cell r="B73" t="str">
            <v>София област</v>
          </cell>
          <cell r="C73">
            <v>2301332015</v>
          </cell>
          <cell r="D73">
            <v>230143</v>
          </cell>
          <cell r="E73" t="str">
            <v>ОДКВЗС София област ЕООД</v>
          </cell>
          <cell r="K73">
            <v>0</v>
          </cell>
        </row>
        <row r="74">
          <cell r="A74">
            <v>72</v>
          </cell>
          <cell r="B74" t="str">
            <v>София област</v>
          </cell>
          <cell r="C74">
            <v>2301334016</v>
          </cell>
          <cell r="D74">
            <v>230273</v>
          </cell>
          <cell r="E74" t="str">
            <v>ОДОЗС София област  ЕООД</v>
          </cell>
          <cell r="F74">
            <v>205</v>
          </cell>
          <cell r="G74">
            <v>70811.89</v>
          </cell>
          <cell r="H74">
            <v>0</v>
          </cell>
          <cell r="I74">
            <v>850</v>
          </cell>
          <cell r="J74">
            <v>850</v>
          </cell>
          <cell r="K74">
            <v>71661.89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nici_НС"/>
    </sheetNames>
    <sheetDataSet>
      <sheetData sheetId="0">
        <row r="1">
          <cell r="A1" t="str">
            <v>РЗОК</v>
          </cell>
          <cell r="B1" t="str">
            <v>Месец на отчета</v>
          </cell>
          <cell r="C1" t="str">
            <v>Регистрационен №</v>
          </cell>
          <cell r="D1" t="str">
            <v>Договор №</v>
          </cell>
          <cell r="E1" t="str">
            <v>Име на лечебно заведение</v>
          </cell>
          <cell r="F1" t="str">
            <v>Изплатена сума за месеца по КП</v>
          </cell>
          <cell r="G1" t="str">
            <v>Корекции, санкции, глоби и др.</v>
          </cell>
          <cell r="H1" t="str">
            <v>Изплатена сума за месеца</v>
          </cell>
        </row>
        <row r="2">
          <cell r="F2">
            <v>19230427.400000002</v>
          </cell>
          <cell r="G2">
            <v>3029.89</v>
          </cell>
          <cell r="H2">
            <v>19233457.290000003</v>
          </cell>
        </row>
        <row r="3">
          <cell r="A3" t="str">
            <v>Благоевград</v>
          </cell>
          <cell r="B3">
            <v>9</v>
          </cell>
          <cell r="C3">
            <v>103211001</v>
          </cell>
          <cell r="D3">
            <v>10660</v>
          </cell>
          <cell r="E3" t="str">
            <v>МБАЛ Благоевград ЕООД</v>
          </cell>
          <cell r="F3">
            <v>180404</v>
          </cell>
          <cell r="H3">
            <v>180404</v>
          </cell>
        </row>
        <row r="4">
          <cell r="B4">
            <v>9</v>
          </cell>
          <cell r="C4">
            <v>103332008</v>
          </cell>
          <cell r="D4">
            <v>10631</v>
          </cell>
          <cell r="E4" t="str">
            <v>ОДПФЗС Свети Иван Рилски ЕООД</v>
          </cell>
          <cell r="F4">
            <v>13614</v>
          </cell>
          <cell r="H4">
            <v>13614</v>
          </cell>
        </row>
        <row r="5">
          <cell r="B5">
            <v>9</v>
          </cell>
          <cell r="C5">
            <v>103334011</v>
          </cell>
          <cell r="D5">
            <v>10652</v>
          </cell>
          <cell r="E5" t="str">
            <v>ОДОЗС Благоевград ЕООД</v>
          </cell>
          <cell r="F5">
            <v>17907.900000000001</v>
          </cell>
          <cell r="H5">
            <v>17907.900000000001</v>
          </cell>
        </row>
        <row r="6">
          <cell r="B6">
            <v>9</v>
          </cell>
          <cell r="C6">
            <v>111133001</v>
          </cell>
          <cell r="D6">
            <v>10034</v>
          </cell>
          <cell r="E6" t="str">
            <v>МСЦ Неврокоп</v>
          </cell>
          <cell r="F6">
            <v>1990</v>
          </cell>
          <cell r="H6">
            <v>1990</v>
          </cell>
        </row>
        <row r="7">
          <cell r="B7">
            <v>9</v>
          </cell>
          <cell r="C7">
            <v>111211004</v>
          </cell>
          <cell r="D7">
            <v>10676</v>
          </cell>
          <cell r="E7" t="str">
            <v>МБАЛ Иван Скендеров ЕООД</v>
          </cell>
          <cell r="F7">
            <v>91478</v>
          </cell>
          <cell r="H7">
            <v>91478</v>
          </cell>
        </row>
        <row r="8">
          <cell r="B8">
            <v>9</v>
          </cell>
          <cell r="C8">
            <v>111212014</v>
          </cell>
          <cell r="D8">
            <v>10666</v>
          </cell>
          <cell r="E8" t="str">
            <v>СХБАЛ Символ на надеждата ЕООД</v>
          </cell>
          <cell r="F8">
            <v>6900</v>
          </cell>
          <cell r="H8">
            <v>6900</v>
          </cell>
        </row>
        <row r="9">
          <cell r="B9">
            <v>9</v>
          </cell>
          <cell r="C9">
            <v>133211005</v>
          </cell>
          <cell r="D9">
            <v>10658</v>
          </cell>
          <cell r="E9" t="str">
            <v>МБАЛ Рокфелер ЕООД</v>
          </cell>
          <cell r="F9">
            <v>79303</v>
          </cell>
          <cell r="H9">
            <v>79303</v>
          </cell>
        </row>
        <row r="10">
          <cell r="B10">
            <v>9</v>
          </cell>
          <cell r="C10">
            <v>137211002</v>
          </cell>
          <cell r="D10">
            <v>10645</v>
          </cell>
          <cell r="E10" t="str">
            <v>МБАЛ Разлог ЕООД</v>
          </cell>
          <cell r="F10">
            <v>89926</v>
          </cell>
          <cell r="H10">
            <v>89926</v>
          </cell>
        </row>
        <row r="11">
          <cell r="B11">
            <v>9</v>
          </cell>
          <cell r="C11">
            <v>140211003</v>
          </cell>
          <cell r="D11">
            <v>10661</v>
          </cell>
          <cell r="E11" t="str">
            <v>МБАЛ Свети Врач ЕООД</v>
          </cell>
          <cell r="F11">
            <v>78115</v>
          </cell>
          <cell r="H11">
            <v>78115</v>
          </cell>
        </row>
        <row r="12">
          <cell r="A12" t="str">
            <v>Бургас</v>
          </cell>
          <cell r="B12">
            <v>9</v>
          </cell>
          <cell r="C12">
            <v>201211002</v>
          </cell>
          <cell r="D12">
            <v>20627</v>
          </cell>
          <cell r="E12" t="str">
            <v>МБАЛ - Айтос ЕООД</v>
          </cell>
          <cell r="F12">
            <v>94688</v>
          </cell>
          <cell r="H12">
            <v>94688</v>
          </cell>
        </row>
        <row r="13">
          <cell r="B13">
            <v>9</v>
          </cell>
          <cell r="C13">
            <v>204131001</v>
          </cell>
          <cell r="D13">
            <v>20791</v>
          </cell>
          <cell r="E13" t="str">
            <v>МЦ Ястреб Медикъл ООД</v>
          </cell>
          <cell r="F13">
            <v>2700</v>
          </cell>
          <cell r="H13">
            <v>2700</v>
          </cell>
        </row>
        <row r="14">
          <cell r="B14">
            <v>9</v>
          </cell>
          <cell r="C14">
            <v>204131007</v>
          </cell>
          <cell r="D14">
            <v>20762</v>
          </cell>
          <cell r="E14" t="str">
            <v>МЦ ОКСИКОМ ООД</v>
          </cell>
          <cell r="F14">
            <v>11896</v>
          </cell>
          <cell r="H14">
            <v>11896</v>
          </cell>
        </row>
        <row r="15">
          <cell r="B15">
            <v>9</v>
          </cell>
          <cell r="C15">
            <v>204211001</v>
          </cell>
          <cell r="D15">
            <v>20623</v>
          </cell>
          <cell r="E15" t="str">
            <v>МБАЛ - Бургас АД</v>
          </cell>
          <cell r="F15">
            <v>392280</v>
          </cell>
          <cell r="H15">
            <v>392280</v>
          </cell>
        </row>
        <row r="16">
          <cell r="B16">
            <v>9</v>
          </cell>
          <cell r="C16">
            <v>204212009</v>
          </cell>
          <cell r="D16">
            <v>20761</v>
          </cell>
          <cell r="E16" t="str">
            <v>СХБАЛ ЕООД - гр. Бургас</v>
          </cell>
          <cell r="F16">
            <v>3140</v>
          </cell>
          <cell r="H16">
            <v>3140</v>
          </cell>
        </row>
        <row r="17">
          <cell r="B17">
            <v>9</v>
          </cell>
          <cell r="C17">
            <v>204212010</v>
          </cell>
          <cell r="D17">
            <v>20624</v>
          </cell>
          <cell r="E17" t="str">
            <v>СБАЛПФЗ - Бургас ЕООД</v>
          </cell>
          <cell r="F17">
            <v>34856</v>
          </cell>
          <cell r="H17">
            <v>34856</v>
          </cell>
        </row>
        <row r="18">
          <cell r="B18">
            <v>9</v>
          </cell>
          <cell r="C18">
            <v>204334013</v>
          </cell>
          <cell r="D18">
            <v>20629</v>
          </cell>
          <cell r="E18" t="str">
            <v>МДОЗС ЕООД</v>
          </cell>
          <cell r="F18">
            <v>61495.8</v>
          </cell>
          <cell r="H18">
            <v>61495.8</v>
          </cell>
        </row>
        <row r="19">
          <cell r="B19">
            <v>9</v>
          </cell>
          <cell r="C19">
            <v>206211005</v>
          </cell>
          <cell r="D19">
            <v>20626</v>
          </cell>
          <cell r="E19" t="str">
            <v>МБАЛ-Средец ЕООД</v>
          </cell>
          <cell r="F19">
            <v>20431</v>
          </cell>
          <cell r="H19">
            <v>20431</v>
          </cell>
        </row>
        <row r="20">
          <cell r="B20">
            <v>9</v>
          </cell>
          <cell r="C20">
            <v>209211003</v>
          </cell>
          <cell r="D20">
            <v>20628</v>
          </cell>
          <cell r="E20" t="str">
            <v>МБАЛ - Карнобат ЕООД</v>
          </cell>
          <cell r="F20">
            <v>55319</v>
          </cell>
          <cell r="H20">
            <v>55319</v>
          </cell>
        </row>
        <row r="21">
          <cell r="B21">
            <v>9</v>
          </cell>
          <cell r="C21">
            <v>213222006</v>
          </cell>
          <cell r="D21">
            <v>20783</v>
          </cell>
          <cell r="E21" t="str">
            <v>Специализирана болница за долекуване и продължително лечение - Царево ЕООД</v>
          </cell>
          <cell r="F21">
            <v>7683</v>
          </cell>
          <cell r="H21">
            <v>7683</v>
          </cell>
        </row>
        <row r="22">
          <cell r="B22">
            <v>9</v>
          </cell>
          <cell r="C22">
            <v>217211004</v>
          </cell>
          <cell r="D22">
            <v>20625</v>
          </cell>
          <cell r="E22" t="str">
            <v>МБАЛ - Поморие ЕООД</v>
          </cell>
          <cell r="F22">
            <v>47207</v>
          </cell>
          <cell r="H22">
            <v>47207</v>
          </cell>
        </row>
        <row r="23">
          <cell r="A23" t="str">
            <v>Варна</v>
          </cell>
          <cell r="B23">
            <v>9</v>
          </cell>
          <cell r="C23">
            <v>306211001</v>
          </cell>
          <cell r="D23">
            <v>30920</v>
          </cell>
          <cell r="E23" t="str">
            <v>МБАЛ Света Марина ЕАД</v>
          </cell>
          <cell r="F23">
            <v>496292.35</v>
          </cell>
          <cell r="H23">
            <v>496292.35</v>
          </cell>
        </row>
        <row r="24">
          <cell r="B24">
            <v>9</v>
          </cell>
          <cell r="C24">
            <v>306211002</v>
          </cell>
          <cell r="D24">
            <v>30940</v>
          </cell>
          <cell r="E24" t="str">
            <v>МБАЛ Света Анна - Варна  АД</v>
          </cell>
          <cell r="F24">
            <v>339488</v>
          </cell>
          <cell r="H24">
            <v>339488</v>
          </cell>
        </row>
        <row r="25">
          <cell r="B25">
            <v>9</v>
          </cell>
          <cell r="C25">
            <v>306211006</v>
          </cell>
          <cell r="D25">
            <v>30948</v>
          </cell>
          <cell r="E25" t="str">
            <v>МБАЛ  Медикс - М  ЕООД</v>
          </cell>
          <cell r="F25">
            <v>840</v>
          </cell>
          <cell r="H25">
            <v>840</v>
          </cell>
        </row>
        <row r="26">
          <cell r="B26">
            <v>9</v>
          </cell>
          <cell r="C26">
            <v>306212007</v>
          </cell>
          <cell r="D26">
            <v>30828</v>
          </cell>
          <cell r="E26" t="str">
            <v>Специализирана болница по очни болести за активно лечение - Варна ЕООД</v>
          </cell>
          <cell r="F26">
            <v>6028</v>
          </cell>
          <cell r="H26">
            <v>6028</v>
          </cell>
        </row>
        <row r="27">
          <cell r="B27">
            <v>9</v>
          </cell>
          <cell r="C27">
            <v>306212008</v>
          </cell>
          <cell r="D27">
            <v>30921</v>
          </cell>
          <cell r="E27" t="str">
            <v>СБАГАЛ - Варна ЕООД</v>
          </cell>
          <cell r="F27">
            <v>51100</v>
          </cell>
          <cell r="H27">
            <v>51100</v>
          </cell>
        </row>
        <row r="28">
          <cell r="B28">
            <v>9</v>
          </cell>
          <cell r="C28">
            <v>306212011</v>
          </cell>
          <cell r="D28">
            <v>30924</v>
          </cell>
          <cell r="E28" t="str">
            <v>Специализирана очна болница за активно лечение - доц. Георгиев  ЕООД</v>
          </cell>
          <cell r="F28">
            <v>3607</v>
          </cell>
          <cell r="H28">
            <v>3607</v>
          </cell>
        </row>
        <row r="29">
          <cell r="B29">
            <v>9</v>
          </cell>
          <cell r="C29">
            <v>306334015</v>
          </cell>
          <cell r="D29">
            <v>30942</v>
          </cell>
          <cell r="E29" t="str">
            <v>МДОЗС  Д-р Марко Антонов Марков  ЕООД</v>
          </cell>
          <cell r="F29">
            <v>60356.15</v>
          </cell>
          <cell r="H29">
            <v>60356.15</v>
          </cell>
        </row>
        <row r="30">
          <cell r="B30">
            <v>9</v>
          </cell>
          <cell r="C30">
            <v>306911012</v>
          </cell>
          <cell r="D30">
            <v>30936</v>
          </cell>
          <cell r="E30" t="str">
            <v>ББАЛ - ВМА - Варна</v>
          </cell>
          <cell r="F30">
            <v>118662</v>
          </cell>
          <cell r="H30">
            <v>118662</v>
          </cell>
        </row>
        <row r="31">
          <cell r="B31">
            <v>9</v>
          </cell>
          <cell r="C31">
            <v>306911013</v>
          </cell>
          <cell r="D31">
            <v>30945</v>
          </cell>
          <cell r="E31" t="str">
            <v>Многопрофилна Транспортна Болница - Варна</v>
          </cell>
          <cell r="F31">
            <v>22393</v>
          </cell>
          <cell r="H31">
            <v>22393</v>
          </cell>
        </row>
        <row r="32">
          <cell r="B32">
            <v>9</v>
          </cell>
          <cell r="C32">
            <v>314134001</v>
          </cell>
          <cell r="D32">
            <v>30922</v>
          </cell>
          <cell r="E32" t="str">
            <v>ДКЦ - 1 Девня ЕООД</v>
          </cell>
          <cell r="F32">
            <v>199</v>
          </cell>
          <cell r="H32">
            <v>199</v>
          </cell>
        </row>
        <row r="33">
          <cell r="B33">
            <v>9</v>
          </cell>
          <cell r="C33">
            <v>324211004</v>
          </cell>
          <cell r="D33">
            <v>30928</v>
          </cell>
          <cell r="E33" t="str">
            <v>МБАЛ  Царица Йоанна - Провадия  ЕООД</v>
          </cell>
          <cell r="F33">
            <v>43932</v>
          </cell>
          <cell r="H33">
            <v>43932</v>
          </cell>
        </row>
        <row r="34">
          <cell r="A34" t="str">
            <v>В.Търново</v>
          </cell>
          <cell r="B34">
            <v>9</v>
          </cell>
          <cell r="C34">
            <v>404211001</v>
          </cell>
          <cell r="D34">
            <v>40438</v>
          </cell>
          <cell r="E34" t="str">
            <v>МОБАЛ  Д-р Стефан Черкезов  АД</v>
          </cell>
          <cell r="F34">
            <v>200970</v>
          </cell>
          <cell r="H34">
            <v>200970</v>
          </cell>
        </row>
        <row r="35">
          <cell r="B35">
            <v>9</v>
          </cell>
          <cell r="C35">
            <v>404332008</v>
          </cell>
          <cell r="D35">
            <v>40353</v>
          </cell>
          <cell r="E35" t="str">
            <v>ОДПФЗС Д-р Трейман  - Велико Търново  ЕООД</v>
          </cell>
          <cell r="F35">
            <v>14492</v>
          </cell>
          <cell r="H35">
            <v>14492</v>
          </cell>
        </row>
        <row r="36">
          <cell r="B36">
            <v>9</v>
          </cell>
          <cell r="C36">
            <v>404334009</v>
          </cell>
          <cell r="D36">
            <v>40372</v>
          </cell>
          <cell r="E36" t="str">
            <v>МДОЗС - Велико Търново  ЕООД</v>
          </cell>
          <cell r="F36">
            <v>71014.95</v>
          </cell>
          <cell r="H36">
            <v>71014.95</v>
          </cell>
        </row>
        <row r="37">
          <cell r="B37">
            <v>9</v>
          </cell>
          <cell r="C37">
            <v>406211002</v>
          </cell>
          <cell r="D37">
            <v>40365</v>
          </cell>
          <cell r="E37" t="str">
            <v>МБАЛ  Св. Иван Рилски  ЕООД</v>
          </cell>
          <cell r="F37">
            <v>198310</v>
          </cell>
          <cell r="H37">
            <v>198310</v>
          </cell>
        </row>
        <row r="38">
          <cell r="B38">
            <v>9</v>
          </cell>
          <cell r="C38">
            <v>413211003</v>
          </cell>
          <cell r="D38">
            <v>40350</v>
          </cell>
          <cell r="E38" t="str">
            <v>МБАЛ  Д-р Димитър Моллов - Елена  ЕООД</v>
          </cell>
          <cell r="F38">
            <v>24732</v>
          </cell>
          <cell r="H38">
            <v>24732</v>
          </cell>
        </row>
        <row r="39">
          <cell r="B39">
            <v>9</v>
          </cell>
          <cell r="C39">
            <v>422211004</v>
          </cell>
          <cell r="D39">
            <v>40418</v>
          </cell>
          <cell r="E39" t="str">
            <v>МБАЛ - Павликени  ЕООД</v>
          </cell>
          <cell r="F39">
            <v>57811</v>
          </cell>
          <cell r="H39">
            <v>57811</v>
          </cell>
        </row>
        <row r="40">
          <cell r="B40">
            <v>9</v>
          </cell>
          <cell r="C40">
            <v>426211005</v>
          </cell>
          <cell r="D40">
            <v>40331</v>
          </cell>
          <cell r="E40" t="str">
            <v>МБАЛ - Полски Тръмбеш  ЕООД</v>
          </cell>
          <cell r="F40">
            <v>21028</v>
          </cell>
          <cell r="H40">
            <v>21028</v>
          </cell>
        </row>
        <row r="41">
          <cell r="B41">
            <v>9</v>
          </cell>
          <cell r="C41">
            <v>428211006</v>
          </cell>
          <cell r="D41">
            <v>40352</v>
          </cell>
          <cell r="E41" t="str">
            <v>МБАЛ - Свищов  ЕООД</v>
          </cell>
          <cell r="F41">
            <v>111219</v>
          </cell>
          <cell r="H41">
            <v>111219</v>
          </cell>
        </row>
        <row r="42">
          <cell r="A42" t="str">
            <v>Видин</v>
          </cell>
          <cell r="B42">
            <v>9</v>
          </cell>
          <cell r="C42">
            <v>501211002</v>
          </cell>
          <cell r="D42">
            <v>50312</v>
          </cell>
          <cell r="E42" t="str">
            <v>МБАЛ Белоградчик</v>
          </cell>
          <cell r="F42">
            <v>36816</v>
          </cell>
          <cell r="H42">
            <v>36816</v>
          </cell>
        </row>
        <row r="43">
          <cell r="B43">
            <v>9</v>
          </cell>
          <cell r="C43">
            <v>509211001</v>
          </cell>
          <cell r="D43">
            <v>50310</v>
          </cell>
          <cell r="E43" t="str">
            <v>МБАЛ Св. Петка</v>
          </cell>
          <cell r="F43">
            <v>149450.25</v>
          </cell>
          <cell r="H43">
            <v>149450.25</v>
          </cell>
        </row>
        <row r="44">
          <cell r="B44">
            <v>9</v>
          </cell>
          <cell r="C44">
            <v>522211003</v>
          </cell>
          <cell r="D44">
            <v>50309</v>
          </cell>
          <cell r="E44" t="str">
            <v>МБАЛ П. Хитов</v>
          </cell>
          <cell r="F44">
            <v>8233</v>
          </cell>
          <cell r="H44">
            <v>8233</v>
          </cell>
        </row>
        <row r="45">
          <cell r="A45" t="str">
            <v>Враца</v>
          </cell>
          <cell r="B45">
            <v>9</v>
          </cell>
          <cell r="C45">
            <v>608211003</v>
          </cell>
          <cell r="D45">
            <v>60007</v>
          </cell>
          <cell r="E45" t="str">
            <v>МБАЛ ЕООД гр. Б. Слатина</v>
          </cell>
          <cell r="F45">
            <v>58762</v>
          </cell>
          <cell r="H45">
            <v>58762</v>
          </cell>
        </row>
        <row r="46">
          <cell r="B46">
            <v>9</v>
          </cell>
          <cell r="C46">
            <v>610211001</v>
          </cell>
          <cell r="D46">
            <v>60001</v>
          </cell>
          <cell r="E46" t="str">
            <v>МБАЛ Хр. Ботев АД</v>
          </cell>
          <cell r="F46">
            <v>256130</v>
          </cell>
          <cell r="H46">
            <v>256130</v>
          </cell>
        </row>
        <row r="47">
          <cell r="B47">
            <v>9</v>
          </cell>
          <cell r="C47">
            <v>610332007</v>
          </cell>
          <cell r="D47">
            <v>60010</v>
          </cell>
          <cell r="E47" t="str">
            <v>ОДПФЗС гр. Враца ЕООД</v>
          </cell>
          <cell r="F47">
            <v>37030</v>
          </cell>
          <cell r="H47">
            <v>37030</v>
          </cell>
        </row>
        <row r="48">
          <cell r="B48">
            <v>9</v>
          </cell>
          <cell r="C48">
            <v>610334010</v>
          </cell>
          <cell r="D48">
            <v>60005</v>
          </cell>
          <cell r="E48" t="str">
            <v>МДОЗС ЕООД гр. Враца</v>
          </cell>
          <cell r="F48">
            <v>95498.9</v>
          </cell>
          <cell r="H48">
            <v>95498.9</v>
          </cell>
        </row>
        <row r="49">
          <cell r="B49">
            <v>9</v>
          </cell>
          <cell r="C49">
            <v>620211004</v>
          </cell>
          <cell r="D49">
            <v>60008</v>
          </cell>
          <cell r="E49" t="str">
            <v>МБАЛ Св. Иван Рилски ЕООД</v>
          </cell>
          <cell r="F49">
            <v>39738</v>
          </cell>
          <cell r="H49">
            <v>39738</v>
          </cell>
        </row>
        <row r="50">
          <cell r="B50">
            <v>9</v>
          </cell>
          <cell r="C50">
            <v>627211002</v>
          </cell>
          <cell r="D50">
            <v>60002</v>
          </cell>
          <cell r="E50" t="str">
            <v>МБАЛ Мездра ЕООД</v>
          </cell>
          <cell r="F50">
            <v>75431</v>
          </cell>
          <cell r="H50">
            <v>75431</v>
          </cell>
        </row>
        <row r="51">
          <cell r="B51">
            <v>9</v>
          </cell>
          <cell r="C51">
            <v>627212013</v>
          </cell>
          <cell r="D51">
            <v>60003</v>
          </cell>
          <cell r="E51" t="str">
            <v>СБРССЗ гр. Мездра</v>
          </cell>
          <cell r="F51">
            <v>40980</v>
          </cell>
          <cell r="H51">
            <v>40980</v>
          </cell>
        </row>
        <row r="52">
          <cell r="B52">
            <v>9</v>
          </cell>
          <cell r="C52">
            <v>631211005</v>
          </cell>
          <cell r="D52">
            <v>60009</v>
          </cell>
          <cell r="E52" t="str">
            <v>МБАЛ ЕООД гр. Оряхово</v>
          </cell>
          <cell r="F52">
            <v>59261</v>
          </cell>
          <cell r="H52">
            <v>59261</v>
          </cell>
        </row>
        <row r="53">
          <cell r="B53">
            <v>9</v>
          </cell>
          <cell r="C53">
            <v>633222014</v>
          </cell>
          <cell r="D53">
            <v>60004</v>
          </cell>
          <cell r="E53" t="str">
            <v>СБДПЛББ ЕООД гр. Роман</v>
          </cell>
          <cell r="F53">
            <v>41016</v>
          </cell>
          <cell r="H53">
            <v>41016</v>
          </cell>
        </row>
        <row r="54">
          <cell r="A54" t="str">
            <v>Габрово</v>
          </cell>
          <cell r="B54">
            <v>9</v>
          </cell>
          <cell r="C54">
            <v>705131001</v>
          </cell>
          <cell r="D54">
            <v>70301</v>
          </cell>
          <cell r="E54" t="str">
            <v>МЦ Апогей Д-р Ангелов и сие</v>
          </cell>
          <cell r="F54">
            <v>7275</v>
          </cell>
          <cell r="H54">
            <v>7275</v>
          </cell>
        </row>
        <row r="55">
          <cell r="B55">
            <v>9</v>
          </cell>
          <cell r="C55">
            <v>705134001</v>
          </cell>
          <cell r="D55">
            <v>70307</v>
          </cell>
          <cell r="E55" t="str">
            <v>ДКЦ  І  Габрово  ЕООД</v>
          </cell>
          <cell r="F55">
            <v>995</v>
          </cell>
          <cell r="H55">
            <v>995</v>
          </cell>
        </row>
        <row r="56">
          <cell r="B56">
            <v>9</v>
          </cell>
          <cell r="C56">
            <v>705211001</v>
          </cell>
          <cell r="D56">
            <v>70287</v>
          </cell>
          <cell r="E56" t="str">
            <v>МБАЛ Д-р Тота Венкова АД</v>
          </cell>
          <cell r="F56">
            <v>203311.15</v>
          </cell>
          <cell r="H56">
            <v>203311.15</v>
          </cell>
        </row>
        <row r="57">
          <cell r="B57">
            <v>9</v>
          </cell>
          <cell r="C57">
            <v>705212005</v>
          </cell>
          <cell r="D57">
            <v>70251</v>
          </cell>
          <cell r="E57" t="str">
            <v>СБАЛББ Габрово ЕООД</v>
          </cell>
          <cell r="F57">
            <v>17159</v>
          </cell>
          <cell r="H57">
            <v>17159</v>
          </cell>
        </row>
        <row r="58">
          <cell r="B58">
            <v>9</v>
          </cell>
          <cell r="C58">
            <v>712211002</v>
          </cell>
          <cell r="D58">
            <v>70252</v>
          </cell>
          <cell r="E58" t="str">
            <v>ОМБАЛ Дряново ЕООД</v>
          </cell>
          <cell r="F58">
            <v>24280</v>
          </cell>
          <cell r="H58">
            <v>24280</v>
          </cell>
        </row>
        <row r="59">
          <cell r="B59">
            <v>9</v>
          </cell>
          <cell r="C59">
            <v>729211003</v>
          </cell>
          <cell r="D59">
            <v>70254</v>
          </cell>
          <cell r="E59" t="str">
            <v>МБАЛ Д-р Стойчо Христов ЕООД</v>
          </cell>
          <cell r="F59">
            <v>68525</v>
          </cell>
          <cell r="H59">
            <v>68525</v>
          </cell>
        </row>
        <row r="60">
          <cell r="B60">
            <v>9</v>
          </cell>
          <cell r="C60">
            <v>729212009</v>
          </cell>
          <cell r="D60">
            <v>70250</v>
          </cell>
          <cell r="E60" t="str">
            <v>СБАЛ Акта Медика ЕООД</v>
          </cell>
          <cell r="F60">
            <v>14390</v>
          </cell>
          <cell r="H60">
            <v>14390</v>
          </cell>
        </row>
        <row r="61">
          <cell r="B61">
            <v>9</v>
          </cell>
          <cell r="C61">
            <v>735211004</v>
          </cell>
          <cell r="D61">
            <v>70253</v>
          </cell>
          <cell r="E61" t="str">
            <v>МБАЛ Д-р Теодоси Витанов ЕООД</v>
          </cell>
          <cell r="F61">
            <v>23936</v>
          </cell>
          <cell r="H61">
            <v>23936</v>
          </cell>
        </row>
        <row r="62">
          <cell r="A62" t="str">
            <v>Добрич</v>
          </cell>
          <cell r="B62">
            <v>9</v>
          </cell>
          <cell r="C62">
            <v>803211002</v>
          </cell>
          <cell r="D62">
            <v>80343</v>
          </cell>
          <cell r="E62" t="str">
            <v>МБАЛ - Балчик ЕООД</v>
          </cell>
          <cell r="F62">
            <v>42572</v>
          </cell>
          <cell r="H62">
            <v>42572</v>
          </cell>
        </row>
        <row r="63">
          <cell r="B63">
            <v>9</v>
          </cell>
          <cell r="C63">
            <v>812211004</v>
          </cell>
          <cell r="D63">
            <v>80290</v>
          </cell>
          <cell r="E63" t="str">
            <v>МБАЛ Г. Т. ЕООД</v>
          </cell>
          <cell r="F63">
            <v>34183</v>
          </cell>
          <cell r="H63">
            <v>34183</v>
          </cell>
        </row>
        <row r="64">
          <cell r="B64">
            <v>9</v>
          </cell>
          <cell r="C64">
            <v>817211003</v>
          </cell>
          <cell r="D64">
            <v>80331</v>
          </cell>
          <cell r="E64" t="str">
            <v>МБАЛ - Каварна ЕООД</v>
          </cell>
          <cell r="F64">
            <v>39772</v>
          </cell>
          <cell r="H64">
            <v>39772</v>
          </cell>
        </row>
        <row r="65">
          <cell r="B65">
            <v>9</v>
          </cell>
          <cell r="C65">
            <v>828134001</v>
          </cell>
          <cell r="D65">
            <v>80347</v>
          </cell>
          <cell r="E65" t="str">
            <v>ДКЦ I Добрич</v>
          </cell>
          <cell r="F65">
            <v>398</v>
          </cell>
          <cell r="H65">
            <v>398</v>
          </cell>
        </row>
        <row r="66">
          <cell r="B66">
            <v>9</v>
          </cell>
          <cell r="C66">
            <v>828211001</v>
          </cell>
          <cell r="D66">
            <v>80340</v>
          </cell>
          <cell r="E66" t="str">
            <v>МБАЛ - Добрич АД</v>
          </cell>
          <cell r="F66">
            <v>249675.75</v>
          </cell>
          <cell r="H66">
            <v>249675.75</v>
          </cell>
        </row>
        <row r="67">
          <cell r="A67" t="str">
            <v>Кърджали</v>
          </cell>
          <cell r="B67">
            <v>9</v>
          </cell>
          <cell r="C67">
            <v>902211002</v>
          </cell>
          <cell r="D67">
            <v>90175</v>
          </cell>
          <cell r="E67" t="str">
            <v>МБАЛ Ардино ЕООД</v>
          </cell>
          <cell r="F67">
            <v>12649</v>
          </cell>
          <cell r="H67">
            <v>12649</v>
          </cell>
        </row>
        <row r="68">
          <cell r="B68">
            <v>9</v>
          </cell>
          <cell r="C68">
            <v>915211004</v>
          </cell>
          <cell r="D68">
            <v>90176</v>
          </cell>
          <cell r="E68" t="str">
            <v>МБАЛ - Живот+ ЕООД гр. Крумовград</v>
          </cell>
          <cell r="F68">
            <v>21957</v>
          </cell>
          <cell r="H68">
            <v>21957</v>
          </cell>
        </row>
        <row r="69">
          <cell r="B69">
            <v>9</v>
          </cell>
          <cell r="C69">
            <v>916211001</v>
          </cell>
          <cell r="D69">
            <v>90073</v>
          </cell>
          <cell r="E69" t="str">
            <v>МБАЛ Д-р Атанас Дафовски АД - Кърджали</v>
          </cell>
          <cell r="F69">
            <v>193492</v>
          </cell>
          <cell r="H69">
            <v>193492</v>
          </cell>
        </row>
        <row r="70">
          <cell r="B70">
            <v>9</v>
          </cell>
          <cell r="C70">
            <v>916332005</v>
          </cell>
          <cell r="D70">
            <v>90174</v>
          </cell>
          <cell r="E70" t="str">
            <v>ОДПФЗС Д-р В. Власакев ЕООД гр. Кърджали</v>
          </cell>
          <cell r="F70">
            <v>12687</v>
          </cell>
          <cell r="H70">
            <v>12687</v>
          </cell>
        </row>
        <row r="71">
          <cell r="B71">
            <v>9</v>
          </cell>
          <cell r="C71">
            <v>921211003</v>
          </cell>
          <cell r="D71">
            <v>90173</v>
          </cell>
          <cell r="E71" t="str">
            <v>МБАЛ Д-р С. Ростовцев ЕООД</v>
          </cell>
          <cell r="F71">
            <v>27334</v>
          </cell>
          <cell r="H71">
            <v>27334</v>
          </cell>
        </row>
        <row r="72">
          <cell r="A72" t="str">
            <v>Кюстендил</v>
          </cell>
          <cell r="B72">
            <v>9</v>
          </cell>
          <cell r="C72">
            <v>1004211003</v>
          </cell>
          <cell r="D72">
            <v>100339</v>
          </cell>
          <cell r="E72" t="str">
            <v>МБАЛ  Д-р Стоян Сантев  ЕООД</v>
          </cell>
          <cell r="F72">
            <v>10264</v>
          </cell>
          <cell r="H72">
            <v>10264</v>
          </cell>
        </row>
        <row r="73">
          <cell r="B73">
            <v>9</v>
          </cell>
          <cell r="C73">
            <v>1029211001</v>
          </cell>
          <cell r="D73">
            <v>100337</v>
          </cell>
          <cell r="E73" t="str">
            <v>МБАЛ  Д-р Никола Василиев  АД</v>
          </cell>
          <cell r="F73">
            <v>147734.1</v>
          </cell>
          <cell r="H73">
            <v>147734.1</v>
          </cell>
        </row>
        <row r="74">
          <cell r="B74">
            <v>9</v>
          </cell>
          <cell r="C74">
            <v>1029233006</v>
          </cell>
          <cell r="D74">
            <v>100338</v>
          </cell>
          <cell r="E74" t="str">
            <v>Специализирани болницици за рехабилитация "Национален комплекс"ЕАД филиал Кюстендил</v>
          </cell>
          <cell r="F74">
            <v>600</v>
          </cell>
          <cell r="H74">
            <v>600</v>
          </cell>
        </row>
        <row r="75">
          <cell r="B75">
            <v>9</v>
          </cell>
          <cell r="C75">
            <v>1048131004</v>
          </cell>
          <cell r="D75">
            <v>100341</v>
          </cell>
          <cell r="E75" t="str">
            <v>МЦ  Хипократ ООД</v>
          </cell>
          <cell r="F75">
            <v>11287</v>
          </cell>
          <cell r="H75">
            <v>11287</v>
          </cell>
        </row>
        <row r="76">
          <cell r="B76">
            <v>9</v>
          </cell>
          <cell r="C76">
            <v>1048211002</v>
          </cell>
          <cell r="D76">
            <v>100340</v>
          </cell>
          <cell r="E76" t="str">
            <v>МБАЛ  Св. Иван Рилски  ЕООД</v>
          </cell>
          <cell r="F76">
            <v>68099</v>
          </cell>
          <cell r="H76">
            <v>68099</v>
          </cell>
        </row>
        <row r="77">
          <cell r="A77" t="str">
            <v>Ловеч</v>
          </cell>
          <cell r="B77">
            <v>9</v>
          </cell>
          <cell r="C77">
            <v>1118211001</v>
          </cell>
          <cell r="D77">
            <v>111004</v>
          </cell>
          <cell r="E77" t="str">
            <v>МБАЛ Ловеч АД</v>
          </cell>
          <cell r="F77">
            <v>134326</v>
          </cell>
          <cell r="H77">
            <v>134326</v>
          </cell>
        </row>
        <row r="78">
          <cell r="B78">
            <v>9</v>
          </cell>
          <cell r="C78">
            <v>1119211004</v>
          </cell>
          <cell r="D78">
            <v>111002</v>
          </cell>
          <cell r="E78" t="str">
            <v>МБАЛ Луковит ЕООД</v>
          </cell>
          <cell r="F78">
            <v>74564</v>
          </cell>
          <cell r="H78">
            <v>74564</v>
          </cell>
        </row>
        <row r="79">
          <cell r="B79">
            <v>9</v>
          </cell>
          <cell r="C79">
            <v>1133211003</v>
          </cell>
          <cell r="D79">
            <v>111005</v>
          </cell>
          <cell r="E79" t="str">
            <v>МБАЛ Тетевен ЕООД</v>
          </cell>
          <cell r="F79">
            <v>65924</v>
          </cell>
          <cell r="H79">
            <v>65924</v>
          </cell>
        </row>
        <row r="80">
          <cell r="B80">
            <v>9</v>
          </cell>
          <cell r="C80">
            <v>1134211002</v>
          </cell>
          <cell r="D80">
            <v>111003</v>
          </cell>
          <cell r="E80" t="str">
            <v>МБАЛ Троян ЕООД</v>
          </cell>
          <cell r="F80">
            <v>70295</v>
          </cell>
          <cell r="H80">
            <v>70295</v>
          </cell>
        </row>
        <row r="81">
          <cell r="B81">
            <v>9</v>
          </cell>
          <cell r="C81">
            <v>1134212005</v>
          </cell>
          <cell r="D81">
            <v>111001</v>
          </cell>
          <cell r="E81" t="str">
            <v>СБАЛББ Троян ЕООД</v>
          </cell>
          <cell r="F81">
            <v>25767</v>
          </cell>
          <cell r="H81">
            <v>25767</v>
          </cell>
        </row>
        <row r="82">
          <cell r="A82" t="str">
            <v>Монтана</v>
          </cell>
          <cell r="B82">
            <v>9</v>
          </cell>
          <cell r="C82">
            <v>1202211002</v>
          </cell>
          <cell r="D82">
            <v>120280</v>
          </cell>
          <cell r="E82" t="str">
            <v>МБАЛ ЕООД гр. Берковица</v>
          </cell>
          <cell r="F82">
            <v>35521</v>
          </cell>
          <cell r="H82">
            <v>35521</v>
          </cell>
        </row>
        <row r="83">
          <cell r="B83">
            <v>9</v>
          </cell>
          <cell r="C83">
            <v>1224211003</v>
          </cell>
          <cell r="D83">
            <v>120277</v>
          </cell>
          <cell r="E83" t="str">
            <v>МБАЛ - Лом - ЕООД гр. Лом</v>
          </cell>
          <cell r="F83">
            <v>144606.6</v>
          </cell>
          <cell r="H83">
            <v>144606.6</v>
          </cell>
        </row>
        <row r="84">
          <cell r="B84">
            <v>9</v>
          </cell>
          <cell r="C84">
            <v>1229211001</v>
          </cell>
          <cell r="D84">
            <v>120276</v>
          </cell>
          <cell r="E84" t="str">
            <v>МБАЛ Д-р Стамен Илиев - АД гр. Монтана</v>
          </cell>
          <cell r="F84">
            <v>256757</v>
          </cell>
          <cell r="H84">
            <v>256757</v>
          </cell>
        </row>
        <row r="85">
          <cell r="A85" t="str">
            <v>Пазарджик</v>
          </cell>
          <cell r="B85">
            <v>9</v>
          </cell>
          <cell r="C85">
            <v>1308211004</v>
          </cell>
          <cell r="D85">
            <v>130439</v>
          </cell>
          <cell r="E85" t="str">
            <v>МБАЛ Велинград ЕООД</v>
          </cell>
          <cell r="F85">
            <v>96891</v>
          </cell>
          <cell r="H85">
            <v>96891</v>
          </cell>
        </row>
        <row r="86">
          <cell r="B86">
            <v>9</v>
          </cell>
          <cell r="C86">
            <v>1308233008</v>
          </cell>
          <cell r="D86">
            <v>130450</v>
          </cell>
          <cell r="E86" t="str">
            <v>Специализирани болници за рехабилитация - Национален комплекс ЕАД филиал Велинград</v>
          </cell>
          <cell r="F86">
            <v>2040</v>
          </cell>
          <cell r="H86">
            <v>2040</v>
          </cell>
        </row>
        <row r="87">
          <cell r="B87">
            <v>9</v>
          </cell>
          <cell r="C87">
            <v>1319211001</v>
          </cell>
          <cell r="D87">
            <v>130453</v>
          </cell>
          <cell r="E87" t="str">
            <v>МБАЛ АД</v>
          </cell>
          <cell r="F87">
            <v>362050</v>
          </cell>
          <cell r="H87">
            <v>362050</v>
          </cell>
        </row>
        <row r="88">
          <cell r="B88">
            <v>9</v>
          </cell>
          <cell r="C88">
            <v>1319211012</v>
          </cell>
          <cell r="D88">
            <v>130462</v>
          </cell>
          <cell r="E88" t="str">
            <v>МБАЛ Хигия ООД</v>
          </cell>
          <cell r="F88">
            <v>30362</v>
          </cell>
          <cell r="H88">
            <v>30362</v>
          </cell>
        </row>
        <row r="89">
          <cell r="B89">
            <v>9</v>
          </cell>
          <cell r="C89">
            <v>1319212005</v>
          </cell>
          <cell r="D89">
            <v>130459</v>
          </cell>
          <cell r="E89" t="str">
            <v>СХБ Ескулап ООД</v>
          </cell>
          <cell r="F89">
            <v>6708</v>
          </cell>
          <cell r="H89">
            <v>6708</v>
          </cell>
        </row>
        <row r="90">
          <cell r="B90">
            <v>9</v>
          </cell>
          <cell r="C90">
            <v>1320211002</v>
          </cell>
          <cell r="D90">
            <v>130452</v>
          </cell>
          <cell r="E90" t="str">
            <v>МБАЛ Събо Николов ЕООД</v>
          </cell>
          <cell r="F90">
            <v>29734</v>
          </cell>
          <cell r="H90">
            <v>29734</v>
          </cell>
        </row>
        <row r="91">
          <cell r="B91">
            <v>9</v>
          </cell>
          <cell r="C91">
            <v>1321211003</v>
          </cell>
          <cell r="D91">
            <v>130456</v>
          </cell>
          <cell r="E91" t="str">
            <v>МБАЛ Проф. Димитър Ранев ЕООД</v>
          </cell>
          <cell r="F91">
            <v>52678</v>
          </cell>
          <cell r="H91">
            <v>52678</v>
          </cell>
        </row>
        <row r="92">
          <cell r="A92" t="str">
            <v>Перник</v>
          </cell>
          <cell r="B92">
            <v>9</v>
          </cell>
          <cell r="C92">
            <v>1408212003</v>
          </cell>
          <cell r="D92">
            <v>140082</v>
          </cell>
          <cell r="E92" t="str">
            <v>СБАЛВБ - Д-р Й. Стефанов</v>
          </cell>
          <cell r="F92">
            <v>9633</v>
          </cell>
          <cell r="H92">
            <v>9633</v>
          </cell>
        </row>
        <row r="93">
          <cell r="B93">
            <v>9</v>
          </cell>
          <cell r="C93">
            <v>1432211001</v>
          </cell>
          <cell r="D93">
            <v>140079</v>
          </cell>
          <cell r="E93" t="str">
            <v>МБАЛ Р. Ангелова</v>
          </cell>
          <cell r="F93">
            <v>177908.9</v>
          </cell>
          <cell r="H93">
            <v>177908.9</v>
          </cell>
        </row>
        <row r="94">
          <cell r="B94">
            <v>9</v>
          </cell>
          <cell r="C94">
            <v>1432212005</v>
          </cell>
          <cell r="D94">
            <v>140080</v>
          </cell>
          <cell r="E94" t="str">
            <v>СБАЛББ - Перник - ЕООД</v>
          </cell>
          <cell r="F94">
            <v>26966</v>
          </cell>
          <cell r="H94">
            <v>26966</v>
          </cell>
        </row>
        <row r="95">
          <cell r="B95">
            <v>9</v>
          </cell>
          <cell r="C95">
            <v>1436211002</v>
          </cell>
          <cell r="D95">
            <v>140081</v>
          </cell>
          <cell r="E95" t="str">
            <v>МБАЛ - Радомир - ЕООД</v>
          </cell>
          <cell r="F95">
            <v>19201</v>
          </cell>
          <cell r="G95">
            <v>-300</v>
          </cell>
          <cell r="H95">
            <v>18901</v>
          </cell>
        </row>
        <row r="96">
          <cell r="A96" t="str">
            <v>Плевен</v>
          </cell>
          <cell r="B96">
            <v>9</v>
          </cell>
          <cell r="C96">
            <v>1503211006</v>
          </cell>
          <cell r="D96">
            <v>150606</v>
          </cell>
          <cell r="E96" t="str">
            <v>МБАЛ - Белене ЕООД</v>
          </cell>
          <cell r="F96">
            <v>33530</v>
          </cell>
          <cell r="H96">
            <v>33530</v>
          </cell>
        </row>
        <row r="97">
          <cell r="B97">
            <v>9</v>
          </cell>
          <cell r="C97">
            <v>1508211105</v>
          </cell>
          <cell r="D97">
            <v>150607</v>
          </cell>
          <cell r="E97" t="str">
            <v>МБАЛ - Гулянци  ЕООД</v>
          </cell>
          <cell r="F97">
            <v>37421</v>
          </cell>
          <cell r="H97">
            <v>37421</v>
          </cell>
        </row>
        <row r="98">
          <cell r="B98">
            <v>9</v>
          </cell>
          <cell r="C98">
            <v>1516211003</v>
          </cell>
          <cell r="D98">
            <v>150609</v>
          </cell>
          <cell r="E98" t="str">
            <v>МБАЛ - Левски  ЕООД</v>
          </cell>
          <cell r="F98">
            <v>39548</v>
          </cell>
          <cell r="H98">
            <v>39548</v>
          </cell>
        </row>
        <row r="99">
          <cell r="B99">
            <v>9</v>
          </cell>
          <cell r="C99">
            <v>1521211004</v>
          </cell>
          <cell r="D99">
            <v>150605</v>
          </cell>
          <cell r="E99" t="str">
            <v>МБАЛ - Никопол  ЕООД</v>
          </cell>
          <cell r="F99">
            <v>29679</v>
          </cell>
          <cell r="H99">
            <v>29679</v>
          </cell>
        </row>
        <row r="100">
          <cell r="B100">
            <v>9</v>
          </cell>
          <cell r="C100">
            <v>1524134003</v>
          </cell>
          <cell r="D100">
            <v>150604</v>
          </cell>
          <cell r="E100" t="str">
            <v>ДКЦ ІІ - Плевен  ЕООД</v>
          </cell>
          <cell r="F100">
            <v>4079</v>
          </cell>
          <cell r="H100">
            <v>4079</v>
          </cell>
        </row>
        <row r="101">
          <cell r="B101">
            <v>9</v>
          </cell>
          <cell r="C101">
            <v>1524211001</v>
          </cell>
          <cell r="D101">
            <v>150613</v>
          </cell>
          <cell r="E101" t="str">
            <v>МБАЛ - Плевен  ЕООД</v>
          </cell>
          <cell r="F101">
            <v>454138</v>
          </cell>
          <cell r="H101">
            <v>454138</v>
          </cell>
        </row>
        <row r="102">
          <cell r="B102">
            <v>9</v>
          </cell>
          <cell r="C102">
            <v>1524911008</v>
          </cell>
          <cell r="D102">
            <v>150610</v>
          </cell>
          <cell r="E102" t="str">
            <v>ББАЛ Плевен към ВМА София</v>
          </cell>
          <cell r="F102">
            <v>6027</v>
          </cell>
          <cell r="H102">
            <v>6027</v>
          </cell>
        </row>
        <row r="103">
          <cell r="B103">
            <v>9</v>
          </cell>
          <cell r="C103">
            <v>1537211002</v>
          </cell>
          <cell r="D103">
            <v>150608</v>
          </cell>
          <cell r="E103" t="str">
            <v>МБАЛ - Червен бряг  ЕООД</v>
          </cell>
          <cell r="F103">
            <v>47997</v>
          </cell>
          <cell r="H103">
            <v>47997</v>
          </cell>
        </row>
        <row r="104">
          <cell r="B104">
            <v>9</v>
          </cell>
          <cell r="C104">
            <v>1539211012</v>
          </cell>
          <cell r="D104">
            <v>150611</v>
          </cell>
          <cell r="E104" t="str">
            <v>МБАЛ - Кнежа  ЕООД</v>
          </cell>
          <cell r="F104">
            <v>47563</v>
          </cell>
          <cell r="H104">
            <v>47563</v>
          </cell>
        </row>
        <row r="105">
          <cell r="A105" t="str">
            <v>Пловдив</v>
          </cell>
          <cell r="B105">
            <v>9</v>
          </cell>
          <cell r="C105">
            <v>1601211005</v>
          </cell>
          <cell r="D105">
            <v>161323</v>
          </cell>
          <cell r="E105" t="str">
            <v>МБАЛ Асеновград</v>
          </cell>
          <cell r="F105">
            <v>104642</v>
          </cell>
          <cell r="H105">
            <v>104642</v>
          </cell>
        </row>
        <row r="106">
          <cell r="B106">
            <v>9</v>
          </cell>
          <cell r="C106">
            <v>1601233016</v>
          </cell>
          <cell r="D106">
            <v>161666</v>
          </cell>
          <cell r="E106" t="str">
            <v>Специализирани болницици за рехабилитация "Национален комплекс"ЕАДфилиал Нареченски бани</v>
          </cell>
          <cell r="F106">
            <v>300</v>
          </cell>
          <cell r="H106">
            <v>300</v>
          </cell>
        </row>
        <row r="107">
          <cell r="B107">
            <v>9</v>
          </cell>
          <cell r="C107">
            <v>1613211006</v>
          </cell>
          <cell r="D107">
            <v>161345</v>
          </cell>
          <cell r="E107" t="str">
            <v>МБАЛ Д-р Киро Попов</v>
          </cell>
          <cell r="F107">
            <v>77049</v>
          </cell>
          <cell r="H107">
            <v>77049</v>
          </cell>
        </row>
        <row r="108">
          <cell r="B108">
            <v>9</v>
          </cell>
          <cell r="C108">
            <v>1622131001</v>
          </cell>
          <cell r="D108">
            <v>161705</v>
          </cell>
          <cell r="E108" t="str">
            <v>МЦ Тримонциум ООД</v>
          </cell>
          <cell r="F108">
            <v>15554</v>
          </cell>
          <cell r="H108">
            <v>15554</v>
          </cell>
        </row>
        <row r="109">
          <cell r="B109">
            <v>9</v>
          </cell>
          <cell r="C109">
            <v>1622133001</v>
          </cell>
          <cell r="D109">
            <v>161665</v>
          </cell>
          <cell r="E109" t="str">
            <v>МСЦ Капана</v>
          </cell>
          <cell r="F109">
            <v>1791</v>
          </cell>
          <cell r="H109">
            <v>1791</v>
          </cell>
        </row>
        <row r="110">
          <cell r="B110">
            <v>9</v>
          </cell>
          <cell r="C110">
            <v>1622211001</v>
          </cell>
          <cell r="D110">
            <v>161331</v>
          </cell>
          <cell r="E110" t="str">
            <v>УМБАЛ Св. Георги</v>
          </cell>
          <cell r="F110">
            <v>1041615</v>
          </cell>
          <cell r="H110">
            <v>1041615</v>
          </cell>
        </row>
        <row r="111">
          <cell r="B111">
            <v>9</v>
          </cell>
          <cell r="C111">
            <v>1622211002</v>
          </cell>
          <cell r="D111">
            <v>161327</v>
          </cell>
          <cell r="E111" t="str">
            <v>МБАЛ Пловдив</v>
          </cell>
          <cell r="F111">
            <v>315667</v>
          </cell>
          <cell r="H111">
            <v>315667</v>
          </cell>
        </row>
        <row r="112">
          <cell r="B112">
            <v>9</v>
          </cell>
          <cell r="C112">
            <v>1622211003</v>
          </cell>
          <cell r="D112">
            <v>161325</v>
          </cell>
          <cell r="E112" t="str">
            <v>МБАЛ Св. Мина</v>
          </cell>
          <cell r="F112">
            <v>110296</v>
          </cell>
          <cell r="H112">
            <v>110296</v>
          </cell>
        </row>
        <row r="113">
          <cell r="B113">
            <v>9</v>
          </cell>
          <cell r="C113">
            <v>1622211004</v>
          </cell>
          <cell r="D113">
            <v>161324</v>
          </cell>
          <cell r="E113" t="str">
            <v>МБАЛ Св. Пантелеймон</v>
          </cell>
          <cell r="F113">
            <v>120932.65</v>
          </cell>
          <cell r="H113">
            <v>120932.65</v>
          </cell>
        </row>
        <row r="114">
          <cell r="B114">
            <v>9</v>
          </cell>
          <cell r="C114">
            <v>1622212015</v>
          </cell>
          <cell r="D114">
            <v>161321</v>
          </cell>
          <cell r="E114" t="str">
            <v>СБПФЗАЛ Пловдив</v>
          </cell>
          <cell r="F114">
            <v>43570</v>
          </cell>
          <cell r="H114">
            <v>43570</v>
          </cell>
        </row>
        <row r="115">
          <cell r="B115">
            <v>9</v>
          </cell>
          <cell r="C115">
            <v>1622212025</v>
          </cell>
          <cell r="D115">
            <v>161731</v>
          </cell>
          <cell r="E115" t="str">
            <v>СБАЛ - АГ "Торакс - Пловдив" ЕООД</v>
          </cell>
          <cell r="F115">
            <v>1040</v>
          </cell>
          <cell r="H115">
            <v>1040</v>
          </cell>
        </row>
        <row r="116">
          <cell r="B116">
            <v>9</v>
          </cell>
          <cell r="C116">
            <v>1622212026</v>
          </cell>
          <cell r="D116">
            <v>161706</v>
          </cell>
          <cell r="E116" t="str">
            <v>СХБАЛ Каспела ЕООД - Пловдив</v>
          </cell>
          <cell r="F116">
            <v>6852</v>
          </cell>
          <cell r="H116">
            <v>6852</v>
          </cell>
        </row>
        <row r="117">
          <cell r="B117">
            <v>9</v>
          </cell>
          <cell r="C117">
            <v>1622333018</v>
          </cell>
          <cell r="D117">
            <v>161707</v>
          </cell>
          <cell r="E117" t="str">
            <v>ОДКВЗС Пловдив ЕООД</v>
          </cell>
          <cell r="F117">
            <v>514</v>
          </cell>
          <cell r="H117">
            <v>514</v>
          </cell>
        </row>
        <row r="118">
          <cell r="B118">
            <v>9</v>
          </cell>
          <cell r="C118">
            <v>1622334019</v>
          </cell>
          <cell r="D118">
            <v>161500</v>
          </cell>
          <cell r="E118" t="str">
            <v>ОДОЗС</v>
          </cell>
          <cell r="F118">
            <v>70784.55</v>
          </cell>
          <cell r="H118">
            <v>70784.55</v>
          </cell>
        </row>
        <row r="119">
          <cell r="B119">
            <v>9</v>
          </cell>
          <cell r="C119">
            <v>1622911013</v>
          </cell>
          <cell r="D119">
            <v>161322</v>
          </cell>
          <cell r="E119" t="str">
            <v>ВМАМББАЛ Пловдив</v>
          </cell>
          <cell r="F119">
            <v>24750.1</v>
          </cell>
          <cell r="H119">
            <v>24750.1</v>
          </cell>
        </row>
        <row r="120">
          <cell r="B120">
            <v>9</v>
          </cell>
          <cell r="C120">
            <v>1622911014</v>
          </cell>
          <cell r="D120">
            <v>161344</v>
          </cell>
          <cell r="E120" t="str">
            <v>МТБ Пловдив</v>
          </cell>
          <cell r="F120">
            <v>0</v>
          </cell>
          <cell r="H120">
            <v>0</v>
          </cell>
        </row>
        <row r="121">
          <cell r="B121">
            <v>9</v>
          </cell>
          <cell r="C121">
            <v>1623211007</v>
          </cell>
          <cell r="D121">
            <v>161320</v>
          </cell>
          <cell r="E121" t="str">
            <v>МБАЛ Първомай</v>
          </cell>
          <cell r="F121">
            <v>57768</v>
          </cell>
          <cell r="H121">
            <v>57768</v>
          </cell>
        </row>
        <row r="122">
          <cell r="B122">
            <v>9</v>
          </cell>
          <cell r="C122">
            <v>1625211008</v>
          </cell>
          <cell r="D122">
            <v>161319</v>
          </cell>
          <cell r="E122" t="str">
            <v>МБАЛ Раковски</v>
          </cell>
          <cell r="F122">
            <v>30651.5</v>
          </cell>
          <cell r="H122">
            <v>30651.5</v>
          </cell>
        </row>
        <row r="123">
          <cell r="B123">
            <v>9</v>
          </cell>
          <cell r="C123">
            <v>1641222009</v>
          </cell>
          <cell r="D123">
            <v>161663</v>
          </cell>
          <cell r="E123" t="str">
            <v>СБДПЛ ЕООД Стамболийски</v>
          </cell>
          <cell r="F123">
            <v>2580</v>
          </cell>
          <cell r="H123">
            <v>2580</v>
          </cell>
        </row>
        <row r="124">
          <cell r="A124" t="str">
            <v>Разград</v>
          </cell>
          <cell r="B124">
            <v>9</v>
          </cell>
          <cell r="C124">
            <v>1714211002</v>
          </cell>
          <cell r="D124">
            <v>170193</v>
          </cell>
          <cell r="E124" t="str">
            <v>МБАЛ - Исперих ЕООД</v>
          </cell>
          <cell r="F124">
            <v>53080</v>
          </cell>
          <cell r="H124">
            <v>53080</v>
          </cell>
        </row>
        <row r="125">
          <cell r="B125">
            <v>9</v>
          </cell>
          <cell r="C125">
            <v>1716211003</v>
          </cell>
          <cell r="D125">
            <v>170227</v>
          </cell>
          <cell r="E125" t="str">
            <v>МБАЛ - Кубрат - ЕООД</v>
          </cell>
          <cell r="F125">
            <v>42544</v>
          </cell>
          <cell r="H125">
            <v>42544</v>
          </cell>
        </row>
        <row r="126">
          <cell r="B126">
            <v>9</v>
          </cell>
          <cell r="C126">
            <v>1726211001</v>
          </cell>
          <cell r="D126">
            <v>170176</v>
          </cell>
          <cell r="E126" t="str">
            <v>МБАЛ Св. Иван Рилски - Разград  АД</v>
          </cell>
          <cell r="F126">
            <v>220444</v>
          </cell>
          <cell r="H126">
            <v>220444</v>
          </cell>
        </row>
        <row r="127">
          <cell r="A127" t="str">
            <v>Русе</v>
          </cell>
          <cell r="B127">
            <v>9</v>
          </cell>
          <cell r="C127">
            <v>1804211002</v>
          </cell>
          <cell r="D127">
            <v>180349</v>
          </cell>
          <cell r="E127" t="str">
            <v>МБАЛ Юлия Вревска - Бяла ЕООД</v>
          </cell>
          <cell r="F127">
            <v>43403</v>
          </cell>
          <cell r="H127">
            <v>43403</v>
          </cell>
        </row>
        <row r="128">
          <cell r="B128">
            <v>9</v>
          </cell>
          <cell r="C128">
            <v>1827211001</v>
          </cell>
          <cell r="D128">
            <v>180345</v>
          </cell>
          <cell r="E128" t="str">
            <v>МБАЛ - Русе АД</v>
          </cell>
          <cell r="F128">
            <v>426448</v>
          </cell>
          <cell r="H128">
            <v>426448</v>
          </cell>
        </row>
        <row r="129">
          <cell r="B129">
            <v>9</v>
          </cell>
          <cell r="C129">
            <v>1827212003</v>
          </cell>
          <cell r="D129">
            <v>180369</v>
          </cell>
          <cell r="E129" t="str">
            <v>СБАЛ МЕДИКУС ООД</v>
          </cell>
          <cell r="F129">
            <v>8438</v>
          </cell>
          <cell r="H129">
            <v>8438</v>
          </cell>
        </row>
        <row r="130">
          <cell r="B130">
            <v>9</v>
          </cell>
          <cell r="C130">
            <v>1827212004</v>
          </cell>
          <cell r="D130">
            <v>180404</v>
          </cell>
          <cell r="E130" t="str">
            <v>СБАЛ ЕСКУЛАП НОРД ООД</v>
          </cell>
          <cell r="F130">
            <v>9768</v>
          </cell>
          <cell r="H130">
            <v>9768</v>
          </cell>
        </row>
        <row r="131">
          <cell r="B131">
            <v>9</v>
          </cell>
          <cell r="C131">
            <v>1827212005</v>
          </cell>
          <cell r="D131">
            <v>180400</v>
          </cell>
          <cell r="E131" t="str">
            <v>СБАЛ АГ ЕСКУЛАП - 97 - ООД</v>
          </cell>
          <cell r="F131">
            <v>7020</v>
          </cell>
          <cell r="H131">
            <v>7020</v>
          </cell>
        </row>
        <row r="132">
          <cell r="B132">
            <v>9</v>
          </cell>
          <cell r="C132">
            <v>1827332006</v>
          </cell>
          <cell r="D132">
            <v>180366</v>
          </cell>
          <cell r="E132" t="str">
            <v>ОДПФЗС - Русе ЕООД</v>
          </cell>
          <cell r="F132">
            <v>55548</v>
          </cell>
          <cell r="H132">
            <v>55548</v>
          </cell>
        </row>
        <row r="133">
          <cell r="B133">
            <v>9</v>
          </cell>
          <cell r="C133">
            <v>1827334009</v>
          </cell>
          <cell r="D133">
            <v>180338</v>
          </cell>
          <cell r="E133" t="str">
            <v>МДОЗС - Русе - ЕООД</v>
          </cell>
          <cell r="F133">
            <v>92755.35</v>
          </cell>
          <cell r="H133">
            <v>92755.35</v>
          </cell>
        </row>
        <row r="134">
          <cell r="A134" t="str">
            <v>Силистра</v>
          </cell>
          <cell r="B134">
            <v>9</v>
          </cell>
          <cell r="C134">
            <v>1910211003</v>
          </cell>
          <cell r="D134">
            <v>190196</v>
          </cell>
          <cell r="E134" t="str">
            <v>МБАЛ Дулово ЕООД</v>
          </cell>
          <cell r="F134">
            <v>58640</v>
          </cell>
          <cell r="H134">
            <v>58640</v>
          </cell>
        </row>
        <row r="135">
          <cell r="B135">
            <v>9</v>
          </cell>
          <cell r="C135">
            <v>1931211001</v>
          </cell>
          <cell r="D135">
            <v>190212</v>
          </cell>
          <cell r="E135" t="str">
            <v>МБАЛ Силистра АД</v>
          </cell>
          <cell r="F135">
            <v>234904</v>
          </cell>
          <cell r="H135">
            <v>234904</v>
          </cell>
        </row>
        <row r="136">
          <cell r="B136">
            <v>9</v>
          </cell>
          <cell r="C136">
            <v>1934211002</v>
          </cell>
          <cell r="D136">
            <v>190210</v>
          </cell>
          <cell r="E136" t="str">
            <v>МБАЛ - Тутракан ЕООД</v>
          </cell>
          <cell r="F136">
            <v>47981</v>
          </cell>
          <cell r="H136">
            <v>47981</v>
          </cell>
        </row>
        <row r="137">
          <cell r="A137" t="str">
            <v>Сливен</v>
          </cell>
          <cell r="B137">
            <v>9</v>
          </cell>
          <cell r="C137">
            <v>2011211003</v>
          </cell>
          <cell r="D137">
            <v>200396</v>
          </cell>
          <cell r="E137" t="str">
            <v>МБАЛ Пр. Д-р В. Цончев ЕООД</v>
          </cell>
          <cell r="F137">
            <v>25436</v>
          </cell>
          <cell r="H137">
            <v>25436</v>
          </cell>
        </row>
        <row r="138">
          <cell r="B138">
            <v>9</v>
          </cell>
          <cell r="C138">
            <v>2016211002</v>
          </cell>
          <cell r="D138">
            <v>200382</v>
          </cell>
          <cell r="E138" t="str">
            <v>МБАЛ Св. П. Българска ЕООД</v>
          </cell>
          <cell r="F138">
            <v>92419</v>
          </cell>
          <cell r="H138">
            <v>92419</v>
          </cell>
        </row>
        <row r="139">
          <cell r="B139">
            <v>9</v>
          </cell>
          <cell r="C139">
            <v>2020211001</v>
          </cell>
          <cell r="D139">
            <v>200389</v>
          </cell>
          <cell r="E139" t="str">
            <v>МБАЛ Д-р  Ив. Селимински  АД</v>
          </cell>
          <cell r="F139">
            <v>346232.8</v>
          </cell>
          <cell r="H139">
            <v>346232.8</v>
          </cell>
        </row>
        <row r="140">
          <cell r="B140">
            <v>9</v>
          </cell>
          <cell r="C140">
            <v>2020211013</v>
          </cell>
          <cell r="D140">
            <v>200414</v>
          </cell>
          <cell r="E140" t="str">
            <v>МБАЛ Царица Йоана</v>
          </cell>
          <cell r="F140">
            <v>7821</v>
          </cell>
          <cell r="H140">
            <v>7821</v>
          </cell>
        </row>
        <row r="141">
          <cell r="B141">
            <v>9</v>
          </cell>
          <cell r="C141">
            <v>2020212004</v>
          </cell>
          <cell r="D141">
            <v>200400</v>
          </cell>
          <cell r="E141" t="str">
            <v>СБАЛАГ - Сливен ООД</v>
          </cell>
          <cell r="F141">
            <v>21100</v>
          </cell>
          <cell r="H141">
            <v>21100</v>
          </cell>
        </row>
        <row r="142">
          <cell r="B142">
            <v>9</v>
          </cell>
          <cell r="C142">
            <v>2020212005</v>
          </cell>
          <cell r="D142">
            <v>200405</v>
          </cell>
          <cell r="E142" t="str">
            <v>САГБ Св. Св. Константин и Елена</v>
          </cell>
          <cell r="F142">
            <v>30660</v>
          </cell>
          <cell r="H142">
            <v>30660</v>
          </cell>
        </row>
        <row r="143">
          <cell r="B143">
            <v>9</v>
          </cell>
          <cell r="C143">
            <v>2020212007</v>
          </cell>
          <cell r="D143">
            <v>200383</v>
          </cell>
          <cell r="E143" t="str">
            <v>СБАЛББ - Сливен ЕООД</v>
          </cell>
          <cell r="F143">
            <v>21408</v>
          </cell>
          <cell r="H143">
            <v>21408</v>
          </cell>
        </row>
        <row r="144">
          <cell r="B144">
            <v>9</v>
          </cell>
          <cell r="C144">
            <v>2020212011</v>
          </cell>
          <cell r="D144">
            <v>200397</v>
          </cell>
          <cell r="E144" t="str">
            <v>СБАЛХ - Сливен ООД</v>
          </cell>
          <cell r="F144">
            <v>23655.85</v>
          </cell>
          <cell r="H144">
            <v>23655.85</v>
          </cell>
        </row>
        <row r="145">
          <cell r="B145">
            <v>9</v>
          </cell>
          <cell r="C145">
            <v>2020212012</v>
          </cell>
          <cell r="D145">
            <v>200398</v>
          </cell>
          <cell r="E145" t="str">
            <v>СХБАЛ Амброаз Паре ООД</v>
          </cell>
          <cell r="F145">
            <v>32280</v>
          </cell>
          <cell r="H145">
            <v>32280</v>
          </cell>
        </row>
        <row r="146">
          <cell r="B146">
            <v>9</v>
          </cell>
          <cell r="C146">
            <v>2020911006</v>
          </cell>
          <cell r="D146">
            <v>200399</v>
          </cell>
          <cell r="E146" t="str">
            <v>ВМА МББАЛ - Военна болница</v>
          </cell>
          <cell r="F146">
            <v>30662</v>
          </cell>
          <cell r="H146">
            <v>30662</v>
          </cell>
        </row>
        <row r="147">
          <cell r="A147" t="str">
            <v>Смолян</v>
          </cell>
          <cell r="B147">
            <v>9</v>
          </cell>
          <cell r="C147">
            <v>2103211105</v>
          </cell>
          <cell r="D147">
            <v>210240</v>
          </cell>
          <cell r="E147" t="str">
            <v>МБАЛ - Девин ЕООД</v>
          </cell>
          <cell r="F147">
            <v>12196</v>
          </cell>
          <cell r="H147">
            <v>12196</v>
          </cell>
        </row>
        <row r="148">
          <cell r="B148">
            <v>9</v>
          </cell>
          <cell r="C148">
            <v>2105211104</v>
          </cell>
          <cell r="D148">
            <v>210237</v>
          </cell>
          <cell r="E148" t="str">
            <v>МБАЛ Златоград ЕООД</v>
          </cell>
          <cell r="F148">
            <v>32158</v>
          </cell>
          <cell r="H148">
            <v>32158</v>
          </cell>
        </row>
        <row r="149">
          <cell r="B149">
            <v>9</v>
          </cell>
          <cell r="C149">
            <v>2106211103</v>
          </cell>
          <cell r="D149">
            <v>210238</v>
          </cell>
          <cell r="E149" t="str">
            <v>МБАЛ Проф. д.р К. Чилов - ЕООД - гр. Мадан</v>
          </cell>
          <cell r="F149">
            <v>14469</v>
          </cell>
          <cell r="H149">
            <v>14469</v>
          </cell>
        </row>
        <row r="150">
          <cell r="B150">
            <v>9</v>
          </cell>
          <cell r="C150">
            <v>2108211101</v>
          </cell>
          <cell r="D150">
            <v>210236</v>
          </cell>
          <cell r="E150" t="str">
            <v>МБАЛ - Рудозем  ЕООД</v>
          </cell>
          <cell r="F150">
            <v>8581</v>
          </cell>
          <cell r="H150">
            <v>8581</v>
          </cell>
        </row>
        <row r="151">
          <cell r="B151">
            <v>9</v>
          </cell>
          <cell r="C151">
            <v>2109211202</v>
          </cell>
          <cell r="D151">
            <v>210235</v>
          </cell>
          <cell r="E151" t="str">
            <v>МБАЛ Д-р Братан Шукеров АД</v>
          </cell>
          <cell r="F151">
            <v>117181</v>
          </cell>
          <cell r="H151">
            <v>117181</v>
          </cell>
        </row>
        <row r="152">
          <cell r="B152">
            <v>9</v>
          </cell>
          <cell r="C152">
            <v>2131332006</v>
          </cell>
          <cell r="D152">
            <v>210204</v>
          </cell>
          <cell r="E152" t="str">
            <v>ОДПФЗС - Смолян ЕООД</v>
          </cell>
          <cell r="F152">
            <v>11493</v>
          </cell>
          <cell r="H152">
            <v>11493</v>
          </cell>
        </row>
        <row r="153">
          <cell r="A153" t="str">
            <v>София град</v>
          </cell>
          <cell r="B153">
            <v>9</v>
          </cell>
          <cell r="C153">
            <v>2201211001</v>
          </cell>
          <cell r="D153">
            <v>222747</v>
          </cell>
          <cell r="E153" t="str">
            <v>МБАЛ Св. Анна АД</v>
          </cell>
          <cell r="F153">
            <v>270950</v>
          </cell>
          <cell r="H153">
            <v>270950</v>
          </cell>
        </row>
        <row r="154">
          <cell r="B154">
            <v>9</v>
          </cell>
          <cell r="C154">
            <v>2201211002</v>
          </cell>
          <cell r="D154">
            <v>222791</v>
          </cell>
          <cell r="E154" t="str">
            <v>МБАЛ Царица Йоанна - ЕАД</v>
          </cell>
          <cell r="F154">
            <v>248773</v>
          </cell>
          <cell r="H154">
            <v>248773</v>
          </cell>
        </row>
        <row r="155">
          <cell r="B155">
            <v>9</v>
          </cell>
          <cell r="C155">
            <v>2201211003</v>
          </cell>
          <cell r="D155">
            <v>222765</v>
          </cell>
          <cell r="E155" t="str">
            <v>МБАЛСМ Н. И. Пирогов ЕАД</v>
          </cell>
          <cell r="F155">
            <v>619236</v>
          </cell>
          <cell r="H155">
            <v>619236</v>
          </cell>
        </row>
        <row r="156">
          <cell r="B156">
            <v>9</v>
          </cell>
          <cell r="C156">
            <v>2201211004</v>
          </cell>
          <cell r="D156">
            <v>222727</v>
          </cell>
          <cell r="E156" t="str">
            <v>МБАЛ Св. Ив. Рилски ЕАД</v>
          </cell>
          <cell r="F156">
            <v>99371</v>
          </cell>
          <cell r="H156">
            <v>99371</v>
          </cell>
        </row>
        <row r="157">
          <cell r="B157">
            <v>9</v>
          </cell>
          <cell r="C157">
            <v>2201211032</v>
          </cell>
          <cell r="D157">
            <v>222646</v>
          </cell>
          <cell r="E157" t="str">
            <v>Първа МБАЛ - София - ЕАД</v>
          </cell>
          <cell r="F157">
            <v>157240</v>
          </cell>
          <cell r="H157">
            <v>157240</v>
          </cell>
        </row>
        <row r="158">
          <cell r="B158">
            <v>9</v>
          </cell>
          <cell r="C158">
            <v>2201211033</v>
          </cell>
          <cell r="D158">
            <v>220808</v>
          </cell>
          <cell r="E158" t="str">
            <v>Втора МБАЛ - София - ЕАД</v>
          </cell>
          <cell r="F158">
            <v>163228</v>
          </cell>
          <cell r="H158">
            <v>163228</v>
          </cell>
        </row>
        <row r="159">
          <cell r="B159">
            <v>9</v>
          </cell>
          <cell r="C159">
            <v>2201211034</v>
          </cell>
          <cell r="D159">
            <v>220010</v>
          </cell>
          <cell r="E159" t="str">
            <v>Четвърта МБАЛ - София - ЕАД</v>
          </cell>
          <cell r="F159">
            <v>89888</v>
          </cell>
          <cell r="H159">
            <v>89888</v>
          </cell>
        </row>
        <row r="160">
          <cell r="B160">
            <v>9</v>
          </cell>
          <cell r="C160">
            <v>2201211035</v>
          </cell>
          <cell r="D160">
            <v>222729</v>
          </cell>
          <cell r="E160" t="str">
            <v>Пета МБАЛ - София - ЕАД</v>
          </cell>
          <cell r="F160">
            <v>198671</v>
          </cell>
          <cell r="H160">
            <v>198671</v>
          </cell>
        </row>
        <row r="161">
          <cell r="B161">
            <v>9</v>
          </cell>
          <cell r="C161">
            <v>2201211055</v>
          </cell>
          <cell r="D161">
            <v>222771</v>
          </cell>
          <cell r="E161" t="str">
            <v>МБАЛ Александровска - ЕАД</v>
          </cell>
          <cell r="F161">
            <v>368497</v>
          </cell>
          <cell r="H161">
            <v>368497</v>
          </cell>
        </row>
        <row r="162">
          <cell r="B162">
            <v>9</v>
          </cell>
          <cell r="C162">
            <v>2201212005</v>
          </cell>
          <cell r="D162">
            <v>220011</v>
          </cell>
          <cell r="E162" t="str">
            <v>СБАЛ Св. Екатерина - ЕАД</v>
          </cell>
          <cell r="F162">
            <v>299687</v>
          </cell>
          <cell r="H162">
            <v>299687</v>
          </cell>
        </row>
        <row r="163">
          <cell r="B163">
            <v>9</v>
          </cell>
          <cell r="C163">
            <v>2201212006</v>
          </cell>
          <cell r="D163">
            <v>222776</v>
          </cell>
          <cell r="E163" t="str">
            <v>СБАЛАГ Майчин дом - ЕАД</v>
          </cell>
          <cell r="F163">
            <v>81850</v>
          </cell>
          <cell r="H163">
            <v>81850</v>
          </cell>
        </row>
        <row r="164">
          <cell r="B164">
            <v>9</v>
          </cell>
          <cell r="C164">
            <v>2201212007</v>
          </cell>
          <cell r="D164">
            <v>220023</v>
          </cell>
          <cell r="E164" t="str">
            <v>Първа САГБАЛ Св. София - ЕАД</v>
          </cell>
          <cell r="F164">
            <v>84168</v>
          </cell>
          <cell r="H164">
            <v>84168</v>
          </cell>
        </row>
        <row r="165">
          <cell r="B165">
            <v>9</v>
          </cell>
          <cell r="C165">
            <v>2201212008</v>
          </cell>
          <cell r="D165">
            <v>222374</v>
          </cell>
          <cell r="E165" t="str">
            <v>Втора САГБАЛ Шейново - ЕАД</v>
          </cell>
          <cell r="F165">
            <v>89030</v>
          </cell>
          <cell r="H165">
            <v>89030</v>
          </cell>
        </row>
        <row r="166">
          <cell r="B166">
            <v>9</v>
          </cell>
          <cell r="C166">
            <v>2201212009</v>
          </cell>
          <cell r="D166">
            <v>220007</v>
          </cell>
          <cell r="E166" t="str">
            <v>СБАЛНП Св. Наум - ЕАД</v>
          </cell>
          <cell r="F166">
            <v>34704</v>
          </cell>
          <cell r="H166">
            <v>34704</v>
          </cell>
        </row>
        <row r="167">
          <cell r="B167">
            <v>9</v>
          </cell>
          <cell r="C167">
            <v>2201212010</v>
          </cell>
          <cell r="D167">
            <v>222583</v>
          </cell>
          <cell r="E167" t="str">
            <v>СБАЛО Проф. Бойчо Бойчев - ЕАД</v>
          </cell>
          <cell r="F167">
            <v>25718</v>
          </cell>
          <cell r="H167">
            <v>25718</v>
          </cell>
        </row>
        <row r="168">
          <cell r="B168">
            <v>9</v>
          </cell>
          <cell r="C168">
            <v>2201212011</v>
          </cell>
          <cell r="D168">
            <v>222386</v>
          </cell>
          <cell r="E168" t="str">
            <v>СБАЛЕНГ Акад. Ив. Пенчев - ЕАД</v>
          </cell>
          <cell r="F168">
            <v>29710</v>
          </cell>
          <cell r="H168">
            <v>29710</v>
          </cell>
        </row>
        <row r="169">
          <cell r="B169">
            <v>9</v>
          </cell>
          <cell r="C169">
            <v>2201212012</v>
          </cell>
          <cell r="D169">
            <v>220817</v>
          </cell>
          <cell r="E169" t="str">
            <v>СБАЛДБ - ЕАД</v>
          </cell>
          <cell r="F169">
            <v>50012</v>
          </cell>
          <cell r="H169">
            <v>50012</v>
          </cell>
        </row>
        <row r="170">
          <cell r="B170">
            <v>9</v>
          </cell>
          <cell r="C170">
            <v>2201212013</v>
          </cell>
          <cell r="D170">
            <v>220615</v>
          </cell>
          <cell r="E170" t="str">
            <v>СБАЛББ Св. София - ЕАД</v>
          </cell>
          <cell r="F170">
            <v>145023</v>
          </cell>
          <cell r="H170">
            <v>145023</v>
          </cell>
        </row>
        <row r="171">
          <cell r="B171">
            <v>9</v>
          </cell>
          <cell r="C171">
            <v>2201212014</v>
          </cell>
          <cell r="D171">
            <v>222691</v>
          </cell>
          <cell r="E171" t="str">
            <v>СБАЛИПБ Проф. Ив. Киров ЕАД</v>
          </cell>
          <cell r="F171">
            <v>85428</v>
          </cell>
          <cell r="H171">
            <v>85428</v>
          </cell>
        </row>
        <row r="172">
          <cell r="B172">
            <v>9</v>
          </cell>
          <cell r="C172">
            <v>2201212016</v>
          </cell>
          <cell r="D172">
            <v>220008</v>
          </cell>
          <cell r="E172" t="str">
            <v>СБАЛЛЧХ - ЕООД</v>
          </cell>
          <cell r="F172">
            <v>20189</v>
          </cell>
          <cell r="H172">
            <v>20189</v>
          </cell>
        </row>
        <row r="173">
          <cell r="B173">
            <v>9</v>
          </cell>
          <cell r="C173">
            <v>2201212017</v>
          </cell>
          <cell r="D173">
            <v>220789</v>
          </cell>
          <cell r="E173" t="str">
            <v>СБАЛТОСМ - ЕАД</v>
          </cell>
          <cell r="F173">
            <v>2425</v>
          </cell>
          <cell r="H173">
            <v>2425</v>
          </cell>
        </row>
        <row r="174">
          <cell r="B174">
            <v>9</v>
          </cell>
          <cell r="C174">
            <v>2201212039</v>
          </cell>
          <cell r="D174">
            <v>222789</v>
          </cell>
          <cell r="E174" t="str">
            <v>СБАЛО"Екта" - ООД</v>
          </cell>
          <cell r="F174">
            <v>3042</v>
          </cell>
          <cell r="H174">
            <v>3042</v>
          </cell>
        </row>
        <row r="175">
          <cell r="B175">
            <v>9</v>
          </cell>
          <cell r="C175">
            <v>2201214019</v>
          </cell>
          <cell r="D175">
            <v>222688</v>
          </cell>
          <cell r="E175" t="str">
            <v>СБАЛССЗ ЕАД</v>
          </cell>
          <cell r="F175">
            <v>715519</v>
          </cell>
          <cell r="H175">
            <v>715519</v>
          </cell>
        </row>
        <row r="176">
          <cell r="B176">
            <v>9</v>
          </cell>
          <cell r="C176">
            <v>2201214020</v>
          </cell>
          <cell r="D176">
            <v>222686</v>
          </cell>
          <cell r="E176" t="str">
            <v>СБАЛО - ЕАД</v>
          </cell>
          <cell r="F176">
            <v>131055</v>
          </cell>
          <cell r="H176">
            <v>131055</v>
          </cell>
        </row>
        <row r="177">
          <cell r="B177">
            <v>9</v>
          </cell>
          <cell r="C177">
            <v>2201214022</v>
          </cell>
          <cell r="D177">
            <v>221552</v>
          </cell>
          <cell r="E177" t="str">
            <v>СБАЛДОХЗ - ЕООД</v>
          </cell>
          <cell r="F177">
            <v>29288</v>
          </cell>
          <cell r="H177">
            <v>29288</v>
          </cell>
        </row>
        <row r="178">
          <cell r="B178">
            <v>9</v>
          </cell>
          <cell r="C178">
            <v>2201222025</v>
          </cell>
          <cell r="D178">
            <v>222748</v>
          </cell>
          <cell r="E178" t="str">
            <v>СБДПЛР - Бухово ЕООД</v>
          </cell>
          <cell r="F178">
            <v>600</v>
          </cell>
          <cell r="H178">
            <v>600</v>
          </cell>
        </row>
        <row r="179">
          <cell r="B179">
            <v>9</v>
          </cell>
          <cell r="C179">
            <v>2201222026</v>
          </cell>
          <cell r="D179">
            <v>222645</v>
          </cell>
          <cell r="E179" t="str">
            <v>СБДПЛР "Панчарево" - ЕООД</v>
          </cell>
          <cell r="F179">
            <v>1800</v>
          </cell>
          <cell r="H179">
            <v>1800</v>
          </cell>
        </row>
        <row r="180">
          <cell r="B180">
            <v>9</v>
          </cell>
          <cell r="C180">
            <v>2201233028</v>
          </cell>
          <cell r="D180">
            <v>221818</v>
          </cell>
          <cell r="E180" t="str">
            <v>СБР Здраве - АД - Банкя</v>
          </cell>
          <cell r="F180">
            <v>6180</v>
          </cell>
          <cell r="H180">
            <v>6180</v>
          </cell>
        </row>
        <row r="181">
          <cell r="B181">
            <v>9</v>
          </cell>
          <cell r="C181">
            <v>2201320050</v>
          </cell>
          <cell r="D181">
            <v>222690</v>
          </cell>
          <cell r="E181" t="str">
            <v>НЦХТ</v>
          </cell>
          <cell r="F181">
            <v>87341</v>
          </cell>
          <cell r="H181">
            <v>87341</v>
          </cell>
        </row>
        <row r="182">
          <cell r="B182">
            <v>9</v>
          </cell>
          <cell r="C182">
            <v>2201911040</v>
          </cell>
          <cell r="D182">
            <v>222772</v>
          </cell>
          <cell r="E182" t="str">
            <v>Болница Лозенец</v>
          </cell>
          <cell r="F182">
            <v>556316</v>
          </cell>
          <cell r="H182">
            <v>556316</v>
          </cell>
        </row>
        <row r="183">
          <cell r="B183">
            <v>9</v>
          </cell>
          <cell r="C183">
            <v>2201911041</v>
          </cell>
          <cell r="D183">
            <v>220012</v>
          </cell>
          <cell r="E183" t="str">
            <v>Медицински институт - МВР</v>
          </cell>
          <cell r="F183">
            <v>30725</v>
          </cell>
          <cell r="H183">
            <v>30725</v>
          </cell>
        </row>
        <row r="184">
          <cell r="B184">
            <v>9</v>
          </cell>
          <cell r="C184">
            <v>2201911042</v>
          </cell>
          <cell r="D184">
            <v>222429</v>
          </cell>
          <cell r="E184" t="str">
            <v>Военномедицинска академия</v>
          </cell>
          <cell r="F184">
            <v>257037.55</v>
          </cell>
          <cell r="H184">
            <v>257037.55</v>
          </cell>
        </row>
        <row r="185">
          <cell r="B185">
            <v>9</v>
          </cell>
          <cell r="C185">
            <v>2201911043</v>
          </cell>
          <cell r="D185">
            <v>222746</v>
          </cell>
          <cell r="E185" t="str">
            <v>НМТБ</v>
          </cell>
          <cell r="F185">
            <v>14237</v>
          </cell>
          <cell r="H185">
            <v>14237</v>
          </cell>
        </row>
        <row r="186">
          <cell r="B186">
            <v>9</v>
          </cell>
          <cell r="C186">
            <v>2205131503</v>
          </cell>
          <cell r="D186">
            <v>222801</v>
          </cell>
          <cell r="E186" t="str">
            <v>МЦ "Зора"</v>
          </cell>
          <cell r="F186">
            <v>1500</v>
          </cell>
          <cell r="H186">
            <v>1500</v>
          </cell>
        </row>
        <row r="187">
          <cell r="B187">
            <v>9</v>
          </cell>
          <cell r="C187">
            <v>2206131502</v>
          </cell>
          <cell r="D187">
            <v>222694</v>
          </cell>
          <cell r="E187" t="str">
            <v>МЦ за зрение - проф. К. Пашев - ЕООД</v>
          </cell>
          <cell r="F187">
            <v>900</v>
          </cell>
          <cell r="H187">
            <v>900</v>
          </cell>
        </row>
        <row r="188">
          <cell r="B188">
            <v>9</v>
          </cell>
          <cell r="C188">
            <v>2210131002</v>
          </cell>
          <cell r="D188">
            <v>222787</v>
          </cell>
          <cell r="E188" t="str">
            <v>АСМП "Зрение" - МЦ</v>
          </cell>
          <cell r="F188">
            <v>600</v>
          </cell>
          <cell r="H188">
            <v>600</v>
          </cell>
        </row>
        <row r="189">
          <cell r="A189" t="str">
            <v>София област</v>
          </cell>
          <cell r="B189">
            <v>9</v>
          </cell>
          <cell r="C189">
            <v>2301334016</v>
          </cell>
          <cell r="D189">
            <v>230273</v>
          </cell>
          <cell r="E189" t="str">
            <v>ОДОЗС София област  ЕООД</v>
          </cell>
          <cell r="F189">
            <v>0</v>
          </cell>
          <cell r="G189">
            <v>850</v>
          </cell>
          <cell r="H189">
            <v>850</v>
          </cell>
        </row>
        <row r="190">
          <cell r="B190">
            <v>9</v>
          </cell>
          <cell r="C190">
            <v>2319211108</v>
          </cell>
          <cell r="D190">
            <v>230433</v>
          </cell>
          <cell r="E190" t="str">
            <v>МБАЛ Своге  ЕООД</v>
          </cell>
          <cell r="F190">
            <v>0</v>
          </cell>
          <cell r="G190">
            <v>2479.89</v>
          </cell>
          <cell r="H190">
            <v>2479.89</v>
          </cell>
        </row>
        <row r="191">
          <cell r="A191" t="str">
            <v>Стара Загора</v>
          </cell>
          <cell r="B191">
            <v>9</v>
          </cell>
          <cell r="C191">
            <v>2407211005</v>
          </cell>
          <cell r="D191">
            <v>240873</v>
          </cell>
          <cell r="E191" t="str">
            <v>МБАЛ - Гълъбово</v>
          </cell>
          <cell r="F191">
            <v>38561</v>
          </cell>
          <cell r="H191">
            <v>38561</v>
          </cell>
        </row>
        <row r="192">
          <cell r="B192">
            <v>9</v>
          </cell>
          <cell r="C192">
            <v>2412211003</v>
          </cell>
          <cell r="D192">
            <v>240879</v>
          </cell>
          <cell r="E192" t="str">
            <v>МБАЛ - Казанлък</v>
          </cell>
          <cell r="F192">
            <v>143982</v>
          </cell>
          <cell r="H192">
            <v>143982</v>
          </cell>
        </row>
        <row r="193">
          <cell r="B193">
            <v>9</v>
          </cell>
          <cell r="C193">
            <v>2422222016</v>
          </cell>
          <cell r="D193">
            <v>240883</v>
          </cell>
          <cell r="E193" t="str">
            <v>Специализирана болница за долекуване и продължително  лечение на белодробни болести - Радунци ЕООД</v>
          </cell>
          <cell r="F193">
            <v>6406</v>
          </cell>
          <cell r="H193">
            <v>6406</v>
          </cell>
        </row>
        <row r="194">
          <cell r="B194">
            <v>9</v>
          </cell>
          <cell r="C194">
            <v>2424233014</v>
          </cell>
          <cell r="D194">
            <v>240876</v>
          </cell>
          <cell r="E194" t="str">
            <v>Специализирани болницици за рехабилитация "Национален комплекс"ЕАД филиал Павел баня</v>
          </cell>
          <cell r="F194">
            <v>600</v>
          </cell>
          <cell r="H194">
            <v>600</v>
          </cell>
        </row>
        <row r="195">
          <cell r="B195">
            <v>9</v>
          </cell>
          <cell r="C195">
            <v>2427211006</v>
          </cell>
          <cell r="D195">
            <v>240872</v>
          </cell>
          <cell r="E195" t="str">
            <v>МБАЛ Раднево</v>
          </cell>
          <cell r="F195">
            <v>30054</v>
          </cell>
          <cell r="H195">
            <v>30054</v>
          </cell>
        </row>
        <row r="196">
          <cell r="B196">
            <v>9</v>
          </cell>
          <cell r="C196">
            <v>2431211001</v>
          </cell>
          <cell r="D196">
            <v>240880</v>
          </cell>
          <cell r="E196" t="str">
            <v>МБАЛ - ЕАД</v>
          </cell>
          <cell r="F196">
            <v>175866.2</v>
          </cell>
          <cell r="H196">
            <v>175866.2</v>
          </cell>
        </row>
        <row r="197">
          <cell r="B197">
            <v>9</v>
          </cell>
          <cell r="C197">
            <v>2431211002</v>
          </cell>
          <cell r="D197">
            <v>240875</v>
          </cell>
          <cell r="E197" t="str">
            <v>МБАЛ - Ст. Киркович</v>
          </cell>
          <cell r="F197">
            <v>349048</v>
          </cell>
          <cell r="H197">
            <v>349048</v>
          </cell>
        </row>
        <row r="198">
          <cell r="B198">
            <v>9</v>
          </cell>
          <cell r="C198">
            <v>2431332009</v>
          </cell>
          <cell r="D198">
            <v>240874</v>
          </cell>
          <cell r="E198" t="str">
            <v>ОДПФЗС</v>
          </cell>
          <cell r="F198">
            <v>23603</v>
          </cell>
          <cell r="H198">
            <v>23603</v>
          </cell>
        </row>
        <row r="199">
          <cell r="B199">
            <v>9</v>
          </cell>
          <cell r="C199">
            <v>2431334012</v>
          </cell>
          <cell r="D199">
            <v>240871</v>
          </cell>
          <cell r="E199" t="str">
            <v>МДОЗС - ЕООД</v>
          </cell>
          <cell r="F199">
            <v>46234.55</v>
          </cell>
          <cell r="H199">
            <v>46234.55</v>
          </cell>
        </row>
        <row r="200">
          <cell r="B200">
            <v>9</v>
          </cell>
          <cell r="C200">
            <v>2436211004</v>
          </cell>
          <cell r="D200">
            <v>240878</v>
          </cell>
          <cell r="E200" t="str">
            <v>МБАЛ - Чирпан</v>
          </cell>
          <cell r="F200">
            <v>57011</v>
          </cell>
          <cell r="H200">
            <v>57011</v>
          </cell>
        </row>
        <row r="201">
          <cell r="A201" t="str">
            <v>Търговище</v>
          </cell>
          <cell r="B201">
            <v>9</v>
          </cell>
          <cell r="C201">
            <v>2502211103</v>
          </cell>
          <cell r="D201">
            <v>250063</v>
          </cell>
          <cell r="E201" t="str">
            <v>МБАЛ - Омуртаг ЕООД</v>
          </cell>
          <cell r="F201">
            <v>50766</v>
          </cell>
          <cell r="H201">
            <v>50766</v>
          </cell>
        </row>
        <row r="202">
          <cell r="B202">
            <v>9</v>
          </cell>
          <cell r="C202">
            <v>2504211102</v>
          </cell>
          <cell r="D202">
            <v>250062</v>
          </cell>
          <cell r="E202" t="str">
            <v>МБАЛ - Попово ЕООД</v>
          </cell>
          <cell r="F202">
            <v>49529</v>
          </cell>
          <cell r="H202">
            <v>49529</v>
          </cell>
        </row>
        <row r="203">
          <cell r="B203">
            <v>9</v>
          </cell>
          <cell r="C203">
            <v>2505211201</v>
          </cell>
          <cell r="D203">
            <v>250061</v>
          </cell>
          <cell r="E203" t="str">
            <v>МБАЛ - Търговище АД</v>
          </cell>
          <cell r="F203">
            <v>173448</v>
          </cell>
          <cell r="H203">
            <v>173448</v>
          </cell>
        </row>
        <row r="204">
          <cell r="B204">
            <v>9</v>
          </cell>
          <cell r="C204">
            <v>2535131002</v>
          </cell>
          <cell r="D204">
            <v>250016</v>
          </cell>
          <cell r="E204" t="str">
            <v>МЦ Д-р Тасков ЕООД</v>
          </cell>
          <cell r="F204">
            <v>3600</v>
          </cell>
          <cell r="H204">
            <v>3600</v>
          </cell>
        </row>
        <row r="205">
          <cell r="A205" t="str">
            <v>Хасково</v>
          </cell>
          <cell r="B205">
            <v>9</v>
          </cell>
          <cell r="C205">
            <v>2609211002</v>
          </cell>
          <cell r="D205">
            <v>260392</v>
          </cell>
          <cell r="E205" t="str">
            <v>МБАЛ Св. Екатерина Димитровград</v>
          </cell>
          <cell r="F205">
            <v>139432</v>
          </cell>
          <cell r="H205">
            <v>139432</v>
          </cell>
        </row>
        <row r="206">
          <cell r="B206">
            <v>9</v>
          </cell>
          <cell r="C206">
            <v>2611211005</v>
          </cell>
          <cell r="D206">
            <v>260481</v>
          </cell>
          <cell r="E206" t="str">
            <v>МБАЛ ЕООД Ивайловград</v>
          </cell>
          <cell r="F206">
            <v>2797</v>
          </cell>
          <cell r="H206">
            <v>2797</v>
          </cell>
        </row>
        <row r="207">
          <cell r="B207">
            <v>9</v>
          </cell>
          <cell r="C207">
            <v>2617212008</v>
          </cell>
          <cell r="D207">
            <v>260234</v>
          </cell>
          <cell r="E207" t="str">
            <v>СБАЛВБ ЕООД Любимец</v>
          </cell>
          <cell r="F207">
            <v>661</v>
          </cell>
          <cell r="H207">
            <v>661</v>
          </cell>
        </row>
        <row r="208">
          <cell r="B208">
            <v>9</v>
          </cell>
          <cell r="C208">
            <v>2628211004</v>
          </cell>
          <cell r="D208">
            <v>260090</v>
          </cell>
          <cell r="E208" t="str">
            <v>МБАЛ Свиленград ЕООД</v>
          </cell>
          <cell r="F208">
            <v>37106</v>
          </cell>
          <cell r="H208">
            <v>37106</v>
          </cell>
        </row>
        <row r="209">
          <cell r="B209">
            <v>9</v>
          </cell>
          <cell r="C209">
            <v>2632211006</v>
          </cell>
          <cell r="D209">
            <v>260381</v>
          </cell>
          <cell r="E209" t="str">
            <v>МБАЛ Тополовград ЕООД</v>
          </cell>
          <cell r="F209">
            <v>10013</v>
          </cell>
          <cell r="H209">
            <v>10013</v>
          </cell>
        </row>
        <row r="210">
          <cell r="B210">
            <v>9</v>
          </cell>
          <cell r="C210">
            <v>2633211003</v>
          </cell>
          <cell r="D210">
            <v>260142</v>
          </cell>
          <cell r="E210" t="str">
            <v>МБАЛ Харманли ЕООД</v>
          </cell>
          <cell r="F210">
            <v>44512</v>
          </cell>
          <cell r="H210">
            <v>44512</v>
          </cell>
        </row>
        <row r="211">
          <cell r="B211">
            <v>9</v>
          </cell>
          <cell r="C211">
            <v>2634134002</v>
          </cell>
          <cell r="D211">
            <v>260476</v>
          </cell>
          <cell r="E211" t="str">
            <v>ДКЦ Св. Георги Хасково</v>
          </cell>
          <cell r="F211">
            <v>1500</v>
          </cell>
          <cell r="H211">
            <v>1500</v>
          </cell>
        </row>
        <row r="212">
          <cell r="B212">
            <v>9</v>
          </cell>
          <cell r="C212">
            <v>2634211001</v>
          </cell>
          <cell r="D212">
            <v>260437</v>
          </cell>
          <cell r="E212" t="str">
            <v>МБАЛ АД Хасково</v>
          </cell>
          <cell r="F212">
            <v>269512</v>
          </cell>
          <cell r="H212">
            <v>269512</v>
          </cell>
        </row>
        <row r="213">
          <cell r="B213">
            <v>9</v>
          </cell>
          <cell r="C213">
            <v>2634332009</v>
          </cell>
          <cell r="D213">
            <v>260370</v>
          </cell>
          <cell r="E213" t="str">
            <v>ОДПФЗС ЕООД Хасково</v>
          </cell>
          <cell r="F213">
            <v>14252</v>
          </cell>
          <cell r="H213">
            <v>14252</v>
          </cell>
        </row>
        <row r="214">
          <cell r="B214">
            <v>9</v>
          </cell>
          <cell r="C214">
            <v>2634334012</v>
          </cell>
          <cell r="D214">
            <v>260433</v>
          </cell>
          <cell r="E214" t="str">
            <v>МДОЗС ЕООД</v>
          </cell>
          <cell r="F214">
            <v>37761.25</v>
          </cell>
          <cell r="H214">
            <v>37761.25</v>
          </cell>
        </row>
        <row r="215">
          <cell r="A215" t="str">
            <v>Шумен</v>
          </cell>
          <cell r="B215">
            <v>9</v>
          </cell>
          <cell r="C215">
            <v>2722211003</v>
          </cell>
          <cell r="D215">
            <v>270299</v>
          </cell>
          <cell r="E215" t="str">
            <v>МБАЛ Д-р Беров ЕООД</v>
          </cell>
          <cell r="F215">
            <v>66850</v>
          </cell>
          <cell r="H215">
            <v>66850</v>
          </cell>
        </row>
        <row r="216">
          <cell r="B216">
            <v>9</v>
          </cell>
          <cell r="C216">
            <v>2723211002</v>
          </cell>
          <cell r="D216">
            <v>270297</v>
          </cell>
          <cell r="E216" t="str">
            <v>МБАЛ В. Преслав ЕООД</v>
          </cell>
          <cell r="F216">
            <v>59422</v>
          </cell>
          <cell r="H216">
            <v>59422</v>
          </cell>
        </row>
        <row r="217">
          <cell r="B217">
            <v>9</v>
          </cell>
          <cell r="C217">
            <v>2730131005</v>
          </cell>
          <cell r="D217">
            <v>270382</v>
          </cell>
          <cell r="E217" t="str">
            <v>МЦ І  ЕООД  Шумен</v>
          </cell>
          <cell r="F217">
            <v>16500</v>
          </cell>
          <cell r="H217">
            <v>16500</v>
          </cell>
        </row>
        <row r="218">
          <cell r="B218">
            <v>9</v>
          </cell>
          <cell r="C218">
            <v>2730211001</v>
          </cell>
          <cell r="D218">
            <v>270302</v>
          </cell>
          <cell r="E218" t="str">
            <v>МБАЛ Шумен АД</v>
          </cell>
          <cell r="F218">
            <v>257608</v>
          </cell>
          <cell r="H218">
            <v>257608</v>
          </cell>
        </row>
        <row r="219">
          <cell r="B219">
            <v>9</v>
          </cell>
          <cell r="C219">
            <v>2730332004</v>
          </cell>
          <cell r="D219">
            <v>270300</v>
          </cell>
          <cell r="E219" t="str">
            <v>ОДПФЗС Шумен ЕООД</v>
          </cell>
          <cell r="F219">
            <v>47176</v>
          </cell>
          <cell r="H219">
            <v>47176</v>
          </cell>
        </row>
        <row r="220">
          <cell r="B220">
            <v>9</v>
          </cell>
          <cell r="C220">
            <v>2730334007</v>
          </cell>
          <cell r="D220">
            <v>270304</v>
          </cell>
          <cell r="E220" t="str">
            <v>ОДОЗС Шумен ЕООД</v>
          </cell>
          <cell r="F220">
            <v>46331.7</v>
          </cell>
          <cell r="H220">
            <v>46331.7</v>
          </cell>
        </row>
        <row r="221">
          <cell r="A221" t="str">
            <v>Ямбол</v>
          </cell>
          <cell r="B221">
            <v>9</v>
          </cell>
          <cell r="C221">
            <v>2802211102</v>
          </cell>
          <cell r="D221">
            <v>280272</v>
          </cell>
          <cell r="E221" t="str">
            <v>МБАЛ Св. И. Рилски ЕООД</v>
          </cell>
          <cell r="F221">
            <v>44798</v>
          </cell>
          <cell r="H221">
            <v>44798</v>
          </cell>
        </row>
        <row r="222">
          <cell r="B222">
            <v>9</v>
          </cell>
          <cell r="C222">
            <v>2805211201</v>
          </cell>
          <cell r="D222">
            <v>280269</v>
          </cell>
          <cell r="E222" t="str">
            <v>МБАЛ Св. Пантелеймон АД</v>
          </cell>
          <cell r="F222">
            <v>243821.55</v>
          </cell>
          <cell r="H222">
            <v>243821.55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nici_MZ"/>
    </sheetNames>
    <sheetDataSet>
      <sheetData sheetId="0">
        <row r="1">
          <cell r="A1" t="str">
            <v>№ по ред</v>
          </cell>
          <cell r="B1" t="str">
            <v>РЗОК</v>
          </cell>
          <cell r="C1" t="str">
            <v>Регистрационен №</v>
          </cell>
          <cell r="D1" t="str">
            <v xml:space="preserve">Договор № </v>
          </cell>
          <cell r="E1" t="str">
            <v>Име на ЛЗ</v>
          </cell>
          <cell r="F1" t="str">
            <v>Общ брой случаи към 30.09.2003 година</v>
          </cell>
          <cell r="G1" t="str">
            <v>Изплатена сума към 31.08.2003 година</v>
          </cell>
          <cell r="H1" t="str">
            <v>Изплатена сума за месец септември по КП</v>
          </cell>
          <cell r="I1" t="str">
            <v>Глоби, санкции, корекции и др.</v>
          </cell>
          <cell r="J1" t="str">
            <v>Обща сума за месец септември</v>
          </cell>
          <cell r="K1" t="str">
            <v>Изплатена сума към 30.09.2003 година</v>
          </cell>
        </row>
        <row r="2">
          <cell r="A2">
            <v>1</v>
          </cell>
          <cell r="B2" t="str">
            <v>София град</v>
          </cell>
          <cell r="C2">
            <v>2201211003</v>
          </cell>
          <cell r="D2">
            <v>222765</v>
          </cell>
          <cell r="E2" t="str">
            <v>МБАЛСМ Н. И. Пирогов ЕАД</v>
          </cell>
          <cell r="F2">
            <v>5463</v>
          </cell>
          <cell r="G2">
            <v>2791872.75</v>
          </cell>
          <cell r="H2">
            <v>619236</v>
          </cell>
          <cell r="J2">
            <v>619236</v>
          </cell>
          <cell r="K2">
            <v>3411108.75</v>
          </cell>
        </row>
        <row r="3">
          <cell r="A3">
            <v>2</v>
          </cell>
          <cell r="B3" t="str">
            <v>София град</v>
          </cell>
          <cell r="C3">
            <v>2201211055</v>
          </cell>
          <cell r="D3">
            <v>222771</v>
          </cell>
          <cell r="E3" t="str">
            <v>МБАЛ Александровска - ЕАД</v>
          </cell>
          <cell r="F3">
            <v>6078</v>
          </cell>
          <cell r="G3">
            <v>2768934.88</v>
          </cell>
          <cell r="H3">
            <v>368497</v>
          </cell>
          <cell r="J3">
            <v>368497</v>
          </cell>
          <cell r="K3">
            <v>3137431.88</v>
          </cell>
        </row>
        <row r="4">
          <cell r="A4">
            <v>3</v>
          </cell>
          <cell r="B4" t="str">
            <v>София град</v>
          </cell>
          <cell r="C4">
            <v>2201211002</v>
          </cell>
          <cell r="D4">
            <v>222791</v>
          </cell>
          <cell r="E4" t="str">
            <v>МБАЛ Царица Йоанна - ЕАД</v>
          </cell>
          <cell r="F4">
            <v>3730</v>
          </cell>
          <cell r="G4">
            <v>1490868.02</v>
          </cell>
          <cell r="H4">
            <v>248773</v>
          </cell>
          <cell r="J4">
            <v>248773</v>
          </cell>
          <cell r="K4">
            <v>1739641.02</v>
          </cell>
        </row>
        <row r="5">
          <cell r="A5">
            <v>4</v>
          </cell>
          <cell r="B5" t="str">
            <v>София град</v>
          </cell>
          <cell r="C5">
            <v>2201212005</v>
          </cell>
          <cell r="D5">
            <v>220011</v>
          </cell>
          <cell r="E5" t="str">
            <v>СБАЛ Св. Екатерина - ЕАД</v>
          </cell>
          <cell r="F5">
            <v>832</v>
          </cell>
          <cell r="G5">
            <v>2197330.38</v>
          </cell>
          <cell r="H5">
            <v>299687</v>
          </cell>
          <cell r="J5">
            <v>299687</v>
          </cell>
          <cell r="K5">
            <v>2497017.38</v>
          </cell>
        </row>
        <row r="6">
          <cell r="A6">
            <v>5</v>
          </cell>
          <cell r="B6" t="str">
            <v>София град</v>
          </cell>
          <cell r="C6">
            <v>2201212009</v>
          </cell>
          <cell r="D6">
            <v>220007</v>
          </cell>
          <cell r="E6" t="str">
            <v>СБАЛНП Св. Наум - ЕАД</v>
          </cell>
          <cell r="F6">
            <v>193</v>
          </cell>
          <cell r="G6">
            <v>73010.3</v>
          </cell>
          <cell r="H6">
            <v>34704</v>
          </cell>
          <cell r="J6">
            <v>34704</v>
          </cell>
          <cell r="K6">
            <v>107714.3</v>
          </cell>
        </row>
        <row r="7">
          <cell r="A7">
            <v>6</v>
          </cell>
          <cell r="B7" t="str">
            <v>София град</v>
          </cell>
          <cell r="C7">
            <v>2201212013</v>
          </cell>
          <cell r="D7">
            <v>220615</v>
          </cell>
          <cell r="E7" t="str">
            <v>СБАЛББ Св. София - ЕАД</v>
          </cell>
          <cell r="F7">
            <v>1848</v>
          </cell>
          <cell r="G7">
            <v>746999.52</v>
          </cell>
          <cell r="H7">
            <v>145023</v>
          </cell>
          <cell r="J7">
            <v>145023</v>
          </cell>
          <cell r="K7">
            <v>892022.52</v>
          </cell>
        </row>
        <row r="8">
          <cell r="A8">
            <v>7</v>
          </cell>
          <cell r="B8" t="str">
            <v>София град</v>
          </cell>
          <cell r="C8">
            <v>2201212006</v>
          </cell>
          <cell r="D8">
            <v>222776</v>
          </cell>
          <cell r="E8" t="str">
            <v>СБАЛАГ Майчин дом - ЕАД</v>
          </cell>
          <cell r="F8">
            <v>3250</v>
          </cell>
          <cell r="G8">
            <v>782905.84</v>
          </cell>
          <cell r="H8">
            <v>81850</v>
          </cell>
          <cell r="J8">
            <v>81850</v>
          </cell>
          <cell r="K8">
            <v>864755.84</v>
          </cell>
        </row>
        <row r="9">
          <cell r="A9">
            <v>8</v>
          </cell>
          <cell r="B9" t="str">
            <v>София град</v>
          </cell>
          <cell r="C9">
            <v>2201212010</v>
          </cell>
          <cell r="D9">
            <v>222583</v>
          </cell>
          <cell r="E9" t="str">
            <v>СБАЛО Проф. Бойчо Бойчев - ЕАД</v>
          </cell>
          <cell r="F9">
            <v>155</v>
          </cell>
          <cell r="G9">
            <v>74356</v>
          </cell>
          <cell r="H9">
            <v>25718</v>
          </cell>
          <cell r="J9">
            <v>25718</v>
          </cell>
          <cell r="K9">
            <v>100074</v>
          </cell>
        </row>
        <row r="10">
          <cell r="A10">
            <v>9</v>
          </cell>
          <cell r="B10" t="str">
            <v>София град</v>
          </cell>
          <cell r="C10">
            <v>2201211004</v>
          </cell>
          <cell r="D10">
            <v>222727</v>
          </cell>
          <cell r="E10" t="str">
            <v>МБАЛ Св. Ив. Рилски ЕАД</v>
          </cell>
          <cell r="F10">
            <v>1634</v>
          </cell>
          <cell r="G10">
            <v>647664.43000000005</v>
          </cell>
          <cell r="H10">
            <v>99371</v>
          </cell>
          <cell r="J10">
            <v>99371</v>
          </cell>
          <cell r="K10">
            <v>747035.43</v>
          </cell>
        </row>
        <row r="11">
          <cell r="A11">
            <v>10</v>
          </cell>
          <cell r="B11" t="str">
            <v>София град</v>
          </cell>
          <cell r="C11">
            <v>2201211001</v>
          </cell>
          <cell r="D11">
            <v>222747</v>
          </cell>
          <cell r="E11" t="str">
            <v>МБАЛ Св. Анна АД</v>
          </cell>
          <cell r="F11">
            <v>5623</v>
          </cell>
          <cell r="G11">
            <v>1972528.93</v>
          </cell>
          <cell r="H11">
            <v>270950</v>
          </cell>
          <cell r="J11">
            <v>270950</v>
          </cell>
          <cell r="K11">
            <v>2243478.9300000002</v>
          </cell>
        </row>
        <row r="12">
          <cell r="A12">
            <v>11</v>
          </cell>
          <cell r="B12" t="str">
            <v>София град</v>
          </cell>
          <cell r="C12">
            <v>2201212012</v>
          </cell>
          <cell r="D12">
            <v>220817</v>
          </cell>
          <cell r="E12" t="str">
            <v>СБАЛДБ - ЕАД</v>
          </cell>
          <cell r="F12">
            <v>730</v>
          </cell>
          <cell r="G12">
            <v>226473.03</v>
          </cell>
          <cell r="H12">
            <v>50012</v>
          </cell>
          <cell r="J12">
            <v>50012</v>
          </cell>
          <cell r="K12">
            <v>276485.03000000003</v>
          </cell>
        </row>
        <row r="13">
          <cell r="A13">
            <v>12</v>
          </cell>
          <cell r="B13" t="str">
            <v>София град</v>
          </cell>
          <cell r="C13">
            <v>2201212011</v>
          </cell>
          <cell r="D13">
            <v>222386</v>
          </cell>
          <cell r="E13" t="str">
            <v>СБАЛЕНГ Акад. Ив. Пенчев - ЕАД</v>
          </cell>
          <cell r="F13">
            <v>1011</v>
          </cell>
          <cell r="G13">
            <v>294190.40999999997</v>
          </cell>
          <cell r="H13">
            <v>29710</v>
          </cell>
          <cell r="J13">
            <v>29710</v>
          </cell>
          <cell r="K13">
            <v>323900.40999999997</v>
          </cell>
        </row>
        <row r="14">
          <cell r="A14">
            <v>13</v>
          </cell>
          <cell r="B14" t="str">
            <v>Пловдив</v>
          </cell>
          <cell r="C14">
            <v>1622211001</v>
          </cell>
          <cell r="D14">
            <v>161331</v>
          </cell>
          <cell r="E14" t="str">
            <v>УМБАЛ Св. Георги</v>
          </cell>
          <cell r="F14">
            <v>11772</v>
          </cell>
          <cell r="G14">
            <v>5870820.5999999996</v>
          </cell>
          <cell r="H14">
            <v>1041615</v>
          </cell>
          <cell r="J14">
            <v>1041615</v>
          </cell>
          <cell r="K14">
            <v>6912435.5999999996</v>
          </cell>
        </row>
        <row r="15">
          <cell r="A15">
            <v>14</v>
          </cell>
          <cell r="B15" t="str">
            <v>Плевен</v>
          </cell>
          <cell r="C15">
            <v>1524211001</v>
          </cell>
          <cell r="D15">
            <v>150613</v>
          </cell>
          <cell r="E15" t="str">
            <v>МБАЛ - Плевен  ЕООД</v>
          </cell>
          <cell r="F15">
            <v>8617</v>
          </cell>
          <cell r="G15">
            <v>3068047.85</v>
          </cell>
          <cell r="H15">
            <v>454138</v>
          </cell>
          <cell r="J15">
            <v>454138</v>
          </cell>
          <cell r="K15">
            <v>3522185.85</v>
          </cell>
        </row>
        <row r="16">
          <cell r="A16">
            <v>15</v>
          </cell>
          <cell r="B16" t="str">
            <v>Варна</v>
          </cell>
          <cell r="C16">
            <v>306211001</v>
          </cell>
          <cell r="D16">
            <v>30920</v>
          </cell>
          <cell r="E16" t="str">
            <v>МБАЛ Света Марина ЕАД</v>
          </cell>
          <cell r="F16">
            <v>7724</v>
          </cell>
          <cell r="G16">
            <v>2532401.4</v>
          </cell>
          <cell r="H16">
            <v>496292.35</v>
          </cell>
          <cell r="J16">
            <v>496292.35</v>
          </cell>
          <cell r="K16">
            <v>3028693.75</v>
          </cell>
        </row>
        <row r="17">
          <cell r="A17">
            <v>16</v>
          </cell>
          <cell r="B17" t="str">
            <v>Стара Загора</v>
          </cell>
          <cell r="C17">
            <v>2431211001</v>
          </cell>
          <cell r="D17">
            <v>240880</v>
          </cell>
          <cell r="E17" t="str">
            <v>МБАЛ - ЕАД</v>
          </cell>
          <cell r="F17">
            <v>3201</v>
          </cell>
          <cell r="G17">
            <v>1122575.22</v>
          </cell>
          <cell r="H17">
            <v>175866.2</v>
          </cell>
          <cell r="J17">
            <v>175866.2</v>
          </cell>
          <cell r="K17">
            <v>1298441.42</v>
          </cell>
        </row>
        <row r="18">
          <cell r="A18">
            <v>17</v>
          </cell>
          <cell r="B18" t="str">
            <v>София град</v>
          </cell>
          <cell r="C18">
            <v>2201212016</v>
          </cell>
          <cell r="D18">
            <v>220008</v>
          </cell>
          <cell r="E18" t="str">
            <v>СБАЛЛЧХ - ЕООД</v>
          </cell>
          <cell r="F18">
            <v>227</v>
          </cell>
          <cell r="G18">
            <v>82189.61</v>
          </cell>
          <cell r="H18">
            <v>20189</v>
          </cell>
          <cell r="J18">
            <v>20189</v>
          </cell>
          <cell r="K18">
            <v>102378.61</v>
          </cell>
        </row>
        <row r="19">
          <cell r="A19">
            <v>18</v>
          </cell>
          <cell r="B19" t="str">
            <v>София град</v>
          </cell>
          <cell r="C19">
            <v>2201214019</v>
          </cell>
          <cell r="D19">
            <v>222688</v>
          </cell>
          <cell r="E19" t="str">
            <v>СБАЛССЗ ЕАД</v>
          </cell>
          <cell r="F19">
            <v>4027</v>
          </cell>
          <cell r="G19">
            <v>3765728.96</v>
          </cell>
          <cell r="H19">
            <v>715519</v>
          </cell>
          <cell r="J19">
            <v>715519</v>
          </cell>
          <cell r="K19">
            <v>4481247.96</v>
          </cell>
        </row>
        <row r="20">
          <cell r="A20">
            <v>19</v>
          </cell>
          <cell r="B20" t="str">
            <v>София град</v>
          </cell>
          <cell r="C20">
            <v>2201214020</v>
          </cell>
          <cell r="D20">
            <v>222686</v>
          </cell>
          <cell r="E20" t="str">
            <v>СБАЛО - ЕАД</v>
          </cell>
          <cell r="F20">
            <v>1531</v>
          </cell>
          <cell r="G20">
            <v>670506.96</v>
          </cell>
          <cell r="H20">
            <v>131055</v>
          </cell>
          <cell r="J20">
            <v>131055</v>
          </cell>
          <cell r="K20">
            <v>801561.96</v>
          </cell>
        </row>
        <row r="21">
          <cell r="A21">
            <v>20</v>
          </cell>
          <cell r="B21" t="str">
            <v>София град</v>
          </cell>
          <cell r="C21">
            <v>2201214021</v>
          </cell>
          <cell r="K21">
            <v>0</v>
          </cell>
        </row>
        <row r="22">
          <cell r="A22">
            <v>21</v>
          </cell>
          <cell r="B22" t="str">
            <v>София град</v>
          </cell>
          <cell r="C22">
            <v>2201214022</v>
          </cell>
          <cell r="D22">
            <v>221552</v>
          </cell>
          <cell r="E22" t="str">
            <v>СБАЛДОХЗ - ЕООД</v>
          </cell>
          <cell r="F22">
            <v>178</v>
          </cell>
          <cell r="G22">
            <v>63806</v>
          </cell>
          <cell r="H22">
            <v>29288</v>
          </cell>
          <cell r="J22">
            <v>29288</v>
          </cell>
          <cell r="K22">
            <v>93094</v>
          </cell>
        </row>
        <row r="23">
          <cell r="A23">
            <v>22</v>
          </cell>
          <cell r="B23" t="str">
            <v>Благоевград</v>
          </cell>
          <cell r="C23">
            <v>103211001</v>
          </cell>
          <cell r="D23">
            <v>10660</v>
          </cell>
          <cell r="E23" t="str">
            <v>МБАЛ Благоевград ЕООД</v>
          </cell>
          <cell r="F23">
            <v>4227</v>
          </cell>
          <cell r="G23">
            <v>1416670.05</v>
          </cell>
          <cell r="H23">
            <v>180404</v>
          </cell>
          <cell r="J23">
            <v>180404</v>
          </cell>
          <cell r="K23">
            <v>1597074.05</v>
          </cell>
        </row>
        <row r="24">
          <cell r="A24">
            <v>23</v>
          </cell>
          <cell r="B24" t="str">
            <v>Бургас</v>
          </cell>
          <cell r="C24">
            <v>204211001</v>
          </cell>
          <cell r="D24">
            <v>20623</v>
          </cell>
          <cell r="E24" t="str">
            <v>МБАЛ - Бургас АД</v>
          </cell>
          <cell r="F24">
            <v>8123</v>
          </cell>
          <cell r="G24">
            <v>2548238.52</v>
          </cell>
          <cell r="H24">
            <v>392280</v>
          </cell>
          <cell r="J24">
            <v>392280</v>
          </cell>
          <cell r="K24">
            <v>2940518.52</v>
          </cell>
        </row>
        <row r="25">
          <cell r="A25">
            <v>24</v>
          </cell>
          <cell r="B25" t="str">
            <v>Варна</v>
          </cell>
          <cell r="C25">
            <v>306211002</v>
          </cell>
          <cell r="D25">
            <v>30940</v>
          </cell>
          <cell r="E25" t="str">
            <v>МБАЛ Света Анна - Варна  АД</v>
          </cell>
          <cell r="F25">
            <v>6442</v>
          </cell>
          <cell r="G25">
            <v>2124926.2200000002</v>
          </cell>
          <cell r="H25">
            <v>339488</v>
          </cell>
          <cell r="J25">
            <v>339488</v>
          </cell>
          <cell r="K25">
            <v>2464414.2200000002</v>
          </cell>
        </row>
        <row r="26">
          <cell r="A26">
            <v>25</v>
          </cell>
          <cell r="B26" t="str">
            <v>В.Търново</v>
          </cell>
          <cell r="C26">
            <v>404211001</v>
          </cell>
          <cell r="D26">
            <v>40438</v>
          </cell>
          <cell r="E26" t="str">
            <v>МОБАЛ  Д-р Стефан Черкезов  АД</v>
          </cell>
          <cell r="F26">
            <v>4309</v>
          </cell>
          <cell r="G26">
            <v>1442622.99</v>
          </cell>
          <cell r="H26">
            <v>200970</v>
          </cell>
          <cell r="J26">
            <v>200970</v>
          </cell>
          <cell r="K26">
            <v>1643592.99</v>
          </cell>
        </row>
        <row r="27">
          <cell r="A27">
            <v>26</v>
          </cell>
          <cell r="B27" t="str">
            <v>Видин</v>
          </cell>
          <cell r="C27">
            <v>509211001</v>
          </cell>
          <cell r="D27">
            <v>50310</v>
          </cell>
          <cell r="E27" t="str">
            <v>МБАЛ Св. Петка</v>
          </cell>
          <cell r="F27">
            <v>3374</v>
          </cell>
          <cell r="G27">
            <v>1038265.05</v>
          </cell>
          <cell r="H27">
            <v>149450.25</v>
          </cell>
          <cell r="J27">
            <v>149450.25</v>
          </cell>
          <cell r="K27">
            <v>1187715.3</v>
          </cell>
        </row>
        <row r="28">
          <cell r="A28">
            <v>27</v>
          </cell>
          <cell r="B28" t="str">
            <v>Враца</v>
          </cell>
          <cell r="C28">
            <v>610211001</v>
          </cell>
          <cell r="D28">
            <v>60001</v>
          </cell>
          <cell r="E28" t="str">
            <v>МБАЛ Хр. Ботев АД</v>
          </cell>
          <cell r="F28">
            <v>4941</v>
          </cell>
          <cell r="G28">
            <v>1581927.57</v>
          </cell>
          <cell r="H28">
            <v>256130</v>
          </cell>
          <cell r="J28">
            <v>256130</v>
          </cell>
          <cell r="K28">
            <v>1838057.57</v>
          </cell>
        </row>
        <row r="29">
          <cell r="A29">
            <v>28</v>
          </cell>
          <cell r="B29" t="str">
            <v>Габрово</v>
          </cell>
          <cell r="C29">
            <v>705211001</v>
          </cell>
          <cell r="D29">
            <v>70287</v>
          </cell>
          <cell r="E29" t="str">
            <v>МБАЛ Д-р Тота Венкова АД</v>
          </cell>
          <cell r="F29">
            <v>4321</v>
          </cell>
          <cell r="G29">
            <v>1177494.45</v>
          </cell>
          <cell r="H29">
            <v>203311.15</v>
          </cell>
          <cell r="J29">
            <v>203311.15</v>
          </cell>
          <cell r="K29">
            <v>1380805.6</v>
          </cell>
        </row>
        <row r="30">
          <cell r="A30">
            <v>29</v>
          </cell>
          <cell r="B30" t="str">
            <v>Добрич</v>
          </cell>
          <cell r="C30">
            <v>828211001</v>
          </cell>
          <cell r="D30">
            <v>80340</v>
          </cell>
          <cell r="E30" t="str">
            <v>МБАЛ - Добрич АД</v>
          </cell>
          <cell r="F30">
            <v>5562</v>
          </cell>
          <cell r="G30">
            <v>1634190.73</v>
          </cell>
          <cell r="H30">
            <v>249675.75</v>
          </cell>
          <cell r="J30">
            <v>249675.75</v>
          </cell>
          <cell r="K30">
            <v>1883866.48</v>
          </cell>
        </row>
        <row r="31">
          <cell r="A31">
            <v>30</v>
          </cell>
          <cell r="B31" t="str">
            <v>Кърджали</v>
          </cell>
          <cell r="C31">
            <v>916211001</v>
          </cell>
          <cell r="D31">
            <v>90073</v>
          </cell>
          <cell r="E31" t="str">
            <v>МБАЛ Д-р Атанас Дафовски АД - Кърджали</v>
          </cell>
          <cell r="F31">
            <v>3498</v>
          </cell>
          <cell r="G31">
            <v>1071690.18</v>
          </cell>
          <cell r="H31">
            <v>193492</v>
          </cell>
          <cell r="J31">
            <v>193492</v>
          </cell>
          <cell r="K31">
            <v>1265182.18</v>
          </cell>
        </row>
        <row r="32">
          <cell r="A32">
            <v>31</v>
          </cell>
          <cell r="B32" t="str">
            <v>Кюстендил</v>
          </cell>
          <cell r="C32">
            <v>1029211001</v>
          </cell>
          <cell r="D32">
            <v>100337</v>
          </cell>
          <cell r="E32" t="str">
            <v>МБАЛ  Д-р Никола Василиев  АД</v>
          </cell>
          <cell r="F32">
            <v>4060</v>
          </cell>
          <cell r="G32">
            <v>1258630.77</v>
          </cell>
          <cell r="H32">
            <v>147734.1</v>
          </cell>
          <cell r="J32">
            <v>147734.1</v>
          </cell>
          <cell r="K32">
            <v>1406364.87</v>
          </cell>
        </row>
        <row r="33">
          <cell r="A33">
            <v>32</v>
          </cell>
          <cell r="B33" t="str">
            <v>Ловеч</v>
          </cell>
          <cell r="C33">
            <v>1118211001</v>
          </cell>
          <cell r="D33">
            <v>111004</v>
          </cell>
          <cell r="E33" t="str">
            <v>МБАЛ Ловеч АД</v>
          </cell>
          <cell r="F33">
            <v>3094</v>
          </cell>
          <cell r="G33">
            <v>1020514.54</v>
          </cell>
          <cell r="H33">
            <v>134326</v>
          </cell>
          <cell r="J33">
            <v>134326</v>
          </cell>
          <cell r="K33">
            <v>1154840.54</v>
          </cell>
        </row>
        <row r="34">
          <cell r="A34">
            <v>33</v>
          </cell>
          <cell r="B34" t="str">
            <v>Монтана</v>
          </cell>
          <cell r="C34">
            <v>1229211001</v>
          </cell>
          <cell r="D34">
            <v>120276</v>
          </cell>
          <cell r="E34" t="str">
            <v>МБАЛ Д-р Стамен Илиев - АД гр. Монтана</v>
          </cell>
          <cell r="F34">
            <v>6183</v>
          </cell>
          <cell r="G34">
            <v>2004615.98</v>
          </cell>
          <cell r="H34">
            <v>256757</v>
          </cell>
          <cell r="J34">
            <v>256757</v>
          </cell>
          <cell r="K34">
            <v>2261372.98</v>
          </cell>
        </row>
        <row r="35">
          <cell r="A35">
            <v>34</v>
          </cell>
          <cell r="B35" t="str">
            <v>Пазарджик</v>
          </cell>
          <cell r="C35">
            <v>1319211001</v>
          </cell>
          <cell r="D35">
            <v>130453</v>
          </cell>
          <cell r="E35" t="str">
            <v>МБАЛ АД</v>
          </cell>
          <cell r="F35">
            <v>7625</v>
          </cell>
          <cell r="G35">
            <v>2365702.67</v>
          </cell>
          <cell r="H35">
            <v>362050</v>
          </cell>
          <cell r="J35">
            <v>362050</v>
          </cell>
          <cell r="K35">
            <v>2727752.67</v>
          </cell>
        </row>
        <row r="36">
          <cell r="A36">
            <v>35</v>
          </cell>
          <cell r="B36" t="str">
            <v>Перник</v>
          </cell>
          <cell r="C36">
            <v>1432211001</v>
          </cell>
          <cell r="D36">
            <v>140079</v>
          </cell>
          <cell r="E36" t="str">
            <v>МБАЛ Р. Ангелова</v>
          </cell>
          <cell r="F36">
            <v>4761</v>
          </cell>
          <cell r="G36">
            <v>1085313.27</v>
          </cell>
          <cell r="H36">
            <v>177908.9</v>
          </cell>
          <cell r="J36">
            <v>177908.9</v>
          </cell>
          <cell r="K36">
            <v>1404820.17</v>
          </cell>
        </row>
        <row r="37">
          <cell r="A37">
            <v>36</v>
          </cell>
          <cell r="B37" t="str">
            <v>Пловдив</v>
          </cell>
          <cell r="C37">
            <v>1622211002</v>
          </cell>
          <cell r="D37">
            <v>161327</v>
          </cell>
          <cell r="E37" t="str">
            <v>МБАЛ Пловдив</v>
          </cell>
          <cell r="F37">
            <v>6501</v>
          </cell>
          <cell r="G37">
            <v>2077920.53</v>
          </cell>
          <cell r="H37">
            <v>315667</v>
          </cell>
          <cell r="J37">
            <v>315667</v>
          </cell>
          <cell r="K37">
            <v>2393587.5299999998</v>
          </cell>
        </row>
        <row r="38">
          <cell r="A38">
            <v>37</v>
          </cell>
          <cell r="B38" t="str">
            <v>Разград</v>
          </cell>
          <cell r="C38">
            <v>1726211001</v>
          </cell>
          <cell r="D38">
            <v>170176</v>
          </cell>
          <cell r="E38" t="str">
            <v>МБАЛ Св. Иван Рилски - Разград  АД</v>
          </cell>
          <cell r="F38">
            <v>4635</v>
          </cell>
          <cell r="G38">
            <v>782769.24</v>
          </cell>
          <cell r="H38">
            <v>220444</v>
          </cell>
          <cell r="J38">
            <v>220444</v>
          </cell>
          <cell r="K38">
            <v>1702383.24</v>
          </cell>
        </row>
        <row r="39">
          <cell r="A39">
            <v>38</v>
          </cell>
          <cell r="B39" t="str">
            <v>Русе</v>
          </cell>
          <cell r="C39">
            <v>1827211001</v>
          </cell>
          <cell r="D39">
            <v>180345</v>
          </cell>
          <cell r="E39" t="str">
            <v>МБАЛ - Русе АД</v>
          </cell>
          <cell r="F39">
            <v>7715</v>
          </cell>
          <cell r="G39">
            <v>2690164.29</v>
          </cell>
          <cell r="H39">
            <v>426448</v>
          </cell>
          <cell r="J39">
            <v>426448</v>
          </cell>
          <cell r="K39">
            <v>3116612.29</v>
          </cell>
        </row>
        <row r="40">
          <cell r="A40">
            <v>39</v>
          </cell>
          <cell r="B40" t="str">
            <v>Силистра</v>
          </cell>
          <cell r="C40">
            <v>1931211001</v>
          </cell>
          <cell r="D40">
            <v>190212</v>
          </cell>
          <cell r="E40" t="str">
            <v>МБАЛ Силистра АД</v>
          </cell>
          <cell r="F40">
            <v>4236</v>
          </cell>
          <cell r="G40">
            <v>1347452.95</v>
          </cell>
          <cell r="H40">
            <v>234904</v>
          </cell>
          <cell r="J40">
            <v>234904</v>
          </cell>
          <cell r="K40">
            <v>1582356.95</v>
          </cell>
        </row>
        <row r="41">
          <cell r="A41">
            <v>40</v>
          </cell>
          <cell r="B41" t="str">
            <v>Сливен</v>
          </cell>
          <cell r="C41">
            <v>2020211001</v>
          </cell>
          <cell r="D41">
            <v>200389</v>
          </cell>
          <cell r="E41" t="str">
            <v>МБАЛ Д-р  Ив. Селимински  АД</v>
          </cell>
          <cell r="F41">
            <v>7184</v>
          </cell>
          <cell r="G41">
            <v>2198476.9700000002</v>
          </cell>
          <cell r="H41">
            <v>346232.8</v>
          </cell>
          <cell r="J41">
            <v>346232.8</v>
          </cell>
          <cell r="K41">
            <v>2544709.77</v>
          </cell>
        </row>
        <row r="42">
          <cell r="A42">
            <v>41</v>
          </cell>
          <cell r="B42" t="str">
            <v>Смолян</v>
          </cell>
          <cell r="C42">
            <v>2109211202</v>
          </cell>
          <cell r="D42">
            <v>210235</v>
          </cell>
          <cell r="E42" t="str">
            <v>МБАЛ Д-р Братан Шукеров АД</v>
          </cell>
          <cell r="F42">
            <v>3239</v>
          </cell>
          <cell r="G42">
            <v>1037667.93</v>
          </cell>
          <cell r="H42">
            <v>117181</v>
          </cell>
          <cell r="J42">
            <v>117181</v>
          </cell>
          <cell r="K42">
            <v>1154848.93</v>
          </cell>
        </row>
        <row r="43">
          <cell r="A43">
            <v>42</v>
          </cell>
          <cell r="B43" t="str">
            <v>Стара Загора</v>
          </cell>
          <cell r="C43">
            <v>2431211002</v>
          </cell>
          <cell r="D43">
            <v>240875</v>
          </cell>
          <cell r="E43" t="str">
            <v>МБАЛ - Ст. Киркович</v>
          </cell>
          <cell r="F43">
            <v>7076</v>
          </cell>
          <cell r="G43">
            <v>2286432.08</v>
          </cell>
          <cell r="H43">
            <v>349048</v>
          </cell>
          <cell r="J43">
            <v>349048</v>
          </cell>
          <cell r="K43">
            <v>2635480.08</v>
          </cell>
        </row>
        <row r="44">
          <cell r="A44">
            <v>43</v>
          </cell>
          <cell r="B44" t="str">
            <v>Търговище</v>
          </cell>
          <cell r="C44">
            <v>2505211201</v>
          </cell>
          <cell r="D44">
            <v>250061</v>
          </cell>
          <cell r="E44" t="str">
            <v>МБАЛ - Търговище АД</v>
          </cell>
          <cell r="F44">
            <v>3255</v>
          </cell>
          <cell r="G44">
            <v>961641.59</v>
          </cell>
          <cell r="H44">
            <v>173448</v>
          </cell>
          <cell r="J44">
            <v>173448</v>
          </cell>
          <cell r="K44">
            <v>1135089.5900000001</v>
          </cell>
        </row>
        <row r="45">
          <cell r="A45">
            <v>44</v>
          </cell>
          <cell r="B45" t="str">
            <v>Хасково</v>
          </cell>
          <cell r="C45">
            <v>2634211001</v>
          </cell>
          <cell r="D45">
            <v>260437</v>
          </cell>
          <cell r="E45" t="str">
            <v>МБАЛ АД Хасково</v>
          </cell>
          <cell r="F45">
            <v>5669</v>
          </cell>
          <cell r="G45">
            <v>1890113.71</v>
          </cell>
          <cell r="H45">
            <v>269512</v>
          </cell>
          <cell r="J45">
            <v>269512</v>
          </cell>
          <cell r="K45">
            <v>2159625.71</v>
          </cell>
        </row>
        <row r="46">
          <cell r="A46">
            <v>45</v>
          </cell>
          <cell r="B46" t="str">
            <v>Шумен</v>
          </cell>
          <cell r="C46">
            <v>2730211001</v>
          </cell>
          <cell r="D46">
            <v>270302</v>
          </cell>
          <cell r="E46" t="str">
            <v>МБАЛ Шумен АД</v>
          </cell>
          <cell r="F46">
            <v>5200</v>
          </cell>
          <cell r="G46">
            <v>1700743.91</v>
          </cell>
          <cell r="H46">
            <v>257608</v>
          </cell>
          <cell r="J46">
            <v>257608</v>
          </cell>
          <cell r="K46">
            <v>1958351.91</v>
          </cell>
        </row>
        <row r="47">
          <cell r="A47">
            <v>46</v>
          </cell>
          <cell r="B47" t="str">
            <v>Ямбол</v>
          </cell>
          <cell r="C47">
            <v>2805211201</v>
          </cell>
          <cell r="D47">
            <v>280269</v>
          </cell>
          <cell r="E47" t="str">
            <v>МБАЛ Св. Пантелеймон АД</v>
          </cell>
          <cell r="F47">
            <v>5147</v>
          </cell>
          <cell r="G47">
            <v>1611895.65</v>
          </cell>
          <cell r="H47">
            <v>243821.55</v>
          </cell>
          <cell r="J47">
            <v>243821.55</v>
          </cell>
          <cell r="K47">
            <v>1855717.2</v>
          </cell>
        </row>
        <row r="48">
          <cell r="A48">
            <v>47</v>
          </cell>
          <cell r="B48" t="str">
            <v>Пазарджик</v>
          </cell>
          <cell r="C48">
            <v>1308212012</v>
          </cell>
          <cell r="K48">
            <v>0</v>
          </cell>
        </row>
        <row r="49">
          <cell r="A49">
            <v>48</v>
          </cell>
          <cell r="B49" t="str">
            <v>Габрово</v>
          </cell>
          <cell r="C49">
            <v>705212005</v>
          </cell>
          <cell r="D49">
            <v>70251</v>
          </cell>
          <cell r="E49" t="str">
            <v>СБАЛББ Габрово ЕООД</v>
          </cell>
          <cell r="F49">
            <v>642</v>
          </cell>
          <cell r="G49">
            <v>203681.19</v>
          </cell>
          <cell r="H49">
            <v>17159</v>
          </cell>
          <cell r="J49">
            <v>17159</v>
          </cell>
          <cell r="K49">
            <v>220840.19</v>
          </cell>
        </row>
        <row r="50">
          <cell r="A50">
            <v>49</v>
          </cell>
          <cell r="B50" t="str">
            <v>Ловеч</v>
          </cell>
          <cell r="C50">
            <v>1134212005</v>
          </cell>
          <cell r="D50">
            <v>111001</v>
          </cell>
          <cell r="E50" t="str">
            <v>СБАЛББ Троян ЕООД</v>
          </cell>
          <cell r="F50">
            <v>799</v>
          </cell>
          <cell r="G50">
            <v>254438.72</v>
          </cell>
          <cell r="H50">
            <v>25767</v>
          </cell>
          <cell r="J50">
            <v>25767</v>
          </cell>
          <cell r="K50">
            <v>280205.71999999997</v>
          </cell>
        </row>
        <row r="51">
          <cell r="A51">
            <v>50</v>
          </cell>
          <cell r="B51" t="str">
            <v>Сливен</v>
          </cell>
          <cell r="C51">
            <v>2020212007</v>
          </cell>
          <cell r="D51">
            <v>200383</v>
          </cell>
          <cell r="E51" t="str">
            <v>СБАЛББ - Сливен ЕООД</v>
          </cell>
          <cell r="F51">
            <v>617</v>
          </cell>
          <cell r="G51">
            <v>193820.66</v>
          </cell>
          <cell r="H51">
            <v>21408</v>
          </cell>
          <cell r="J51">
            <v>21408</v>
          </cell>
          <cell r="K51">
            <v>215228.66</v>
          </cell>
        </row>
        <row r="52">
          <cell r="A52">
            <v>51</v>
          </cell>
          <cell r="B52" t="str">
            <v>Перник</v>
          </cell>
          <cell r="C52">
            <v>1432212005</v>
          </cell>
          <cell r="D52">
            <v>140080</v>
          </cell>
          <cell r="E52" t="str">
            <v>СБАЛББ - Перник - ЕООД</v>
          </cell>
          <cell r="F52">
            <v>1003</v>
          </cell>
          <cell r="G52">
            <v>323582.19</v>
          </cell>
          <cell r="H52">
            <v>26966</v>
          </cell>
          <cell r="J52">
            <v>26966</v>
          </cell>
          <cell r="K52">
            <v>350548.19</v>
          </cell>
        </row>
        <row r="53">
          <cell r="A53">
            <v>52</v>
          </cell>
          <cell r="B53" t="str">
            <v>Габрово</v>
          </cell>
          <cell r="C53">
            <v>735212009</v>
          </cell>
          <cell r="K53">
            <v>0</v>
          </cell>
        </row>
        <row r="54">
          <cell r="A54">
            <v>53</v>
          </cell>
          <cell r="B54" t="str">
            <v>Стара Загора</v>
          </cell>
          <cell r="C54">
            <v>2422222016</v>
          </cell>
          <cell r="D54">
            <v>240883</v>
          </cell>
          <cell r="E54" t="str">
            <v>Специализирана болница за долекуване и продължително  лечение на белодробни болести - Радунци ЕООД</v>
          </cell>
          <cell r="F54">
            <v>30</v>
          </cell>
          <cell r="G54">
            <v>3638</v>
          </cell>
          <cell r="H54">
            <v>6406</v>
          </cell>
          <cell r="J54">
            <v>6406</v>
          </cell>
          <cell r="K54">
            <v>10044</v>
          </cell>
        </row>
        <row r="55">
          <cell r="A55">
            <v>54</v>
          </cell>
          <cell r="B55" t="str">
            <v>Враца</v>
          </cell>
          <cell r="C55">
            <v>633222014</v>
          </cell>
          <cell r="D55">
            <v>60004</v>
          </cell>
          <cell r="E55" t="str">
            <v>СБДПЛББ ЕООД гр. Роман</v>
          </cell>
          <cell r="F55">
            <v>980</v>
          </cell>
          <cell r="G55">
            <v>298821.78000000003</v>
          </cell>
          <cell r="H55">
            <v>41016</v>
          </cell>
          <cell r="J55">
            <v>41016</v>
          </cell>
          <cell r="K55">
            <v>339837.78</v>
          </cell>
        </row>
        <row r="56">
          <cell r="A56">
            <v>55</v>
          </cell>
          <cell r="B56" t="str">
            <v>София град</v>
          </cell>
          <cell r="C56">
            <v>2201222018</v>
          </cell>
          <cell r="D56">
            <v>220009</v>
          </cell>
          <cell r="E56" t="str">
            <v>СБДПЛРОДАБУЛ - ПРО - ЕАД</v>
          </cell>
          <cell r="F56">
            <v>54</v>
          </cell>
          <cell r="K56">
            <v>30723.75</v>
          </cell>
        </row>
        <row r="57">
          <cell r="A57">
            <v>56</v>
          </cell>
          <cell r="B57" t="str">
            <v>София град</v>
          </cell>
          <cell r="C57">
            <v>2201212017</v>
          </cell>
          <cell r="D57">
            <v>220789</v>
          </cell>
          <cell r="E57" t="str">
            <v>СБАЛТОСМ - ЕАД</v>
          </cell>
          <cell r="F57">
            <v>51</v>
          </cell>
          <cell r="G57">
            <v>22310</v>
          </cell>
          <cell r="H57">
            <v>2425</v>
          </cell>
          <cell r="J57">
            <v>2425</v>
          </cell>
          <cell r="K57">
            <v>24735</v>
          </cell>
        </row>
        <row r="58">
          <cell r="A58">
            <v>57</v>
          </cell>
          <cell r="B58" t="str">
            <v>Враца</v>
          </cell>
          <cell r="C58">
            <v>627212013</v>
          </cell>
          <cell r="D58">
            <v>60003</v>
          </cell>
          <cell r="E58" t="str">
            <v>СБРССЗ гр. Мездра</v>
          </cell>
          <cell r="F58">
            <v>768</v>
          </cell>
          <cell r="G58">
            <v>203693.18</v>
          </cell>
          <cell r="H58">
            <v>40980</v>
          </cell>
          <cell r="J58">
            <v>40980</v>
          </cell>
          <cell r="K58">
            <v>244673.18</v>
          </cell>
        </row>
        <row r="59">
          <cell r="A59">
            <v>58</v>
          </cell>
          <cell r="B59" t="str">
            <v>София град</v>
          </cell>
          <cell r="C59">
            <v>2201212014</v>
          </cell>
          <cell r="D59">
            <v>222691</v>
          </cell>
          <cell r="E59" t="str">
            <v>СБАЛИПБ Проф. Ив. Киров ЕАД</v>
          </cell>
          <cell r="F59">
            <v>826</v>
          </cell>
          <cell r="G59">
            <v>275959.27</v>
          </cell>
          <cell r="H59">
            <v>85428</v>
          </cell>
          <cell r="J59">
            <v>85428</v>
          </cell>
          <cell r="K59">
            <v>361387.27</v>
          </cell>
        </row>
        <row r="60">
          <cell r="A60">
            <v>59</v>
          </cell>
          <cell r="B60" t="str">
            <v>Бургас</v>
          </cell>
          <cell r="C60">
            <v>204232016</v>
          </cell>
          <cell r="K60">
            <v>0</v>
          </cell>
        </row>
        <row r="61">
          <cell r="A61">
            <v>60</v>
          </cell>
          <cell r="B61" t="str">
            <v>София град</v>
          </cell>
          <cell r="C61">
            <v>0</v>
          </cell>
          <cell r="K61">
            <v>0</v>
          </cell>
        </row>
        <row r="62">
          <cell r="A62">
            <v>61</v>
          </cell>
          <cell r="B62" t="str">
            <v>Добрич</v>
          </cell>
          <cell r="C62">
            <v>803232008</v>
          </cell>
          <cell r="K62">
            <v>0</v>
          </cell>
        </row>
        <row r="63">
          <cell r="A63">
            <v>62</v>
          </cell>
          <cell r="B63" t="str">
            <v>Сливен</v>
          </cell>
          <cell r="C63">
            <v>2011232009</v>
          </cell>
          <cell r="K63">
            <v>0</v>
          </cell>
        </row>
        <row r="64">
          <cell r="A64">
            <v>63</v>
          </cell>
          <cell r="B64" t="str">
            <v>Благоевград</v>
          </cell>
          <cell r="C64">
            <v>133232006</v>
          </cell>
          <cell r="K64">
            <v>0</v>
          </cell>
        </row>
        <row r="65">
          <cell r="A65">
            <v>64</v>
          </cell>
          <cell r="B65" t="str">
            <v>Стара Загора</v>
          </cell>
          <cell r="C65">
            <v>2431232006</v>
          </cell>
          <cell r="K65">
            <v>0</v>
          </cell>
        </row>
        <row r="66">
          <cell r="A66">
            <v>65</v>
          </cell>
          <cell r="B66" t="str">
            <v>Бургас</v>
          </cell>
          <cell r="C66">
            <v>215232014</v>
          </cell>
          <cell r="K66">
            <v>0</v>
          </cell>
        </row>
        <row r="67">
          <cell r="A67">
            <v>66</v>
          </cell>
          <cell r="B67" t="str">
            <v>Варна</v>
          </cell>
          <cell r="C67">
            <v>306232016</v>
          </cell>
          <cell r="K67">
            <v>0</v>
          </cell>
        </row>
        <row r="68">
          <cell r="A68">
            <v>67</v>
          </cell>
          <cell r="B68" t="str">
            <v>София град</v>
          </cell>
          <cell r="C68">
            <v>2201232029</v>
          </cell>
          <cell r="K68">
            <v>0</v>
          </cell>
        </row>
        <row r="69">
          <cell r="A69">
            <v>68</v>
          </cell>
          <cell r="B69" t="str">
            <v>Бургас</v>
          </cell>
          <cell r="C69">
            <v>227232015</v>
          </cell>
          <cell r="K69">
            <v>0</v>
          </cell>
        </row>
        <row r="70">
          <cell r="A70">
            <v>69</v>
          </cell>
          <cell r="B70" t="str">
            <v>София област</v>
          </cell>
          <cell r="C70">
            <v>2301332012</v>
          </cell>
          <cell r="D70">
            <v>230407</v>
          </cell>
          <cell r="E70" t="str">
            <v>ОДПФЗС - София област ЕООД</v>
          </cell>
          <cell r="F70">
            <v>49</v>
          </cell>
          <cell r="K70">
            <v>17008</v>
          </cell>
        </row>
        <row r="71">
          <cell r="A71">
            <v>70</v>
          </cell>
          <cell r="B71" t="str">
            <v>София област</v>
          </cell>
          <cell r="C71">
            <v>2301332014</v>
          </cell>
          <cell r="K71">
            <v>0</v>
          </cell>
        </row>
        <row r="72">
          <cell r="A72">
            <v>71</v>
          </cell>
          <cell r="B72" t="str">
            <v>София област</v>
          </cell>
          <cell r="C72">
            <v>2301332015</v>
          </cell>
          <cell r="K72">
            <v>0</v>
          </cell>
        </row>
        <row r="73">
          <cell r="A73">
            <v>71</v>
          </cell>
          <cell r="B73" t="str">
            <v>София област</v>
          </cell>
          <cell r="C73">
            <v>2301332015</v>
          </cell>
          <cell r="D73">
            <v>230143</v>
          </cell>
          <cell r="E73" t="str">
            <v>ОДКВЗС София област ЕООД</v>
          </cell>
          <cell r="K73">
            <v>0</v>
          </cell>
        </row>
        <row r="74">
          <cell r="A74">
            <v>72</v>
          </cell>
          <cell r="B74" t="str">
            <v>София област</v>
          </cell>
          <cell r="C74">
            <v>2301334016</v>
          </cell>
          <cell r="D74">
            <v>230273</v>
          </cell>
          <cell r="E74" t="str">
            <v>ОДОЗС София област  ЕООД</v>
          </cell>
          <cell r="F74">
            <v>205</v>
          </cell>
          <cell r="G74">
            <v>70811.89</v>
          </cell>
          <cell r="H74">
            <v>0</v>
          </cell>
          <cell r="I74">
            <v>850</v>
          </cell>
          <cell r="J74">
            <v>850</v>
          </cell>
          <cell r="K74">
            <v>71661.89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nici_MZ"/>
    </sheetNames>
    <sheetDataSet>
      <sheetData sheetId="0">
        <row r="1">
          <cell r="A1" t="str">
            <v>№ по ред</v>
          </cell>
          <cell r="B1" t="str">
            <v>РЗОК</v>
          </cell>
          <cell r="C1" t="str">
            <v>Регистрационен №</v>
          </cell>
          <cell r="D1" t="str">
            <v xml:space="preserve">Договор № </v>
          </cell>
          <cell r="E1" t="str">
            <v>Име на ЛЗ</v>
          </cell>
          <cell r="F1" t="str">
            <v>Общ брой случаи към 30.09.2003 година</v>
          </cell>
          <cell r="G1" t="str">
            <v>Изплатена сума към 31.08.2003 година</v>
          </cell>
          <cell r="H1" t="str">
            <v>Изплатена сума за месец септември по КП</v>
          </cell>
          <cell r="I1" t="str">
            <v>Глоби, санкции, корекции и др.</v>
          </cell>
          <cell r="J1" t="str">
            <v>Обща сума за месец септември</v>
          </cell>
          <cell r="K1" t="str">
            <v>Изплатена сума към 30.09.2003 година</v>
          </cell>
        </row>
        <row r="2">
          <cell r="A2">
            <v>1</v>
          </cell>
          <cell r="B2" t="str">
            <v>София град</v>
          </cell>
          <cell r="C2">
            <v>2201211003</v>
          </cell>
          <cell r="D2">
            <v>222765</v>
          </cell>
          <cell r="E2" t="str">
            <v>МБАЛСМ Н. И. Пирогов ЕАД</v>
          </cell>
          <cell r="F2">
            <v>5463</v>
          </cell>
          <cell r="G2">
            <v>2791872.75</v>
          </cell>
          <cell r="H2">
            <v>619236</v>
          </cell>
          <cell r="J2">
            <v>619236</v>
          </cell>
          <cell r="K2">
            <v>3411108.75</v>
          </cell>
        </row>
        <row r="3">
          <cell r="A3">
            <v>2</v>
          </cell>
          <cell r="B3" t="str">
            <v>София град</v>
          </cell>
          <cell r="C3">
            <v>2201211055</v>
          </cell>
          <cell r="D3">
            <v>222771</v>
          </cell>
          <cell r="E3" t="str">
            <v>МБАЛ Александровска - ЕАД</v>
          </cell>
          <cell r="F3">
            <v>6078</v>
          </cell>
          <cell r="G3">
            <v>2768934.88</v>
          </cell>
          <cell r="H3">
            <v>368497</v>
          </cell>
          <cell r="J3">
            <v>368497</v>
          </cell>
          <cell r="K3">
            <v>3137431.88</v>
          </cell>
        </row>
        <row r="4">
          <cell r="A4">
            <v>3</v>
          </cell>
          <cell r="B4" t="str">
            <v>София град</v>
          </cell>
          <cell r="C4">
            <v>2201211002</v>
          </cell>
          <cell r="D4">
            <v>222791</v>
          </cell>
          <cell r="E4" t="str">
            <v>МБАЛ Царица Йоанна - ЕАД</v>
          </cell>
          <cell r="F4">
            <v>3730</v>
          </cell>
          <cell r="G4">
            <v>1490868.02</v>
          </cell>
          <cell r="H4">
            <v>248773</v>
          </cell>
          <cell r="J4">
            <v>248773</v>
          </cell>
          <cell r="K4">
            <v>1739641.02</v>
          </cell>
        </row>
        <row r="5">
          <cell r="A5">
            <v>4</v>
          </cell>
          <cell r="B5" t="str">
            <v>София град</v>
          </cell>
          <cell r="C5">
            <v>2201212005</v>
          </cell>
          <cell r="D5">
            <v>220011</v>
          </cell>
          <cell r="E5" t="str">
            <v>СБАЛ Св. Екатерина - ЕАД</v>
          </cell>
          <cell r="F5">
            <v>832</v>
          </cell>
          <cell r="G5">
            <v>2197330.38</v>
          </cell>
          <cell r="H5">
            <v>299687</v>
          </cell>
          <cell r="J5">
            <v>299687</v>
          </cell>
          <cell r="K5">
            <v>2497017.38</v>
          </cell>
        </row>
        <row r="6">
          <cell r="A6">
            <v>5</v>
          </cell>
          <cell r="B6" t="str">
            <v>София град</v>
          </cell>
          <cell r="C6">
            <v>2201212009</v>
          </cell>
          <cell r="D6">
            <v>220007</v>
          </cell>
          <cell r="E6" t="str">
            <v>СБАЛНП Св. Наум - ЕАД</v>
          </cell>
          <cell r="F6">
            <v>193</v>
          </cell>
          <cell r="G6">
            <v>73010.3</v>
          </cell>
          <cell r="H6">
            <v>34704</v>
          </cell>
          <cell r="J6">
            <v>34704</v>
          </cell>
          <cell r="K6">
            <v>107714.3</v>
          </cell>
        </row>
        <row r="7">
          <cell r="A7">
            <v>6</v>
          </cell>
          <cell r="B7" t="str">
            <v>София град</v>
          </cell>
          <cell r="C7">
            <v>2201212013</v>
          </cell>
          <cell r="D7">
            <v>220615</v>
          </cell>
          <cell r="E7" t="str">
            <v>СБАЛББ Св. София - ЕАД</v>
          </cell>
          <cell r="F7">
            <v>1848</v>
          </cell>
          <cell r="G7">
            <v>746999.52</v>
          </cell>
          <cell r="H7">
            <v>145023</v>
          </cell>
          <cell r="J7">
            <v>145023</v>
          </cell>
          <cell r="K7">
            <v>892022.52</v>
          </cell>
        </row>
        <row r="8">
          <cell r="A8">
            <v>7</v>
          </cell>
          <cell r="B8" t="str">
            <v>София град</v>
          </cell>
          <cell r="C8">
            <v>2201212006</v>
          </cell>
          <cell r="D8">
            <v>222776</v>
          </cell>
          <cell r="E8" t="str">
            <v>СБАЛАГ Майчин дом - ЕАД</v>
          </cell>
          <cell r="F8">
            <v>3250</v>
          </cell>
          <cell r="G8">
            <v>782905.84</v>
          </cell>
          <cell r="H8">
            <v>81850</v>
          </cell>
          <cell r="J8">
            <v>81850</v>
          </cell>
          <cell r="K8">
            <v>864755.84</v>
          </cell>
        </row>
        <row r="9">
          <cell r="A9">
            <v>8</v>
          </cell>
          <cell r="B9" t="str">
            <v>София град</v>
          </cell>
          <cell r="C9">
            <v>2201212010</v>
          </cell>
          <cell r="D9">
            <v>222583</v>
          </cell>
          <cell r="E9" t="str">
            <v>СБАЛО Проф. Бойчо Бойчев - ЕАД</v>
          </cell>
          <cell r="F9">
            <v>155</v>
          </cell>
          <cell r="G9">
            <v>74356</v>
          </cell>
          <cell r="H9">
            <v>25718</v>
          </cell>
          <cell r="J9">
            <v>25718</v>
          </cell>
          <cell r="K9">
            <v>100074</v>
          </cell>
        </row>
        <row r="10">
          <cell r="A10">
            <v>9</v>
          </cell>
          <cell r="B10" t="str">
            <v>София град</v>
          </cell>
          <cell r="C10">
            <v>2201211004</v>
          </cell>
          <cell r="D10">
            <v>222727</v>
          </cell>
          <cell r="E10" t="str">
            <v>МБАЛ Св. Ив. Рилски ЕАД</v>
          </cell>
          <cell r="F10">
            <v>1634</v>
          </cell>
          <cell r="G10">
            <v>647664.43000000005</v>
          </cell>
          <cell r="H10">
            <v>99371</v>
          </cell>
          <cell r="J10">
            <v>99371</v>
          </cell>
          <cell r="K10">
            <v>747035.43</v>
          </cell>
        </row>
        <row r="11">
          <cell r="A11">
            <v>10</v>
          </cell>
          <cell r="B11" t="str">
            <v>София град</v>
          </cell>
          <cell r="C11">
            <v>2201211001</v>
          </cell>
          <cell r="D11">
            <v>222747</v>
          </cell>
          <cell r="E11" t="str">
            <v>МБАЛ Св. Анна АД</v>
          </cell>
          <cell r="F11">
            <v>5623</v>
          </cell>
          <cell r="G11">
            <v>1972528.93</v>
          </cell>
          <cell r="H11">
            <v>270950</v>
          </cell>
          <cell r="J11">
            <v>270950</v>
          </cell>
          <cell r="K11">
            <v>2243478.9300000002</v>
          </cell>
        </row>
        <row r="12">
          <cell r="A12">
            <v>11</v>
          </cell>
          <cell r="B12" t="str">
            <v>София град</v>
          </cell>
          <cell r="C12">
            <v>2201212012</v>
          </cell>
          <cell r="D12">
            <v>220817</v>
          </cell>
          <cell r="E12" t="str">
            <v>СБАЛДБ - ЕАД</v>
          </cell>
          <cell r="F12">
            <v>730</v>
          </cell>
          <cell r="G12">
            <v>226473.03</v>
          </cell>
          <cell r="H12">
            <v>50012</v>
          </cell>
          <cell r="J12">
            <v>50012</v>
          </cell>
          <cell r="K12">
            <v>276485.03000000003</v>
          </cell>
        </row>
        <row r="13">
          <cell r="A13">
            <v>12</v>
          </cell>
          <cell r="B13" t="str">
            <v>София град</v>
          </cell>
          <cell r="C13">
            <v>2201212011</v>
          </cell>
          <cell r="D13">
            <v>222386</v>
          </cell>
          <cell r="E13" t="str">
            <v>СБАЛЕНГ Акад. Ив. Пенчев - ЕАД</v>
          </cell>
          <cell r="F13">
            <v>1011</v>
          </cell>
          <cell r="G13">
            <v>294190.40999999997</v>
          </cell>
          <cell r="H13">
            <v>29710</v>
          </cell>
          <cell r="J13">
            <v>29710</v>
          </cell>
          <cell r="K13">
            <v>323900.40999999997</v>
          </cell>
        </row>
        <row r="14">
          <cell r="A14">
            <v>13</v>
          </cell>
          <cell r="B14" t="str">
            <v>Пловдив</v>
          </cell>
          <cell r="C14">
            <v>1622211001</v>
          </cell>
          <cell r="D14">
            <v>161331</v>
          </cell>
          <cell r="E14" t="str">
            <v>УМБАЛ Св. Георги</v>
          </cell>
          <cell r="F14">
            <v>11772</v>
          </cell>
          <cell r="G14">
            <v>5870820.5999999996</v>
          </cell>
          <cell r="H14">
            <v>1041615</v>
          </cell>
          <cell r="J14">
            <v>1041615</v>
          </cell>
          <cell r="K14">
            <v>6912435.5999999996</v>
          </cell>
        </row>
        <row r="15">
          <cell r="A15">
            <v>14</v>
          </cell>
          <cell r="B15" t="str">
            <v>Плевен</v>
          </cell>
          <cell r="C15">
            <v>1524211001</v>
          </cell>
          <cell r="D15">
            <v>150613</v>
          </cell>
          <cell r="E15" t="str">
            <v>МБАЛ - Плевен  ЕООД</v>
          </cell>
          <cell r="F15">
            <v>8617</v>
          </cell>
          <cell r="G15">
            <v>3068047.85</v>
          </cell>
          <cell r="H15">
            <v>454138</v>
          </cell>
          <cell r="J15">
            <v>454138</v>
          </cell>
          <cell r="K15">
            <v>3522185.85</v>
          </cell>
        </row>
        <row r="16">
          <cell r="A16">
            <v>15</v>
          </cell>
          <cell r="B16" t="str">
            <v>Варна</v>
          </cell>
          <cell r="C16">
            <v>306211001</v>
          </cell>
          <cell r="D16">
            <v>30920</v>
          </cell>
          <cell r="E16" t="str">
            <v>МБАЛ Света Марина ЕАД</v>
          </cell>
          <cell r="F16">
            <v>7724</v>
          </cell>
          <cell r="G16">
            <v>2532401.4</v>
          </cell>
          <cell r="H16">
            <v>496292.35</v>
          </cell>
          <cell r="J16">
            <v>496292.35</v>
          </cell>
          <cell r="K16">
            <v>3028693.75</v>
          </cell>
        </row>
        <row r="17">
          <cell r="A17">
            <v>16</v>
          </cell>
          <cell r="B17" t="str">
            <v>Стара Загора</v>
          </cell>
          <cell r="C17">
            <v>2431211001</v>
          </cell>
          <cell r="D17">
            <v>240880</v>
          </cell>
          <cell r="E17" t="str">
            <v>МБАЛ - ЕАД</v>
          </cell>
          <cell r="F17">
            <v>3201</v>
          </cell>
          <cell r="G17">
            <v>1122575.22</v>
          </cell>
          <cell r="H17">
            <v>175866.2</v>
          </cell>
          <cell r="J17">
            <v>175866.2</v>
          </cell>
          <cell r="K17">
            <v>1298441.42</v>
          </cell>
        </row>
        <row r="18">
          <cell r="A18">
            <v>17</v>
          </cell>
          <cell r="B18" t="str">
            <v>София град</v>
          </cell>
          <cell r="C18">
            <v>2201212016</v>
          </cell>
          <cell r="D18">
            <v>220008</v>
          </cell>
          <cell r="E18" t="str">
            <v>СБАЛЛЧХ - ЕООД</v>
          </cell>
          <cell r="F18">
            <v>227</v>
          </cell>
          <cell r="G18">
            <v>82189.61</v>
          </cell>
          <cell r="H18">
            <v>20189</v>
          </cell>
          <cell r="J18">
            <v>20189</v>
          </cell>
          <cell r="K18">
            <v>102378.61</v>
          </cell>
        </row>
        <row r="19">
          <cell r="A19">
            <v>18</v>
          </cell>
          <cell r="B19" t="str">
            <v>София град</v>
          </cell>
          <cell r="C19">
            <v>2201214019</v>
          </cell>
          <cell r="D19">
            <v>222688</v>
          </cell>
          <cell r="E19" t="str">
            <v>СБАЛССЗ ЕАД</v>
          </cell>
          <cell r="F19">
            <v>4027</v>
          </cell>
          <cell r="G19">
            <v>3765728.96</v>
          </cell>
          <cell r="H19">
            <v>715519</v>
          </cell>
          <cell r="J19">
            <v>715519</v>
          </cell>
          <cell r="K19">
            <v>4481247.96</v>
          </cell>
        </row>
        <row r="20">
          <cell r="A20">
            <v>19</v>
          </cell>
          <cell r="B20" t="str">
            <v>София град</v>
          </cell>
          <cell r="C20">
            <v>2201214020</v>
          </cell>
          <cell r="D20">
            <v>222686</v>
          </cell>
          <cell r="E20" t="str">
            <v>СБАЛО - ЕАД</v>
          </cell>
          <cell r="F20">
            <v>1531</v>
          </cell>
          <cell r="G20">
            <v>670506.96</v>
          </cell>
          <cell r="H20">
            <v>131055</v>
          </cell>
          <cell r="J20">
            <v>131055</v>
          </cell>
          <cell r="K20">
            <v>801561.96</v>
          </cell>
        </row>
        <row r="21">
          <cell r="A21">
            <v>20</v>
          </cell>
          <cell r="B21" t="str">
            <v>София град</v>
          </cell>
          <cell r="C21">
            <v>2201214021</v>
          </cell>
          <cell r="K21">
            <v>0</v>
          </cell>
        </row>
        <row r="22">
          <cell r="A22">
            <v>21</v>
          </cell>
          <cell r="B22" t="str">
            <v>София град</v>
          </cell>
          <cell r="C22">
            <v>2201214022</v>
          </cell>
          <cell r="D22">
            <v>221552</v>
          </cell>
          <cell r="E22" t="str">
            <v>СБАЛДОХЗ - ЕООД</v>
          </cell>
          <cell r="F22">
            <v>178</v>
          </cell>
          <cell r="G22">
            <v>63806</v>
          </cell>
          <cell r="H22">
            <v>29288</v>
          </cell>
          <cell r="J22">
            <v>29288</v>
          </cell>
          <cell r="K22">
            <v>93094</v>
          </cell>
        </row>
        <row r="23">
          <cell r="A23">
            <v>22</v>
          </cell>
          <cell r="B23" t="str">
            <v>Благоевград</v>
          </cell>
          <cell r="C23">
            <v>103211001</v>
          </cell>
          <cell r="D23">
            <v>10660</v>
          </cell>
          <cell r="E23" t="str">
            <v>МБАЛ Благоевград ЕООД</v>
          </cell>
          <cell r="F23">
            <v>4227</v>
          </cell>
          <cell r="G23">
            <v>1416670.05</v>
          </cell>
          <cell r="H23">
            <v>180404</v>
          </cell>
          <cell r="J23">
            <v>180404</v>
          </cell>
          <cell r="K23">
            <v>1597074.05</v>
          </cell>
        </row>
        <row r="24">
          <cell r="A24">
            <v>23</v>
          </cell>
          <cell r="B24" t="str">
            <v>Бургас</v>
          </cell>
          <cell r="C24">
            <v>204211001</v>
          </cell>
          <cell r="D24">
            <v>20623</v>
          </cell>
          <cell r="E24" t="str">
            <v>МБАЛ - Бургас АД</v>
          </cell>
          <cell r="F24">
            <v>8123</v>
          </cell>
          <cell r="G24">
            <v>2548238.52</v>
          </cell>
          <cell r="H24">
            <v>392280</v>
          </cell>
          <cell r="J24">
            <v>392280</v>
          </cell>
          <cell r="K24">
            <v>2940518.52</v>
          </cell>
        </row>
        <row r="25">
          <cell r="A25">
            <v>24</v>
          </cell>
          <cell r="B25" t="str">
            <v>Варна</v>
          </cell>
          <cell r="C25">
            <v>306211002</v>
          </cell>
          <cell r="D25">
            <v>30940</v>
          </cell>
          <cell r="E25" t="str">
            <v>МБАЛ Света Анна - Варна  АД</v>
          </cell>
          <cell r="F25">
            <v>6442</v>
          </cell>
          <cell r="G25">
            <v>2124926.2200000002</v>
          </cell>
          <cell r="H25">
            <v>339488</v>
          </cell>
          <cell r="J25">
            <v>339488</v>
          </cell>
          <cell r="K25">
            <v>2464414.2200000002</v>
          </cell>
        </row>
        <row r="26">
          <cell r="A26">
            <v>25</v>
          </cell>
          <cell r="B26" t="str">
            <v>В.Търново</v>
          </cell>
          <cell r="C26">
            <v>404211001</v>
          </cell>
          <cell r="D26">
            <v>40438</v>
          </cell>
          <cell r="E26" t="str">
            <v>МОБАЛ  Д-р Стефан Черкезов  АД</v>
          </cell>
          <cell r="F26">
            <v>4309</v>
          </cell>
          <cell r="G26">
            <v>1442622.99</v>
          </cell>
          <cell r="H26">
            <v>200970</v>
          </cell>
          <cell r="J26">
            <v>200970</v>
          </cell>
          <cell r="K26">
            <v>1643592.99</v>
          </cell>
        </row>
        <row r="27">
          <cell r="A27">
            <v>26</v>
          </cell>
          <cell r="B27" t="str">
            <v>Видин</v>
          </cell>
          <cell r="C27">
            <v>509211001</v>
          </cell>
          <cell r="D27">
            <v>50310</v>
          </cell>
          <cell r="E27" t="str">
            <v>МБАЛ Св. Петка</v>
          </cell>
          <cell r="F27">
            <v>3374</v>
          </cell>
          <cell r="G27">
            <v>1038265.05</v>
          </cell>
          <cell r="H27">
            <v>149450.25</v>
          </cell>
          <cell r="J27">
            <v>149450.25</v>
          </cell>
          <cell r="K27">
            <v>1187715.3</v>
          </cell>
        </row>
        <row r="28">
          <cell r="A28">
            <v>27</v>
          </cell>
          <cell r="B28" t="str">
            <v>Враца</v>
          </cell>
          <cell r="C28">
            <v>610211001</v>
          </cell>
          <cell r="D28">
            <v>60001</v>
          </cell>
          <cell r="E28" t="str">
            <v>МБАЛ Хр. Ботев АД</v>
          </cell>
          <cell r="F28">
            <v>4941</v>
          </cell>
          <cell r="G28">
            <v>1581927.57</v>
          </cell>
          <cell r="H28">
            <v>256130</v>
          </cell>
          <cell r="J28">
            <v>256130</v>
          </cell>
          <cell r="K28">
            <v>1838057.57</v>
          </cell>
        </row>
        <row r="29">
          <cell r="A29">
            <v>28</v>
          </cell>
          <cell r="B29" t="str">
            <v>Габрово</v>
          </cell>
          <cell r="C29">
            <v>705211001</v>
          </cell>
          <cell r="D29">
            <v>70287</v>
          </cell>
          <cell r="E29" t="str">
            <v>МБАЛ Д-р Тота Венкова АД</v>
          </cell>
          <cell r="F29">
            <v>4321</v>
          </cell>
          <cell r="G29">
            <v>1177494.45</v>
          </cell>
          <cell r="H29">
            <v>203311.15</v>
          </cell>
          <cell r="J29">
            <v>203311.15</v>
          </cell>
          <cell r="K29">
            <v>1380805.6</v>
          </cell>
        </row>
        <row r="30">
          <cell r="A30">
            <v>29</v>
          </cell>
          <cell r="B30" t="str">
            <v>Добрич</v>
          </cell>
          <cell r="C30">
            <v>828211001</v>
          </cell>
          <cell r="D30">
            <v>80340</v>
          </cell>
          <cell r="E30" t="str">
            <v>МБАЛ - Добрич АД</v>
          </cell>
          <cell r="F30">
            <v>5562</v>
          </cell>
          <cell r="G30">
            <v>1634190.73</v>
          </cell>
          <cell r="H30">
            <v>249675.75</v>
          </cell>
          <cell r="J30">
            <v>249675.75</v>
          </cell>
          <cell r="K30">
            <v>1883866.48</v>
          </cell>
        </row>
        <row r="31">
          <cell r="A31">
            <v>30</v>
          </cell>
          <cell r="B31" t="str">
            <v>Кърджали</v>
          </cell>
          <cell r="C31">
            <v>916211001</v>
          </cell>
          <cell r="D31">
            <v>90073</v>
          </cell>
          <cell r="E31" t="str">
            <v>МБАЛ Д-р Атанас Дафовски АД - Кърджали</v>
          </cell>
          <cell r="F31">
            <v>3498</v>
          </cell>
          <cell r="G31">
            <v>1071690.18</v>
          </cell>
          <cell r="H31">
            <v>193492</v>
          </cell>
          <cell r="J31">
            <v>193492</v>
          </cell>
          <cell r="K31">
            <v>1265182.18</v>
          </cell>
        </row>
        <row r="32">
          <cell r="A32">
            <v>31</v>
          </cell>
          <cell r="B32" t="str">
            <v>Кюстендил</v>
          </cell>
          <cell r="C32">
            <v>1029211001</v>
          </cell>
          <cell r="D32">
            <v>100337</v>
          </cell>
          <cell r="E32" t="str">
            <v>МБАЛ  Д-р Никола Василиев  АД</v>
          </cell>
          <cell r="F32">
            <v>4060</v>
          </cell>
          <cell r="G32">
            <v>1258630.77</v>
          </cell>
          <cell r="H32">
            <v>147734.1</v>
          </cell>
          <cell r="J32">
            <v>147734.1</v>
          </cell>
          <cell r="K32">
            <v>1406364.87</v>
          </cell>
        </row>
        <row r="33">
          <cell r="A33">
            <v>32</v>
          </cell>
          <cell r="B33" t="str">
            <v>Ловеч</v>
          </cell>
          <cell r="C33">
            <v>1118211001</v>
          </cell>
          <cell r="D33">
            <v>111004</v>
          </cell>
          <cell r="E33" t="str">
            <v>МБАЛ Ловеч АД</v>
          </cell>
          <cell r="F33">
            <v>3094</v>
          </cell>
          <cell r="G33">
            <v>1020514.54</v>
          </cell>
          <cell r="H33">
            <v>134326</v>
          </cell>
          <cell r="J33">
            <v>134326</v>
          </cell>
          <cell r="K33">
            <v>1154840.54</v>
          </cell>
        </row>
        <row r="34">
          <cell r="A34">
            <v>33</v>
          </cell>
          <cell r="B34" t="str">
            <v>Монтана</v>
          </cell>
          <cell r="C34">
            <v>1229211001</v>
          </cell>
          <cell r="D34">
            <v>120276</v>
          </cell>
          <cell r="E34" t="str">
            <v>МБАЛ Д-р Стамен Илиев - АД гр. Монтана</v>
          </cell>
          <cell r="F34">
            <v>6183</v>
          </cell>
          <cell r="G34">
            <v>2004615.98</v>
          </cell>
          <cell r="H34">
            <v>256757</v>
          </cell>
          <cell r="J34">
            <v>256757</v>
          </cell>
          <cell r="K34">
            <v>2261372.98</v>
          </cell>
        </row>
        <row r="35">
          <cell r="A35">
            <v>34</v>
          </cell>
          <cell r="B35" t="str">
            <v>Пазарджик</v>
          </cell>
          <cell r="C35">
            <v>1319211001</v>
          </cell>
          <cell r="D35">
            <v>130453</v>
          </cell>
          <cell r="E35" t="str">
            <v>МБАЛ АД</v>
          </cell>
          <cell r="F35">
            <v>7625</v>
          </cell>
          <cell r="G35">
            <v>2365702.67</v>
          </cell>
          <cell r="H35">
            <v>362050</v>
          </cell>
          <cell r="J35">
            <v>362050</v>
          </cell>
          <cell r="K35">
            <v>2727752.67</v>
          </cell>
        </row>
        <row r="36">
          <cell r="A36">
            <v>35</v>
          </cell>
          <cell r="B36" t="str">
            <v>Перник</v>
          </cell>
          <cell r="C36">
            <v>1432211001</v>
          </cell>
          <cell r="D36">
            <v>140079</v>
          </cell>
          <cell r="E36" t="str">
            <v>МБАЛ Р. Ангелова</v>
          </cell>
          <cell r="F36">
            <v>4761</v>
          </cell>
          <cell r="G36">
            <v>1085313.27</v>
          </cell>
          <cell r="H36">
            <v>177908.9</v>
          </cell>
          <cell r="J36">
            <v>177908.9</v>
          </cell>
          <cell r="K36">
            <v>1404820.17</v>
          </cell>
        </row>
        <row r="37">
          <cell r="A37">
            <v>36</v>
          </cell>
          <cell r="B37" t="str">
            <v>Пловдив</v>
          </cell>
          <cell r="C37">
            <v>1622211002</v>
          </cell>
          <cell r="D37">
            <v>161327</v>
          </cell>
          <cell r="E37" t="str">
            <v>МБАЛ Пловдив</v>
          </cell>
          <cell r="F37">
            <v>6501</v>
          </cell>
          <cell r="G37">
            <v>2077920.53</v>
          </cell>
          <cell r="H37">
            <v>315667</v>
          </cell>
          <cell r="J37">
            <v>315667</v>
          </cell>
          <cell r="K37">
            <v>2393587.5299999998</v>
          </cell>
        </row>
        <row r="38">
          <cell r="A38">
            <v>37</v>
          </cell>
          <cell r="B38" t="str">
            <v>Разград</v>
          </cell>
          <cell r="C38">
            <v>1726211001</v>
          </cell>
          <cell r="D38">
            <v>170176</v>
          </cell>
          <cell r="E38" t="str">
            <v>МБАЛ Св. Иван Рилски - Разград  АД</v>
          </cell>
          <cell r="F38">
            <v>4635</v>
          </cell>
          <cell r="G38">
            <v>782769.24</v>
          </cell>
          <cell r="H38">
            <v>220444</v>
          </cell>
          <cell r="J38">
            <v>220444</v>
          </cell>
          <cell r="K38">
            <v>1702383.24</v>
          </cell>
        </row>
        <row r="39">
          <cell r="A39">
            <v>38</v>
          </cell>
          <cell r="B39" t="str">
            <v>Русе</v>
          </cell>
          <cell r="C39">
            <v>1827211001</v>
          </cell>
          <cell r="D39">
            <v>180345</v>
          </cell>
          <cell r="E39" t="str">
            <v>МБАЛ - Русе АД</v>
          </cell>
          <cell r="F39">
            <v>7715</v>
          </cell>
          <cell r="G39">
            <v>2690164.29</v>
          </cell>
          <cell r="H39">
            <v>426448</v>
          </cell>
          <cell r="J39">
            <v>426448</v>
          </cell>
          <cell r="K39">
            <v>3116612.29</v>
          </cell>
        </row>
        <row r="40">
          <cell r="A40">
            <v>39</v>
          </cell>
          <cell r="B40" t="str">
            <v>Силистра</v>
          </cell>
          <cell r="C40">
            <v>1931211001</v>
          </cell>
          <cell r="D40">
            <v>190212</v>
          </cell>
          <cell r="E40" t="str">
            <v>МБАЛ Силистра АД</v>
          </cell>
          <cell r="F40">
            <v>4236</v>
          </cell>
          <cell r="G40">
            <v>1347452.95</v>
          </cell>
          <cell r="H40">
            <v>234904</v>
          </cell>
          <cell r="J40">
            <v>234904</v>
          </cell>
          <cell r="K40">
            <v>1582356.95</v>
          </cell>
        </row>
        <row r="41">
          <cell r="A41">
            <v>40</v>
          </cell>
          <cell r="B41" t="str">
            <v>Сливен</v>
          </cell>
          <cell r="C41">
            <v>2020211001</v>
          </cell>
          <cell r="D41">
            <v>200389</v>
          </cell>
          <cell r="E41" t="str">
            <v>МБАЛ Д-р  Ив. Селимински  АД</v>
          </cell>
          <cell r="F41">
            <v>7184</v>
          </cell>
          <cell r="G41">
            <v>2198476.9700000002</v>
          </cell>
          <cell r="H41">
            <v>346232.8</v>
          </cell>
          <cell r="J41">
            <v>346232.8</v>
          </cell>
          <cell r="K41">
            <v>2544709.77</v>
          </cell>
        </row>
        <row r="42">
          <cell r="A42">
            <v>41</v>
          </cell>
          <cell r="B42" t="str">
            <v>Смолян</v>
          </cell>
          <cell r="C42">
            <v>2109211202</v>
          </cell>
          <cell r="D42">
            <v>210235</v>
          </cell>
          <cell r="E42" t="str">
            <v>МБАЛ Д-р Братан Шукеров АД</v>
          </cell>
          <cell r="F42">
            <v>3239</v>
          </cell>
          <cell r="G42">
            <v>1037667.93</v>
          </cell>
          <cell r="H42">
            <v>117181</v>
          </cell>
          <cell r="J42">
            <v>117181</v>
          </cell>
          <cell r="K42">
            <v>1154848.93</v>
          </cell>
        </row>
        <row r="43">
          <cell r="A43">
            <v>42</v>
          </cell>
          <cell r="B43" t="str">
            <v>Стара Загора</v>
          </cell>
          <cell r="C43">
            <v>2431211002</v>
          </cell>
          <cell r="D43">
            <v>240875</v>
          </cell>
          <cell r="E43" t="str">
            <v>МБАЛ - Ст. Киркович</v>
          </cell>
          <cell r="F43">
            <v>7076</v>
          </cell>
          <cell r="G43">
            <v>2286432.08</v>
          </cell>
          <cell r="H43">
            <v>349048</v>
          </cell>
          <cell r="J43">
            <v>349048</v>
          </cell>
          <cell r="K43">
            <v>2635480.08</v>
          </cell>
        </row>
        <row r="44">
          <cell r="A44">
            <v>43</v>
          </cell>
          <cell r="B44" t="str">
            <v>Търговище</v>
          </cell>
          <cell r="C44">
            <v>2505211201</v>
          </cell>
          <cell r="D44">
            <v>250061</v>
          </cell>
          <cell r="E44" t="str">
            <v>МБАЛ - Търговище АД</v>
          </cell>
          <cell r="F44">
            <v>3255</v>
          </cell>
          <cell r="G44">
            <v>961641.59</v>
          </cell>
          <cell r="H44">
            <v>173448</v>
          </cell>
          <cell r="J44">
            <v>173448</v>
          </cell>
          <cell r="K44">
            <v>1135089.5900000001</v>
          </cell>
        </row>
        <row r="45">
          <cell r="A45">
            <v>44</v>
          </cell>
          <cell r="B45" t="str">
            <v>Хасково</v>
          </cell>
          <cell r="C45">
            <v>2634211001</v>
          </cell>
          <cell r="D45">
            <v>260437</v>
          </cell>
          <cell r="E45" t="str">
            <v>МБАЛ АД Хасково</v>
          </cell>
          <cell r="F45">
            <v>5669</v>
          </cell>
          <cell r="G45">
            <v>1890113.71</v>
          </cell>
          <cell r="H45">
            <v>269512</v>
          </cell>
          <cell r="J45">
            <v>269512</v>
          </cell>
          <cell r="K45">
            <v>2159625.71</v>
          </cell>
        </row>
        <row r="46">
          <cell r="A46">
            <v>45</v>
          </cell>
          <cell r="B46" t="str">
            <v>Шумен</v>
          </cell>
          <cell r="C46">
            <v>2730211001</v>
          </cell>
          <cell r="D46">
            <v>270302</v>
          </cell>
          <cell r="E46" t="str">
            <v>МБАЛ Шумен АД</v>
          </cell>
          <cell r="F46">
            <v>5200</v>
          </cell>
          <cell r="G46">
            <v>1700743.91</v>
          </cell>
          <cell r="H46">
            <v>257608</v>
          </cell>
          <cell r="J46">
            <v>257608</v>
          </cell>
          <cell r="K46">
            <v>1958351.91</v>
          </cell>
        </row>
        <row r="47">
          <cell r="A47">
            <v>46</v>
          </cell>
          <cell r="B47" t="str">
            <v>Ямбол</v>
          </cell>
          <cell r="C47">
            <v>2805211201</v>
          </cell>
          <cell r="D47">
            <v>280269</v>
          </cell>
          <cell r="E47" t="str">
            <v>МБАЛ Св. Пантелеймон АД</v>
          </cell>
          <cell r="F47">
            <v>5147</v>
          </cell>
          <cell r="G47">
            <v>1611895.65</v>
          </cell>
          <cell r="H47">
            <v>243821.55</v>
          </cell>
          <cell r="J47">
            <v>243821.55</v>
          </cell>
          <cell r="K47">
            <v>1855717.2</v>
          </cell>
        </row>
        <row r="48">
          <cell r="A48">
            <v>47</v>
          </cell>
          <cell r="B48" t="str">
            <v>Пазарджик</v>
          </cell>
          <cell r="C48">
            <v>1308212012</v>
          </cell>
          <cell r="K48">
            <v>0</v>
          </cell>
        </row>
        <row r="49">
          <cell r="A49">
            <v>48</v>
          </cell>
          <cell r="B49" t="str">
            <v>Габрово</v>
          </cell>
          <cell r="C49">
            <v>705212005</v>
          </cell>
          <cell r="D49">
            <v>70251</v>
          </cell>
          <cell r="E49" t="str">
            <v>СБАЛББ Габрово ЕООД</v>
          </cell>
          <cell r="F49">
            <v>642</v>
          </cell>
          <cell r="G49">
            <v>203681.19</v>
          </cell>
          <cell r="H49">
            <v>17159</v>
          </cell>
          <cell r="J49">
            <v>17159</v>
          </cell>
          <cell r="K49">
            <v>220840.19</v>
          </cell>
        </row>
        <row r="50">
          <cell r="A50">
            <v>49</v>
          </cell>
          <cell r="B50" t="str">
            <v>Ловеч</v>
          </cell>
          <cell r="C50">
            <v>1134212005</v>
          </cell>
          <cell r="D50">
            <v>111001</v>
          </cell>
          <cell r="E50" t="str">
            <v>СБАЛББ Троян ЕООД</v>
          </cell>
          <cell r="F50">
            <v>799</v>
          </cell>
          <cell r="G50">
            <v>254438.72</v>
          </cell>
          <cell r="H50">
            <v>25767</v>
          </cell>
          <cell r="J50">
            <v>25767</v>
          </cell>
          <cell r="K50">
            <v>280205.71999999997</v>
          </cell>
        </row>
        <row r="51">
          <cell r="A51">
            <v>50</v>
          </cell>
          <cell r="B51" t="str">
            <v>Сливен</v>
          </cell>
          <cell r="C51">
            <v>2020212007</v>
          </cell>
          <cell r="D51">
            <v>200383</v>
          </cell>
          <cell r="E51" t="str">
            <v>СБАЛББ - Сливен ЕООД</v>
          </cell>
          <cell r="F51">
            <v>617</v>
          </cell>
          <cell r="G51">
            <v>193820.66</v>
          </cell>
          <cell r="H51">
            <v>21408</v>
          </cell>
          <cell r="J51">
            <v>21408</v>
          </cell>
          <cell r="K51">
            <v>215228.66</v>
          </cell>
        </row>
        <row r="52">
          <cell r="A52">
            <v>51</v>
          </cell>
          <cell r="B52" t="str">
            <v>Перник</v>
          </cell>
          <cell r="C52">
            <v>1432212005</v>
          </cell>
          <cell r="D52">
            <v>140080</v>
          </cell>
          <cell r="E52" t="str">
            <v>СБАЛББ - Перник - ЕООД</v>
          </cell>
          <cell r="F52">
            <v>1003</v>
          </cell>
          <cell r="G52">
            <v>323582.19</v>
          </cell>
          <cell r="H52">
            <v>26966</v>
          </cell>
          <cell r="J52">
            <v>26966</v>
          </cell>
          <cell r="K52">
            <v>350548.19</v>
          </cell>
        </row>
        <row r="53">
          <cell r="A53">
            <v>52</v>
          </cell>
          <cell r="B53" t="str">
            <v>Габрово</v>
          </cell>
          <cell r="C53">
            <v>735212009</v>
          </cell>
          <cell r="K53">
            <v>0</v>
          </cell>
        </row>
        <row r="54">
          <cell r="A54">
            <v>53</v>
          </cell>
          <cell r="B54" t="str">
            <v>Стара Загора</v>
          </cell>
          <cell r="C54">
            <v>2422222016</v>
          </cell>
          <cell r="D54">
            <v>240883</v>
          </cell>
          <cell r="E54" t="str">
            <v>Специализирана болница за долекуване и продължително  лечение на белодробни болести - Радунци ЕООД</v>
          </cell>
          <cell r="F54">
            <v>30</v>
          </cell>
          <cell r="G54">
            <v>3638</v>
          </cell>
          <cell r="H54">
            <v>6406</v>
          </cell>
          <cell r="J54">
            <v>6406</v>
          </cell>
          <cell r="K54">
            <v>10044</v>
          </cell>
        </row>
        <row r="55">
          <cell r="A55">
            <v>54</v>
          </cell>
          <cell r="B55" t="str">
            <v>Враца</v>
          </cell>
          <cell r="C55">
            <v>633222014</v>
          </cell>
          <cell r="D55">
            <v>60004</v>
          </cell>
          <cell r="E55" t="str">
            <v>СБДПЛББ ЕООД гр. Роман</v>
          </cell>
          <cell r="F55">
            <v>980</v>
          </cell>
          <cell r="G55">
            <v>298821.78000000003</v>
          </cell>
          <cell r="H55">
            <v>41016</v>
          </cell>
          <cell r="J55">
            <v>41016</v>
          </cell>
          <cell r="K55">
            <v>339837.78</v>
          </cell>
        </row>
        <row r="56">
          <cell r="A56">
            <v>55</v>
          </cell>
          <cell r="B56" t="str">
            <v>София град</v>
          </cell>
          <cell r="C56">
            <v>2201222018</v>
          </cell>
          <cell r="D56">
            <v>220009</v>
          </cell>
          <cell r="E56" t="str">
            <v>СБДПЛРОДАБУЛ - ПРО - ЕАД</v>
          </cell>
          <cell r="F56">
            <v>54</v>
          </cell>
          <cell r="K56">
            <v>30723.75</v>
          </cell>
        </row>
        <row r="57">
          <cell r="A57">
            <v>56</v>
          </cell>
          <cell r="B57" t="str">
            <v>София град</v>
          </cell>
          <cell r="C57">
            <v>2201212017</v>
          </cell>
          <cell r="D57">
            <v>220789</v>
          </cell>
          <cell r="E57" t="str">
            <v>СБАЛТОСМ - ЕАД</v>
          </cell>
          <cell r="F57">
            <v>51</v>
          </cell>
          <cell r="G57">
            <v>22310</v>
          </cell>
          <cell r="H57">
            <v>2425</v>
          </cell>
          <cell r="J57">
            <v>2425</v>
          </cell>
          <cell r="K57">
            <v>24735</v>
          </cell>
        </row>
        <row r="58">
          <cell r="A58">
            <v>57</v>
          </cell>
          <cell r="B58" t="str">
            <v>Враца</v>
          </cell>
          <cell r="C58">
            <v>627212013</v>
          </cell>
          <cell r="D58">
            <v>60003</v>
          </cell>
          <cell r="E58" t="str">
            <v>СБРССЗ гр. Мездра</v>
          </cell>
          <cell r="F58">
            <v>768</v>
          </cell>
          <cell r="G58">
            <v>203693.18</v>
          </cell>
          <cell r="H58">
            <v>40980</v>
          </cell>
          <cell r="J58">
            <v>40980</v>
          </cell>
          <cell r="K58">
            <v>244673.18</v>
          </cell>
        </row>
        <row r="59">
          <cell r="A59">
            <v>58</v>
          </cell>
          <cell r="B59" t="str">
            <v>София град</v>
          </cell>
          <cell r="C59">
            <v>2201212014</v>
          </cell>
          <cell r="D59">
            <v>222691</v>
          </cell>
          <cell r="E59" t="str">
            <v>СБАЛИПБ Проф. Ив. Киров ЕАД</v>
          </cell>
          <cell r="F59">
            <v>826</v>
          </cell>
          <cell r="G59">
            <v>275959.27</v>
          </cell>
          <cell r="H59">
            <v>85428</v>
          </cell>
          <cell r="J59">
            <v>85428</v>
          </cell>
          <cell r="K59">
            <v>361387.27</v>
          </cell>
        </row>
        <row r="60">
          <cell r="A60">
            <v>59</v>
          </cell>
          <cell r="B60" t="str">
            <v>Бургас</v>
          </cell>
          <cell r="C60">
            <v>204232016</v>
          </cell>
          <cell r="K60">
            <v>0</v>
          </cell>
        </row>
        <row r="61">
          <cell r="A61">
            <v>60</v>
          </cell>
          <cell r="B61" t="str">
            <v>София град</v>
          </cell>
          <cell r="C61">
            <v>0</v>
          </cell>
          <cell r="K61">
            <v>0</v>
          </cell>
        </row>
        <row r="62">
          <cell r="A62">
            <v>61</v>
          </cell>
          <cell r="B62" t="str">
            <v>Добрич</v>
          </cell>
          <cell r="C62">
            <v>803232008</v>
          </cell>
          <cell r="K62">
            <v>0</v>
          </cell>
        </row>
        <row r="63">
          <cell r="A63">
            <v>62</v>
          </cell>
          <cell r="B63" t="str">
            <v>Сливен</v>
          </cell>
          <cell r="C63">
            <v>2011232009</v>
          </cell>
          <cell r="K63">
            <v>0</v>
          </cell>
        </row>
        <row r="64">
          <cell r="A64">
            <v>63</v>
          </cell>
          <cell r="B64" t="str">
            <v>Благоевград</v>
          </cell>
          <cell r="C64">
            <v>133232006</v>
          </cell>
          <cell r="K64">
            <v>0</v>
          </cell>
        </row>
        <row r="65">
          <cell r="A65">
            <v>64</v>
          </cell>
          <cell r="B65" t="str">
            <v>Стара Загора</v>
          </cell>
          <cell r="C65">
            <v>2431232006</v>
          </cell>
          <cell r="K65">
            <v>0</v>
          </cell>
        </row>
        <row r="66">
          <cell r="A66">
            <v>65</v>
          </cell>
          <cell r="B66" t="str">
            <v>Бургас</v>
          </cell>
          <cell r="C66">
            <v>215232014</v>
          </cell>
          <cell r="K66">
            <v>0</v>
          </cell>
        </row>
        <row r="67">
          <cell r="A67">
            <v>66</v>
          </cell>
          <cell r="B67" t="str">
            <v>Варна</v>
          </cell>
          <cell r="C67">
            <v>306232016</v>
          </cell>
          <cell r="K67">
            <v>0</v>
          </cell>
        </row>
        <row r="68">
          <cell r="A68">
            <v>67</v>
          </cell>
          <cell r="B68" t="str">
            <v>София град</v>
          </cell>
          <cell r="C68">
            <v>2201232029</v>
          </cell>
          <cell r="K68">
            <v>0</v>
          </cell>
        </row>
        <row r="69">
          <cell r="A69">
            <v>68</v>
          </cell>
          <cell r="B69" t="str">
            <v>Бургас</v>
          </cell>
          <cell r="C69">
            <v>227232015</v>
          </cell>
          <cell r="K69">
            <v>0</v>
          </cell>
        </row>
        <row r="70">
          <cell r="A70">
            <v>69</v>
          </cell>
          <cell r="B70" t="str">
            <v>София област</v>
          </cell>
          <cell r="C70">
            <v>2301332012</v>
          </cell>
          <cell r="D70">
            <v>230407</v>
          </cell>
          <cell r="E70" t="str">
            <v>ОДПФЗС - София област ЕООД</v>
          </cell>
          <cell r="F70">
            <v>49</v>
          </cell>
          <cell r="K70">
            <v>17008</v>
          </cell>
        </row>
        <row r="71">
          <cell r="A71">
            <v>70</v>
          </cell>
          <cell r="B71" t="str">
            <v>София област</v>
          </cell>
          <cell r="C71">
            <v>2301332014</v>
          </cell>
          <cell r="K71">
            <v>0</v>
          </cell>
        </row>
        <row r="72">
          <cell r="A72">
            <v>71</v>
          </cell>
          <cell r="B72" t="str">
            <v>София област</v>
          </cell>
          <cell r="C72">
            <v>2301332015</v>
          </cell>
          <cell r="K72">
            <v>0</v>
          </cell>
        </row>
        <row r="73">
          <cell r="A73">
            <v>71</v>
          </cell>
          <cell r="B73" t="str">
            <v>София област</v>
          </cell>
          <cell r="C73">
            <v>2301332015</v>
          </cell>
          <cell r="D73">
            <v>230143</v>
          </cell>
          <cell r="E73" t="str">
            <v>ОДКВЗС София област ЕООД</v>
          </cell>
          <cell r="K73">
            <v>0</v>
          </cell>
        </row>
        <row r="74">
          <cell r="A74">
            <v>72</v>
          </cell>
          <cell r="B74" t="str">
            <v>София област</v>
          </cell>
          <cell r="C74">
            <v>2301334016</v>
          </cell>
          <cell r="D74">
            <v>230273</v>
          </cell>
          <cell r="E74" t="str">
            <v>ОДОЗС София област  ЕООД</v>
          </cell>
          <cell r="F74">
            <v>205</v>
          </cell>
          <cell r="G74">
            <v>70811.89</v>
          </cell>
          <cell r="H74">
            <v>0</v>
          </cell>
          <cell r="I74">
            <v>850</v>
          </cell>
          <cell r="J74">
            <v>850</v>
          </cell>
          <cell r="K74">
            <v>71661.89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nici_НС"/>
    </sheetNames>
    <sheetDataSet>
      <sheetData sheetId="0">
        <row r="1">
          <cell r="A1" t="str">
            <v>РЗОК</v>
          </cell>
          <cell r="B1" t="str">
            <v>Месец на отчета</v>
          </cell>
          <cell r="C1" t="str">
            <v>Регистрационен №</v>
          </cell>
          <cell r="D1" t="str">
            <v>Договор №</v>
          </cell>
          <cell r="E1" t="str">
            <v>Име на лечебно заведение</v>
          </cell>
          <cell r="F1" t="str">
            <v>Изплатена сума за месеца по КП</v>
          </cell>
          <cell r="G1" t="str">
            <v>Корекции, санкции, глоби и др.</v>
          </cell>
          <cell r="H1" t="str">
            <v>Изплатена сума за месеца</v>
          </cell>
        </row>
        <row r="2">
          <cell r="F2">
            <v>19230427.400000002</v>
          </cell>
          <cell r="G2">
            <v>3029.89</v>
          </cell>
          <cell r="H2">
            <v>19233457.290000003</v>
          </cell>
        </row>
        <row r="3">
          <cell r="A3" t="str">
            <v>Благоевград</v>
          </cell>
          <cell r="B3">
            <v>9</v>
          </cell>
          <cell r="C3">
            <v>103211001</v>
          </cell>
          <cell r="D3">
            <v>10660</v>
          </cell>
          <cell r="E3" t="str">
            <v>МБАЛ Благоевград ЕООД</v>
          </cell>
          <cell r="F3">
            <v>180404</v>
          </cell>
          <cell r="H3">
            <v>180404</v>
          </cell>
        </row>
        <row r="4">
          <cell r="B4">
            <v>9</v>
          </cell>
          <cell r="C4">
            <v>103332008</v>
          </cell>
          <cell r="D4">
            <v>10631</v>
          </cell>
          <cell r="E4" t="str">
            <v>ОДПФЗС Свети Иван Рилски ЕООД</v>
          </cell>
          <cell r="F4">
            <v>13614</v>
          </cell>
          <cell r="H4">
            <v>13614</v>
          </cell>
        </row>
        <row r="5">
          <cell r="B5">
            <v>9</v>
          </cell>
          <cell r="C5">
            <v>103334011</v>
          </cell>
          <cell r="D5">
            <v>10652</v>
          </cell>
          <cell r="E5" t="str">
            <v>ОДОЗС Благоевград ЕООД</v>
          </cell>
          <cell r="F5">
            <v>17907.900000000001</v>
          </cell>
          <cell r="H5">
            <v>17907.900000000001</v>
          </cell>
        </row>
        <row r="6">
          <cell r="B6">
            <v>9</v>
          </cell>
          <cell r="C6">
            <v>111133001</v>
          </cell>
          <cell r="D6">
            <v>10034</v>
          </cell>
          <cell r="E6" t="str">
            <v>МСЦ Неврокоп</v>
          </cell>
          <cell r="F6">
            <v>1990</v>
          </cell>
          <cell r="H6">
            <v>1990</v>
          </cell>
        </row>
        <row r="7">
          <cell r="B7">
            <v>9</v>
          </cell>
          <cell r="C7">
            <v>111211004</v>
          </cell>
          <cell r="D7">
            <v>10676</v>
          </cell>
          <cell r="E7" t="str">
            <v>МБАЛ Иван Скендеров ЕООД</v>
          </cell>
          <cell r="F7">
            <v>91478</v>
          </cell>
          <cell r="H7">
            <v>91478</v>
          </cell>
        </row>
        <row r="8">
          <cell r="B8">
            <v>9</v>
          </cell>
          <cell r="C8">
            <v>111212014</v>
          </cell>
          <cell r="D8">
            <v>10666</v>
          </cell>
          <cell r="E8" t="str">
            <v>СХБАЛ Символ на надеждата ЕООД</v>
          </cell>
          <cell r="F8">
            <v>6900</v>
          </cell>
          <cell r="H8">
            <v>6900</v>
          </cell>
        </row>
        <row r="9">
          <cell r="B9">
            <v>9</v>
          </cell>
          <cell r="C9">
            <v>133211005</v>
          </cell>
          <cell r="D9">
            <v>10658</v>
          </cell>
          <cell r="E9" t="str">
            <v>МБАЛ Рокфелер ЕООД</v>
          </cell>
          <cell r="F9">
            <v>79303</v>
          </cell>
          <cell r="H9">
            <v>79303</v>
          </cell>
        </row>
        <row r="10">
          <cell r="B10">
            <v>9</v>
          </cell>
          <cell r="C10">
            <v>137211002</v>
          </cell>
          <cell r="D10">
            <v>10645</v>
          </cell>
          <cell r="E10" t="str">
            <v>МБАЛ Разлог ЕООД</v>
          </cell>
          <cell r="F10">
            <v>89926</v>
          </cell>
          <cell r="H10">
            <v>89926</v>
          </cell>
        </row>
        <row r="11">
          <cell r="B11">
            <v>9</v>
          </cell>
          <cell r="C11">
            <v>140211003</v>
          </cell>
          <cell r="D11">
            <v>10661</v>
          </cell>
          <cell r="E11" t="str">
            <v>МБАЛ Свети Врач ЕООД</v>
          </cell>
          <cell r="F11">
            <v>78115</v>
          </cell>
          <cell r="H11">
            <v>78115</v>
          </cell>
        </row>
        <row r="12">
          <cell r="A12" t="str">
            <v>Бургас</v>
          </cell>
          <cell r="B12">
            <v>9</v>
          </cell>
          <cell r="C12">
            <v>201211002</v>
          </cell>
          <cell r="D12">
            <v>20627</v>
          </cell>
          <cell r="E12" t="str">
            <v>МБАЛ - Айтос ЕООД</v>
          </cell>
          <cell r="F12">
            <v>94688</v>
          </cell>
          <cell r="H12">
            <v>94688</v>
          </cell>
        </row>
        <row r="13">
          <cell r="B13">
            <v>9</v>
          </cell>
          <cell r="C13">
            <v>204131001</v>
          </cell>
          <cell r="D13">
            <v>20791</v>
          </cell>
          <cell r="E13" t="str">
            <v>МЦ Ястреб Медикъл ООД</v>
          </cell>
          <cell r="F13">
            <v>2700</v>
          </cell>
          <cell r="H13">
            <v>2700</v>
          </cell>
        </row>
        <row r="14">
          <cell r="B14">
            <v>9</v>
          </cell>
          <cell r="C14">
            <v>204131007</v>
          </cell>
          <cell r="D14">
            <v>20762</v>
          </cell>
          <cell r="E14" t="str">
            <v>МЦ ОКСИКОМ ООД</v>
          </cell>
          <cell r="F14">
            <v>11896</v>
          </cell>
          <cell r="H14">
            <v>11896</v>
          </cell>
        </row>
        <row r="15">
          <cell r="B15">
            <v>9</v>
          </cell>
          <cell r="C15">
            <v>204211001</v>
          </cell>
          <cell r="D15">
            <v>20623</v>
          </cell>
          <cell r="E15" t="str">
            <v>МБАЛ - Бургас АД</v>
          </cell>
          <cell r="F15">
            <v>392280</v>
          </cell>
          <cell r="H15">
            <v>392280</v>
          </cell>
        </row>
        <row r="16">
          <cell r="B16">
            <v>9</v>
          </cell>
          <cell r="C16">
            <v>204212009</v>
          </cell>
          <cell r="D16">
            <v>20761</v>
          </cell>
          <cell r="E16" t="str">
            <v>СХБАЛ ЕООД - гр. Бургас</v>
          </cell>
          <cell r="F16">
            <v>3140</v>
          </cell>
          <cell r="H16">
            <v>3140</v>
          </cell>
        </row>
        <row r="17">
          <cell r="B17">
            <v>9</v>
          </cell>
          <cell r="C17">
            <v>204212010</v>
          </cell>
          <cell r="D17">
            <v>20624</v>
          </cell>
          <cell r="E17" t="str">
            <v>СБАЛПФЗ - Бургас ЕООД</v>
          </cell>
          <cell r="F17">
            <v>34856</v>
          </cell>
          <cell r="H17">
            <v>34856</v>
          </cell>
        </row>
        <row r="18">
          <cell r="B18">
            <v>9</v>
          </cell>
          <cell r="C18">
            <v>204334013</v>
          </cell>
          <cell r="D18">
            <v>20629</v>
          </cell>
          <cell r="E18" t="str">
            <v>МДОЗС ЕООД</v>
          </cell>
          <cell r="F18">
            <v>61495.8</v>
          </cell>
          <cell r="H18">
            <v>61495.8</v>
          </cell>
        </row>
        <row r="19">
          <cell r="B19">
            <v>9</v>
          </cell>
          <cell r="C19">
            <v>206211005</v>
          </cell>
          <cell r="D19">
            <v>20626</v>
          </cell>
          <cell r="E19" t="str">
            <v>МБАЛ-Средец ЕООД</v>
          </cell>
          <cell r="F19">
            <v>20431</v>
          </cell>
          <cell r="H19">
            <v>20431</v>
          </cell>
        </row>
        <row r="20">
          <cell r="B20">
            <v>9</v>
          </cell>
          <cell r="C20">
            <v>209211003</v>
          </cell>
          <cell r="D20">
            <v>20628</v>
          </cell>
          <cell r="E20" t="str">
            <v>МБАЛ - Карнобат ЕООД</v>
          </cell>
          <cell r="F20">
            <v>55319</v>
          </cell>
          <cell r="H20">
            <v>55319</v>
          </cell>
        </row>
        <row r="21">
          <cell r="B21">
            <v>9</v>
          </cell>
          <cell r="C21">
            <v>213222006</v>
          </cell>
          <cell r="D21">
            <v>20783</v>
          </cell>
          <cell r="E21" t="str">
            <v>Специализирана болница за долекуване и продължително лечение - Царево ЕООД</v>
          </cell>
          <cell r="F21">
            <v>7683</v>
          </cell>
          <cell r="H21">
            <v>7683</v>
          </cell>
        </row>
        <row r="22">
          <cell r="B22">
            <v>9</v>
          </cell>
          <cell r="C22">
            <v>217211004</v>
          </cell>
          <cell r="D22">
            <v>20625</v>
          </cell>
          <cell r="E22" t="str">
            <v>МБАЛ - Поморие ЕООД</v>
          </cell>
          <cell r="F22">
            <v>47207</v>
          </cell>
          <cell r="H22">
            <v>47207</v>
          </cell>
        </row>
        <row r="23">
          <cell r="A23" t="str">
            <v>Варна</v>
          </cell>
          <cell r="B23">
            <v>9</v>
          </cell>
          <cell r="C23">
            <v>306211001</v>
          </cell>
          <cell r="D23">
            <v>30920</v>
          </cell>
          <cell r="E23" t="str">
            <v>МБАЛ Света Марина ЕАД</v>
          </cell>
          <cell r="F23">
            <v>496292.35</v>
          </cell>
          <cell r="H23">
            <v>496292.35</v>
          </cell>
        </row>
        <row r="24">
          <cell r="B24">
            <v>9</v>
          </cell>
          <cell r="C24">
            <v>306211002</v>
          </cell>
          <cell r="D24">
            <v>30940</v>
          </cell>
          <cell r="E24" t="str">
            <v>МБАЛ Света Анна - Варна  АД</v>
          </cell>
          <cell r="F24">
            <v>339488</v>
          </cell>
          <cell r="H24">
            <v>339488</v>
          </cell>
        </row>
        <row r="25">
          <cell r="B25">
            <v>9</v>
          </cell>
          <cell r="C25">
            <v>306211006</v>
          </cell>
          <cell r="D25">
            <v>30948</v>
          </cell>
          <cell r="E25" t="str">
            <v>МБАЛ  Медикс - М  ЕООД</v>
          </cell>
          <cell r="F25">
            <v>840</v>
          </cell>
          <cell r="H25">
            <v>840</v>
          </cell>
        </row>
        <row r="26">
          <cell r="B26">
            <v>9</v>
          </cell>
          <cell r="C26">
            <v>306212007</v>
          </cell>
          <cell r="D26">
            <v>30828</v>
          </cell>
          <cell r="E26" t="str">
            <v>Специализирана болница по очни болести за активно лечение - Варна ЕООД</v>
          </cell>
          <cell r="F26">
            <v>6028</v>
          </cell>
          <cell r="H26">
            <v>6028</v>
          </cell>
        </row>
        <row r="27">
          <cell r="B27">
            <v>9</v>
          </cell>
          <cell r="C27">
            <v>306212008</v>
          </cell>
          <cell r="D27">
            <v>30921</v>
          </cell>
          <cell r="E27" t="str">
            <v>СБАГАЛ - Варна ЕООД</v>
          </cell>
          <cell r="F27">
            <v>51100</v>
          </cell>
          <cell r="H27">
            <v>51100</v>
          </cell>
        </row>
        <row r="28">
          <cell r="B28">
            <v>9</v>
          </cell>
          <cell r="C28">
            <v>306212011</v>
          </cell>
          <cell r="D28">
            <v>30924</v>
          </cell>
          <cell r="E28" t="str">
            <v>Специализирана очна болница за активно лечение - доц. Георгиев  ЕООД</v>
          </cell>
          <cell r="F28">
            <v>3607</v>
          </cell>
          <cell r="H28">
            <v>3607</v>
          </cell>
        </row>
        <row r="29">
          <cell r="B29">
            <v>9</v>
          </cell>
          <cell r="C29">
            <v>306334015</v>
          </cell>
          <cell r="D29">
            <v>30942</v>
          </cell>
          <cell r="E29" t="str">
            <v>МДОЗС  Д-р Марко Антонов Марков  ЕООД</v>
          </cell>
          <cell r="F29">
            <v>60356.15</v>
          </cell>
          <cell r="H29">
            <v>60356.15</v>
          </cell>
        </row>
        <row r="30">
          <cell r="B30">
            <v>9</v>
          </cell>
          <cell r="C30">
            <v>306911012</v>
          </cell>
          <cell r="D30">
            <v>30936</v>
          </cell>
          <cell r="E30" t="str">
            <v>ББАЛ - ВМА - Варна</v>
          </cell>
          <cell r="F30">
            <v>118662</v>
          </cell>
          <cell r="H30">
            <v>118662</v>
          </cell>
        </row>
        <row r="31">
          <cell r="B31">
            <v>9</v>
          </cell>
          <cell r="C31">
            <v>306911013</v>
          </cell>
          <cell r="D31">
            <v>30945</v>
          </cell>
          <cell r="E31" t="str">
            <v>Многопрофилна Транспортна Болница - Варна</v>
          </cell>
          <cell r="F31">
            <v>22393</v>
          </cell>
          <cell r="H31">
            <v>22393</v>
          </cell>
        </row>
        <row r="32">
          <cell r="B32">
            <v>9</v>
          </cell>
          <cell r="C32">
            <v>314134001</v>
          </cell>
          <cell r="D32">
            <v>30922</v>
          </cell>
          <cell r="E32" t="str">
            <v>ДКЦ - 1 Девня ЕООД</v>
          </cell>
          <cell r="F32">
            <v>199</v>
          </cell>
          <cell r="H32">
            <v>199</v>
          </cell>
        </row>
        <row r="33">
          <cell r="B33">
            <v>9</v>
          </cell>
          <cell r="C33">
            <v>324211004</v>
          </cell>
          <cell r="D33">
            <v>30928</v>
          </cell>
          <cell r="E33" t="str">
            <v>МБАЛ  Царица Йоанна - Провадия  ЕООД</v>
          </cell>
          <cell r="F33">
            <v>43932</v>
          </cell>
          <cell r="H33">
            <v>43932</v>
          </cell>
        </row>
        <row r="34">
          <cell r="A34" t="str">
            <v>В.Търново</v>
          </cell>
          <cell r="B34">
            <v>9</v>
          </cell>
          <cell r="C34">
            <v>404211001</v>
          </cell>
          <cell r="D34">
            <v>40438</v>
          </cell>
          <cell r="E34" t="str">
            <v>МОБАЛ  Д-р Стефан Черкезов  АД</v>
          </cell>
          <cell r="F34">
            <v>200970</v>
          </cell>
          <cell r="H34">
            <v>200970</v>
          </cell>
        </row>
        <row r="35">
          <cell r="B35">
            <v>9</v>
          </cell>
          <cell r="C35">
            <v>404332008</v>
          </cell>
          <cell r="D35">
            <v>40353</v>
          </cell>
          <cell r="E35" t="str">
            <v>ОДПФЗС Д-р Трейман  - Велико Търново  ЕООД</v>
          </cell>
          <cell r="F35">
            <v>14492</v>
          </cell>
          <cell r="H35">
            <v>14492</v>
          </cell>
        </row>
        <row r="36">
          <cell r="B36">
            <v>9</v>
          </cell>
          <cell r="C36">
            <v>404334009</v>
          </cell>
          <cell r="D36">
            <v>40372</v>
          </cell>
          <cell r="E36" t="str">
            <v>МДОЗС - Велико Търново  ЕООД</v>
          </cell>
          <cell r="F36">
            <v>71014.95</v>
          </cell>
          <cell r="H36">
            <v>71014.95</v>
          </cell>
        </row>
        <row r="37">
          <cell r="B37">
            <v>9</v>
          </cell>
          <cell r="C37">
            <v>406211002</v>
          </cell>
          <cell r="D37">
            <v>40365</v>
          </cell>
          <cell r="E37" t="str">
            <v>МБАЛ  Св. Иван Рилски  ЕООД</v>
          </cell>
          <cell r="F37">
            <v>198310</v>
          </cell>
          <cell r="H37">
            <v>198310</v>
          </cell>
        </row>
        <row r="38">
          <cell r="B38">
            <v>9</v>
          </cell>
          <cell r="C38">
            <v>413211003</v>
          </cell>
          <cell r="D38">
            <v>40350</v>
          </cell>
          <cell r="E38" t="str">
            <v>МБАЛ  Д-р Димитър Моллов - Елена  ЕООД</v>
          </cell>
          <cell r="F38">
            <v>24732</v>
          </cell>
          <cell r="H38">
            <v>24732</v>
          </cell>
        </row>
        <row r="39">
          <cell r="B39">
            <v>9</v>
          </cell>
          <cell r="C39">
            <v>422211004</v>
          </cell>
          <cell r="D39">
            <v>40418</v>
          </cell>
          <cell r="E39" t="str">
            <v>МБАЛ - Павликени  ЕООД</v>
          </cell>
          <cell r="F39">
            <v>57811</v>
          </cell>
          <cell r="H39">
            <v>57811</v>
          </cell>
        </row>
        <row r="40">
          <cell r="B40">
            <v>9</v>
          </cell>
          <cell r="C40">
            <v>426211005</v>
          </cell>
          <cell r="D40">
            <v>40331</v>
          </cell>
          <cell r="E40" t="str">
            <v>МБАЛ - Полски Тръмбеш  ЕООД</v>
          </cell>
          <cell r="F40">
            <v>21028</v>
          </cell>
          <cell r="H40">
            <v>21028</v>
          </cell>
        </row>
        <row r="41">
          <cell r="B41">
            <v>9</v>
          </cell>
          <cell r="C41">
            <v>428211006</v>
          </cell>
          <cell r="D41">
            <v>40352</v>
          </cell>
          <cell r="E41" t="str">
            <v>МБАЛ - Свищов  ЕООД</v>
          </cell>
          <cell r="F41">
            <v>111219</v>
          </cell>
          <cell r="H41">
            <v>111219</v>
          </cell>
        </row>
        <row r="42">
          <cell r="A42" t="str">
            <v>Видин</v>
          </cell>
          <cell r="B42">
            <v>9</v>
          </cell>
          <cell r="C42">
            <v>501211002</v>
          </cell>
          <cell r="D42">
            <v>50312</v>
          </cell>
          <cell r="E42" t="str">
            <v>МБАЛ Белоградчик</v>
          </cell>
          <cell r="F42">
            <v>36816</v>
          </cell>
          <cell r="H42">
            <v>36816</v>
          </cell>
        </row>
        <row r="43">
          <cell r="B43">
            <v>9</v>
          </cell>
          <cell r="C43">
            <v>509211001</v>
          </cell>
          <cell r="D43">
            <v>50310</v>
          </cell>
          <cell r="E43" t="str">
            <v>МБАЛ Св. Петка</v>
          </cell>
          <cell r="F43">
            <v>149450.25</v>
          </cell>
          <cell r="H43">
            <v>149450.25</v>
          </cell>
        </row>
        <row r="44">
          <cell r="B44">
            <v>9</v>
          </cell>
          <cell r="C44">
            <v>522211003</v>
          </cell>
          <cell r="D44">
            <v>50309</v>
          </cell>
          <cell r="E44" t="str">
            <v>МБАЛ П. Хитов</v>
          </cell>
          <cell r="F44">
            <v>8233</v>
          </cell>
          <cell r="H44">
            <v>8233</v>
          </cell>
        </row>
        <row r="45">
          <cell r="A45" t="str">
            <v>Враца</v>
          </cell>
          <cell r="B45">
            <v>9</v>
          </cell>
          <cell r="C45">
            <v>608211003</v>
          </cell>
          <cell r="D45">
            <v>60007</v>
          </cell>
          <cell r="E45" t="str">
            <v>МБАЛ ЕООД гр. Б. Слатина</v>
          </cell>
          <cell r="F45">
            <v>58762</v>
          </cell>
          <cell r="H45">
            <v>58762</v>
          </cell>
        </row>
        <row r="46">
          <cell r="B46">
            <v>9</v>
          </cell>
          <cell r="C46">
            <v>610211001</v>
          </cell>
          <cell r="D46">
            <v>60001</v>
          </cell>
          <cell r="E46" t="str">
            <v>МБАЛ Хр. Ботев АД</v>
          </cell>
          <cell r="F46">
            <v>256130</v>
          </cell>
          <cell r="H46">
            <v>256130</v>
          </cell>
        </row>
        <row r="47">
          <cell r="B47">
            <v>9</v>
          </cell>
          <cell r="C47">
            <v>610332007</v>
          </cell>
          <cell r="D47">
            <v>60010</v>
          </cell>
          <cell r="E47" t="str">
            <v>ОДПФЗС гр. Враца ЕООД</v>
          </cell>
          <cell r="F47">
            <v>37030</v>
          </cell>
          <cell r="H47">
            <v>37030</v>
          </cell>
        </row>
        <row r="48">
          <cell r="B48">
            <v>9</v>
          </cell>
          <cell r="C48">
            <v>610334010</v>
          </cell>
          <cell r="D48">
            <v>60005</v>
          </cell>
          <cell r="E48" t="str">
            <v>МДОЗС ЕООД гр. Враца</v>
          </cell>
          <cell r="F48">
            <v>95498.9</v>
          </cell>
          <cell r="H48">
            <v>95498.9</v>
          </cell>
        </row>
        <row r="49">
          <cell r="B49">
            <v>9</v>
          </cell>
          <cell r="C49">
            <v>620211004</v>
          </cell>
          <cell r="D49">
            <v>60008</v>
          </cell>
          <cell r="E49" t="str">
            <v>МБАЛ Св. Иван Рилски ЕООД</v>
          </cell>
          <cell r="F49">
            <v>39738</v>
          </cell>
          <cell r="H49">
            <v>39738</v>
          </cell>
        </row>
        <row r="50">
          <cell r="B50">
            <v>9</v>
          </cell>
          <cell r="C50">
            <v>627211002</v>
          </cell>
          <cell r="D50">
            <v>60002</v>
          </cell>
          <cell r="E50" t="str">
            <v>МБАЛ Мездра ЕООД</v>
          </cell>
          <cell r="F50">
            <v>75431</v>
          </cell>
          <cell r="H50">
            <v>75431</v>
          </cell>
        </row>
        <row r="51">
          <cell r="B51">
            <v>9</v>
          </cell>
          <cell r="C51">
            <v>627212013</v>
          </cell>
          <cell r="D51">
            <v>60003</v>
          </cell>
          <cell r="E51" t="str">
            <v>СБРССЗ гр. Мездра</v>
          </cell>
          <cell r="F51">
            <v>40980</v>
          </cell>
          <cell r="H51">
            <v>40980</v>
          </cell>
        </row>
        <row r="52">
          <cell r="B52">
            <v>9</v>
          </cell>
          <cell r="C52">
            <v>631211005</v>
          </cell>
          <cell r="D52">
            <v>60009</v>
          </cell>
          <cell r="E52" t="str">
            <v>МБАЛ ЕООД гр. Оряхово</v>
          </cell>
          <cell r="F52">
            <v>59261</v>
          </cell>
          <cell r="H52">
            <v>59261</v>
          </cell>
        </row>
        <row r="53">
          <cell r="B53">
            <v>9</v>
          </cell>
          <cell r="C53">
            <v>633222014</v>
          </cell>
          <cell r="D53">
            <v>60004</v>
          </cell>
          <cell r="E53" t="str">
            <v>СБДПЛББ ЕООД гр. Роман</v>
          </cell>
          <cell r="F53">
            <v>41016</v>
          </cell>
          <cell r="H53">
            <v>41016</v>
          </cell>
        </row>
        <row r="54">
          <cell r="A54" t="str">
            <v>Габрово</v>
          </cell>
          <cell r="B54">
            <v>9</v>
          </cell>
          <cell r="C54">
            <v>705131001</v>
          </cell>
          <cell r="D54">
            <v>70301</v>
          </cell>
          <cell r="E54" t="str">
            <v>МЦ Апогей Д-р Ангелов и сие</v>
          </cell>
          <cell r="F54">
            <v>7275</v>
          </cell>
          <cell r="H54">
            <v>7275</v>
          </cell>
        </row>
        <row r="55">
          <cell r="B55">
            <v>9</v>
          </cell>
          <cell r="C55">
            <v>705134001</v>
          </cell>
          <cell r="D55">
            <v>70307</v>
          </cell>
          <cell r="E55" t="str">
            <v>ДКЦ  І  Габрово  ЕООД</v>
          </cell>
          <cell r="F55">
            <v>995</v>
          </cell>
          <cell r="H55">
            <v>995</v>
          </cell>
        </row>
        <row r="56">
          <cell r="B56">
            <v>9</v>
          </cell>
          <cell r="C56">
            <v>705211001</v>
          </cell>
          <cell r="D56">
            <v>70287</v>
          </cell>
          <cell r="E56" t="str">
            <v>МБАЛ Д-р Тота Венкова АД</v>
          </cell>
          <cell r="F56">
            <v>203311.15</v>
          </cell>
          <cell r="H56">
            <v>203311.15</v>
          </cell>
        </row>
        <row r="57">
          <cell r="B57">
            <v>9</v>
          </cell>
          <cell r="C57">
            <v>705212005</v>
          </cell>
          <cell r="D57">
            <v>70251</v>
          </cell>
          <cell r="E57" t="str">
            <v>СБАЛББ Габрово ЕООД</v>
          </cell>
          <cell r="F57">
            <v>17159</v>
          </cell>
          <cell r="H57">
            <v>17159</v>
          </cell>
        </row>
        <row r="58">
          <cell r="B58">
            <v>9</v>
          </cell>
          <cell r="C58">
            <v>712211002</v>
          </cell>
          <cell r="D58">
            <v>70252</v>
          </cell>
          <cell r="E58" t="str">
            <v>ОМБАЛ Дряново ЕООД</v>
          </cell>
          <cell r="F58">
            <v>24280</v>
          </cell>
          <cell r="H58">
            <v>24280</v>
          </cell>
        </row>
        <row r="59">
          <cell r="B59">
            <v>9</v>
          </cell>
          <cell r="C59">
            <v>729211003</v>
          </cell>
          <cell r="D59">
            <v>70254</v>
          </cell>
          <cell r="E59" t="str">
            <v>МБАЛ Д-р Стойчо Христов ЕООД</v>
          </cell>
          <cell r="F59">
            <v>68525</v>
          </cell>
          <cell r="H59">
            <v>68525</v>
          </cell>
        </row>
        <row r="60">
          <cell r="B60">
            <v>9</v>
          </cell>
          <cell r="C60">
            <v>729212009</v>
          </cell>
          <cell r="D60">
            <v>70250</v>
          </cell>
          <cell r="E60" t="str">
            <v>СБАЛ Акта Медика ЕООД</v>
          </cell>
          <cell r="F60">
            <v>14390</v>
          </cell>
          <cell r="H60">
            <v>14390</v>
          </cell>
        </row>
        <row r="61">
          <cell r="B61">
            <v>9</v>
          </cell>
          <cell r="C61">
            <v>735211004</v>
          </cell>
          <cell r="D61">
            <v>70253</v>
          </cell>
          <cell r="E61" t="str">
            <v>МБАЛ Д-р Теодоси Витанов ЕООД</v>
          </cell>
          <cell r="F61">
            <v>23936</v>
          </cell>
          <cell r="H61">
            <v>23936</v>
          </cell>
        </row>
        <row r="62">
          <cell r="A62" t="str">
            <v>Добрич</v>
          </cell>
          <cell r="B62">
            <v>9</v>
          </cell>
          <cell r="C62">
            <v>803211002</v>
          </cell>
          <cell r="D62">
            <v>80343</v>
          </cell>
          <cell r="E62" t="str">
            <v>МБАЛ - Балчик ЕООД</v>
          </cell>
          <cell r="F62">
            <v>42572</v>
          </cell>
          <cell r="H62">
            <v>42572</v>
          </cell>
        </row>
        <row r="63">
          <cell r="B63">
            <v>9</v>
          </cell>
          <cell r="C63">
            <v>812211004</v>
          </cell>
          <cell r="D63">
            <v>80290</v>
          </cell>
          <cell r="E63" t="str">
            <v>МБАЛ Г. Т. ЕООД</v>
          </cell>
          <cell r="F63">
            <v>34183</v>
          </cell>
          <cell r="H63">
            <v>34183</v>
          </cell>
        </row>
        <row r="64">
          <cell r="B64">
            <v>9</v>
          </cell>
          <cell r="C64">
            <v>817211003</v>
          </cell>
          <cell r="D64">
            <v>80331</v>
          </cell>
          <cell r="E64" t="str">
            <v>МБАЛ - Каварна ЕООД</v>
          </cell>
          <cell r="F64">
            <v>39772</v>
          </cell>
          <cell r="H64">
            <v>39772</v>
          </cell>
        </row>
        <row r="65">
          <cell r="B65">
            <v>9</v>
          </cell>
          <cell r="C65">
            <v>828134001</v>
          </cell>
          <cell r="D65">
            <v>80347</v>
          </cell>
          <cell r="E65" t="str">
            <v>ДКЦ I Добрич</v>
          </cell>
          <cell r="F65">
            <v>398</v>
          </cell>
          <cell r="H65">
            <v>398</v>
          </cell>
        </row>
        <row r="66">
          <cell r="B66">
            <v>9</v>
          </cell>
          <cell r="C66">
            <v>828211001</v>
          </cell>
          <cell r="D66">
            <v>80340</v>
          </cell>
          <cell r="E66" t="str">
            <v>МБАЛ - Добрич АД</v>
          </cell>
          <cell r="F66">
            <v>249675.75</v>
          </cell>
          <cell r="H66">
            <v>249675.75</v>
          </cell>
        </row>
        <row r="67">
          <cell r="A67" t="str">
            <v>Кърджали</v>
          </cell>
          <cell r="B67">
            <v>9</v>
          </cell>
          <cell r="C67">
            <v>902211002</v>
          </cell>
          <cell r="D67">
            <v>90175</v>
          </cell>
          <cell r="E67" t="str">
            <v>МБАЛ Ардино ЕООД</v>
          </cell>
          <cell r="F67">
            <v>12649</v>
          </cell>
          <cell r="H67">
            <v>12649</v>
          </cell>
        </row>
        <row r="68">
          <cell r="B68">
            <v>9</v>
          </cell>
          <cell r="C68">
            <v>915211004</v>
          </cell>
          <cell r="D68">
            <v>90176</v>
          </cell>
          <cell r="E68" t="str">
            <v>МБАЛ - Живот+ ЕООД гр. Крумовград</v>
          </cell>
          <cell r="F68">
            <v>21957</v>
          </cell>
          <cell r="H68">
            <v>21957</v>
          </cell>
        </row>
        <row r="69">
          <cell r="B69">
            <v>9</v>
          </cell>
          <cell r="C69">
            <v>916211001</v>
          </cell>
          <cell r="D69">
            <v>90073</v>
          </cell>
          <cell r="E69" t="str">
            <v>МБАЛ Д-р Атанас Дафовски АД - Кърджали</v>
          </cell>
          <cell r="F69">
            <v>193492</v>
          </cell>
          <cell r="H69">
            <v>193492</v>
          </cell>
        </row>
        <row r="70">
          <cell r="B70">
            <v>9</v>
          </cell>
          <cell r="C70">
            <v>916332005</v>
          </cell>
          <cell r="D70">
            <v>90174</v>
          </cell>
          <cell r="E70" t="str">
            <v>ОДПФЗС Д-р В. Власакев ЕООД гр. Кърджали</v>
          </cell>
          <cell r="F70">
            <v>12687</v>
          </cell>
          <cell r="H70">
            <v>12687</v>
          </cell>
        </row>
        <row r="71">
          <cell r="B71">
            <v>9</v>
          </cell>
          <cell r="C71">
            <v>921211003</v>
          </cell>
          <cell r="D71">
            <v>90173</v>
          </cell>
          <cell r="E71" t="str">
            <v>МБАЛ Д-р С. Ростовцев ЕООД</v>
          </cell>
          <cell r="F71">
            <v>27334</v>
          </cell>
          <cell r="H71">
            <v>27334</v>
          </cell>
        </row>
        <row r="72">
          <cell r="A72" t="str">
            <v>Кюстендил</v>
          </cell>
          <cell r="B72">
            <v>9</v>
          </cell>
          <cell r="C72">
            <v>1004211003</v>
          </cell>
          <cell r="D72">
            <v>100339</v>
          </cell>
          <cell r="E72" t="str">
            <v>МБАЛ  Д-р Стоян Сантев  ЕООД</v>
          </cell>
          <cell r="F72">
            <v>10264</v>
          </cell>
          <cell r="H72">
            <v>10264</v>
          </cell>
        </row>
        <row r="73">
          <cell r="B73">
            <v>9</v>
          </cell>
          <cell r="C73">
            <v>1029211001</v>
          </cell>
          <cell r="D73">
            <v>100337</v>
          </cell>
          <cell r="E73" t="str">
            <v>МБАЛ  Д-р Никола Василиев  АД</v>
          </cell>
          <cell r="F73">
            <v>147734.1</v>
          </cell>
          <cell r="H73">
            <v>147734.1</v>
          </cell>
        </row>
        <row r="74">
          <cell r="B74">
            <v>9</v>
          </cell>
          <cell r="C74">
            <v>1029233006</v>
          </cell>
          <cell r="D74">
            <v>100338</v>
          </cell>
          <cell r="E74" t="str">
            <v>Специализирани болницици за рехабилитация "Национален комплекс"ЕАД филиал Кюстендил</v>
          </cell>
          <cell r="F74">
            <v>600</v>
          </cell>
          <cell r="H74">
            <v>600</v>
          </cell>
        </row>
        <row r="75">
          <cell r="B75">
            <v>9</v>
          </cell>
          <cell r="C75">
            <v>1048131004</v>
          </cell>
          <cell r="D75">
            <v>100341</v>
          </cell>
          <cell r="E75" t="str">
            <v>МЦ  Хипократ ООД</v>
          </cell>
          <cell r="F75">
            <v>11287</v>
          </cell>
          <cell r="H75">
            <v>11287</v>
          </cell>
        </row>
        <row r="76">
          <cell r="B76">
            <v>9</v>
          </cell>
          <cell r="C76">
            <v>1048211002</v>
          </cell>
          <cell r="D76">
            <v>100340</v>
          </cell>
          <cell r="E76" t="str">
            <v>МБАЛ  Св. Иван Рилски  ЕООД</v>
          </cell>
          <cell r="F76">
            <v>68099</v>
          </cell>
          <cell r="H76">
            <v>68099</v>
          </cell>
        </row>
        <row r="77">
          <cell r="A77" t="str">
            <v>Ловеч</v>
          </cell>
          <cell r="B77">
            <v>9</v>
          </cell>
          <cell r="C77">
            <v>1118211001</v>
          </cell>
          <cell r="D77">
            <v>111004</v>
          </cell>
          <cell r="E77" t="str">
            <v>МБАЛ Ловеч АД</v>
          </cell>
          <cell r="F77">
            <v>134326</v>
          </cell>
          <cell r="H77">
            <v>134326</v>
          </cell>
        </row>
        <row r="78">
          <cell r="B78">
            <v>9</v>
          </cell>
          <cell r="C78">
            <v>1119211004</v>
          </cell>
          <cell r="D78">
            <v>111002</v>
          </cell>
          <cell r="E78" t="str">
            <v>МБАЛ Луковит ЕООД</v>
          </cell>
          <cell r="F78">
            <v>74564</v>
          </cell>
          <cell r="H78">
            <v>74564</v>
          </cell>
        </row>
        <row r="79">
          <cell r="B79">
            <v>9</v>
          </cell>
          <cell r="C79">
            <v>1133211003</v>
          </cell>
          <cell r="D79">
            <v>111005</v>
          </cell>
          <cell r="E79" t="str">
            <v>МБАЛ Тетевен ЕООД</v>
          </cell>
          <cell r="F79">
            <v>65924</v>
          </cell>
          <cell r="H79">
            <v>65924</v>
          </cell>
        </row>
        <row r="80">
          <cell r="B80">
            <v>9</v>
          </cell>
          <cell r="C80">
            <v>1134211002</v>
          </cell>
          <cell r="D80">
            <v>111003</v>
          </cell>
          <cell r="E80" t="str">
            <v>МБАЛ Троян ЕООД</v>
          </cell>
          <cell r="F80">
            <v>70295</v>
          </cell>
          <cell r="H80">
            <v>70295</v>
          </cell>
        </row>
        <row r="81">
          <cell r="B81">
            <v>9</v>
          </cell>
          <cell r="C81">
            <v>1134212005</v>
          </cell>
          <cell r="D81">
            <v>111001</v>
          </cell>
          <cell r="E81" t="str">
            <v>СБАЛББ Троян ЕООД</v>
          </cell>
          <cell r="F81">
            <v>25767</v>
          </cell>
          <cell r="H81">
            <v>25767</v>
          </cell>
        </row>
        <row r="82">
          <cell r="A82" t="str">
            <v>Монтана</v>
          </cell>
          <cell r="B82">
            <v>9</v>
          </cell>
          <cell r="C82">
            <v>1202211002</v>
          </cell>
          <cell r="D82">
            <v>120280</v>
          </cell>
          <cell r="E82" t="str">
            <v>МБАЛ ЕООД гр. Берковица</v>
          </cell>
          <cell r="F82">
            <v>35521</v>
          </cell>
          <cell r="H82">
            <v>35521</v>
          </cell>
        </row>
        <row r="83">
          <cell r="B83">
            <v>9</v>
          </cell>
          <cell r="C83">
            <v>1224211003</v>
          </cell>
          <cell r="D83">
            <v>120277</v>
          </cell>
          <cell r="E83" t="str">
            <v>МБАЛ - Лом - ЕООД гр. Лом</v>
          </cell>
          <cell r="F83">
            <v>144606.6</v>
          </cell>
          <cell r="H83">
            <v>144606.6</v>
          </cell>
        </row>
        <row r="84">
          <cell r="B84">
            <v>9</v>
          </cell>
          <cell r="C84">
            <v>1229211001</v>
          </cell>
          <cell r="D84">
            <v>120276</v>
          </cell>
          <cell r="E84" t="str">
            <v>МБАЛ Д-р Стамен Илиев - АД гр. Монтана</v>
          </cell>
          <cell r="F84">
            <v>256757</v>
          </cell>
          <cell r="H84">
            <v>256757</v>
          </cell>
        </row>
        <row r="85">
          <cell r="A85" t="str">
            <v>Пазарджик</v>
          </cell>
          <cell r="B85">
            <v>9</v>
          </cell>
          <cell r="C85">
            <v>1308211004</v>
          </cell>
          <cell r="D85">
            <v>130439</v>
          </cell>
          <cell r="E85" t="str">
            <v>МБАЛ Велинград ЕООД</v>
          </cell>
          <cell r="F85">
            <v>96891</v>
          </cell>
          <cell r="H85">
            <v>96891</v>
          </cell>
        </row>
        <row r="86">
          <cell r="B86">
            <v>9</v>
          </cell>
          <cell r="C86">
            <v>1308233008</v>
          </cell>
          <cell r="D86">
            <v>130450</v>
          </cell>
          <cell r="E86" t="str">
            <v>Специализирани болници за рехабилитация - Национален комплекс ЕАД филиал Велинград</v>
          </cell>
          <cell r="F86">
            <v>2040</v>
          </cell>
          <cell r="H86">
            <v>2040</v>
          </cell>
        </row>
        <row r="87">
          <cell r="B87">
            <v>9</v>
          </cell>
          <cell r="C87">
            <v>1319211001</v>
          </cell>
          <cell r="D87">
            <v>130453</v>
          </cell>
          <cell r="E87" t="str">
            <v>МБАЛ АД</v>
          </cell>
          <cell r="F87">
            <v>362050</v>
          </cell>
          <cell r="H87">
            <v>362050</v>
          </cell>
        </row>
        <row r="88">
          <cell r="B88">
            <v>9</v>
          </cell>
          <cell r="C88">
            <v>1319211012</v>
          </cell>
          <cell r="D88">
            <v>130462</v>
          </cell>
          <cell r="E88" t="str">
            <v>МБАЛ Хигия ООД</v>
          </cell>
          <cell r="F88">
            <v>30362</v>
          </cell>
          <cell r="H88">
            <v>30362</v>
          </cell>
        </row>
        <row r="89">
          <cell r="B89">
            <v>9</v>
          </cell>
          <cell r="C89">
            <v>1319212005</v>
          </cell>
          <cell r="D89">
            <v>130459</v>
          </cell>
          <cell r="E89" t="str">
            <v>СХБ Ескулап ООД</v>
          </cell>
          <cell r="F89">
            <v>6708</v>
          </cell>
          <cell r="H89">
            <v>6708</v>
          </cell>
        </row>
        <row r="90">
          <cell r="B90">
            <v>9</v>
          </cell>
          <cell r="C90">
            <v>1320211002</v>
          </cell>
          <cell r="D90">
            <v>130452</v>
          </cell>
          <cell r="E90" t="str">
            <v>МБАЛ Събо Николов ЕООД</v>
          </cell>
          <cell r="F90">
            <v>29734</v>
          </cell>
          <cell r="H90">
            <v>29734</v>
          </cell>
        </row>
        <row r="91">
          <cell r="B91">
            <v>9</v>
          </cell>
          <cell r="C91">
            <v>1321211003</v>
          </cell>
          <cell r="D91">
            <v>130456</v>
          </cell>
          <cell r="E91" t="str">
            <v>МБАЛ Проф. Димитър Ранев ЕООД</v>
          </cell>
          <cell r="F91">
            <v>52678</v>
          </cell>
          <cell r="H91">
            <v>52678</v>
          </cell>
        </row>
        <row r="92">
          <cell r="A92" t="str">
            <v>Перник</v>
          </cell>
          <cell r="B92">
            <v>9</v>
          </cell>
          <cell r="C92">
            <v>1408212003</v>
          </cell>
          <cell r="D92">
            <v>140082</v>
          </cell>
          <cell r="E92" t="str">
            <v>СБАЛВБ - Д-р Й. Стефанов</v>
          </cell>
          <cell r="F92">
            <v>9633</v>
          </cell>
          <cell r="H92">
            <v>9633</v>
          </cell>
        </row>
        <row r="93">
          <cell r="B93">
            <v>9</v>
          </cell>
          <cell r="C93">
            <v>1432211001</v>
          </cell>
          <cell r="D93">
            <v>140079</v>
          </cell>
          <cell r="E93" t="str">
            <v>МБАЛ Р. Ангелова</v>
          </cell>
          <cell r="F93">
            <v>177908.9</v>
          </cell>
          <cell r="H93">
            <v>177908.9</v>
          </cell>
        </row>
        <row r="94">
          <cell r="B94">
            <v>9</v>
          </cell>
          <cell r="C94">
            <v>1432212005</v>
          </cell>
          <cell r="D94">
            <v>140080</v>
          </cell>
          <cell r="E94" t="str">
            <v>СБАЛББ - Перник - ЕООД</v>
          </cell>
          <cell r="F94">
            <v>26966</v>
          </cell>
          <cell r="H94">
            <v>26966</v>
          </cell>
        </row>
        <row r="95">
          <cell r="B95">
            <v>9</v>
          </cell>
          <cell r="C95">
            <v>1436211002</v>
          </cell>
          <cell r="D95">
            <v>140081</v>
          </cell>
          <cell r="E95" t="str">
            <v>МБАЛ - Радомир - ЕООД</v>
          </cell>
          <cell r="F95">
            <v>19201</v>
          </cell>
          <cell r="G95">
            <v>-300</v>
          </cell>
          <cell r="H95">
            <v>18901</v>
          </cell>
        </row>
        <row r="96">
          <cell r="A96" t="str">
            <v>Плевен</v>
          </cell>
          <cell r="B96">
            <v>9</v>
          </cell>
          <cell r="C96">
            <v>1503211006</v>
          </cell>
          <cell r="D96">
            <v>150606</v>
          </cell>
          <cell r="E96" t="str">
            <v>МБАЛ - Белене ЕООД</v>
          </cell>
          <cell r="F96">
            <v>33530</v>
          </cell>
          <cell r="H96">
            <v>33530</v>
          </cell>
        </row>
        <row r="97">
          <cell r="B97">
            <v>9</v>
          </cell>
          <cell r="C97">
            <v>1508211105</v>
          </cell>
          <cell r="D97">
            <v>150607</v>
          </cell>
          <cell r="E97" t="str">
            <v>МБАЛ - Гулянци  ЕООД</v>
          </cell>
          <cell r="F97">
            <v>37421</v>
          </cell>
          <cell r="H97">
            <v>37421</v>
          </cell>
        </row>
        <row r="98">
          <cell r="B98">
            <v>9</v>
          </cell>
          <cell r="C98">
            <v>1516211003</v>
          </cell>
          <cell r="D98">
            <v>150609</v>
          </cell>
          <cell r="E98" t="str">
            <v>МБАЛ - Левски  ЕООД</v>
          </cell>
          <cell r="F98">
            <v>39548</v>
          </cell>
          <cell r="H98">
            <v>39548</v>
          </cell>
        </row>
        <row r="99">
          <cell r="B99">
            <v>9</v>
          </cell>
          <cell r="C99">
            <v>1521211004</v>
          </cell>
          <cell r="D99">
            <v>150605</v>
          </cell>
          <cell r="E99" t="str">
            <v>МБАЛ - Никопол  ЕООД</v>
          </cell>
          <cell r="F99">
            <v>29679</v>
          </cell>
          <cell r="H99">
            <v>29679</v>
          </cell>
        </row>
        <row r="100">
          <cell r="B100">
            <v>9</v>
          </cell>
          <cell r="C100">
            <v>1524134003</v>
          </cell>
          <cell r="D100">
            <v>150604</v>
          </cell>
          <cell r="E100" t="str">
            <v>ДКЦ ІІ - Плевен  ЕООД</v>
          </cell>
          <cell r="F100">
            <v>4079</v>
          </cell>
          <cell r="H100">
            <v>4079</v>
          </cell>
        </row>
        <row r="101">
          <cell r="B101">
            <v>9</v>
          </cell>
          <cell r="C101">
            <v>1524211001</v>
          </cell>
          <cell r="D101">
            <v>150613</v>
          </cell>
          <cell r="E101" t="str">
            <v>МБАЛ - Плевен  ЕООД</v>
          </cell>
          <cell r="F101">
            <v>454138</v>
          </cell>
          <cell r="H101">
            <v>454138</v>
          </cell>
        </row>
        <row r="102">
          <cell r="B102">
            <v>9</v>
          </cell>
          <cell r="C102">
            <v>1524911008</v>
          </cell>
          <cell r="D102">
            <v>150610</v>
          </cell>
          <cell r="E102" t="str">
            <v>ББАЛ Плевен към ВМА София</v>
          </cell>
          <cell r="F102">
            <v>6027</v>
          </cell>
          <cell r="H102">
            <v>6027</v>
          </cell>
        </row>
        <row r="103">
          <cell r="B103">
            <v>9</v>
          </cell>
          <cell r="C103">
            <v>1537211002</v>
          </cell>
          <cell r="D103">
            <v>150608</v>
          </cell>
          <cell r="E103" t="str">
            <v>МБАЛ - Червен бряг  ЕООД</v>
          </cell>
          <cell r="F103">
            <v>47997</v>
          </cell>
          <cell r="H103">
            <v>47997</v>
          </cell>
        </row>
        <row r="104">
          <cell r="B104">
            <v>9</v>
          </cell>
          <cell r="C104">
            <v>1539211012</v>
          </cell>
          <cell r="D104">
            <v>150611</v>
          </cell>
          <cell r="E104" t="str">
            <v>МБАЛ - Кнежа  ЕООД</v>
          </cell>
          <cell r="F104">
            <v>47563</v>
          </cell>
          <cell r="H104">
            <v>47563</v>
          </cell>
        </row>
        <row r="105">
          <cell r="A105" t="str">
            <v>Пловдив</v>
          </cell>
          <cell r="B105">
            <v>9</v>
          </cell>
          <cell r="C105">
            <v>1601211005</v>
          </cell>
          <cell r="D105">
            <v>161323</v>
          </cell>
          <cell r="E105" t="str">
            <v>МБАЛ Асеновград</v>
          </cell>
          <cell r="F105">
            <v>104642</v>
          </cell>
          <cell r="H105">
            <v>104642</v>
          </cell>
        </row>
        <row r="106">
          <cell r="B106">
            <v>9</v>
          </cell>
          <cell r="C106">
            <v>1601233016</v>
          </cell>
          <cell r="D106">
            <v>161666</v>
          </cell>
          <cell r="E106" t="str">
            <v>Специализирани болницици за рехабилитация "Национален комплекс"ЕАДфилиал Нареченски бани</v>
          </cell>
          <cell r="F106">
            <v>300</v>
          </cell>
          <cell r="H106">
            <v>300</v>
          </cell>
        </row>
        <row r="107">
          <cell r="B107">
            <v>9</v>
          </cell>
          <cell r="C107">
            <v>1613211006</v>
          </cell>
          <cell r="D107">
            <v>161345</v>
          </cell>
          <cell r="E107" t="str">
            <v>МБАЛ Д-р Киро Попов</v>
          </cell>
          <cell r="F107">
            <v>77049</v>
          </cell>
          <cell r="H107">
            <v>77049</v>
          </cell>
        </row>
        <row r="108">
          <cell r="B108">
            <v>9</v>
          </cell>
          <cell r="C108">
            <v>1622131001</v>
          </cell>
          <cell r="D108">
            <v>161705</v>
          </cell>
          <cell r="E108" t="str">
            <v>МЦ Тримонциум ООД</v>
          </cell>
          <cell r="F108">
            <v>15554</v>
          </cell>
          <cell r="H108">
            <v>15554</v>
          </cell>
        </row>
        <row r="109">
          <cell r="B109">
            <v>9</v>
          </cell>
          <cell r="C109">
            <v>1622133001</v>
          </cell>
          <cell r="D109">
            <v>161665</v>
          </cell>
          <cell r="E109" t="str">
            <v>МСЦ Капана</v>
          </cell>
          <cell r="F109">
            <v>1791</v>
          </cell>
          <cell r="H109">
            <v>1791</v>
          </cell>
        </row>
        <row r="110">
          <cell r="B110">
            <v>9</v>
          </cell>
          <cell r="C110">
            <v>1622211001</v>
          </cell>
          <cell r="D110">
            <v>161331</v>
          </cell>
          <cell r="E110" t="str">
            <v>УМБАЛ Св. Георги</v>
          </cell>
          <cell r="F110">
            <v>1041615</v>
          </cell>
          <cell r="H110">
            <v>1041615</v>
          </cell>
        </row>
        <row r="111">
          <cell r="B111">
            <v>9</v>
          </cell>
          <cell r="C111">
            <v>1622211002</v>
          </cell>
          <cell r="D111">
            <v>161327</v>
          </cell>
          <cell r="E111" t="str">
            <v>МБАЛ Пловдив</v>
          </cell>
          <cell r="F111">
            <v>315667</v>
          </cell>
          <cell r="H111">
            <v>315667</v>
          </cell>
        </row>
        <row r="112">
          <cell r="B112">
            <v>9</v>
          </cell>
          <cell r="C112">
            <v>1622211003</v>
          </cell>
          <cell r="D112">
            <v>161325</v>
          </cell>
          <cell r="E112" t="str">
            <v>МБАЛ Св. Мина</v>
          </cell>
          <cell r="F112">
            <v>110296</v>
          </cell>
          <cell r="H112">
            <v>110296</v>
          </cell>
        </row>
        <row r="113">
          <cell r="B113">
            <v>9</v>
          </cell>
          <cell r="C113">
            <v>1622211004</v>
          </cell>
          <cell r="D113">
            <v>161324</v>
          </cell>
          <cell r="E113" t="str">
            <v>МБАЛ Св. Пантелеймон</v>
          </cell>
          <cell r="F113">
            <v>120932.65</v>
          </cell>
          <cell r="H113">
            <v>120932.65</v>
          </cell>
        </row>
        <row r="114">
          <cell r="B114">
            <v>9</v>
          </cell>
          <cell r="C114">
            <v>1622212015</v>
          </cell>
          <cell r="D114">
            <v>161321</v>
          </cell>
          <cell r="E114" t="str">
            <v>СБПФЗАЛ Пловдив</v>
          </cell>
          <cell r="F114">
            <v>43570</v>
          </cell>
          <cell r="H114">
            <v>43570</v>
          </cell>
        </row>
        <row r="115">
          <cell r="B115">
            <v>9</v>
          </cell>
          <cell r="C115">
            <v>1622212025</v>
          </cell>
          <cell r="D115">
            <v>161731</v>
          </cell>
          <cell r="E115" t="str">
            <v>СБАЛ - АГ "Торакс - Пловдив" ЕООД</v>
          </cell>
          <cell r="F115">
            <v>1040</v>
          </cell>
          <cell r="H115">
            <v>1040</v>
          </cell>
        </row>
        <row r="116">
          <cell r="B116">
            <v>9</v>
          </cell>
          <cell r="C116">
            <v>1622212026</v>
          </cell>
          <cell r="D116">
            <v>161706</v>
          </cell>
          <cell r="E116" t="str">
            <v>СХБАЛ Каспела ЕООД - Пловдив</v>
          </cell>
          <cell r="F116">
            <v>6852</v>
          </cell>
          <cell r="H116">
            <v>6852</v>
          </cell>
        </row>
        <row r="117">
          <cell r="B117">
            <v>9</v>
          </cell>
          <cell r="C117">
            <v>1622333018</v>
          </cell>
          <cell r="D117">
            <v>161707</v>
          </cell>
          <cell r="E117" t="str">
            <v>ОДКВЗС Пловдив ЕООД</v>
          </cell>
          <cell r="F117">
            <v>514</v>
          </cell>
          <cell r="H117">
            <v>514</v>
          </cell>
        </row>
        <row r="118">
          <cell r="B118">
            <v>9</v>
          </cell>
          <cell r="C118">
            <v>1622334019</v>
          </cell>
          <cell r="D118">
            <v>161500</v>
          </cell>
          <cell r="E118" t="str">
            <v>ОДОЗС</v>
          </cell>
          <cell r="F118">
            <v>70784.55</v>
          </cell>
          <cell r="H118">
            <v>70784.55</v>
          </cell>
        </row>
        <row r="119">
          <cell r="B119">
            <v>9</v>
          </cell>
          <cell r="C119">
            <v>1622911013</v>
          </cell>
          <cell r="D119">
            <v>161322</v>
          </cell>
          <cell r="E119" t="str">
            <v>ВМАМББАЛ Пловдив</v>
          </cell>
          <cell r="F119">
            <v>24750.1</v>
          </cell>
          <cell r="H119">
            <v>24750.1</v>
          </cell>
        </row>
        <row r="120">
          <cell r="B120">
            <v>9</v>
          </cell>
          <cell r="C120">
            <v>1622911014</v>
          </cell>
          <cell r="D120">
            <v>161344</v>
          </cell>
          <cell r="E120" t="str">
            <v>МТБ Пловдив</v>
          </cell>
          <cell r="F120">
            <v>0</v>
          </cell>
          <cell r="H120">
            <v>0</v>
          </cell>
        </row>
        <row r="121">
          <cell r="B121">
            <v>9</v>
          </cell>
          <cell r="C121">
            <v>1623211007</v>
          </cell>
          <cell r="D121">
            <v>161320</v>
          </cell>
          <cell r="E121" t="str">
            <v>МБАЛ Първомай</v>
          </cell>
          <cell r="F121">
            <v>57768</v>
          </cell>
          <cell r="H121">
            <v>57768</v>
          </cell>
        </row>
        <row r="122">
          <cell r="B122">
            <v>9</v>
          </cell>
          <cell r="C122">
            <v>1625211008</v>
          </cell>
          <cell r="D122">
            <v>161319</v>
          </cell>
          <cell r="E122" t="str">
            <v>МБАЛ Раковски</v>
          </cell>
          <cell r="F122">
            <v>30651.5</v>
          </cell>
          <cell r="H122">
            <v>30651.5</v>
          </cell>
        </row>
        <row r="123">
          <cell r="B123">
            <v>9</v>
          </cell>
          <cell r="C123">
            <v>1641222009</v>
          </cell>
          <cell r="D123">
            <v>161663</v>
          </cell>
          <cell r="E123" t="str">
            <v>СБДПЛ ЕООД Стамболийски</v>
          </cell>
          <cell r="F123">
            <v>2580</v>
          </cell>
          <cell r="H123">
            <v>2580</v>
          </cell>
        </row>
        <row r="124">
          <cell r="A124" t="str">
            <v>Разград</v>
          </cell>
          <cell r="B124">
            <v>9</v>
          </cell>
          <cell r="C124">
            <v>1714211002</v>
          </cell>
          <cell r="D124">
            <v>170193</v>
          </cell>
          <cell r="E124" t="str">
            <v>МБАЛ - Исперих ЕООД</v>
          </cell>
          <cell r="F124">
            <v>53080</v>
          </cell>
          <cell r="H124">
            <v>53080</v>
          </cell>
        </row>
        <row r="125">
          <cell r="B125">
            <v>9</v>
          </cell>
          <cell r="C125">
            <v>1716211003</v>
          </cell>
          <cell r="D125">
            <v>170227</v>
          </cell>
          <cell r="E125" t="str">
            <v>МБАЛ - Кубрат - ЕООД</v>
          </cell>
          <cell r="F125">
            <v>42544</v>
          </cell>
          <cell r="H125">
            <v>42544</v>
          </cell>
        </row>
        <row r="126">
          <cell r="B126">
            <v>9</v>
          </cell>
          <cell r="C126">
            <v>1726211001</v>
          </cell>
          <cell r="D126">
            <v>170176</v>
          </cell>
          <cell r="E126" t="str">
            <v>МБАЛ Св. Иван Рилски - Разград  АД</v>
          </cell>
          <cell r="F126">
            <v>220444</v>
          </cell>
          <cell r="H126">
            <v>220444</v>
          </cell>
        </row>
        <row r="127">
          <cell r="A127" t="str">
            <v>Русе</v>
          </cell>
          <cell r="B127">
            <v>9</v>
          </cell>
          <cell r="C127">
            <v>1804211002</v>
          </cell>
          <cell r="D127">
            <v>180349</v>
          </cell>
          <cell r="E127" t="str">
            <v>МБАЛ Юлия Вревска - Бяла ЕООД</v>
          </cell>
          <cell r="F127">
            <v>43403</v>
          </cell>
          <cell r="H127">
            <v>43403</v>
          </cell>
        </row>
        <row r="128">
          <cell r="B128">
            <v>9</v>
          </cell>
          <cell r="C128">
            <v>1827211001</v>
          </cell>
          <cell r="D128">
            <v>180345</v>
          </cell>
          <cell r="E128" t="str">
            <v>МБАЛ - Русе АД</v>
          </cell>
          <cell r="F128">
            <v>426448</v>
          </cell>
          <cell r="H128">
            <v>426448</v>
          </cell>
        </row>
        <row r="129">
          <cell r="B129">
            <v>9</v>
          </cell>
          <cell r="C129">
            <v>1827212003</v>
          </cell>
          <cell r="D129">
            <v>180369</v>
          </cell>
          <cell r="E129" t="str">
            <v>СБАЛ МЕДИКУС ООД</v>
          </cell>
          <cell r="F129">
            <v>8438</v>
          </cell>
          <cell r="H129">
            <v>8438</v>
          </cell>
        </row>
        <row r="130">
          <cell r="B130">
            <v>9</v>
          </cell>
          <cell r="C130">
            <v>1827212004</v>
          </cell>
          <cell r="D130">
            <v>180404</v>
          </cell>
          <cell r="E130" t="str">
            <v>СБАЛ ЕСКУЛАП НОРД ООД</v>
          </cell>
          <cell r="F130">
            <v>9768</v>
          </cell>
          <cell r="H130">
            <v>9768</v>
          </cell>
        </row>
        <row r="131">
          <cell r="B131">
            <v>9</v>
          </cell>
          <cell r="C131">
            <v>1827212005</v>
          </cell>
          <cell r="D131">
            <v>180400</v>
          </cell>
          <cell r="E131" t="str">
            <v>СБАЛ АГ ЕСКУЛАП - 97 - ООД</v>
          </cell>
          <cell r="F131">
            <v>7020</v>
          </cell>
          <cell r="H131">
            <v>7020</v>
          </cell>
        </row>
        <row r="132">
          <cell r="B132">
            <v>9</v>
          </cell>
          <cell r="C132">
            <v>1827332006</v>
          </cell>
          <cell r="D132">
            <v>180366</v>
          </cell>
          <cell r="E132" t="str">
            <v>ОДПФЗС - Русе ЕООД</v>
          </cell>
          <cell r="F132">
            <v>55548</v>
          </cell>
          <cell r="H132">
            <v>55548</v>
          </cell>
        </row>
        <row r="133">
          <cell r="B133">
            <v>9</v>
          </cell>
          <cell r="C133">
            <v>1827334009</v>
          </cell>
          <cell r="D133">
            <v>180338</v>
          </cell>
          <cell r="E133" t="str">
            <v>МДОЗС - Русе - ЕООД</v>
          </cell>
          <cell r="F133">
            <v>92755.35</v>
          </cell>
          <cell r="H133">
            <v>92755.35</v>
          </cell>
        </row>
        <row r="134">
          <cell r="A134" t="str">
            <v>Силистра</v>
          </cell>
          <cell r="B134">
            <v>9</v>
          </cell>
          <cell r="C134">
            <v>1910211003</v>
          </cell>
          <cell r="D134">
            <v>190196</v>
          </cell>
          <cell r="E134" t="str">
            <v>МБАЛ Дулово ЕООД</v>
          </cell>
          <cell r="F134">
            <v>58640</v>
          </cell>
          <cell r="H134">
            <v>58640</v>
          </cell>
        </row>
        <row r="135">
          <cell r="B135">
            <v>9</v>
          </cell>
          <cell r="C135">
            <v>1931211001</v>
          </cell>
          <cell r="D135">
            <v>190212</v>
          </cell>
          <cell r="E135" t="str">
            <v>МБАЛ Силистра АД</v>
          </cell>
          <cell r="F135">
            <v>234904</v>
          </cell>
          <cell r="H135">
            <v>234904</v>
          </cell>
        </row>
        <row r="136">
          <cell r="B136">
            <v>9</v>
          </cell>
          <cell r="C136">
            <v>1934211002</v>
          </cell>
          <cell r="D136">
            <v>190210</v>
          </cell>
          <cell r="E136" t="str">
            <v>МБАЛ - Тутракан ЕООД</v>
          </cell>
          <cell r="F136">
            <v>47981</v>
          </cell>
          <cell r="H136">
            <v>47981</v>
          </cell>
        </row>
        <row r="137">
          <cell r="A137" t="str">
            <v>Сливен</v>
          </cell>
          <cell r="B137">
            <v>9</v>
          </cell>
          <cell r="C137">
            <v>2011211003</v>
          </cell>
          <cell r="D137">
            <v>200396</v>
          </cell>
          <cell r="E137" t="str">
            <v>МБАЛ Пр. Д-р В. Цончев ЕООД</v>
          </cell>
          <cell r="F137">
            <v>25436</v>
          </cell>
          <cell r="H137">
            <v>25436</v>
          </cell>
        </row>
        <row r="138">
          <cell r="B138">
            <v>9</v>
          </cell>
          <cell r="C138">
            <v>2016211002</v>
          </cell>
          <cell r="D138">
            <v>200382</v>
          </cell>
          <cell r="E138" t="str">
            <v>МБАЛ Св. П. Българска ЕООД</v>
          </cell>
          <cell r="F138">
            <v>92419</v>
          </cell>
          <cell r="H138">
            <v>92419</v>
          </cell>
        </row>
        <row r="139">
          <cell r="B139">
            <v>9</v>
          </cell>
          <cell r="C139">
            <v>2020211001</v>
          </cell>
          <cell r="D139">
            <v>200389</v>
          </cell>
          <cell r="E139" t="str">
            <v>МБАЛ Д-р  Ив. Селимински  АД</v>
          </cell>
          <cell r="F139">
            <v>346232.8</v>
          </cell>
          <cell r="H139">
            <v>346232.8</v>
          </cell>
        </row>
        <row r="140">
          <cell r="B140">
            <v>9</v>
          </cell>
          <cell r="C140">
            <v>2020211013</v>
          </cell>
          <cell r="D140">
            <v>200414</v>
          </cell>
          <cell r="E140" t="str">
            <v>МБАЛ Царица Йоана</v>
          </cell>
          <cell r="F140">
            <v>7821</v>
          </cell>
          <cell r="H140">
            <v>7821</v>
          </cell>
        </row>
        <row r="141">
          <cell r="B141">
            <v>9</v>
          </cell>
          <cell r="C141">
            <v>2020212004</v>
          </cell>
          <cell r="D141">
            <v>200400</v>
          </cell>
          <cell r="E141" t="str">
            <v>СБАЛАГ - Сливен ООД</v>
          </cell>
          <cell r="F141">
            <v>21100</v>
          </cell>
          <cell r="H141">
            <v>21100</v>
          </cell>
        </row>
        <row r="142">
          <cell r="B142">
            <v>9</v>
          </cell>
          <cell r="C142">
            <v>2020212005</v>
          </cell>
          <cell r="D142">
            <v>200405</v>
          </cell>
          <cell r="E142" t="str">
            <v>САГБ Св. Св. Константин и Елена</v>
          </cell>
          <cell r="F142">
            <v>30660</v>
          </cell>
          <cell r="H142">
            <v>30660</v>
          </cell>
        </row>
        <row r="143">
          <cell r="B143">
            <v>9</v>
          </cell>
          <cell r="C143">
            <v>2020212007</v>
          </cell>
          <cell r="D143">
            <v>200383</v>
          </cell>
          <cell r="E143" t="str">
            <v>СБАЛББ - Сливен ЕООД</v>
          </cell>
          <cell r="F143">
            <v>21408</v>
          </cell>
          <cell r="H143">
            <v>21408</v>
          </cell>
        </row>
        <row r="144">
          <cell r="B144">
            <v>9</v>
          </cell>
          <cell r="C144">
            <v>2020212011</v>
          </cell>
          <cell r="D144">
            <v>200397</v>
          </cell>
          <cell r="E144" t="str">
            <v>СБАЛХ - Сливен ООД</v>
          </cell>
          <cell r="F144">
            <v>23655.85</v>
          </cell>
          <cell r="H144">
            <v>23655.85</v>
          </cell>
        </row>
        <row r="145">
          <cell r="B145">
            <v>9</v>
          </cell>
          <cell r="C145">
            <v>2020212012</v>
          </cell>
          <cell r="D145">
            <v>200398</v>
          </cell>
          <cell r="E145" t="str">
            <v>СХБАЛ Амброаз Паре ООД</v>
          </cell>
          <cell r="F145">
            <v>32280</v>
          </cell>
          <cell r="H145">
            <v>32280</v>
          </cell>
        </row>
        <row r="146">
          <cell r="B146">
            <v>9</v>
          </cell>
          <cell r="C146">
            <v>2020911006</v>
          </cell>
          <cell r="D146">
            <v>200399</v>
          </cell>
          <cell r="E146" t="str">
            <v>ВМА МББАЛ - Военна болница</v>
          </cell>
          <cell r="F146">
            <v>30662</v>
          </cell>
          <cell r="H146">
            <v>30662</v>
          </cell>
        </row>
        <row r="147">
          <cell r="A147" t="str">
            <v>Смолян</v>
          </cell>
          <cell r="B147">
            <v>9</v>
          </cell>
          <cell r="C147">
            <v>2103211105</v>
          </cell>
          <cell r="D147">
            <v>210240</v>
          </cell>
          <cell r="E147" t="str">
            <v>МБАЛ - Девин ЕООД</v>
          </cell>
          <cell r="F147">
            <v>12196</v>
          </cell>
          <cell r="H147">
            <v>12196</v>
          </cell>
        </row>
        <row r="148">
          <cell r="B148">
            <v>9</v>
          </cell>
          <cell r="C148">
            <v>2105211104</v>
          </cell>
          <cell r="D148">
            <v>210237</v>
          </cell>
          <cell r="E148" t="str">
            <v>МБАЛ Златоград ЕООД</v>
          </cell>
          <cell r="F148">
            <v>32158</v>
          </cell>
          <cell r="H148">
            <v>32158</v>
          </cell>
        </row>
        <row r="149">
          <cell r="B149">
            <v>9</v>
          </cell>
          <cell r="C149">
            <v>2106211103</v>
          </cell>
          <cell r="D149">
            <v>210238</v>
          </cell>
          <cell r="E149" t="str">
            <v>МБАЛ Проф. д.р К. Чилов - ЕООД - гр. Мадан</v>
          </cell>
          <cell r="F149">
            <v>14469</v>
          </cell>
          <cell r="H149">
            <v>14469</v>
          </cell>
        </row>
        <row r="150">
          <cell r="B150">
            <v>9</v>
          </cell>
          <cell r="C150">
            <v>2108211101</v>
          </cell>
          <cell r="D150">
            <v>210236</v>
          </cell>
          <cell r="E150" t="str">
            <v>МБАЛ - Рудозем  ЕООД</v>
          </cell>
          <cell r="F150">
            <v>8581</v>
          </cell>
          <cell r="H150">
            <v>8581</v>
          </cell>
        </row>
        <row r="151">
          <cell r="B151">
            <v>9</v>
          </cell>
          <cell r="C151">
            <v>2109211202</v>
          </cell>
          <cell r="D151">
            <v>210235</v>
          </cell>
          <cell r="E151" t="str">
            <v>МБАЛ Д-р Братан Шукеров АД</v>
          </cell>
          <cell r="F151">
            <v>117181</v>
          </cell>
          <cell r="H151">
            <v>117181</v>
          </cell>
        </row>
        <row r="152">
          <cell r="B152">
            <v>9</v>
          </cell>
          <cell r="C152">
            <v>2131332006</v>
          </cell>
          <cell r="D152">
            <v>210204</v>
          </cell>
          <cell r="E152" t="str">
            <v>ОДПФЗС - Смолян ЕООД</v>
          </cell>
          <cell r="F152">
            <v>11493</v>
          </cell>
          <cell r="H152">
            <v>11493</v>
          </cell>
        </row>
        <row r="153">
          <cell r="A153" t="str">
            <v>София град</v>
          </cell>
          <cell r="B153">
            <v>9</v>
          </cell>
          <cell r="C153">
            <v>2201211001</v>
          </cell>
          <cell r="D153">
            <v>222747</v>
          </cell>
          <cell r="E153" t="str">
            <v>МБАЛ Св. Анна АД</v>
          </cell>
          <cell r="F153">
            <v>270950</v>
          </cell>
          <cell r="H153">
            <v>270950</v>
          </cell>
        </row>
        <row r="154">
          <cell r="B154">
            <v>9</v>
          </cell>
          <cell r="C154">
            <v>2201211002</v>
          </cell>
          <cell r="D154">
            <v>222791</v>
          </cell>
          <cell r="E154" t="str">
            <v>МБАЛ Царица Йоанна - ЕАД</v>
          </cell>
          <cell r="F154">
            <v>248773</v>
          </cell>
          <cell r="H154">
            <v>248773</v>
          </cell>
        </row>
        <row r="155">
          <cell r="B155">
            <v>9</v>
          </cell>
          <cell r="C155">
            <v>2201211003</v>
          </cell>
          <cell r="D155">
            <v>222765</v>
          </cell>
          <cell r="E155" t="str">
            <v>МБАЛСМ Н. И. Пирогов ЕАД</v>
          </cell>
          <cell r="F155">
            <v>619236</v>
          </cell>
          <cell r="H155">
            <v>619236</v>
          </cell>
        </row>
        <row r="156">
          <cell r="B156">
            <v>9</v>
          </cell>
          <cell r="C156">
            <v>2201211004</v>
          </cell>
          <cell r="D156">
            <v>222727</v>
          </cell>
          <cell r="E156" t="str">
            <v>МБАЛ Св. Ив. Рилски ЕАД</v>
          </cell>
          <cell r="F156">
            <v>99371</v>
          </cell>
          <cell r="H156">
            <v>99371</v>
          </cell>
        </row>
        <row r="157">
          <cell r="B157">
            <v>9</v>
          </cell>
          <cell r="C157">
            <v>2201211032</v>
          </cell>
          <cell r="D157">
            <v>222646</v>
          </cell>
          <cell r="E157" t="str">
            <v>Първа МБАЛ - София - ЕАД</v>
          </cell>
          <cell r="F157">
            <v>157240</v>
          </cell>
          <cell r="H157">
            <v>157240</v>
          </cell>
        </row>
        <row r="158">
          <cell r="B158">
            <v>9</v>
          </cell>
          <cell r="C158">
            <v>2201211033</v>
          </cell>
          <cell r="D158">
            <v>220808</v>
          </cell>
          <cell r="E158" t="str">
            <v>Втора МБАЛ - София - ЕАД</v>
          </cell>
          <cell r="F158">
            <v>163228</v>
          </cell>
          <cell r="H158">
            <v>163228</v>
          </cell>
        </row>
        <row r="159">
          <cell r="B159">
            <v>9</v>
          </cell>
          <cell r="C159">
            <v>2201211034</v>
          </cell>
          <cell r="D159">
            <v>220010</v>
          </cell>
          <cell r="E159" t="str">
            <v>Четвърта МБАЛ - София - ЕАД</v>
          </cell>
          <cell r="F159">
            <v>89888</v>
          </cell>
          <cell r="H159">
            <v>89888</v>
          </cell>
        </row>
        <row r="160">
          <cell r="B160">
            <v>9</v>
          </cell>
          <cell r="C160">
            <v>2201211035</v>
          </cell>
          <cell r="D160">
            <v>222729</v>
          </cell>
          <cell r="E160" t="str">
            <v>Пета МБАЛ - София - ЕАД</v>
          </cell>
          <cell r="F160">
            <v>198671</v>
          </cell>
          <cell r="H160">
            <v>198671</v>
          </cell>
        </row>
        <row r="161">
          <cell r="B161">
            <v>9</v>
          </cell>
          <cell r="C161">
            <v>2201211055</v>
          </cell>
          <cell r="D161">
            <v>222771</v>
          </cell>
          <cell r="E161" t="str">
            <v>МБАЛ Александровска - ЕАД</v>
          </cell>
          <cell r="F161">
            <v>368497</v>
          </cell>
          <cell r="H161">
            <v>368497</v>
          </cell>
        </row>
        <row r="162">
          <cell r="B162">
            <v>9</v>
          </cell>
          <cell r="C162">
            <v>2201212005</v>
          </cell>
          <cell r="D162">
            <v>220011</v>
          </cell>
          <cell r="E162" t="str">
            <v>СБАЛ Св. Екатерина - ЕАД</v>
          </cell>
          <cell r="F162">
            <v>299687</v>
          </cell>
          <cell r="H162">
            <v>299687</v>
          </cell>
        </row>
        <row r="163">
          <cell r="B163">
            <v>9</v>
          </cell>
          <cell r="C163">
            <v>2201212006</v>
          </cell>
          <cell r="D163">
            <v>222776</v>
          </cell>
          <cell r="E163" t="str">
            <v>СБАЛАГ Майчин дом - ЕАД</v>
          </cell>
          <cell r="F163">
            <v>81850</v>
          </cell>
          <cell r="H163">
            <v>81850</v>
          </cell>
        </row>
        <row r="164">
          <cell r="B164">
            <v>9</v>
          </cell>
          <cell r="C164">
            <v>2201212007</v>
          </cell>
          <cell r="D164">
            <v>220023</v>
          </cell>
          <cell r="E164" t="str">
            <v>Първа САГБАЛ Св. София - ЕАД</v>
          </cell>
          <cell r="F164">
            <v>84168</v>
          </cell>
          <cell r="H164">
            <v>84168</v>
          </cell>
        </row>
        <row r="165">
          <cell r="B165">
            <v>9</v>
          </cell>
          <cell r="C165">
            <v>2201212008</v>
          </cell>
          <cell r="D165">
            <v>222374</v>
          </cell>
          <cell r="E165" t="str">
            <v>Втора САГБАЛ Шейново - ЕАД</v>
          </cell>
          <cell r="F165">
            <v>89030</v>
          </cell>
          <cell r="H165">
            <v>89030</v>
          </cell>
        </row>
        <row r="166">
          <cell r="B166">
            <v>9</v>
          </cell>
          <cell r="C166">
            <v>2201212009</v>
          </cell>
          <cell r="D166">
            <v>220007</v>
          </cell>
          <cell r="E166" t="str">
            <v>СБАЛНП Св. Наум - ЕАД</v>
          </cell>
          <cell r="F166">
            <v>34704</v>
          </cell>
          <cell r="H166">
            <v>34704</v>
          </cell>
        </row>
        <row r="167">
          <cell r="B167">
            <v>9</v>
          </cell>
          <cell r="C167">
            <v>2201212010</v>
          </cell>
          <cell r="D167">
            <v>222583</v>
          </cell>
          <cell r="E167" t="str">
            <v>СБАЛО Проф. Бойчо Бойчев - ЕАД</v>
          </cell>
          <cell r="F167">
            <v>25718</v>
          </cell>
          <cell r="H167">
            <v>25718</v>
          </cell>
        </row>
        <row r="168">
          <cell r="B168">
            <v>9</v>
          </cell>
          <cell r="C168">
            <v>2201212011</v>
          </cell>
          <cell r="D168">
            <v>222386</v>
          </cell>
          <cell r="E168" t="str">
            <v>СБАЛЕНГ Акад. Ив. Пенчев - ЕАД</v>
          </cell>
          <cell r="F168">
            <v>29710</v>
          </cell>
          <cell r="H168">
            <v>29710</v>
          </cell>
        </row>
        <row r="169">
          <cell r="B169">
            <v>9</v>
          </cell>
          <cell r="C169">
            <v>2201212012</v>
          </cell>
          <cell r="D169">
            <v>220817</v>
          </cell>
          <cell r="E169" t="str">
            <v>СБАЛДБ - ЕАД</v>
          </cell>
          <cell r="F169">
            <v>50012</v>
          </cell>
          <cell r="H169">
            <v>50012</v>
          </cell>
        </row>
        <row r="170">
          <cell r="B170">
            <v>9</v>
          </cell>
          <cell r="C170">
            <v>2201212013</v>
          </cell>
          <cell r="D170">
            <v>220615</v>
          </cell>
          <cell r="E170" t="str">
            <v>СБАЛББ Св. София - ЕАД</v>
          </cell>
          <cell r="F170">
            <v>145023</v>
          </cell>
          <cell r="H170">
            <v>145023</v>
          </cell>
        </row>
        <row r="171">
          <cell r="B171">
            <v>9</v>
          </cell>
          <cell r="C171">
            <v>2201212014</v>
          </cell>
          <cell r="D171">
            <v>222691</v>
          </cell>
          <cell r="E171" t="str">
            <v>СБАЛИПБ Проф. Ив. Киров ЕАД</v>
          </cell>
          <cell r="F171">
            <v>85428</v>
          </cell>
          <cell r="H171">
            <v>85428</v>
          </cell>
        </row>
        <row r="172">
          <cell r="B172">
            <v>9</v>
          </cell>
          <cell r="C172">
            <v>2201212016</v>
          </cell>
          <cell r="D172">
            <v>220008</v>
          </cell>
          <cell r="E172" t="str">
            <v>СБАЛЛЧХ - ЕООД</v>
          </cell>
          <cell r="F172">
            <v>20189</v>
          </cell>
          <cell r="H172">
            <v>20189</v>
          </cell>
        </row>
        <row r="173">
          <cell r="B173">
            <v>9</v>
          </cell>
          <cell r="C173">
            <v>2201212017</v>
          </cell>
          <cell r="D173">
            <v>220789</v>
          </cell>
          <cell r="E173" t="str">
            <v>СБАЛТОСМ - ЕАД</v>
          </cell>
          <cell r="F173">
            <v>2425</v>
          </cell>
          <cell r="H173">
            <v>2425</v>
          </cell>
        </row>
        <row r="174">
          <cell r="B174">
            <v>9</v>
          </cell>
          <cell r="C174">
            <v>2201212039</v>
          </cell>
          <cell r="D174">
            <v>222789</v>
          </cell>
          <cell r="E174" t="str">
            <v>СБАЛО"Екта" - ООД</v>
          </cell>
          <cell r="F174">
            <v>3042</v>
          </cell>
          <cell r="H174">
            <v>3042</v>
          </cell>
        </row>
        <row r="175">
          <cell r="B175">
            <v>9</v>
          </cell>
          <cell r="C175">
            <v>2201214019</v>
          </cell>
          <cell r="D175">
            <v>222688</v>
          </cell>
          <cell r="E175" t="str">
            <v>СБАЛССЗ ЕАД</v>
          </cell>
          <cell r="F175">
            <v>715519</v>
          </cell>
          <cell r="H175">
            <v>715519</v>
          </cell>
        </row>
        <row r="176">
          <cell r="B176">
            <v>9</v>
          </cell>
          <cell r="C176">
            <v>2201214020</v>
          </cell>
          <cell r="D176">
            <v>222686</v>
          </cell>
          <cell r="E176" t="str">
            <v>СБАЛО - ЕАД</v>
          </cell>
          <cell r="F176">
            <v>131055</v>
          </cell>
          <cell r="H176">
            <v>131055</v>
          </cell>
        </row>
        <row r="177">
          <cell r="B177">
            <v>9</v>
          </cell>
          <cell r="C177">
            <v>2201214022</v>
          </cell>
          <cell r="D177">
            <v>221552</v>
          </cell>
          <cell r="E177" t="str">
            <v>СБАЛДОХЗ - ЕООД</v>
          </cell>
          <cell r="F177">
            <v>29288</v>
          </cell>
          <cell r="H177">
            <v>29288</v>
          </cell>
        </row>
        <row r="178">
          <cell r="B178">
            <v>9</v>
          </cell>
          <cell r="C178">
            <v>2201222025</v>
          </cell>
          <cell r="D178">
            <v>222748</v>
          </cell>
          <cell r="E178" t="str">
            <v>СБДПЛР - Бухово ЕООД</v>
          </cell>
          <cell r="F178">
            <v>600</v>
          </cell>
          <cell r="H178">
            <v>600</v>
          </cell>
        </row>
        <row r="179">
          <cell r="B179">
            <v>9</v>
          </cell>
          <cell r="C179">
            <v>2201222026</v>
          </cell>
          <cell r="D179">
            <v>222645</v>
          </cell>
          <cell r="E179" t="str">
            <v>СБДПЛР "Панчарево" - ЕООД</v>
          </cell>
          <cell r="F179">
            <v>1800</v>
          </cell>
          <cell r="H179">
            <v>1800</v>
          </cell>
        </row>
        <row r="180">
          <cell r="B180">
            <v>9</v>
          </cell>
          <cell r="C180">
            <v>2201233028</v>
          </cell>
          <cell r="D180">
            <v>221818</v>
          </cell>
          <cell r="E180" t="str">
            <v>СБР Здраве - АД - Банкя</v>
          </cell>
          <cell r="F180">
            <v>6180</v>
          </cell>
          <cell r="H180">
            <v>6180</v>
          </cell>
        </row>
        <row r="181">
          <cell r="B181">
            <v>9</v>
          </cell>
          <cell r="C181">
            <v>2201320050</v>
          </cell>
          <cell r="D181">
            <v>222690</v>
          </cell>
          <cell r="E181" t="str">
            <v>НЦХТ</v>
          </cell>
          <cell r="F181">
            <v>87341</v>
          </cell>
          <cell r="H181">
            <v>87341</v>
          </cell>
        </row>
        <row r="182">
          <cell r="B182">
            <v>9</v>
          </cell>
          <cell r="C182">
            <v>2201911040</v>
          </cell>
          <cell r="D182">
            <v>222772</v>
          </cell>
          <cell r="E182" t="str">
            <v>Болница Лозенец</v>
          </cell>
          <cell r="F182">
            <v>556316</v>
          </cell>
          <cell r="H182">
            <v>556316</v>
          </cell>
        </row>
        <row r="183">
          <cell r="B183">
            <v>9</v>
          </cell>
          <cell r="C183">
            <v>2201911041</v>
          </cell>
          <cell r="D183">
            <v>220012</v>
          </cell>
          <cell r="E183" t="str">
            <v>Медицински институт - МВР</v>
          </cell>
          <cell r="F183">
            <v>30725</v>
          </cell>
          <cell r="H183">
            <v>30725</v>
          </cell>
        </row>
        <row r="184">
          <cell r="B184">
            <v>9</v>
          </cell>
          <cell r="C184">
            <v>2201911042</v>
          </cell>
          <cell r="D184">
            <v>222429</v>
          </cell>
          <cell r="E184" t="str">
            <v>Военномедицинска академия</v>
          </cell>
          <cell r="F184">
            <v>257037.55</v>
          </cell>
          <cell r="H184">
            <v>257037.55</v>
          </cell>
        </row>
        <row r="185">
          <cell r="B185">
            <v>9</v>
          </cell>
          <cell r="C185">
            <v>2201911043</v>
          </cell>
          <cell r="D185">
            <v>222746</v>
          </cell>
          <cell r="E185" t="str">
            <v>НМТБ</v>
          </cell>
          <cell r="F185">
            <v>14237</v>
          </cell>
          <cell r="H185">
            <v>14237</v>
          </cell>
        </row>
        <row r="186">
          <cell r="B186">
            <v>9</v>
          </cell>
          <cell r="C186">
            <v>2205131503</v>
          </cell>
          <cell r="D186">
            <v>222801</v>
          </cell>
          <cell r="E186" t="str">
            <v>МЦ "Зора"</v>
          </cell>
          <cell r="F186">
            <v>1500</v>
          </cell>
          <cell r="H186">
            <v>1500</v>
          </cell>
        </row>
        <row r="187">
          <cell r="B187">
            <v>9</v>
          </cell>
          <cell r="C187">
            <v>2206131502</v>
          </cell>
          <cell r="D187">
            <v>222694</v>
          </cell>
          <cell r="E187" t="str">
            <v>МЦ за зрение - проф. К. Пашев - ЕООД</v>
          </cell>
          <cell r="F187">
            <v>900</v>
          </cell>
          <cell r="H187">
            <v>900</v>
          </cell>
        </row>
        <row r="188">
          <cell r="B188">
            <v>9</v>
          </cell>
          <cell r="C188">
            <v>2210131002</v>
          </cell>
          <cell r="D188">
            <v>222787</v>
          </cell>
          <cell r="E188" t="str">
            <v>АСМП "Зрение" - МЦ</v>
          </cell>
          <cell r="F188">
            <v>600</v>
          </cell>
          <cell r="H188">
            <v>600</v>
          </cell>
        </row>
        <row r="189">
          <cell r="A189" t="str">
            <v>София област</v>
          </cell>
          <cell r="B189">
            <v>9</v>
          </cell>
          <cell r="C189">
            <v>2301334016</v>
          </cell>
          <cell r="D189">
            <v>230273</v>
          </cell>
          <cell r="E189" t="str">
            <v>ОДОЗС София област  ЕООД</v>
          </cell>
          <cell r="F189">
            <v>0</v>
          </cell>
          <cell r="G189">
            <v>850</v>
          </cell>
          <cell r="H189">
            <v>850</v>
          </cell>
        </row>
        <row r="190">
          <cell r="B190">
            <v>9</v>
          </cell>
          <cell r="C190">
            <v>2319211108</v>
          </cell>
          <cell r="D190">
            <v>230433</v>
          </cell>
          <cell r="E190" t="str">
            <v>МБАЛ Своге  ЕООД</v>
          </cell>
          <cell r="F190">
            <v>0</v>
          </cell>
          <cell r="G190">
            <v>2479.89</v>
          </cell>
          <cell r="H190">
            <v>2479.89</v>
          </cell>
        </row>
        <row r="191">
          <cell r="A191" t="str">
            <v>Стара Загора</v>
          </cell>
          <cell r="B191">
            <v>9</v>
          </cell>
          <cell r="C191">
            <v>2407211005</v>
          </cell>
          <cell r="D191">
            <v>240873</v>
          </cell>
          <cell r="E191" t="str">
            <v>МБАЛ - Гълъбово</v>
          </cell>
          <cell r="F191">
            <v>38561</v>
          </cell>
          <cell r="H191">
            <v>38561</v>
          </cell>
        </row>
        <row r="192">
          <cell r="B192">
            <v>9</v>
          </cell>
          <cell r="C192">
            <v>2412211003</v>
          </cell>
          <cell r="D192">
            <v>240879</v>
          </cell>
          <cell r="E192" t="str">
            <v>МБАЛ - Казанлък</v>
          </cell>
          <cell r="F192">
            <v>143982</v>
          </cell>
          <cell r="H192">
            <v>143982</v>
          </cell>
        </row>
        <row r="193">
          <cell r="B193">
            <v>9</v>
          </cell>
          <cell r="C193">
            <v>2422222016</v>
          </cell>
          <cell r="D193">
            <v>240883</v>
          </cell>
          <cell r="E193" t="str">
            <v>Специализирана болница за долекуване и продължително  лечение на белодробни болести - Радунци ЕООД</v>
          </cell>
          <cell r="F193">
            <v>6406</v>
          </cell>
          <cell r="H193">
            <v>6406</v>
          </cell>
        </row>
        <row r="194">
          <cell r="B194">
            <v>9</v>
          </cell>
          <cell r="C194">
            <v>2424233014</v>
          </cell>
          <cell r="D194">
            <v>240876</v>
          </cell>
          <cell r="E194" t="str">
            <v>Специализирани болницици за рехабилитация "Национален комплекс"ЕАД филиал Павел баня</v>
          </cell>
          <cell r="F194">
            <v>600</v>
          </cell>
          <cell r="H194">
            <v>600</v>
          </cell>
        </row>
        <row r="195">
          <cell r="B195">
            <v>9</v>
          </cell>
          <cell r="C195">
            <v>2427211006</v>
          </cell>
          <cell r="D195">
            <v>240872</v>
          </cell>
          <cell r="E195" t="str">
            <v>МБАЛ Раднево</v>
          </cell>
          <cell r="F195">
            <v>30054</v>
          </cell>
          <cell r="H195">
            <v>30054</v>
          </cell>
        </row>
        <row r="196">
          <cell r="B196">
            <v>9</v>
          </cell>
          <cell r="C196">
            <v>2431211001</v>
          </cell>
          <cell r="D196">
            <v>240880</v>
          </cell>
          <cell r="E196" t="str">
            <v>МБАЛ - ЕАД</v>
          </cell>
          <cell r="F196">
            <v>175866.2</v>
          </cell>
          <cell r="H196">
            <v>175866.2</v>
          </cell>
        </row>
        <row r="197">
          <cell r="B197">
            <v>9</v>
          </cell>
          <cell r="C197">
            <v>2431211002</v>
          </cell>
          <cell r="D197">
            <v>240875</v>
          </cell>
          <cell r="E197" t="str">
            <v>МБАЛ - Ст. Киркович</v>
          </cell>
          <cell r="F197">
            <v>349048</v>
          </cell>
          <cell r="H197">
            <v>349048</v>
          </cell>
        </row>
        <row r="198">
          <cell r="B198">
            <v>9</v>
          </cell>
          <cell r="C198">
            <v>2431332009</v>
          </cell>
          <cell r="D198">
            <v>240874</v>
          </cell>
          <cell r="E198" t="str">
            <v>ОДПФЗС</v>
          </cell>
          <cell r="F198">
            <v>23603</v>
          </cell>
          <cell r="H198">
            <v>23603</v>
          </cell>
        </row>
        <row r="199">
          <cell r="B199">
            <v>9</v>
          </cell>
          <cell r="C199">
            <v>2431334012</v>
          </cell>
          <cell r="D199">
            <v>240871</v>
          </cell>
          <cell r="E199" t="str">
            <v>МДОЗС - ЕООД</v>
          </cell>
          <cell r="F199">
            <v>46234.55</v>
          </cell>
          <cell r="H199">
            <v>46234.55</v>
          </cell>
        </row>
        <row r="200">
          <cell r="B200">
            <v>9</v>
          </cell>
          <cell r="C200">
            <v>2436211004</v>
          </cell>
          <cell r="D200">
            <v>240878</v>
          </cell>
          <cell r="E200" t="str">
            <v>МБАЛ - Чирпан</v>
          </cell>
          <cell r="F200">
            <v>57011</v>
          </cell>
          <cell r="H200">
            <v>57011</v>
          </cell>
        </row>
        <row r="201">
          <cell r="A201" t="str">
            <v>Търговище</v>
          </cell>
          <cell r="B201">
            <v>9</v>
          </cell>
          <cell r="C201">
            <v>2502211103</v>
          </cell>
          <cell r="D201">
            <v>250063</v>
          </cell>
          <cell r="E201" t="str">
            <v>МБАЛ - Омуртаг ЕООД</v>
          </cell>
          <cell r="F201">
            <v>50766</v>
          </cell>
          <cell r="H201">
            <v>50766</v>
          </cell>
        </row>
        <row r="202">
          <cell r="B202">
            <v>9</v>
          </cell>
          <cell r="C202">
            <v>2504211102</v>
          </cell>
          <cell r="D202">
            <v>250062</v>
          </cell>
          <cell r="E202" t="str">
            <v>МБАЛ - Попово ЕООД</v>
          </cell>
          <cell r="F202">
            <v>49529</v>
          </cell>
          <cell r="H202">
            <v>49529</v>
          </cell>
        </row>
        <row r="203">
          <cell r="B203">
            <v>9</v>
          </cell>
          <cell r="C203">
            <v>2505211201</v>
          </cell>
          <cell r="D203">
            <v>250061</v>
          </cell>
          <cell r="E203" t="str">
            <v>МБАЛ - Търговище АД</v>
          </cell>
          <cell r="F203">
            <v>173448</v>
          </cell>
          <cell r="H203">
            <v>173448</v>
          </cell>
        </row>
        <row r="204">
          <cell r="B204">
            <v>9</v>
          </cell>
          <cell r="C204">
            <v>2535131002</v>
          </cell>
          <cell r="D204">
            <v>250016</v>
          </cell>
          <cell r="E204" t="str">
            <v>МЦ Д-р Тасков ЕООД</v>
          </cell>
          <cell r="F204">
            <v>3600</v>
          </cell>
          <cell r="H204">
            <v>3600</v>
          </cell>
        </row>
        <row r="205">
          <cell r="A205" t="str">
            <v>Хасково</v>
          </cell>
          <cell r="B205">
            <v>9</v>
          </cell>
          <cell r="C205">
            <v>2609211002</v>
          </cell>
          <cell r="D205">
            <v>260392</v>
          </cell>
          <cell r="E205" t="str">
            <v>МБАЛ Св. Екатерина Димитровград</v>
          </cell>
          <cell r="F205">
            <v>139432</v>
          </cell>
          <cell r="H205">
            <v>139432</v>
          </cell>
        </row>
        <row r="206">
          <cell r="B206">
            <v>9</v>
          </cell>
          <cell r="C206">
            <v>2611211005</v>
          </cell>
          <cell r="D206">
            <v>260481</v>
          </cell>
          <cell r="E206" t="str">
            <v>МБАЛ ЕООД Ивайловград</v>
          </cell>
          <cell r="F206">
            <v>2797</v>
          </cell>
          <cell r="H206">
            <v>2797</v>
          </cell>
        </row>
        <row r="207">
          <cell r="B207">
            <v>9</v>
          </cell>
          <cell r="C207">
            <v>2617212008</v>
          </cell>
          <cell r="D207">
            <v>260234</v>
          </cell>
          <cell r="E207" t="str">
            <v>СБАЛВБ ЕООД Любимец</v>
          </cell>
          <cell r="F207">
            <v>661</v>
          </cell>
          <cell r="H207">
            <v>661</v>
          </cell>
        </row>
        <row r="208">
          <cell r="B208">
            <v>9</v>
          </cell>
          <cell r="C208">
            <v>2628211004</v>
          </cell>
          <cell r="D208">
            <v>260090</v>
          </cell>
          <cell r="E208" t="str">
            <v>МБАЛ Свиленград ЕООД</v>
          </cell>
          <cell r="F208">
            <v>37106</v>
          </cell>
          <cell r="H208">
            <v>37106</v>
          </cell>
        </row>
        <row r="209">
          <cell r="B209">
            <v>9</v>
          </cell>
          <cell r="C209">
            <v>2632211006</v>
          </cell>
          <cell r="D209">
            <v>260381</v>
          </cell>
          <cell r="E209" t="str">
            <v>МБАЛ Тополовград ЕООД</v>
          </cell>
          <cell r="F209">
            <v>10013</v>
          </cell>
          <cell r="H209">
            <v>10013</v>
          </cell>
        </row>
        <row r="210">
          <cell r="B210">
            <v>9</v>
          </cell>
          <cell r="C210">
            <v>2633211003</v>
          </cell>
          <cell r="D210">
            <v>260142</v>
          </cell>
          <cell r="E210" t="str">
            <v>МБАЛ Харманли ЕООД</v>
          </cell>
          <cell r="F210">
            <v>44512</v>
          </cell>
          <cell r="H210">
            <v>44512</v>
          </cell>
        </row>
        <row r="211">
          <cell r="B211">
            <v>9</v>
          </cell>
          <cell r="C211">
            <v>2634134002</v>
          </cell>
          <cell r="D211">
            <v>260476</v>
          </cell>
          <cell r="E211" t="str">
            <v>ДКЦ Св. Георги Хасково</v>
          </cell>
          <cell r="F211">
            <v>1500</v>
          </cell>
          <cell r="H211">
            <v>1500</v>
          </cell>
        </row>
        <row r="212">
          <cell r="B212">
            <v>9</v>
          </cell>
          <cell r="C212">
            <v>2634211001</v>
          </cell>
          <cell r="D212">
            <v>260437</v>
          </cell>
          <cell r="E212" t="str">
            <v>МБАЛ АД Хасково</v>
          </cell>
          <cell r="F212">
            <v>269512</v>
          </cell>
          <cell r="H212">
            <v>269512</v>
          </cell>
        </row>
        <row r="213">
          <cell r="B213">
            <v>9</v>
          </cell>
          <cell r="C213">
            <v>2634332009</v>
          </cell>
          <cell r="D213">
            <v>260370</v>
          </cell>
          <cell r="E213" t="str">
            <v>ОДПФЗС ЕООД Хасково</v>
          </cell>
          <cell r="F213">
            <v>14252</v>
          </cell>
          <cell r="H213">
            <v>14252</v>
          </cell>
        </row>
        <row r="214">
          <cell r="B214">
            <v>9</v>
          </cell>
          <cell r="C214">
            <v>2634334012</v>
          </cell>
          <cell r="D214">
            <v>260433</v>
          </cell>
          <cell r="E214" t="str">
            <v>МДОЗС ЕООД</v>
          </cell>
          <cell r="F214">
            <v>37761.25</v>
          </cell>
          <cell r="H214">
            <v>37761.25</v>
          </cell>
        </row>
        <row r="215">
          <cell r="A215" t="str">
            <v>Шумен</v>
          </cell>
          <cell r="B215">
            <v>9</v>
          </cell>
          <cell r="C215">
            <v>2722211003</v>
          </cell>
          <cell r="D215">
            <v>270299</v>
          </cell>
          <cell r="E215" t="str">
            <v>МБАЛ Д-р Беров ЕООД</v>
          </cell>
          <cell r="F215">
            <v>66850</v>
          </cell>
          <cell r="H215">
            <v>66850</v>
          </cell>
        </row>
        <row r="216">
          <cell r="B216">
            <v>9</v>
          </cell>
          <cell r="C216">
            <v>2723211002</v>
          </cell>
          <cell r="D216">
            <v>270297</v>
          </cell>
          <cell r="E216" t="str">
            <v>МБАЛ В. Преслав ЕООД</v>
          </cell>
          <cell r="F216">
            <v>59422</v>
          </cell>
          <cell r="H216">
            <v>59422</v>
          </cell>
        </row>
        <row r="217">
          <cell r="B217">
            <v>9</v>
          </cell>
          <cell r="C217">
            <v>2730131005</v>
          </cell>
          <cell r="D217">
            <v>270382</v>
          </cell>
          <cell r="E217" t="str">
            <v>МЦ І  ЕООД  Шумен</v>
          </cell>
          <cell r="F217">
            <v>16500</v>
          </cell>
          <cell r="H217">
            <v>16500</v>
          </cell>
        </row>
        <row r="218">
          <cell r="B218">
            <v>9</v>
          </cell>
          <cell r="C218">
            <v>2730211001</v>
          </cell>
          <cell r="D218">
            <v>270302</v>
          </cell>
          <cell r="E218" t="str">
            <v>МБАЛ Шумен АД</v>
          </cell>
          <cell r="F218">
            <v>257608</v>
          </cell>
          <cell r="H218">
            <v>257608</v>
          </cell>
        </row>
        <row r="219">
          <cell r="B219">
            <v>9</v>
          </cell>
          <cell r="C219">
            <v>2730332004</v>
          </cell>
          <cell r="D219">
            <v>270300</v>
          </cell>
          <cell r="E219" t="str">
            <v>ОДПФЗС Шумен ЕООД</v>
          </cell>
          <cell r="F219">
            <v>47176</v>
          </cell>
          <cell r="H219">
            <v>47176</v>
          </cell>
        </row>
        <row r="220">
          <cell r="B220">
            <v>9</v>
          </cell>
          <cell r="C220">
            <v>2730334007</v>
          </cell>
          <cell r="D220">
            <v>270304</v>
          </cell>
          <cell r="E220" t="str">
            <v>ОДОЗС Шумен ЕООД</v>
          </cell>
          <cell r="F220">
            <v>46331.7</v>
          </cell>
          <cell r="H220">
            <v>46331.7</v>
          </cell>
        </row>
        <row r="221">
          <cell r="A221" t="str">
            <v>Ямбол</v>
          </cell>
          <cell r="B221">
            <v>9</v>
          </cell>
          <cell r="C221">
            <v>2802211102</v>
          </cell>
          <cell r="D221">
            <v>280272</v>
          </cell>
          <cell r="E221" t="str">
            <v>МБАЛ Св. И. Рилски ЕООД</v>
          </cell>
          <cell r="F221">
            <v>44798</v>
          </cell>
          <cell r="H221">
            <v>44798</v>
          </cell>
        </row>
        <row r="222">
          <cell r="B222">
            <v>9</v>
          </cell>
          <cell r="C222">
            <v>2805211201</v>
          </cell>
          <cell r="D222">
            <v>280269</v>
          </cell>
          <cell r="E222" t="str">
            <v>МБАЛ Св. Пантелеймон АД</v>
          </cell>
          <cell r="F222">
            <v>243821.55</v>
          </cell>
          <cell r="H222">
            <v>243821.55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nici_НС"/>
    </sheetNames>
    <sheetDataSet>
      <sheetData sheetId="0">
        <row r="1">
          <cell r="A1" t="str">
            <v>РЗОК</v>
          </cell>
          <cell r="B1" t="str">
            <v>Месец на отчета</v>
          </cell>
          <cell r="C1" t="str">
            <v>Регистрационен №</v>
          </cell>
          <cell r="D1" t="str">
            <v>Договор №</v>
          </cell>
          <cell r="E1" t="str">
            <v>Име на лечебно заведение</v>
          </cell>
          <cell r="F1" t="str">
            <v>Изплатена сума за месеца по КП</v>
          </cell>
          <cell r="G1" t="str">
            <v>Корекции, санкции, глоби и др.</v>
          </cell>
          <cell r="H1" t="str">
            <v>Изплатена сума за месеца</v>
          </cell>
        </row>
        <row r="2">
          <cell r="F2">
            <v>19230427.400000002</v>
          </cell>
          <cell r="G2">
            <v>3029.89</v>
          </cell>
          <cell r="H2">
            <v>19233457.290000003</v>
          </cell>
        </row>
        <row r="3">
          <cell r="A3" t="str">
            <v>Благоевград</v>
          </cell>
          <cell r="B3">
            <v>9</v>
          </cell>
          <cell r="C3">
            <v>103211001</v>
          </cell>
          <cell r="D3">
            <v>10660</v>
          </cell>
          <cell r="E3" t="str">
            <v>МБАЛ Благоевград ЕООД</v>
          </cell>
          <cell r="F3">
            <v>180404</v>
          </cell>
          <cell r="H3">
            <v>180404</v>
          </cell>
        </row>
        <row r="4">
          <cell r="B4">
            <v>9</v>
          </cell>
          <cell r="C4">
            <v>103332008</v>
          </cell>
          <cell r="D4">
            <v>10631</v>
          </cell>
          <cell r="E4" t="str">
            <v>ОДПФЗС Свети Иван Рилски ЕООД</v>
          </cell>
          <cell r="F4">
            <v>13614</v>
          </cell>
          <cell r="H4">
            <v>13614</v>
          </cell>
        </row>
        <row r="5">
          <cell r="B5">
            <v>9</v>
          </cell>
          <cell r="C5">
            <v>103334011</v>
          </cell>
          <cell r="D5">
            <v>10652</v>
          </cell>
          <cell r="E5" t="str">
            <v>ОДОЗС Благоевград ЕООД</v>
          </cell>
          <cell r="F5">
            <v>17907.900000000001</v>
          </cell>
          <cell r="H5">
            <v>17907.900000000001</v>
          </cell>
        </row>
        <row r="6">
          <cell r="B6">
            <v>9</v>
          </cell>
          <cell r="C6">
            <v>111133001</v>
          </cell>
          <cell r="D6">
            <v>10034</v>
          </cell>
          <cell r="E6" t="str">
            <v>МСЦ Неврокоп</v>
          </cell>
          <cell r="F6">
            <v>1990</v>
          </cell>
          <cell r="H6">
            <v>1990</v>
          </cell>
        </row>
        <row r="7">
          <cell r="B7">
            <v>9</v>
          </cell>
          <cell r="C7">
            <v>111211004</v>
          </cell>
          <cell r="D7">
            <v>10676</v>
          </cell>
          <cell r="E7" t="str">
            <v>МБАЛ Иван Скендеров ЕООД</v>
          </cell>
          <cell r="F7">
            <v>91478</v>
          </cell>
          <cell r="H7">
            <v>91478</v>
          </cell>
        </row>
        <row r="8">
          <cell r="B8">
            <v>9</v>
          </cell>
          <cell r="C8">
            <v>111212014</v>
          </cell>
          <cell r="D8">
            <v>10666</v>
          </cell>
          <cell r="E8" t="str">
            <v>СХБАЛ Символ на надеждата ЕООД</v>
          </cell>
          <cell r="F8">
            <v>6900</v>
          </cell>
          <cell r="H8">
            <v>6900</v>
          </cell>
        </row>
        <row r="9">
          <cell r="B9">
            <v>9</v>
          </cell>
          <cell r="C9">
            <v>133211005</v>
          </cell>
          <cell r="D9">
            <v>10658</v>
          </cell>
          <cell r="E9" t="str">
            <v>МБАЛ Рокфелер ЕООД</v>
          </cell>
          <cell r="F9">
            <v>79303</v>
          </cell>
          <cell r="H9">
            <v>79303</v>
          </cell>
        </row>
        <row r="10">
          <cell r="B10">
            <v>9</v>
          </cell>
          <cell r="C10">
            <v>137211002</v>
          </cell>
          <cell r="D10">
            <v>10645</v>
          </cell>
          <cell r="E10" t="str">
            <v>МБАЛ Разлог ЕООД</v>
          </cell>
          <cell r="F10">
            <v>89926</v>
          </cell>
          <cell r="H10">
            <v>89926</v>
          </cell>
        </row>
        <row r="11">
          <cell r="B11">
            <v>9</v>
          </cell>
          <cell r="C11">
            <v>140211003</v>
          </cell>
          <cell r="D11">
            <v>10661</v>
          </cell>
          <cell r="E11" t="str">
            <v>МБАЛ Свети Врач ЕООД</v>
          </cell>
          <cell r="F11">
            <v>78115</v>
          </cell>
          <cell r="H11">
            <v>78115</v>
          </cell>
        </row>
        <row r="12">
          <cell r="A12" t="str">
            <v>Бургас</v>
          </cell>
          <cell r="B12">
            <v>9</v>
          </cell>
          <cell r="C12">
            <v>201211002</v>
          </cell>
          <cell r="D12">
            <v>20627</v>
          </cell>
          <cell r="E12" t="str">
            <v>МБАЛ - Айтос ЕООД</v>
          </cell>
          <cell r="F12">
            <v>94688</v>
          </cell>
          <cell r="H12">
            <v>94688</v>
          </cell>
        </row>
        <row r="13">
          <cell r="B13">
            <v>9</v>
          </cell>
          <cell r="C13">
            <v>204131001</v>
          </cell>
          <cell r="D13">
            <v>20791</v>
          </cell>
          <cell r="E13" t="str">
            <v>МЦ Ястреб Медикъл ООД</v>
          </cell>
          <cell r="F13">
            <v>2700</v>
          </cell>
          <cell r="H13">
            <v>2700</v>
          </cell>
        </row>
        <row r="14">
          <cell r="B14">
            <v>9</v>
          </cell>
          <cell r="C14">
            <v>204131007</v>
          </cell>
          <cell r="D14">
            <v>20762</v>
          </cell>
          <cell r="E14" t="str">
            <v>МЦ ОКСИКОМ ООД</v>
          </cell>
          <cell r="F14">
            <v>11896</v>
          </cell>
          <cell r="H14">
            <v>11896</v>
          </cell>
        </row>
        <row r="15">
          <cell r="B15">
            <v>9</v>
          </cell>
          <cell r="C15">
            <v>204211001</v>
          </cell>
          <cell r="D15">
            <v>20623</v>
          </cell>
          <cell r="E15" t="str">
            <v>МБАЛ - Бургас АД</v>
          </cell>
          <cell r="F15">
            <v>392280</v>
          </cell>
          <cell r="H15">
            <v>392280</v>
          </cell>
        </row>
        <row r="16">
          <cell r="B16">
            <v>9</v>
          </cell>
          <cell r="C16">
            <v>204212009</v>
          </cell>
          <cell r="D16">
            <v>20761</v>
          </cell>
          <cell r="E16" t="str">
            <v>СХБАЛ ЕООД - гр. Бургас</v>
          </cell>
          <cell r="F16">
            <v>3140</v>
          </cell>
          <cell r="H16">
            <v>3140</v>
          </cell>
        </row>
        <row r="17">
          <cell r="B17">
            <v>9</v>
          </cell>
          <cell r="C17">
            <v>204212010</v>
          </cell>
          <cell r="D17">
            <v>20624</v>
          </cell>
          <cell r="E17" t="str">
            <v>СБАЛПФЗ - Бургас ЕООД</v>
          </cell>
          <cell r="F17">
            <v>34856</v>
          </cell>
          <cell r="H17">
            <v>34856</v>
          </cell>
        </row>
        <row r="18">
          <cell r="B18">
            <v>9</v>
          </cell>
          <cell r="C18">
            <v>204334013</v>
          </cell>
          <cell r="D18">
            <v>20629</v>
          </cell>
          <cell r="E18" t="str">
            <v>МДОЗС ЕООД</v>
          </cell>
          <cell r="F18">
            <v>61495.8</v>
          </cell>
          <cell r="H18">
            <v>61495.8</v>
          </cell>
        </row>
        <row r="19">
          <cell r="B19">
            <v>9</v>
          </cell>
          <cell r="C19">
            <v>206211005</v>
          </cell>
          <cell r="D19">
            <v>20626</v>
          </cell>
          <cell r="E19" t="str">
            <v>МБАЛ-Средец ЕООД</v>
          </cell>
          <cell r="F19">
            <v>20431</v>
          </cell>
          <cell r="H19">
            <v>20431</v>
          </cell>
        </row>
        <row r="20">
          <cell r="B20">
            <v>9</v>
          </cell>
          <cell r="C20">
            <v>209211003</v>
          </cell>
          <cell r="D20">
            <v>20628</v>
          </cell>
          <cell r="E20" t="str">
            <v>МБАЛ - Карнобат ЕООД</v>
          </cell>
          <cell r="F20">
            <v>55319</v>
          </cell>
          <cell r="H20">
            <v>55319</v>
          </cell>
        </row>
        <row r="21">
          <cell r="B21">
            <v>9</v>
          </cell>
          <cell r="C21">
            <v>213222006</v>
          </cell>
          <cell r="D21">
            <v>20783</v>
          </cell>
          <cell r="E21" t="str">
            <v>Специализирана болница за долекуване и продължително лечение - Царево ЕООД</v>
          </cell>
          <cell r="F21">
            <v>7683</v>
          </cell>
          <cell r="H21">
            <v>7683</v>
          </cell>
        </row>
        <row r="22">
          <cell r="B22">
            <v>9</v>
          </cell>
          <cell r="C22">
            <v>217211004</v>
          </cell>
          <cell r="D22">
            <v>20625</v>
          </cell>
          <cell r="E22" t="str">
            <v>МБАЛ - Поморие ЕООД</v>
          </cell>
          <cell r="F22">
            <v>47207</v>
          </cell>
          <cell r="H22">
            <v>47207</v>
          </cell>
        </row>
        <row r="23">
          <cell r="A23" t="str">
            <v>Варна</v>
          </cell>
          <cell r="B23">
            <v>9</v>
          </cell>
          <cell r="C23">
            <v>306211001</v>
          </cell>
          <cell r="D23">
            <v>30920</v>
          </cell>
          <cell r="E23" t="str">
            <v>МБАЛ Света Марина ЕАД</v>
          </cell>
          <cell r="F23">
            <v>496292.35</v>
          </cell>
          <cell r="H23">
            <v>496292.35</v>
          </cell>
        </row>
        <row r="24">
          <cell r="B24">
            <v>9</v>
          </cell>
          <cell r="C24">
            <v>306211002</v>
          </cell>
          <cell r="D24">
            <v>30940</v>
          </cell>
          <cell r="E24" t="str">
            <v>МБАЛ Света Анна - Варна  АД</v>
          </cell>
          <cell r="F24">
            <v>339488</v>
          </cell>
          <cell r="H24">
            <v>339488</v>
          </cell>
        </row>
        <row r="25">
          <cell r="B25">
            <v>9</v>
          </cell>
          <cell r="C25">
            <v>306211006</v>
          </cell>
          <cell r="D25">
            <v>30948</v>
          </cell>
          <cell r="E25" t="str">
            <v>МБАЛ  Медикс - М  ЕООД</v>
          </cell>
          <cell r="F25">
            <v>840</v>
          </cell>
          <cell r="H25">
            <v>840</v>
          </cell>
        </row>
        <row r="26">
          <cell r="B26">
            <v>9</v>
          </cell>
          <cell r="C26">
            <v>306212007</v>
          </cell>
          <cell r="D26">
            <v>30828</v>
          </cell>
          <cell r="E26" t="str">
            <v>Специализирана болница по очни болести за активно лечение - Варна ЕООД</v>
          </cell>
          <cell r="F26">
            <v>6028</v>
          </cell>
          <cell r="H26">
            <v>6028</v>
          </cell>
        </row>
        <row r="27">
          <cell r="B27">
            <v>9</v>
          </cell>
          <cell r="C27">
            <v>306212008</v>
          </cell>
          <cell r="D27">
            <v>30921</v>
          </cell>
          <cell r="E27" t="str">
            <v>СБАГАЛ - Варна ЕООД</v>
          </cell>
          <cell r="F27">
            <v>51100</v>
          </cell>
          <cell r="H27">
            <v>51100</v>
          </cell>
        </row>
        <row r="28">
          <cell r="B28">
            <v>9</v>
          </cell>
          <cell r="C28">
            <v>306212011</v>
          </cell>
          <cell r="D28">
            <v>30924</v>
          </cell>
          <cell r="E28" t="str">
            <v>Специализирана очна болница за активно лечение - доц. Георгиев  ЕООД</v>
          </cell>
          <cell r="F28">
            <v>3607</v>
          </cell>
          <cell r="H28">
            <v>3607</v>
          </cell>
        </row>
        <row r="29">
          <cell r="B29">
            <v>9</v>
          </cell>
          <cell r="C29">
            <v>306334015</v>
          </cell>
          <cell r="D29">
            <v>30942</v>
          </cell>
          <cell r="E29" t="str">
            <v>МДОЗС  Д-р Марко Антонов Марков  ЕООД</v>
          </cell>
          <cell r="F29">
            <v>60356.15</v>
          </cell>
          <cell r="H29">
            <v>60356.15</v>
          </cell>
        </row>
        <row r="30">
          <cell r="B30">
            <v>9</v>
          </cell>
          <cell r="C30">
            <v>306911012</v>
          </cell>
          <cell r="D30">
            <v>30936</v>
          </cell>
          <cell r="E30" t="str">
            <v>ББАЛ - ВМА - Варна</v>
          </cell>
          <cell r="F30">
            <v>118662</v>
          </cell>
          <cell r="H30">
            <v>118662</v>
          </cell>
        </row>
        <row r="31">
          <cell r="B31">
            <v>9</v>
          </cell>
          <cell r="C31">
            <v>306911013</v>
          </cell>
          <cell r="D31">
            <v>30945</v>
          </cell>
          <cell r="E31" t="str">
            <v>Многопрофилна Транспортна Болница - Варна</v>
          </cell>
          <cell r="F31">
            <v>22393</v>
          </cell>
          <cell r="H31">
            <v>22393</v>
          </cell>
        </row>
        <row r="32">
          <cell r="B32">
            <v>9</v>
          </cell>
          <cell r="C32">
            <v>314134001</v>
          </cell>
          <cell r="D32">
            <v>30922</v>
          </cell>
          <cell r="E32" t="str">
            <v>ДКЦ - 1 Девня ЕООД</v>
          </cell>
          <cell r="F32">
            <v>199</v>
          </cell>
          <cell r="H32">
            <v>199</v>
          </cell>
        </row>
        <row r="33">
          <cell r="B33">
            <v>9</v>
          </cell>
          <cell r="C33">
            <v>324211004</v>
          </cell>
          <cell r="D33">
            <v>30928</v>
          </cell>
          <cell r="E33" t="str">
            <v>МБАЛ  Царица Йоанна - Провадия  ЕООД</v>
          </cell>
          <cell r="F33">
            <v>43932</v>
          </cell>
          <cell r="H33">
            <v>43932</v>
          </cell>
        </row>
        <row r="34">
          <cell r="A34" t="str">
            <v>В.Търново</v>
          </cell>
          <cell r="B34">
            <v>9</v>
          </cell>
          <cell r="C34">
            <v>404211001</v>
          </cell>
          <cell r="D34">
            <v>40438</v>
          </cell>
          <cell r="E34" t="str">
            <v>МОБАЛ  Д-р Стефан Черкезов  АД</v>
          </cell>
          <cell r="F34">
            <v>200970</v>
          </cell>
          <cell r="H34">
            <v>200970</v>
          </cell>
        </row>
        <row r="35">
          <cell r="B35">
            <v>9</v>
          </cell>
          <cell r="C35">
            <v>404332008</v>
          </cell>
          <cell r="D35">
            <v>40353</v>
          </cell>
          <cell r="E35" t="str">
            <v>ОДПФЗС Д-р Трейман  - Велико Търново  ЕООД</v>
          </cell>
          <cell r="F35">
            <v>14492</v>
          </cell>
          <cell r="H35">
            <v>14492</v>
          </cell>
        </row>
        <row r="36">
          <cell r="B36">
            <v>9</v>
          </cell>
          <cell r="C36">
            <v>404334009</v>
          </cell>
          <cell r="D36">
            <v>40372</v>
          </cell>
          <cell r="E36" t="str">
            <v>МДОЗС - Велико Търново  ЕООД</v>
          </cell>
          <cell r="F36">
            <v>71014.95</v>
          </cell>
          <cell r="H36">
            <v>71014.95</v>
          </cell>
        </row>
        <row r="37">
          <cell r="B37">
            <v>9</v>
          </cell>
          <cell r="C37">
            <v>406211002</v>
          </cell>
          <cell r="D37">
            <v>40365</v>
          </cell>
          <cell r="E37" t="str">
            <v>МБАЛ  Св. Иван Рилски  ЕООД</v>
          </cell>
          <cell r="F37">
            <v>198310</v>
          </cell>
          <cell r="H37">
            <v>198310</v>
          </cell>
        </row>
        <row r="38">
          <cell r="B38">
            <v>9</v>
          </cell>
          <cell r="C38">
            <v>413211003</v>
          </cell>
          <cell r="D38">
            <v>40350</v>
          </cell>
          <cell r="E38" t="str">
            <v>МБАЛ  Д-р Димитър Моллов - Елена  ЕООД</v>
          </cell>
          <cell r="F38">
            <v>24732</v>
          </cell>
          <cell r="H38">
            <v>24732</v>
          </cell>
        </row>
        <row r="39">
          <cell r="B39">
            <v>9</v>
          </cell>
          <cell r="C39">
            <v>422211004</v>
          </cell>
          <cell r="D39">
            <v>40418</v>
          </cell>
          <cell r="E39" t="str">
            <v>МБАЛ - Павликени  ЕООД</v>
          </cell>
          <cell r="F39">
            <v>57811</v>
          </cell>
          <cell r="H39">
            <v>57811</v>
          </cell>
        </row>
        <row r="40">
          <cell r="B40">
            <v>9</v>
          </cell>
          <cell r="C40">
            <v>426211005</v>
          </cell>
          <cell r="D40">
            <v>40331</v>
          </cell>
          <cell r="E40" t="str">
            <v>МБАЛ - Полски Тръмбеш  ЕООД</v>
          </cell>
          <cell r="F40">
            <v>21028</v>
          </cell>
          <cell r="H40">
            <v>21028</v>
          </cell>
        </row>
        <row r="41">
          <cell r="B41">
            <v>9</v>
          </cell>
          <cell r="C41">
            <v>428211006</v>
          </cell>
          <cell r="D41">
            <v>40352</v>
          </cell>
          <cell r="E41" t="str">
            <v>МБАЛ - Свищов  ЕООД</v>
          </cell>
          <cell r="F41">
            <v>111219</v>
          </cell>
          <cell r="H41">
            <v>111219</v>
          </cell>
        </row>
        <row r="42">
          <cell r="A42" t="str">
            <v>Видин</v>
          </cell>
          <cell r="B42">
            <v>9</v>
          </cell>
          <cell r="C42">
            <v>501211002</v>
          </cell>
          <cell r="D42">
            <v>50312</v>
          </cell>
          <cell r="E42" t="str">
            <v>МБАЛ Белоградчик</v>
          </cell>
          <cell r="F42">
            <v>36816</v>
          </cell>
          <cell r="H42">
            <v>36816</v>
          </cell>
        </row>
        <row r="43">
          <cell r="B43">
            <v>9</v>
          </cell>
          <cell r="C43">
            <v>509211001</v>
          </cell>
          <cell r="D43">
            <v>50310</v>
          </cell>
          <cell r="E43" t="str">
            <v>МБАЛ Св. Петка</v>
          </cell>
          <cell r="F43">
            <v>149450.25</v>
          </cell>
          <cell r="H43">
            <v>149450.25</v>
          </cell>
        </row>
        <row r="44">
          <cell r="B44">
            <v>9</v>
          </cell>
          <cell r="C44">
            <v>522211003</v>
          </cell>
          <cell r="D44">
            <v>50309</v>
          </cell>
          <cell r="E44" t="str">
            <v>МБАЛ П. Хитов</v>
          </cell>
          <cell r="F44">
            <v>8233</v>
          </cell>
          <cell r="H44">
            <v>8233</v>
          </cell>
        </row>
        <row r="45">
          <cell r="A45" t="str">
            <v>Враца</v>
          </cell>
          <cell r="B45">
            <v>9</v>
          </cell>
          <cell r="C45">
            <v>608211003</v>
          </cell>
          <cell r="D45">
            <v>60007</v>
          </cell>
          <cell r="E45" t="str">
            <v>МБАЛ ЕООД гр. Б. Слатина</v>
          </cell>
          <cell r="F45">
            <v>58762</v>
          </cell>
          <cell r="H45">
            <v>58762</v>
          </cell>
        </row>
        <row r="46">
          <cell r="B46">
            <v>9</v>
          </cell>
          <cell r="C46">
            <v>610211001</v>
          </cell>
          <cell r="D46">
            <v>60001</v>
          </cell>
          <cell r="E46" t="str">
            <v>МБАЛ Хр. Ботев АД</v>
          </cell>
          <cell r="F46">
            <v>256130</v>
          </cell>
          <cell r="H46">
            <v>256130</v>
          </cell>
        </row>
        <row r="47">
          <cell r="B47">
            <v>9</v>
          </cell>
          <cell r="C47">
            <v>610332007</v>
          </cell>
          <cell r="D47">
            <v>60010</v>
          </cell>
          <cell r="E47" t="str">
            <v>ОДПФЗС гр. Враца ЕООД</v>
          </cell>
          <cell r="F47">
            <v>37030</v>
          </cell>
          <cell r="H47">
            <v>37030</v>
          </cell>
        </row>
        <row r="48">
          <cell r="B48">
            <v>9</v>
          </cell>
          <cell r="C48">
            <v>610334010</v>
          </cell>
          <cell r="D48">
            <v>60005</v>
          </cell>
          <cell r="E48" t="str">
            <v>МДОЗС ЕООД гр. Враца</v>
          </cell>
          <cell r="F48">
            <v>95498.9</v>
          </cell>
          <cell r="H48">
            <v>95498.9</v>
          </cell>
        </row>
        <row r="49">
          <cell r="B49">
            <v>9</v>
          </cell>
          <cell r="C49">
            <v>620211004</v>
          </cell>
          <cell r="D49">
            <v>60008</v>
          </cell>
          <cell r="E49" t="str">
            <v>МБАЛ Св. Иван Рилски ЕООД</v>
          </cell>
          <cell r="F49">
            <v>39738</v>
          </cell>
          <cell r="H49">
            <v>39738</v>
          </cell>
        </row>
        <row r="50">
          <cell r="B50">
            <v>9</v>
          </cell>
          <cell r="C50">
            <v>627211002</v>
          </cell>
          <cell r="D50">
            <v>60002</v>
          </cell>
          <cell r="E50" t="str">
            <v>МБАЛ Мездра ЕООД</v>
          </cell>
          <cell r="F50">
            <v>75431</v>
          </cell>
          <cell r="H50">
            <v>75431</v>
          </cell>
        </row>
        <row r="51">
          <cell r="B51">
            <v>9</v>
          </cell>
          <cell r="C51">
            <v>627212013</v>
          </cell>
          <cell r="D51">
            <v>60003</v>
          </cell>
          <cell r="E51" t="str">
            <v>СБРССЗ гр. Мездра</v>
          </cell>
          <cell r="F51">
            <v>40980</v>
          </cell>
          <cell r="H51">
            <v>40980</v>
          </cell>
        </row>
        <row r="52">
          <cell r="B52">
            <v>9</v>
          </cell>
          <cell r="C52">
            <v>631211005</v>
          </cell>
          <cell r="D52">
            <v>60009</v>
          </cell>
          <cell r="E52" t="str">
            <v>МБАЛ ЕООД гр. Оряхово</v>
          </cell>
          <cell r="F52">
            <v>59261</v>
          </cell>
          <cell r="H52">
            <v>59261</v>
          </cell>
        </row>
        <row r="53">
          <cell r="B53">
            <v>9</v>
          </cell>
          <cell r="C53">
            <v>633222014</v>
          </cell>
          <cell r="D53">
            <v>60004</v>
          </cell>
          <cell r="E53" t="str">
            <v>СБДПЛББ ЕООД гр. Роман</v>
          </cell>
          <cell r="F53">
            <v>41016</v>
          </cell>
          <cell r="H53">
            <v>41016</v>
          </cell>
        </row>
        <row r="54">
          <cell r="A54" t="str">
            <v>Габрово</v>
          </cell>
          <cell r="B54">
            <v>9</v>
          </cell>
          <cell r="C54">
            <v>705131001</v>
          </cell>
          <cell r="D54">
            <v>70301</v>
          </cell>
          <cell r="E54" t="str">
            <v>МЦ Апогей Д-р Ангелов и сие</v>
          </cell>
          <cell r="F54">
            <v>7275</v>
          </cell>
          <cell r="H54">
            <v>7275</v>
          </cell>
        </row>
        <row r="55">
          <cell r="B55">
            <v>9</v>
          </cell>
          <cell r="C55">
            <v>705134001</v>
          </cell>
          <cell r="D55">
            <v>70307</v>
          </cell>
          <cell r="E55" t="str">
            <v>ДКЦ  І  Габрово  ЕООД</v>
          </cell>
          <cell r="F55">
            <v>995</v>
          </cell>
          <cell r="H55">
            <v>995</v>
          </cell>
        </row>
        <row r="56">
          <cell r="B56">
            <v>9</v>
          </cell>
          <cell r="C56">
            <v>705211001</v>
          </cell>
          <cell r="D56">
            <v>70287</v>
          </cell>
          <cell r="E56" t="str">
            <v>МБАЛ Д-р Тота Венкова АД</v>
          </cell>
          <cell r="F56">
            <v>203311.15</v>
          </cell>
          <cell r="H56">
            <v>203311.15</v>
          </cell>
        </row>
        <row r="57">
          <cell r="B57">
            <v>9</v>
          </cell>
          <cell r="C57">
            <v>705212005</v>
          </cell>
          <cell r="D57">
            <v>70251</v>
          </cell>
          <cell r="E57" t="str">
            <v>СБАЛББ Габрово ЕООД</v>
          </cell>
          <cell r="F57">
            <v>17159</v>
          </cell>
          <cell r="H57">
            <v>17159</v>
          </cell>
        </row>
        <row r="58">
          <cell r="B58">
            <v>9</v>
          </cell>
          <cell r="C58">
            <v>712211002</v>
          </cell>
          <cell r="D58">
            <v>70252</v>
          </cell>
          <cell r="E58" t="str">
            <v>ОМБАЛ Дряново ЕООД</v>
          </cell>
          <cell r="F58">
            <v>24280</v>
          </cell>
          <cell r="H58">
            <v>24280</v>
          </cell>
        </row>
        <row r="59">
          <cell r="B59">
            <v>9</v>
          </cell>
          <cell r="C59">
            <v>729211003</v>
          </cell>
          <cell r="D59">
            <v>70254</v>
          </cell>
          <cell r="E59" t="str">
            <v>МБАЛ Д-р Стойчо Христов ЕООД</v>
          </cell>
          <cell r="F59">
            <v>68525</v>
          </cell>
          <cell r="H59">
            <v>68525</v>
          </cell>
        </row>
        <row r="60">
          <cell r="B60">
            <v>9</v>
          </cell>
          <cell r="C60">
            <v>729212009</v>
          </cell>
          <cell r="D60">
            <v>70250</v>
          </cell>
          <cell r="E60" t="str">
            <v>СБАЛ Акта Медика ЕООД</v>
          </cell>
          <cell r="F60">
            <v>14390</v>
          </cell>
          <cell r="H60">
            <v>14390</v>
          </cell>
        </row>
        <row r="61">
          <cell r="B61">
            <v>9</v>
          </cell>
          <cell r="C61">
            <v>735211004</v>
          </cell>
          <cell r="D61">
            <v>70253</v>
          </cell>
          <cell r="E61" t="str">
            <v>МБАЛ Д-р Теодоси Витанов ЕООД</v>
          </cell>
          <cell r="F61">
            <v>23936</v>
          </cell>
          <cell r="H61">
            <v>23936</v>
          </cell>
        </row>
        <row r="62">
          <cell r="A62" t="str">
            <v>Добрич</v>
          </cell>
          <cell r="B62">
            <v>9</v>
          </cell>
          <cell r="C62">
            <v>803211002</v>
          </cell>
          <cell r="D62">
            <v>80343</v>
          </cell>
          <cell r="E62" t="str">
            <v>МБАЛ - Балчик ЕООД</v>
          </cell>
          <cell r="F62">
            <v>42572</v>
          </cell>
          <cell r="H62">
            <v>42572</v>
          </cell>
        </row>
        <row r="63">
          <cell r="B63">
            <v>9</v>
          </cell>
          <cell r="C63">
            <v>812211004</v>
          </cell>
          <cell r="D63">
            <v>80290</v>
          </cell>
          <cell r="E63" t="str">
            <v>МБАЛ Г. Т. ЕООД</v>
          </cell>
          <cell r="F63">
            <v>34183</v>
          </cell>
          <cell r="H63">
            <v>34183</v>
          </cell>
        </row>
        <row r="64">
          <cell r="B64">
            <v>9</v>
          </cell>
          <cell r="C64">
            <v>817211003</v>
          </cell>
          <cell r="D64">
            <v>80331</v>
          </cell>
          <cell r="E64" t="str">
            <v>МБАЛ - Каварна ЕООД</v>
          </cell>
          <cell r="F64">
            <v>39772</v>
          </cell>
          <cell r="H64">
            <v>39772</v>
          </cell>
        </row>
        <row r="65">
          <cell r="B65">
            <v>9</v>
          </cell>
          <cell r="C65">
            <v>828134001</v>
          </cell>
          <cell r="D65">
            <v>80347</v>
          </cell>
          <cell r="E65" t="str">
            <v>ДКЦ I Добрич</v>
          </cell>
          <cell r="F65">
            <v>398</v>
          </cell>
          <cell r="H65">
            <v>398</v>
          </cell>
        </row>
        <row r="66">
          <cell r="B66">
            <v>9</v>
          </cell>
          <cell r="C66">
            <v>828211001</v>
          </cell>
          <cell r="D66">
            <v>80340</v>
          </cell>
          <cell r="E66" t="str">
            <v>МБАЛ - Добрич АД</v>
          </cell>
          <cell r="F66">
            <v>249675.75</v>
          </cell>
          <cell r="H66">
            <v>249675.75</v>
          </cell>
        </row>
        <row r="67">
          <cell r="A67" t="str">
            <v>Кърджали</v>
          </cell>
          <cell r="B67">
            <v>9</v>
          </cell>
          <cell r="C67">
            <v>902211002</v>
          </cell>
          <cell r="D67">
            <v>90175</v>
          </cell>
          <cell r="E67" t="str">
            <v>МБАЛ Ардино ЕООД</v>
          </cell>
          <cell r="F67">
            <v>12649</v>
          </cell>
          <cell r="H67">
            <v>12649</v>
          </cell>
        </row>
        <row r="68">
          <cell r="B68">
            <v>9</v>
          </cell>
          <cell r="C68">
            <v>915211004</v>
          </cell>
          <cell r="D68">
            <v>90176</v>
          </cell>
          <cell r="E68" t="str">
            <v>МБАЛ - Живот+ ЕООД гр. Крумовград</v>
          </cell>
          <cell r="F68">
            <v>21957</v>
          </cell>
          <cell r="H68">
            <v>21957</v>
          </cell>
        </row>
        <row r="69">
          <cell r="B69">
            <v>9</v>
          </cell>
          <cell r="C69">
            <v>916211001</v>
          </cell>
          <cell r="D69">
            <v>90073</v>
          </cell>
          <cell r="E69" t="str">
            <v>МБАЛ Д-р Атанас Дафовски АД - Кърджали</v>
          </cell>
          <cell r="F69">
            <v>193492</v>
          </cell>
          <cell r="H69">
            <v>193492</v>
          </cell>
        </row>
        <row r="70">
          <cell r="B70">
            <v>9</v>
          </cell>
          <cell r="C70">
            <v>916332005</v>
          </cell>
          <cell r="D70">
            <v>90174</v>
          </cell>
          <cell r="E70" t="str">
            <v>ОДПФЗС Д-р В. Власакев ЕООД гр. Кърджали</v>
          </cell>
          <cell r="F70">
            <v>12687</v>
          </cell>
          <cell r="H70">
            <v>12687</v>
          </cell>
        </row>
        <row r="71">
          <cell r="B71">
            <v>9</v>
          </cell>
          <cell r="C71">
            <v>921211003</v>
          </cell>
          <cell r="D71">
            <v>90173</v>
          </cell>
          <cell r="E71" t="str">
            <v>МБАЛ Д-р С. Ростовцев ЕООД</v>
          </cell>
          <cell r="F71">
            <v>27334</v>
          </cell>
          <cell r="H71">
            <v>27334</v>
          </cell>
        </row>
        <row r="72">
          <cell r="A72" t="str">
            <v>Кюстендил</v>
          </cell>
          <cell r="B72">
            <v>9</v>
          </cell>
          <cell r="C72">
            <v>1004211003</v>
          </cell>
          <cell r="D72">
            <v>100339</v>
          </cell>
          <cell r="E72" t="str">
            <v>МБАЛ  Д-р Стоян Сантев  ЕООД</v>
          </cell>
          <cell r="F72">
            <v>10264</v>
          </cell>
          <cell r="H72">
            <v>10264</v>
          </cell>
        </row>
        <row r="73">
          <cell r="B73">
            <v>9</v>
          </cell>
          <cell r="C73">
            <v>1029211001</v>
          </cell>
          <cell r="D73">
            <v>100337</v>
          </cell>
          <cell r="E73" t="str">
            <v>МБАЛ  Д-р Никола Василиев  АД</v>
          </cell>
          <cell r="F73">
            <v>147734.1</v>
          </cell>
          <cell r="H73">
            <v>147734.1</v>
          </cell>
        </row>
        <row r="74">
          <cell r="B74">
            <v>9</v>
          </cell>
          <cell r="C74">
            <v>1029233006</v>
          </cell>
          <cell r="D74">
            <v>100338</v>
          </cell>
          <cell r="E74" t="str">
            <v>Специализирани болницици за рехабилитация "Национален комплекс"ЕАД филиал Кюстендил</v>
          </cell>
          <cell r="F74">
            <v>600</v>
          </cell>
          <cell r="H74">
            <v>600</v>
          </cell>
        </row>
        <row r="75">
          <cell r="B75">
            <v>9</v>
          </cell>
          <cell r="C75">
            <v>1048131004</v>
          </cell>
          <cell r="D75">
            <v>100341</v>
          </cell>
          <cell r="E75" t="str">
            <v>МЦ  Хипократ ООД</v>
          </cell>
          <cell r="F75">
            <v>11287</v>
          </cell>
          <cell r="H75">
            <v>11287</v>
          </cell>
        </row>
        <row r="76">
          <cell r="B76">
            <v>9</v>
          </cell>
          <cell r="C76">
            <v>1048211002</v>
          </cell>
          <cell r="D76">
            <v>100340</v>
          </cell>
          <cell r="E76" t="str">
            <v>МБАЛ  Св. Иван Рилски  ЕООД</v>
          </cell>
          <cell r="F76">
            <v>68099</v>
          </cell>
          <cell r="H76">
            <v>68099</v>
          </cell>
        </row>
        <row r="77">
          <cell r="A77" t="str">
            <v>Ловеч</v>
          </cell>
          <cell r="B77">
            <v>9</v>
          </cell>
          <cell r="C77">
            <v>1118211001</v>
          </cell>
          <cell r="D77">
            <v>111004</v>
          </cell>
          <cell r="E77" t="str">
            <v>МБАЛ Ловеч АД</v>
          </cell>
          <cell r="F77">
            <v>134326</v>
          </cell>
          <cell r="H77">
            <v>134326</v>
          </cell>
        </row>
        <row r="78">
          <cell r="B78">
            <v>9</v>
          </cell>
          <cell r="C78">
            <v>1119211004</v>
          </cell>
          <cell r="D78">
            <v>111002</v>
          </cell>
          <cell r="E78" t="str">
            <v>МБАЛ Луковит ЕООД</v>
          </cell>
          <cell r="F78">
            <v>74564</v>
          </cell>
          <cell r="H78">
            <v>74564</v>
          </cell>
        </row>
        <row r="79">
          <cell r="B79">
            <v>9</v>
          </cell>
          <cell r="C79">
            <v>1133211003</v>
          </cell>
          <cell r="D79">
            <v>111005</v>
          </cell>
          <cell r="E79" t="str">
            <v>МБАЛ Тетевен ЕООД</v>
          </cell>
          <cell r="F79">
            <v>65924</v>
          </cell>
          <cell r="H79">
            <v>65924</v>
          </cell>
        </row>
        <row r="80">
          <cell r="B80">
            <v>9</v>
          </cell>
          <cell r="C80">
            <v>1134211002</v>
          </cell>
          <cell r="D80">
            <v>111003</v>
          </cell>
          <cell r="E80" t="str">
            <v>МБАЛ Троян ЕООД</v>
          </cell>
          <cell r="F80">
            <v>70295</v>
          </cell>
          <cell r="H80">
            <v>70295</v>
          </cell>
        </row>
        <row r="81">
          <cell r="B81">
            <v>9</v>
          </cell>
          <cell r="C81">
            <v>1134212005</v>
          </cell>
          <cell r="D81">
            <v>111001</v>
          </cell>
          <cell r="E81" t="str">
            <v>СБАЛББ Троян ЕООД</v>
          </cell>
          <cell r="F81">
            <v>25767</v>
          </cell>
          <cell r="H81">
            <v>25767</v>
          </cell>
        </row>
        <row r="82">
          <cell r="A82" t="str">
            <v>Монтана</v>
          </cell>
          <cell r="B82">
            <v>9</v>
          </cell>
          <cell r="C82">
            <v>1202211002</v>
          </cell>
          <cell r="D82">
            <v>120280</v>
          </cell>
          <cell r="E82" t="str">
            <v>МБАЛ ЕООД гр. Берковица</v>
          </cell>
          <cell r="F82">
            <v>35521</v>
          </cell>
          <cell r="H82">
            <v>35521</v>
          </cell>
        </row>
        <row r="83">
          <cell r="B83">
            <v>9</v>
          </cell>
          <cell r="C83">
            <v>1224211003</v>
          </cell>
          <cell r="D83">
            <v>120277</v>
          </cell>
          <cell r="E83" t="str">
            <v>МБАЛ - Лом - ЕООД гр. Лом</v>
          </cell>
          <cell r="F83">
            <v>144606.6</v>
          </cell>
          <cell r="H83">
            <v>144606.6</v>
          </cell>
        </row>
        <row r="84">
          <cell r="B84">
            <v>9</v>
          </cell>
          <cell r="C84">
            <v>1229211001</v>
          </cell>
          <cell r="D84">
            <v>120276</v>
          </cell>
          <cell r="E84" t="str">
            <v>МБАЛ Д-р Стамен Илиев - АД гр. Монтана</v>
          </cell>
          <cell r="F84">
            <v>256757</v>
          </cell>
          <cell r="H84">
            <v>256757</v>
          </cell>
        </row>
        <row r="85">
          <cell r="A85" t="str">
            <v>Пазарджик</v>
          </cell>
          <cell r="B85">
            <v>9</v>
          </cell>
          <cell r="C85">
            <v>1308211004</v>
          </cell>
          <cell r="D85">
            <v>130439</v>
          </cell>
          <cell r="E85" t="str">
            <v>МБАЛ Велинград ЕООД</v>
          </cell>
          <cell r="F85">
            <v>96891</v>
          </cell>
          <cell r="H85">
            <v>96891</v>
          </cell>
        </row>
        <row r="86">
          <cell r="B86">
            <v>9</v>
          </cell>
          <cell r="C86">
            <v>1308233008</v>
          </cell>
          <cell r="D86">
            <v>130450</v>
          </cell>
          <cell r="E86" t="str">
            <v>Специализирани болници за рехабилитация - Национален комплекс ЕАД филиал Велинград</v>
          </cell>
          <cell r="F86">
            <v>2040</v>
          </cell>
          <cell r="H86">
            <v>2040</v>
          </cell>
        </row>
        <row r="87">
          <cell r="B87">
            <v>9</v>
          </cell>
          <cell r="C87">
            <v>1319211001</v>
          </cell>
          <cell r="D87">
            <v>130453</v>
          </cell>
          <cell r="E87" t="str">
            <v>МБАЛ АД</v>
          </cell>
          <cell r="F87">
            <v>362050</v>
          </cell>
          <cell r="H87">
            <v>362050</v>
          </cell>
        </row>
        <row r="88">
          <cell r="B88">
            <v>9</v>
          </cell>
          <cell r="C88">
            <v>1319211012</v>
          </cell>
          <cell r="D88">
            <v>130462</v>
          </cell>
          <cell r="E88" t="str">
            <v>МБАЛ Хигия ООД</v>
          </cell>
          <cell r="F88">
            <v>30362</v>
          </cell>
          <cell r="H88">
            <v>30362</v>
          </cell>
        </row>
        <row r="89">
          <cell r="B89">
            <v>9</v>
          </cell>
          <cell r="C89">
            <v>1319212005</v>
          </cell>
          <cell r="D89">
            <v>130459</v>
          </cell>
          <cell r="E89" t="str">
            <v>СХБ Ескулап ООД</v>
          </cell>
          <cell r="F89">
            <v>6708</v>
          </cell>
          <cell r="H89">
            <v>6708</v>
          </cell>
        </row>
        <row r="90">
          <cell r="B90">
            <v>9</v>
          </cell>
          <cell r="C90">
            <v>1320211002</v>
          </cell>
          <cell r="D90">
            <v>130452</v>
          </cell>
          <cell r="E90" t="str">
            <v>МБАЛ Събо Николов ЕООД</v>
          </cell>
          <cell r="F90">
            <v>29734</v>
          </cell>
          <cell r="H90">
            <v>29734</v>
          </cell>
        </row>
        <row r="91">
          <cell r="B91">
            <v>9</v>
          </cell>
          <cell r="C91">
            <v>1321211003</v>
          </cell>
          <cell r="D91">
            <v>130456</v>
          </cell>
          <cell r="E91" t="str">
            <v>МБАЛ Проф. Димитър Ранев ЕООД</v>
          </cell>
          <cell r="F91">
            <v>52678</v>
          </cell>
          <cell r="H91">
            <v>52678</v>
          </cell>
        </row>
        <row r="92">
          <cell r="A92" t="str">
            <v>Перник</v>
          </cell>
          <cell r="B92">
            <v>9</v>
          </cell>
          <cell r="C92">
            <v>1408212003</v>
          </cell>
          <cell r="D92">
            <v>140082</v>
          </cell>
          <cell r="E92" t="str">
            <v>СБАЛВБ - Д-р Й. Стефанов</v>
          </cell>
          <cell r="F92">
            <v>9633</v>
          </cell>
          <cell r="H92">
            <v>9633</v>
          </cell>
        </row>
        <row r="93">
          <cell r="B93">
            <v>9</v>
          </cell>
          <cell r="C93">
            <v>1432211001</v>
          </cell>
          <cell r="D93">
            <v>140079</v>
          </cell>
          <cell r="E93" t="str">
            <v>МБАЛ Р. Ангелова</v>
          </cell>
          <cell r="F93">
            <v>177908.9</v>
          </cell>
          <cell r="H93">
            <v>177908.9</v>
          </cell>
        </row>
        <row r="94">
          <cell r="B94">
            <v>9</v>
          </cell>
          <cell r="C94">
            <v>1432212005</v>
          </cell>
          <cell r="D94">
            <v>140080</v>
          </cell>
          <cell r="E94" t="str">
            <v>СБАЛББ - Перник - ЕООД</v>
          </cell>
          <cell r="F94">
            <v>26966</v>
          </cell>
          <cell r="H94">
            <v>26966</v>
          </cell>
        </row>
        <row r="95">
          <cell r="B95">
            <v>9</v>
          </cell>
          <cell r="C95">
            <v>1436211002</v>
          </cell>
          <cell r="D95">
            <v>140081</v>
          </cell>
          <cell r="E95" t="str">
            <v>МБАЛ - Радомир - ЕООД</v>
          </cell>
          <cell r="F95">
            <v>19201</v>
          </cell>
          <cell r="G95">
            <v>-300</v>
          </cell>
          <cell r="H95">
            <v>18901</v>
          </cell>
        </row>
        <row r="96">
          <cell r="A96" t="str">
            <v>Плевен</v>
          </cell>
          <cell r="B96">
            <v>9</v>
          </cell>
          <cell r="C96">
            <v>1503211006</v>
          </cell>
          <cell r="D96">
            <v>150606</v>
          </cell>
          <cell r="E96" t="str">
            <v>МБАЛ - Белене ЕООД</v>
          </cell>
          <cell r="F96">
            <v>33530</v>
          </cell>
          <cell r="H96">
            <v>33530</v>
          </cell>
        </row>
        <row r="97">
          <cell r="B97">
            <v>9</v>
          </cell>
          <cell r="C97">
            <v>1508211105</v>
          </cell>
          <cell r="D97">
            <v>150607</v>
          </cell>
          <cell r="E97" t="str">
            <v>МБАЛ - Гулянци  ЕООД</v>
          </cell>
          <cell r="F97">
            <v>37421</v>
          </cell>
          <cell r="H97">
            <v>37421</v>
          </cell>
        </row>
        <row r="98">
          <cell r="B98">
            <v>9</v>
          </cell>
          <cell r="C98">
            <v>1516211003</v>
          </cell>
          <cell r="D98">
            <v>150609</v>
          </cell>
          <cell r="E98" t="str">
            <v>МБАЛ - Левски  ЕООД</v>
          </cell>
          <cell r="F98">
            <v>39548</v>
          </cell>
          <cell r="H98">
            <v>39548</v>
          </cell>
        </row>
        <row r="99">
          <cell r="B99">
            <v>9</v>
          </cell>
          <cell r="C99">
            <v>1521211004</v>
          </cell>
          <cell r="D99">
            <v>150605</v>
          </cell>
          <cell r="E99" t="str">
            <v>МБАЛ - Никопол  ЕООД</v>
          </cell>
          <cell r="F99">
            <v>29679</v>
          </cell>
          <cell r="H99">
            <v>29679</v>
          </cell>
        </row>
        <row r="100">
          <cell r="B100">
            <v>9</v>
          </cell>
          <cell r="C100">
            <v>1524134003</v>
          </cell>
          <cell r="D100">
            <v>150604</v>
          </cell>
          <cell r="E100" t="str">
            <v>ДКЦ ІІ - Плевен  ЕООД</v>
          </cell>
          <cell r="F100">
            <v>4079</v>
          </cell>
          <cell r="H100">
            <v>4079</v>
          </cell>
        </row>
        <row r="101">
          <cell r="B101">
            <v>9</v>
          </cell>
          <cell r="C101">
            <v>1524211001</v>
          </cell>
          <cell r="D101">
            <v>150613</v>
          </cell>
          <cell r="E101" t="str">
            <v>МБАЛ - Плевен  ЕООД</v>
          </cell>
          <cell r="F101">
            <v>454138</v>
          </cell>
          <cell r="H101">
            <v>454138</v>
          </cell>
        </row>
        <row r="102">
          <cell r="B102">
            <v>9</v>
          </cell>
          <cell r="C102">
            <v>1524911008</v>
          </cell>
          <cell r="D102">
            <v>150610</v>
          </cell>
          <cell r="E102" t="str">
            <v>ББАЛ Плевен към ВМА София</v>
          </cell>
          <cell r="F102">
            <v>6027</v>
          </cell>
          <cell r="H102">
            <v>6027</v>
          </cell>
        </row>
        <row r="103">
          <cell r="B103">
            <v>9</v>
          </cell>
          <cell r="C103">
            <v>1537211002</v>
          </cell>
          <cell r="D103">
            <v>150608</v>
          </cell>
          <cell r="E103" t="str">
            <v>МБАЛ - Червен бряг  ЕООД</v>
          </cell>
          <cell r="F103">
            <v>47997</v>
          </cell>
          <cell r="H103">
            <v>47997</v>
          </cell>
        </row>
        <row r="104">
          <cell r="B104">
            <v>9</v>
          </cell>
          <cell r="C104">
            <v>1539211012</v>
          </cell>
          <cell r="D104">
            <v>150611</v>
          </cell>
          <cell r="E104" t="str">
            <v>МБАЛ - Кнежа  ЕООД</v>
          </cell>
          <cell r="F104">
            <v>47563</v>
          </cell>
          <cell r="H104">
            <v>47563</v>
          </cell>
        </row>
        <row r="105">
          <cell r="A105" t="str">
            <v>Пловдив</v>
          </cell>
          <cell r="B105">
            <v>9</v>
          </cell>
          <cell r="C105">
            <v>1601211005</v>
          </cell>
          <cell r="D105">
            <v>161323</v>
          </cell>
          <cell r="E105" t="str">
            <v>МБАЛ Асеновград</v>
          </cell>
          <cell r="F105">
            <v>104642</v>
          </cell>
          <cell r="H105">
            <v>104642</v>
          </cell>
        </row>
        <row r="106">
          <cell r="B106">
            <v>9</v>
          </cell>
          <cell r="C106">
            <v>1601233016</v>
          </cell>
          <cell r="D106">
            <v>161666</v>
          </cell>
          <cell r="E106" t="str">
            <v>Специализирани болницици за рехабилитация "Национален комплекс"ЕАДфилиал Нареченски бани</v>
          </cell>
          <cell r="F106">
            <v>300</v>
          </cell>
          <cell r="H106">
            <v>300</v>
          </cell>
        </row>
        <row r="107">
          <cell r="B107">
            <v>9</v>
          </cell>
          <cell r="C107">
            <v>1613211006</v>
          </cell>
          <cell r="D107">
            <v>161345</v>
          </cell>
          <cell r="E107" t="str">
            <v>МБАЛ Д-р Киро Попов</v>
          </cell>
          <cell r="F107">
            <v>77049</v>
          </cell>
          <cell r="H107">
            <v>77049</v>
          </cell>
        </row>
        <row r="108">
          <cell r="B108">
            <v>9</v>
          </cell>
          <cell r="C108">
            <v>1622131001</v>
          </cell>
          <cell r="D108">
            <v>161705</v>
          </cell>
          <cell r="E108" t="str">
            <v>МЦ Тримонциум ООД</v>
          </cell>
          <cell r="F108">
            <v>15554</v>
          </cell>
          <cell r="H108">
            <v>15554</v>
          </cell>
        </row>
        <row r="109">
          <cell r="B109">
            <v>9</v>
          </cell>
          <cell r="C109">
            <v>1622133001</v>
          </cell>
          <cell r="D109">
            <v>161665</v>
          </cell>
          <cell r="E109" t="str">
            <v>МСЦ Капана</v>
          </cell>
          <cell r="F109">
            <v>1791</v>
          </cell>
          <cell r="H109">
            <v>1791</v>
          </cell>
        </row>
        <row r="110">
          <cell r="B110">
            <v>9</v>
          </cell>
          <cell r="C110">
            <v>1622211001</v>
          </cell>
          <cell r="D110">
            <v>161331</v>
          </cell>
          <cell r="E110" t="str">
            <v>УМБАЛ Св. Георги</v>
          </cell>
          <cell r="F110">
            <v>1041615</v>
          </cell>
          <cell r="H110">
            <v>1041615</v>
          </cell>
        </row>
        <row r="111">
          <cell r="B111">
            <v>9</v>
          </cell>
          <cell r="C111">
            <v>1622211002</v>
          </cell>
          <cell r="D111">
            <v>161327</v>
          </cell>
          <cell r="E111" t="str">
            <v>МБАЛ Пловдив</v>
          </cell>
          <cell r="F111">
            <v>315667</v>
          </cell>
          <cell r="H111">
            <v>315667</v>
          </cell>
        </row>
        <row r="112">
          <cell r="B112">
            <v>9</v>
          </cell>
          <cell r="C112">
            <v>1622211003</v>
          </cell>
          <cell r="D112">
            <v>161325</v>
          </cell>
          <cell r="E112" t="str">
            <v>МБАЛ Св. Мина</v>
          </cell>
          <cell r="F112">
            <v>110296</v>
          </cell>
          <cell r="H112">
            <v>110296</v>
          </cell>
        </row>
        <row r="113">
          <cell r="B113">
            <v>9</v>
          </cell>
          <cell r="C113">
            <v>1622211004</v>
          </cell>
          <cell r="D113">
            <v>161324</v>
          </cell>
          <cell r="E113" t="str">
            <v>МБАЛ Св. Пантелеймон</v>
          </cell>
          <cell r="F113">
            <v>120932.65</v>
          </cell>
          <cell r="H113">
            <v>120932.65</v>
          </cell>
        </row>
        <row r="114">
          <cell r="B114">
            <v>9</v>
          </cell>
          <cell r="C114">
            <v>1622212015</v>
          </cell>
          <cell r="D114">
            <v>161321</v>
          </cell>
          <cell r="E114" t="str">
            <v>СБПФЗАЛ Пловдив</v>
          </cell>
          <cell r="F114">
            <v>43570</v>
          </cell>
          <cell r="H114">
            <v>43570</v>
          </cell>
        </row>
        <row r="115">
          <cell r="B115">
            <v>9</v>
          </cell>
          <cell r="C115">
            <v>1622212025</v>
          </cell>
          <cell r="D115">
            <v>161731</v>
          </cell>
          <cell r="E115" t="str">
            <v>СБАЛ - АГ "Торакс - Пловдив" ЕООД</v>
          </cell>
          <cell r="F115">
            <v>1040</v>
          </cell>
          <cell r="H115">
            <v>1040</v>
          </cell>
        </row>
        <row r="116">
          <cell r="B116">
            <v>9</v>
          </cell>
          <cell r="C116">
            <v>1622212026</v>
          </cell>
          <cell r="D116">
            <v>161706</v>
          </cell>
          <cell r="E116" t="str">
            <v>СХБАЛ Каспела ЕООД - Пловдив</v>
          </cell>
          <cell r="F116">
            <v>6852</v>
          </cell>
          <cell r="H116">
            <v>6852</v>
          </cell>
        </row>
        <row r="117">
          <cell r="B117">
            <v>9</v>
          </cell>
          <cell r="C117">
            <v>1622333018</v>
          </cell>
          <cell r="D117">
            <v>161707</v>
          </cell>
          <cell r="E117" t="str">
            <v>ОДКВЗС Пловдив ЕООД</v>
          </cell>
          <cell r="F117">
            <v>514</v>
          </cell>
          <cell r="H117">
            <v>514</v>
          </cell>
        </row>
        <row r="118">
          <cell r="B118">
            <v>9</v>
          </cell>
          <cell r="C118">
            <v>1622334019</v>
          </cell>
          <cell r="D118">
            <v>161500</v>
          </cell>
          <cell r="E118" t="str">
            <v>ОДОЗС</v>
          </cell>
          <cell r="F118">
            <v>70784.55</v>
          </cell>
          <cell r="H118">
            <v>70784.55</v>
          </cell>
        </row>
        <row r="119">
          <cell r="B119">
            <v>9</v>
          </cell>
          <cell r="C119">
            <v>1622911013</v>
          </cell>
          <cell r="D119">
            <v>161322</v>
          </cell>
          <cell r="E119" t="str">
            <v>ВМАМББАЛ Пловдив</v>
          </cell>
          <cell r="F119">
            <v>24750.1</v>
          </cell>
          <cell r="H119">
            <v>24750.1</v>
          </cell>
        </row>
        <row r="120">
          <cell r="B120">
            <v>9</v>
          </cell>
          <cell r="C120">
            <v>1622911014</v>
          </cell>
          <cell r="D120">
            <v>161344</v>
          </cell>
          <cell r="E120" t="str">
            <v>МТБ Пловдив</v>
          </cell>
          <cell r="F120">
            <v>0</v>
          </cell>
          <cell r="H120">
            <v>0</v>
          </cell>
        </row>
        <row r="121">
          <cell r="B121">
            <v>9</v>
          </cell>
          <cell r="C121">
            <v>1623211007</v>
          </cell>
          <cell r="D121">
            <v>161320</v>
          </cell>
          <cell r="E121" t="str">
            <v>МБАЛ Първомай</v>
          </cell>
          <cell r="F121">
            <v>57768</v>
          </cell>
          <cell r="H121">
            <v>57768</v>
          </cell>
        </row>
        <row r="122">
          <cell r="B122">
            <v>9</v>
          </cell>
          <cell r="C122">
            <v>1625211008</v>
          </cell>
          <cell r="D122">
            <v>161319</v>
          </cell>
          <cell r="E122" t="str">
            <v>МБАЛ Раковски</v>
          </cell>
          <cell r="F122">
            <v>30651.5</v>
          </cell>
          <cell r="H122">
            <v>30651.5</v>
          </cell>
        </row>
        <row r="123">
          <cell r="B123">
            <v>9</v>
          </cell>
          <cell r="C123">
            <v>1641222009</v>
          </cell>
          <cell r="D123">
            <v>161663</v>
          </cell>
          <cell r="E123" t="str">
            <v>СБДПЛ ЕООД Стамболийски</v>
          </cell>
          <cell r="F123">
            <v>2580</v>
          </cell>
          <cell r="H123">
            <v>2580</v>
          </cell>
        </row>
        <row r="124">
          <cell r="A124" t="str">
            <v>Разград</v>
          </cell>
          <cell r="B124">
            <v>9</v>
          </cell>
          <cell r="C124">
            <v>1714211002</v>
          </cell>
          <cell r="D124">
            <v>170193</v>
          </cell>
          <cell r="E124" t="str">
            <v>МБАЛ - Исперих ЕООД</v>
          </cell>
          <cell r="F124">
            <v>53080</v>
          </cell>
          <cell r="H124">
            <v>53080</v>
          </cell>
        </row>
        <row r="125">
          <cell r="B125">
            <v>9</v>
          </cell>
          <cell r="C125">
            <v>1716211003</v>
          </cell>
          <cell r="D125">
            <v>170227</v>
          </cell>
          <cell r="E125" t="str">
            <v>МБАЛ - Кубрат - ЕООД</v>
          </cell>
          <cell r="F125">
            <v>42544</v>
          </cell>
          <cell r="H125">
            <v>42544</v>
          </cell>
        </row>
        <row r="126">
          <cell r="B126">
            <v>9</v>
          </cell>
          <cell r="C126">
            <v>1726211001</v>
          </cell>
          <cell r="D126">
            <v>170176</v>
          </cell>
          <cell r="E126" t="str">
            <v>МБАЛ Св. Иван Рилски - Разград  АД</v>
          </cell>
          <cell r="F126">
            <v>220444</v>
          </cell>
          <cell r="H126">
            <v>220444</v>
          </cell>
        </row>
        <row r="127">
          <cell r="A127" t="str">
            <v>Русе</v>
          </cell>
          <cell r="B127">
            <v>9</v>
          </cell>
          <cell r="C127">
            <v>1804211002</v>
          </cell>
          <cell r="D127">
            <v>180349</v>
          </cell>
          <cell r="E127" t="str">
            <v>МБАЛ Юлия Вревска - Бяла ЕООД</v>
          </cell>
          <cell r="F127">
            <v>43403</v>
          </cell>
          <cell r="H127">
            <v>43403</v>
          </cell>
        </row>
        <row r="128">
          <cell r="B128">
            <v>9</v>
          </cell>
          <cell r="C128">
            <v>1827211001</v>
          </cell>
          <cell r="D128">
            <v>180345</v>
          </cell>
          <cell r="E128" t="str">
            <v>МБАЛ - Русе АД</v>
          </cell>
          <cell r="F128">
            <v>426448</v>
          </cell>
          <cell r="H128">
            <v>426448</v>
          </cell>
        </row>
        <row r="129">
          <cell r="B129">
            <v>9</v>
          </cell>
          <cell r="C129">
            <v>1827212003</v>
          </cell>
          <cell r="D129">
            <v>180369</v>
          </cell>
          <cell r="E129" t="str">
            <v>СБАЛ МЕДИКУС ООД</v>
          </cell>
          <cell r="F129">
            <v>8438</v>
          </cell>
          <cell r="H129">
            <v>8438</v>
          </cell>
        </row>
        <row r="130">
          <cell r="B130">
            <v>9</v>
          </cell>
          <cell r="C130">
            <v>1827212004</v>
          </cell>
          <cell r="D130">
            <v>180404</v>
          </cell>
          <cell r="E130" t="str">
            <v>СБАЛ ЕСКУЛАП НОРД ООД</v>
          </cell>
          <cell r="F130">
            <v>9768</v>
          </cell>
          <cell r="H130">
            <v>9768</v>
          </cell>
        </row>
        <row r="131">
          <cell r="B131">
            <v>9</v>
          </cell>
          <cell r="C131">
            <v>1827212005</v>
          </cell>
          <cell r="D131">
            <v>180400</v>
          </cell>
          <cell r="E131" t="str">
            <v>СБАЛ АГ ЕСКУЛАП - 97 - ООД</v>
          </cell>
          <cell r="F131">
            <v>7020</v>
          </cell>
          <cell r="H131">
            <v>7020</v>
          </cell>
        </row>
        <row r="132">
          <cell r="B132">
            <v>9</v>
          </cell>
          <cell r="C132">
            <v>1827332006</v>
          </cell>
          <cell r="D132">
            <v>180366</v>
          </cell>
          <cell r="E132" t="str">
            <v>ОДПФЗС - Русе ЕООД</v>
          </cell>
          <cell r="F132">
            <v>55548</v>
          </cell>
          <cell r="H132">
            <v>55548</v>
          </cell>
        </row>
        <row r="133">
          <cell r="B133">
            <v>9</v>
          </cell>
          <cell r="C133">
            <v>1827334009</v>
          </cell>
          <cell r="D133">
            <v>180338</v>
          </cell>
          <cell r="E133" t="str">
            <v>МДОЗС - Русе - ЕООД</v>
          </cell>
          <cell r="F133">
            <v>92755.35</v>
          </cell>
          <cell r="H133">
            <v>92755.35</v>
          </cell>
        </row>
        <row r="134">
          <cell r="A134" t="str">
            <v>Силистра</v>
          </cell>
          <cell r="B134">
            <v>9</v>
          </cell>
          <cell r="C134">
            <v>1910211003</v>
          </cell>
          <cell r="D134">
            <v>190196</v>
          </cell>
          <cell r="E134" t="str">
            <v>МБАЛ Дулово ЕООД</v>
          </cell>
          <cell r="F134">
            <v>58640</v>
          </cell>
          <cell r="H134">
            <v>58640</v>
          </cell>
        </row>
        <row r="135">
          <cell r="B135">
            <v>9</v>
          </cell>
          <cell r="C135">
            <v>1931211001</v>
          </cell>
          <cell r="D135">
            <v>190212</v>
          </cell>
          <cell r="E135" t="str">
            <v>МБАЛ Силистра АД</v>
          </cell>
          <cell r="F135">
            <v>234904</v>
          </cell>
          <cell r="H135">
            <v>234904</v>
          </cell>
        </row>
        <row r="136">
          <cell r="B136">
            <v>9</v>
          </cell>
          <cell r="C136">
            <v>1934211002</v>
          </cell>
          <cell r="D136">
            <v>190210</v>
          </cell>
          <cell r="E136" t="str">
            <v>МБАЛ - Тутракан ЕООД</v>
          </cell>
          <cell r="F136">
            <v>47981</v>
          </cell>
          <cell r="H136">
            <v>47981</v>
          </cell>
        </row>
        <row r="137">
          <cell r="A137" t="str">
            <v>Сливен</v>
          </cell>
          <cell r="B137">
            <v>9</v>
          </cell>
          <cell r="C137">
            <v>2011211003</v>
          </cell>
          <cell r="D137">
            <v>200396</v>
          </cell>
          <cell r="E137" t="str">
            <v>МБАЛ Пр. Д-р В. Цончев ЕООД</v>
          </cell>
          <cell r="F137">
            <v>25436</v>
          </cell>
          <cell r="H137">
            <v>25436</v>
          </cell>
        </row>
        <row r="138">
          <cell r="B138">
            <v>9</v>
          </cell>
          <cell r="C138">
            <v>2016211002</v>
          </cell>
          <cell r="D138">
            <v>200382</v>
          </cell>
          <cell r="E138" t="str">
            <v>МБАЛ Св. П. Българска ЕООД</v>
          </cell>
          <cell r="F138">
            <v>92419</v>
          </cell>
          <cell r="H138">
            <v>92419</v>
          </cell>
        </row>
        <row r="139">
          <cell r="B139">
            <v>9</v>
          </cell>
          <cell r="C139">
            <v>2020211001</v>
          </cell>
          <cell r="D139">
            <v>200389</v>
          </cell>
          <cell r="E139" t="str">
            <v>МБАЛ Д-р  Ив. Селимински  АД</v>
          </cell>
          <cell r="F139">
            <v>346232.8</v>
          </cell>
          <cell r="H139">
            <v>346232.8</v>
          </cell>
        </row>
        <row r="140">
          <cell r="B140">
            <v>9</v>
          </cell>
          <cell r="C140">
            <v>2020211013</v>
          </cell>
          <cell r="D140">
            <v>200414</v>
          </cell>
          <cell r="E140" t="str">
            <v>МБАЛ Царица Йоана</v>
          </cell>
          <cell r="F140">
            <v>7821</v>
          </cell>
          <cell r="H140">
            <v>7821</v>
          </cell>
        </row>
        <row r="141">
          <cell r="B141">
            <v>9</v>
          </cell>
          <cell r="C141">
            <v>2020212004</v>
          </cell>
          <cell r="D141">
            <v>200400</v>
          </cell>
          <cell r="E141" t="str">
            <v>СБАЛАГ - Сливен ООД</v>
          </cell>
          <cell r="F141">
            <v>21100</v>
          </cell>
          <cell r="H141">
            <v>21100</v>
          </cell>
        </row>
        <row r="142">
          <cell r="B142">
            <v>9</v>
          </cell>
          <cell r="C142">
            <v>2020212005</v>
          </cell>
          <cell r="D142">
            <v>200405</v>
          </cell>
          <cell r="E142" t="str">
            <v>САГБ Св. Св. Константин и Елена</v>
          </cell>
          <cell r="F142">
            <v>30660</v>
          </cell>
          <cell r="H142">
            <v>30660</v>
          </cell>
        </row>
        <row r="143">
          <cell r="B143">
            <v>9</v>
          </cell>
          <cell r="C143">
            <v>2020212007</v>
          </cell>
          <cell r="D143">
            <v>200383</v>
          </cell>
          <cell r="E143" t="str">
            <v>СБАЛББ - Сливен ЕООД</v>
          </cell>
          <cell r="F143">
            <v>21408</v>
          </cell>
          <cell r="H143">
            <v>21408</v>
          </cell>
        </row>
        <row r="144">
          <cell r="B144">
            <v>9</v>
          </cell>
          <cell r="C144">
            <v>2020212011</v>
          </cell>
          <cell r="D144">
            <v>200397</v>
          </cell>
          <cell r="E144" t="str">
            <v>СБАЛХ - Сливен ООД</v>
          </cell>
          <cell r="F144">
            <v>23655.85</v>
          </cell>
          <cell r="H144">
            <v>23655.85</v>
          </cell>
        </row>
        <row r="145">
          <cell r="B145">
            <v>9</v>
          </cell>
          <cell r="C145">
            <v>2020212012</v>
          </cell>
          <cell r="D145">
            <v>200398</v>
          </cell>
          <cell r="E145" t="str">
            <v>СХБАЛ Амброаз Паре ООД</v>
          </cell>
          <cell r="F145">
            <v>32280</v>
          </cell>
          <cell r="H145">
            <v>32280</v>
          </cell>
        </row>
        <row r="146">
          <cell r="B146">
            <v>9</v>
          </cell>
          <cell r="C146">
            <v>2020911006</v>
          </cell>
          <cell r="D146">
            <v>200399</v>
          </cell>
          <cell r="E146" t="str">
            <v>ВМА МББАЛ - Военна болница</v>
          </cell>
          <cell r="F146">
            <v>30662</v>
          </cell>
          <cell r="H146">
            <v>30662</v>
          </cell>
        </row>
        <row r="147">
          <cell r="A147" t="str">
            <v>Смолян</v>
          </cell>
          <cell r="B147">
            <v>9</v>
          </cell>
          <cell r="C147">
            <v>2103211105</v>
          </cell>
          <cell r="D147">
            <v>210240</v>
          </cell>
          <cell r="E147" t="str">
            <v>МБАЛ - Девин ЕООД</v>
          </cell>
          <cell r="F147">
            <v>12196</v>
          </cell>
          <cell r="H147">
            <v>12196</v>
          </cell>
        </row>
        <row r="148">
          <cell r="B148">
            <v>9</v>
          </cell>
          <cell r="C148">
            <v>2105211104</v>
          </cell>
          <cell r="D148">
            <v>210237</v>
          </cell>
          <cell r="E148" t="str">
            <v>МБАЛ Златоград ЕООД</v>
          </cell>
          <cell r="F148">
            <v>32158</v>
          </cell>
          <cell r="H148">
            <v>32158</v>
          </cell>
        </row>
        <row r="149">
          <cell r="B149">
            <v>9</v>
          </cell>
          <cell r="C149">
            <v>2106211103</v>
          </cell>
          <cell r="D149">
            <v>210238</v>
          </cell>
          <cell r="E149" t="str">
            <v>МБАЛ Проф. д.р К. Чилов - ЕООД - гр. Мадан</v>
          </cell>
          <cell r="F149">
            <v>14469</v>
          </cell>
          <cell r="H149">
            <v>14469</v>
          </cell>
        </row>
        <row r="150">
          <cell r="B150">
            <v>9</v>
          </cell>
          <cell r="C150">
            <v>2108211101</v>
          </cell>
          <cell r="D150">
            <v>210236</v>
          </cell>
          <cell r="E150" t="str">
            <v>МБАЛ - Рудозем  ЕООД</v>
          </cell>
          <cell r="F150">
            <v>8581</v>
          </cell>
          <cell r="H150">
            <v>8581</v>
          </cell>
        </row>
        <row r="151">
          <cell r="B151">
            <v>9</v>
          </cell>
          <cell r="C151">
            <v>2109211202</v>
          </cell>
          <cell r="D151">
            <v>210235</v>
          </cell>
          <cell r="E151" t="str">
            <v>МБАЛ Д-р Братан Шукеров АД</v>
          </cell>
          <cell r="F151">
            <v>117181</v>
          </cell>
          <cell r="H151">
            <v>117181</v>
          </cell>
        </row>
        <row r="152">
          <cell r="B152">
            <v>9</v>
          </cell>
          <cell r="C152">
            <v>2131332006</v>
          </cell>
          <cell r="D152">
            <v>210204</v>
          </cell>
          <cell r="E152" t="str">
            <v>ОДПФЗС - Смолян ЕООД</v>
          </cell>
          <cell r="F152">
            <v>11493</v>
          </cell>
          <cell r="H152">
            <v>11493</v>
          </cell>
        </row>
        <row r="153">
          <cell r="A153" t="str">
            <v>София град</v>
          </cell>
          <cell r="B153">
            <v>9</v>
          </cell>
          <cell r="C153">
            <v>2201211001</v>
          </cell>
          <cell r="D153">
            <v>222747</v>
          </cell>
          <cell r="E153" t="str">
            <v>МБАЛ Св. Анна АД</v>
          </cell>
          <cell r="F153">
            <v>270950</v>
          </cell>
          <cell r="H153">
            <v>270950</v>
          </cell>
        </row>
        <row r="154">
          <cell r="B154">
            <v>9</v>
          </cell>
          <cell r="C154">
            <v>2201211002</v>
          </cell>
          <cell r="D154">
            <v>222791</v>
          </cell>
          <cell r="E154" t="str">
            <v>МБАЛ Царица Йоанна - ЕАД</v>
          </cell>
          <cell r="F154">
            <v>248773</v>
          </cell>
          <cell r="H154">
            <v>248773</v>
          </cell>
        </row>
        <row r="155">
          <cell r="B155">
            <v>9</v>
          </cell>
          <cell r="C155">
            <v>2201211003</v>
          </cell>
          <cell r="D155">
            <v>222765</v>
          </cell>
          <cell r="E155" t="str">
            <v>МБАЛСМ Н. И. Пирогов ЕАД</v>
          </cell>
          <cell r="F155">
            <v>619236</v>
          </cell>
          <cell r="H155">
            <v>619236</v>
          </cell>
        </row>
        <row r="156">
          <cell r="B156">
            <v>9</v>
          </cell>
          <cell r="C156">
            <v>2201211004</v>
          </cell>
          <cell r="D156">
            <v>222727</v>
          </cell>
          <cell r="E156" t="str">
            <v>МБАЛ Св. Ив. Рилски ЕАД</v>
          </cell>
          <cell r="F156">
            <v>99371</v>
          </cell>
          <cell r="H156">
            <v>99371</v>
          </cell>
        </row>
        <row r="157">
          <cell r="B157">
            <v>9</v>
          </cell>
          <cell r="C157">
            <v>2201211032</v>
          </cell>
          <cell r="D157">
            <v>222646</v>
          </cell>
          <cell r="E157" t="str">
            <v>Първа МБАЛ - София - ЕАД</v>
          </cell>
          <cell r="F157">
            <v>157240</v>
          </cell>
          <cell r="H157">
            <v>157240</v>
          </cell>
        </row>
        <row r="158">
          <cell r="B158">
            <v>9</v>
          </cell>
          <cell r="C158">
            <v>2201211033</v>
          </cell>
          <cell r="D158">
            <v>220808</v>
          </cell>
          <cell r="E158" t="str">
            <v>Втора МБАЛ - София - ЕАД</v>
          </cell>
          <cell r="F158">
            <v>163228</v>
          </cell>
          <cell r="H158">
            <v>163228</v>
          </cell>
        </row>
        <row r="159">
          <cell r="B159">
            <v>9</v>
          </cell>
          <cell r="C159">
            <v>2201211034</v>
          </cell>
          <cell r="D159">
            <v>220010</v>
          </cell>
          <cell r="E159" t="str">
            <v>Четвърта МБАЛ - София - ЕАД</v>
          </cell>
          <cell r="F159">
            <v>89888</v>
          </cell>
          <cell r="H159">
            <v>89888</v>
          </cell>
        </row>
        <row r="160">
          <cell r="B160">
            <v>9</v>
          </cell>
          <cell r="C160">
            <v>2201211035</v>
          </cell>
          <cell r="D160">
            <v>222729</v>
          </cell>
          <cell r="E160" t="str">
            <v>Пета МБАЛ - София - ЕАД</v>
          </cell>
          <cell r="F160">
            <v>198671</v>
          </cell>
          <cell r="H160">
            <v>198671</v>
          </cell>
        </row>
        <row r="161">
          <cell r="B161">
            <v>9</v>
          </cell>
          <cell r="C161">
            <v>2201211055</v>
          </cell>
          <cell r="D161">
            <v>222771</v>
          </cell>
          <cell r="E161" t="str">
            <v>МБАЛ Александровска - ЕАД</v>
          </cell>
          <cell r="F161">
            <v>368497</v>
          </cell>
          <cell r="H161">
            <v>368497</v>
          </cell>
        </row>
        <row r="162">
          <cell r="B162">
            <v>9</v>
          </cell>
          <cell r="C162">
            <v>2201212005</v>
          </cell>
          <cell r="D162">
            <v>220011</v>
          </cell>
          <cell r="E162" t="str">
            <v>СБАЛ Св. Екатерина - ЕАД</v>
          </cell>
          <cell r="F162">
            <v>299687</v>
          </cell>
          <cell r="H162">
            <v>299687</v>
          </cell>
        </row>
        <row r="163">
          <cell r="B163">
            <v>9</v>
          </cell>
          <cell r="C163">
            <v>2201212006</v>
          </cell>
          <cell r="D163">
            <v>222776</v>
          </cell>
          <cell r="E163" t="str">
            <v>СБАЛАГ Майчин дом - ЕАД</v>
          </cell>
          <cell r="F163">
            <v>81850</v>
          </cell>
          <cell r="H163">
            <v>81850</v>
          </cell>
        </row>
        <row r="164">
          <cell r="B164">
            <v>9</v>
          </cell>
          <cell r="C164">
            <v>2201212007</v>
          </cell>
          <cell r="D164">
            <v>220023</v>
          </cell>
          <cell r="E164" t="str">
            <v>Първа САГБАЛ Св. София - ЕАД</v>
          </cell>
          <cell r="F164">
            <v>84168</v>
          </cell>
          <cell r="H164">
            <v>84168</v>
          </cell>
        </row>
        <row r="165">
          <cell r="B165">
            <v>9</v>
          </cell>
          <cell r="C165">
            <v>2201212008</v>
          </cell>
          <cell r="D165">
            <v>222374</v>
          </cell>
          <cell r="E165" t="str">
            <v>Втора САГБАЛ Шейново - ЕАД</v>
          </cell>
          <cell r="F165">
            <v>89030</v>
          </cell>
          <cell r="H165">
            <v>89030</v>
          </cell>
        </row>
        <row r="166">
          <cell r="B166">
            <v>9</v>
          </cell>
          <cell r="C166">
            <v>2201212009</v>
          </cell>
          <cell r="D166">
            <v>220007</v>
          </cell>
          <cell r="E166" t="str">
            <v>СБАЛНП Св. Наум - ЕАД</v>
          </cell>
          <cell r="F166">
            <v>34704</v>
          </cell>
          <cell r="H166">
            <v>34704</v>
          </cell>
        </row>
        <row r="167">
          <cell r="B167">
            <v>9</v>
          </cell>
          <cell r="C167">
            <v>2201212010</v>
          </cell>
          <cell r="D167">
            <v>222583</v>
          </cell>
          <cell r="E167" t="str">
            <v>СБАЛО Проф. Бойчо Бойчев - ЕАД</v>
          </cell>
          <cell r="F167">
            <v>25718</v>
          </cell>
          <cell r="H167">
            <v>25718</v>
          </cell>
        </row>
        <row r="168">
          <cell r="B168">
            <v>9</v>
          </cell>
          <cell r="C168">
            <v>2201212011</v>
          </cell>
          <cell r="D168">
            <v>222386</v>
          </cell>
          <cell r="E168" t="str">
            <v>СБАЛЕНГ Акад. Ив. Пенчев - ЕАД</v>
          </cell>
          <cell r="F168">
            <v>29710</v>
          </cell>
          <cell r="H168">
            <v>29710</v>
          </cell>
        </row>
        <row r="169">
          <cell r="B169">
            <v>9</v>
          </cell>
          <cell r="C169">
            <v>2201212012</v>
          </cell>
          <cell r="D169">
            <v>220817</v>
          </cell>
          <cell r="E169" t="str">
            <v>СБАЛДБ - ЕАД</v>
          </cell>
          <cell r="F169">
            <v>50012</v>
          </cell>
          <cell r="H169">
            <v>50012</v>
          </cell>
        </row>
        <row r="170">
          <cell r="B170">
            <v>9</v>
          </cell>
          <cell r="C170">
            <v>2201212013</v>
          </cell>
          <cell r="D170">
            <v>220615</v>
          </cell>
          <cell r="E170" t="str">
            <v>СБАЛББ Св. София - ЕАД</v>
          </cell>
          <cell r="F170">
            <v>145023</v>
          </cell>
          <cell r="H170">
            <v>145023</v>
          </cell>
        </row>
        <row r="171">
          <cell r="B171">
            <v>9</v>
          </cell>
          <cell r="C171">
            <v>2201212014</v>
          </cell>
          <cell r="D171">
            <v>222691</v>
          </cell>
          <cell r="E171" t="str">
            <v>СБАЛИПБ Проф. Ив. Киров ЕАД</v>
          </cell>
          <cell r="F171">
            <v>85428</v>
          </cell>
          <cell r="H171">
            <v>85428</v>
          </cell>
        </row>
        <row r="172">
          <cell r="B172">
            <v>9</v>
          </cell>
          <cell r="C172">
            <v>2201212016</v>
          </cell>
          <cell r="D172">
            <v>220008</v>
          </cell>
          <cell r="E172" t="str">
            <v>СБАЛЛЧХ - ЕООД</v>
          </cell>
          <cell r="F172">
            <v>20189</v>
          </cell>
          <cell r="H172">
            <v>20189</v>
          </cell>
        </row>
        <row r="173">
          <cell r="B173">
            <v>9</v>
          </cell>
          <cell r="C173">
            <v>2201212017</v>
          </cell>
          <cell r="D173">
            <v>220789</v>
          </cell>
          <cell r="E173" t="str">
            <v>СБАЛТОСМ - ЕАД</v>
          </cell>
          <cell r="F173">
            <v>2425</v>
          </cell>
          <cell r="H173">
            <v>2425</v>
          </cell>
        </row>
        <row r="174">
          <cell r="B174">
            <v>9</v>
          </cell>
          <cell r="C174">
            <v>2201212039</v>
          </cell>
          <cell r="D174">
            <v>222789</v>
          </cell>
          <cell r="E174" t="str">
            <v>СБАЛО"Екта" - ООД</v>
          </cell>
          <cell r="F174">
            <v>3042</v>
          </cell>
          <cell r="H174">
            <v>3042</v>
          </cell>
        </row>
        <row r="175">
          <cell r="B175">
            <v>9</v>
          </cell>
          <cell r="C175">
            <v>2201214019</v>
          </cell>
          <cell r="D175">
            <v>222688</v>
          </cell>
          <cell r="E175" t="str">
            <v>СБАЛССЗ ЕАД</v>
          </cell>
          <cell r="F175">
            <v>715519</v>
          </cell>
          <cell r="H175">
            <v>715519</v>
          </cell>
        </row>
        <row r="176">
          <cell r="B176">
            <v>9</v>
          </cell>
          <cell r="C176">
            <v>2201214020</v>
          </cell>
          <cell r="D176">
            <v>222686</v>
          </cell>
          <cell r="E176" t="str">
            <v>СБАЛО - ЕАД</v>
          </cell>
          <cell r="F176">
            <v>131055</v>
          </cell>
          <cell r="H176">
            <v>131055</v>
          </cell>
        </row>
        <row r="177">
          <cell r="B177">
            <v>9</v>
          </cell>
          <cell r="C177">
            <v>2201214022</v>
          </cell>
          <cell r="D177">
            <v>221552</v>
          </cell>
          <cell r="E177" t="str">
            <v>СБАЛДОХЗ - ЕООД</v>
          </cell>
          <cell r="F177">
            <v>29288</v>
          </cell>
          <cell r="H177">
            <v>29288</v>
          </cell>
        </row>
        <row r="178">
          <cell r="B178">
            <v>9</v>
          </cell>
          <cell r="C178">
            <v>2201222025</v>
          </cell>
          <cell r="D178">
            <v>222748</v>
          </cell>
          <cell r="E178" t="str">
            <v>СБДПЛР - Бухово ЕООД</v>
          </cell>
          <cell r="F178">
            <v>600</v>
          </cell>
          <cell r="H178">
            <v>600</v>
          </cell>
        </row>
        <row r="179">
          <cell r="B179">
            <v>9</v>
          </cell>
          <cell r="C179">
            <v>2201222026</v>
          </cell>
          <cell r="D179">
            <v>222645</v>
          </cell>
          <cell r="E179" t="str">
            <v>СБДПЛР "Панчарево" - ЕООД</v>
          </cell>
          <cell r="F179">
            <v>1800</v>
          </cell>
          <cell r="H179">
            <v>1800</v>
          </cell>
        </row>
        <row r="180">
          <cell r="B180">
            <v>9</v>
          </cell>
          <cell r="C180">
            <v>2201233028</v>
          </cell>
          <cell r="D180">
            <v>221818</v>
          </cell>
          <cell r="E180" t="str">
            <v>СБР Здраве - АД - Банкя</v>
          </cell>
          <cell r="F180">
            <v>6180</v>
          </cell>
          <cell r="H180">
            <v>6180</v>
          </cell>
        </row>
        <row r="181">
          <cell r="B181">
            <v>9</v>
          </cell>
          <cell r="C181">
            <v>2201320050</v>
          </cell>
          <cell r="D181">
            <v>222690</v>
          </cell>
          <cell r="E181" t="str">
            <v>НЦХТ</v>
          </cell>
          <cell r="F181">
            <v>87341</v>
          </cell>
          <cell r="H181">
            <v>87341</v>
          </cell>
        </row>
        <row r="182">
          <cell r="B182">
            <v>9</v>
          </cell>
          <cell r="C182">
            <v>2201911040</v>
          </cell>
          <cell r="D182">
            <v>222772</v>
          </cell>
          <cell r="E182" t="str">
            <v>Болница Лозенец</v>
          </cell>
          <cell r="F182">
            <v>556316</v>
          </cell>
          <cell r="H182">
            <v>556316</v>
          </cell>
        </row>
        <row r="183">
          <cell r="B183">
            <v>9</v>
          </cell>
          <cell r="C183">
            <v>2201911041</v>
          </cell>
          <cell r="D183">
            <v>220012</v>
          </cell>
          <cell r="E183" t="str">
            <v>Медицински институт - МВР</v>
          </cell>
          <cell r="F183">
            <v>30725</v>
          </cell>
          <cell r="H183">
            <v>30725</v>
          </cell>
        </row>
        <row r="184">
          <cell r="B184">
            <v>9</v>
          </cell>
          <cell r="C184">
            <v>2201911042</v>
          </cell>
          <cell r="D184">
            <v>222429</v>
          </cell>
          <cell r="E184" t="str">
            <v>Военномедицинска академия</v>
          </cell>
          <cell r="F184">
            <v>257037.55</v>
          </cell>
          <cell r="H184">
            <v>257037.55</v>
          </cell>
        </row>
        <row r="185">
          <cell r="B185">
            <v>9</v>
          </cell>
          <cell r="C185">
            <v>2201911043</v>
          </cell>
          <cell r="D185">
            <v>222746</v>
          </cell>
          <cell r="E185" t="str">
            <v>НМТБ</v>
          </cell>
          <cell r="F185">
            <v>14237</v>
          </cell>
          <cell r="H185">
            <v>14237</v>
          </cell>
        </row>
        <row r="186">
          <cell r="B186">
            <v>9</v>
          </cell>
          <cell r="C186">
            <v>2205131503</v>
          </cell>
          <cell r="D186">
            <v>222801</v>
          </cell>
          <cell r="E186" t="str">
            <v>МЦ "Зора"</v>
          </cell>
          <cell r="F186">
            <v>1500</v>
          </cell>
          <cell r="H186">
            <v>1500</v>
          </cell>
        </row>
        <row r="187">
          <cell r="B187">
            <v>9</v>
          </cell>
          <cell r="C187">
            <v>2206131502</v>
          </cell>
          <cell r="D187">
            <v>222694</v>
          </cell>
          <cell r="E187" t="str">
            <v>МЦ за зрение - проф. К. Пашев - ЕООД</v>
          </cell>
          <cell r="F187">
            <v>900</v>
          </cell>
          <cell r="H187">
            <v>900</v>
          </cell>
        </row>
        <row r="188">
          <cell r="B188">
            <v>9</v>
          </cell>
          <cell r="C188">
            <v>2210131002</v>
          </cell>
          <cell r="D188">
            <v>222787</v>
          </cell>
          <cell r="E188" t="str">
            <v>АСМП "Зрение" - МЦ</v>
          </cell>
          <cell r="F188">
            <v>600</v>
          </cell>
          <cell r="H188">
            <v>600</v>
          </cell>
        </row>
        <row r="189">
          <cell r="A189" t="str">
            <v>София област</v>
          </cell>
          <cell r="B189">
            <v>9</v>
          </cell>
          <cell r="C189">
            <v>2301334016</v>
          </cell>
          <cell r="D189">
            <v>230273</v>
          </cell>
          <cell r="E189" t="str">
            <v>ОДОЗС София област  ЕООД</v>
          </cell>
          <cell r="F189">
            <v>0</v>
          </cell>
          <cell r="G189">
            <v>850</v>
          </cell>
          <cell r="H189">
            <v>850</v>
          </cell>
        </row>
        <row r="190">
          <cell r="B190">
            <v>9</v>
          </cell>
          <cell r="C190">
            <v>2319211108</v>
          </cell>
          <cell r="D190">
            <v>230433</v>
          </cell>
          <cell r="E190" t="str">
            <v>МБАЛ Своге  ЕООД</v>
          </cell>
          <cell r="F190">
            <v>0</v>
          </cell>
          <cell r="G190">
            <v>2479.89</v>
          </cell>
          <cell r="H190">
            <v>2479.89</v>
          </cell>
        </row>
        <row r="191">
          <cell r="A191" t="str">
            <v>Стара Загора</v>
          </cell>
          <cell r="B191">
            <v>9</v>
          </cell>
          <cell r="C191">
            <v>2407211005</v>
          </cell>
          <cell r="D191">
            <v>240873</v>
          </cell>
          <cell r="E191" t="str">
            <v>МБАЛ - Гълъбово</v>
          </cell>
          <cell r="F191">
            <v>38561</v>
          </cell>
          <cell r="H191">
            <v>38561</v>
          </cell>
        </row>
        <row r="192">
          <cell r="B192">
            <v>9</v>
          </cell>
          <cell r="C192">
            <v>2412211003</v>
          </cell>
          <cell r="D192">
            <v>240879</v>
          </cell>
          <cell r="E192" t="str">
            <v>МБАЛ - Казанлък</v>
          </cell>
          <cell r="F192">
            <v>143982</v>
          </cell>
          <cell r="H192">
            <v>143982</v>
          </cell>
        </row>
        <row r="193">
          <cell r="B193">
            <v>9</v>
          </cell>
          <cell r="C193">
            <v>2422222016</v>
          </cell>
          <cell r="D193">
            <v>240883</v>
          </cell>
          <cell r="E193" t="str">
            <v>Специализирана болница за долекуване и продължително  лечение на белодробни болести - Радунци ЕООД</v>
          </cell>
          <cell r="F193">
            <v>6406</v>
          </cell>
          <cell r="H193">
            <v>6406</v>
          </cell>
        </row>
        <row r="194">
          <cell r="B194">
            <v>9</v>
          </cell>
          <cell r="C194">
            <v>2424233014</v>
          </cell>
          <cell r="D194">
            <v>240876</v>
          </cell>
          <cell r="E194" t="str">
            <v>Специализирани болницици за рехабилитация "Национален комплекс"ЕАД филиал Павел баня</v>
          </cell>
          <cell r="F194">
            <v>600</v>
          </cell>
          <cell r="H194">
            <v>600</v>
          </cell>
        </row>
        <row r="195">
          <cell r="B195">
            <v>9</v>
          </cell>
          <cell r="C195">
            <v>2427211006</v>
          </cell>
          <cell r="D195">
            <v>240872</v>
          </cell>
          <cell r="E195" t="str">
            <v>МБАЛ Раднево</v>
          </cell>
          <cell r="F195">
            <v>30054</v>
          </cell>
          <cell r="H195">
            <v>30054</v>
          </cell>
        </row>
        <row r="196">
          <cell r="B196">
            <v>9</v>
          </cell>
          <cell r="C196">
            <v>2431211001</v>
          </cell>
          <cell r="D196">
            <v>240880</v>
          </cell>
          <cell r="E196" t="str">
            <v>МБАЛ - ЕАД</v>
          </cell>
          <cell r="F196">
            <v>175866.2</v>
          </cell>
          <cell r="H196">
            <v>175866.2</v>
          </cell>
        </row>
        <row r="197">
          <cell r="B197">
            <v>9</v>
          </cell>
          <cell r="C197">
            <v>2431211002</v>
          </cell>
          <cell r="D197">
            <v>240875</v>
          </cell>
          <cell r="E197" t="str">
            <v>МБАЛ - Ст. Киркович</v>
          </cell>
          <cell r="F197">
            <v>349048</v>
          </cell>
          <cell r="H197">
            <v>349048</v>
          </cell>
        </row>
        <row r="198">
          <cell r="B198">
            <v>9</v>
          </cell>
          <cell r="C198">
            <v>2431332009</v>
          </cell>
          <cell r="D198">
            <v>240874</v>
          </cell>
          <cell r="E198" t="str">
            <v>ОДПФЗС</v>
          </cell>
          <cell r="F198">
            <v>23603</v>
          </cell>
          <cell r="H198">
            <v>23603</v>
          </cell>
        </row>
        <row r="199">
          <cell r="B199">
            <v>9</v>
          </cell>
          <cell r="C199">
            <v>2431334012</v>
          </cell>
          <cell r="D199">
            <v>240871</v>
          </cell>
          <cell r="E199" t="str">
            <v>МДОЗС - ЕООД</v>
          </cell>
          <cell r="F199">
            <v>46234.55</v>
          </cell>
          <cell r="H199">
            <v>46234.55</v>
          </cell>
        </row>
        <row r="200">
          <cell r="B200">
            <v>9</v>
          </cell>
          <cell r="C200">
            <v>2436211004</v>
          </cell>
          <cell r="D200">
            <v>240878</v>
          </cell>
          <cell r="E200" t="str">
            <v>МБАЛ - Чирпан</v>
          </cell>
          <cell r="F200">
            <v>57011</v>
          </cell>
          <cell r="H200">
            <v>57011</v>
          </cell>
        </row>
        <row r="201">
          <cell r="A201" t="str">
            <v>Търговище</v>
          </cell>
          <cell r="B201">
            <v>9</v>
          </cell>
          <cell r="C201">
            <v>2502211103</v>
          </cell>
          <cell r="D201">
            <v>250063</v>
          </cell>
          <cell r="E201" t="str">
            <v>МБАЛ - Омуртаг ЕООД</v>
          </cell>
          <cell r="F201">
            <v>50766</v>
          </cell>
          <cell r="H201">
            <v>50766</v>
          </cell>
        </row>
        <row r="202">
          <cell r="B202">
            <v>9</v>
          </cell>
          <cell r="C202">
            <v>2504211102</v>
          </cell>
          <cell r="D202">
            <v>250062</v>
          </cell>
          <cell r="E202" t="str">
            <v>МБАЛ - Попово ЕООД</v>
          </cell>
          <cell r="F202">
            <v>49529</v>
          </cell>
          <cell r="H202">
            <v>49529</v>
          </cell>
        </row>
        <row r="203">
          <cell r="B203">
            <v>9</v>
          </cell>
          <cell r="C203">
            <v>2505211201</v>
          </cell>
          <cell r="D203">
            <v>250061</v>
          </cell>
          <cell r="E203" t="str">
            <v>МБАЛ - Търговище АД</v>
          </cell>
          <cell r="F203">
            <v>173448</v>
          </cell>
          <cell r="H203">
            <v>173448</v>
          </cell>
        </row>
        <row r="204">
          <cell r="B204">
            <v>9</v>
          </cell>
          <cell r="C204">
            <v>2535131002</v>
          </cell>
          <cell r="D204">
            <v>250016</v>
          </cell>
          <cell r="E204" t="str">
            <v>МЦ Д-р Тасков ЕООД</v>
          </cell>
          <cell r="F204">
            <v>3600</v>
          </cell>
          <cell r="H204">
            <v>3600</v>
          </cell>
        </row>
        <row r="205">
          <cell r="A205" t="str">
            <v>Хасково</v>
          </cell>
          <cell r="B205">
            <v>9</v>
          </cell>
          <cell r="C205">
            <v>2609211002</v>
          </cell>
          <cell r="D205">
            <v>260392</v>
          </cell>
          <cell r="E205" t="str">
            <v>МБАЛ Св. Екатерина Димитровград</v>
          </cell>
          <cell r="F205">
            <v>139432</v>
          </cell>
          <cell r="H205">
            <v>139432</v>
          </cell>
        </row>
        <row r="206">
          <cell r="B206">
            <v>9</v>
          </cell>
          <cell r="C206">
            <v>2611211005</v>
          </cell>
          <cell r="D206">
            <v>260481</v>
          </cell>
          <cell r="E206" t="str">
            <v>МБАЛ ЕООД Ивайловград</v>
          </cell>
          <cell r="F206">
            <v>2797</v>
          </cell>
          <cell r="H206">
            <v>2797</v>
          </cell>
        </row>
        <row r="207">
          <cell r="B207">
            <v>9</v>
          </cell>
          <cell r="C207">
            <v>2617212008</v>
          </cell>
          <cell r="D207">
            <v>260234</v>
          </cell>
          <cell r="E207" t="str">
            <v>СБАЛВБ ЕООД Любимец</v>
          </cell>
          <cell r="F207">
            <v>661</v>
          </cell>
          <cell r="H207">
            <v>661</v>
          </cell>
        </row>
        <row r="208">
          <cell r="B208">
            <v>9</v>
          </cell>
          <cell r="C208">
            <v>2628211004</v>
          </cell>
          <cell r="D208">
            <v>260090</v>
          </cell>
          <cell r="E208" t="str">
            <v>МБАЛ Свиленград ЕООД</v>
          </cell>
          <cell r="F208">
            <v>37106</v>
          </cell>
          <cell r="H208">
            <v>37106</v>
          </cell>
        </row>
        <row r="209">
          <cell r="B209">
            <v>9</v>
          </cell>
          <cell r="C209">
            <v>2632211006</v>
          </cell>
          <cell r="D209">
            <v>260381</v>
          </cell>
          <cell r="E209" t="str">
            <v>МБАЛ Тополовград ЕООД</v>
          </cell>
          <cell r="F209">
            <v>10013</v>
          </cell>
          <cell r="H209">
            <v>10013</v>
          </cell>
        </row>
        <row r="210">
          <cell r="B210">
            <v>9</v>
          </cell>
          <cell r="C210">
            <v>2633211003</v>
          </cell>
          <cell r="D210">
            <v>260142</v>
          </cell>
          <cell r="E210" t="str">
            <v>МБАЛ Харманли ЕООД</v>
          </cell>
          <cell r="F210">
            <v>44512</v>
          </cell>
          <cell r="H210">
            <v>44512</v>
          </cell>
        </row>
        <row r="211">
          <cell r="B211">
            <v>9</v>
          </cell>
          <cell r="C211">
            <v>2634134002</v>
          </cell>
          <cell r="D211">
            <v>260476</v>
          </cell>
          <cell r="E211" t="str">
            <v>ДКЦ Св. Георги Хасково</v>
          </cell>
          <cell r="F211">
            <v>1500</v>
          </cell>
          <cell r="H211">
            <v>1500</v>
          </cell>
        </row>
        <row r="212">
          <cell r="B212">
            <v>9</v>
          </cell>
          <cell r="C212">
            <v>2634211001</v>
          </cell>
          <cell r="D212">
            <v>260437</v>
          </cell>
          <cell r="E212" t="str">
            <v>МБАЛ АД Хасково</v>
          </cell>
          <cell r="F212">
            <v>269512</v>
          </cell>
          <cell r="H212">
            <v>269512</v>
          </cell>
        </row>
        <row r="213">
          <cell r="B213">
            <v>9</v>
          </cell>
          <cell r="C213">
            <v>2634332009</v>
          </cell>
          <cell r="D213">
            <v>260370</v>
          </cell>
          <cell r="E213" t="str">
            <v>ОДПФЗС ЕООД Хасково</v>
          </cell>
          <cell r="F213">
            <v>14252</v>
          </cell>
          <cell r="H213">
            <v>14252</v>
          </cell>
        </row>
        <row r="214">
          <cell r="B214">
            <v>9</v>
          </cell>
          <cell r="C214">
            <v>2634334012</v>
          </cell>
          <cell r="D214">
            <v>260433</v>
          </cell>
          <cell r="E214" t="str">
            <v>МДОЗС ЕООД</v>
          </cell>
          <cell r="F214">
            <v>37761.25</v>
          </cell>
          <cell r="H214">
            <v>37761.25</v>
          </cell>
        </row>
        <row r="215">
          <cell r="A215" t="str">
            <v>Шумен</v>
          </cell>
          <cell r="B215">
            <v>9</v>
          </cell>
          <cell r="C215">
            <v>2722211003</v>
          </cell>
          <cell r="D215">
            <v>270299</v>
          </cell>
          <cell r="E215" t="str">
            <v>МБАЛ Д-р Беров ЕООД</v>
          </cell>
          <cell r="F215">
            <v>66850</v>
          </cell>
          <cell r="H215">
            <v>66850</v>
          </cell>
        </row>
        <row r="216">
          <cell r="B216">
            <v>9</v>
          </cell>
          <cell r="C216">
            <v>2723211002</v>
          </cell>
          <cell r="D216">
            <v>270297</v>
          </cell>
          <cell r="E216" t="str">
            <v>МБАЛ В. Преслав ЕООД</v>
          </cell>
          <cell r="F216">
            <v>59422</v>
          </cell>
          <cell r="H216">
            <v>59422</v>
          </cell>
        </row>
        <row r="217">
          <cell r="B217">
            <v>9</v>
          </cell>
          <cell r="C217">
            <v>2730131005</v>
          </cell>
          <cell r="D217">
            <v>270382</v>
          </cell>
          <cell r="E217" t="str">
            <v>МЦ І  ЕООД  Шумен</v>
          </cell>
          <cell r="F217">
            <v>16500</v>
          </cell>
          <cell r="H217">
            <v>16500</v>
          </cell>
        </row>
        <row r="218">
          <cell r="B218">
            <v>9</v>
          </cell>
          <cell r="C218">
            <v>2730211001</v>
          </cell>
          <cell r="D218">
            <v>270302</v>
          </cell>
          <cell r="E218" t="str">
            <v>МБАЛ Шумен АД</v>
          </cell>
          <cell r="F218">
            <v>257608</v>
          </cell>
          <cell r="H218">
            <v>257608</v>
          </cell>
        </row>
        <row r="219">
          <cell r="B219">
            <v>9</v>
          </cell>
          <cell r="C219">
            <v>2730332004</v>
          </cell>
          <cell r="D219">
            <v>270300</v>
          </cell>
          <cell r="E219" t="str">
            <v>ОДПФЗС Шумен ЕООД</v>
          </cell>
          <cell r="F219">
            <v>47176</v>
          </cell>
          <cell r="H219">
            <v>47176</v>
          </cell>
        </row>
        <row r="220">
          <cell r="B220">
            <v>9</v>
          </cell>
          <cell r="C220">
            <v>2730334007</v>
          </cell>
          <cell r="D220">
            <v>270304</v>
          </cell>
          <cell r="E220" t="str">
            <v>ОДОЗС Шумен ЕООД</v>
          </cell>
          <cell r="F220">
            <v>46331.7</v>
          </cell>
          <cell r="H220">
            <v>46331.7</v>
          </cell>
        </row>
        <row r="221">
          <cell r="A221" t="str">
            <v>Ямбол</v>
          </cell>
          <cell r="B221">
            <v>9</v>
          </cell>
          <cell r="C221">
            <v>2802211102</v>
          </cell>
          <cell r="D221">
            <v>280272</v>
          </cell>
          <cell r="E221" t="str">
            <v>МБАЛ Св. И. Рилски ЕООД</v>
          </cell>
          <cell r="F221">
            <v>44798</v>
          </cell>
          <cell r="H221">
            <v>44798</v>
          </cell>
        </row>
        <row r="222">
          <cell r="B222">
            <v>9</v>
          </cell>
          <cell r="C222">
            <v>2805211201</v>
          </cell>
          <cell r="D222">
            <v>280269</v>
          </cell>
          <cell r="E222" t="str">
            <v>МБАЛ Св. Пантелеймон АД</v>
          </cell>
          <cell r="F222">
            <v>243821.55</v>
          </cell>
          <cell r="H222">
            <v>243821.55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juli_kl"/>
      <sheetName val="septemvri"/>
      <sheetName val="sept_specf"/>
      <sheetName val="sept_specif(2)"/>
      <sheetName val="klutch_08"/>
      <sheetName val="opl_sept"/>
      <sheetName val="opl_10"/>
      <sheetName val="Sheet1"/>
      <sheetName val="Sheet3"/>
      <sheetName val="juli"/>
      <sheetName val="juni_specf"/>
      <sheetName val="juni_specif(2)"/>
      <sheetName val="opl_07"/>
      <sheetName val="opl_06"/>
    </sheetNames>
    <sheetDataSet>
      <sheetData sheetId="0" refreshError="1"/>
      <sheetData sheetId="1">
        <row r="5">
          <cell r="A5">
            <v>2431111097</v>
          </cell>
          <cell r="B5">
            <v>1026</v>
          </cell>
          <cell r="C5">
            <v>0</v>
          </cell>
          <cell r="D5">
            <v>0</v>
          </cell>
          <cell r="E5">
            <v>138</v>
          </cell>
          <cell r="F5">
            <v>5</v>
          </cell>
          <cell r="G5">
            <v>121</v>
          </cell>
          <cell r="H5">
            <v>264</v>
          </cell>
          <cell r="I5">
            <v>72</v>
          </cell>
          <cell r="J5">
            <v>0</v>
          </cell>
          <cell r="K5">
            <v>0</v>
          </cell>
          <cell r="L5">
            <v>771.58</v>
          </cell>
          <cell r="M5">
            <v>891.4</v>
          </cell>
          <cell r="N5">
            <v>2431111097</v>
          </cell>
          <cell r="O5">
            <v>0</v>
          </cell>
          <cell r="P5">
            <v>138</v>
          </cell>
          <cell r="Q5">
            <v>5</v>
          </cell>
          <cell r="R5">
            <v>121</v>
          </cell>
          <cell r="S5">
            <v>57</v>
          </cell>
          <cell r="T5">
            <v>0</v>
          </cell>
          <cell r="U5">
            <v>2</v>
          </cell>
          <cell r="V5">
            <v>13</v>
          </cell>
          <cell r="W5">
            <v>0</v>
          </cell>
          <cell r="X5">
            <v>72</v>
          </cell>
          <cell r="Y5">
            <v>0</v>
          </cell>
          <cell r="Z5">
            <v>93</v>
          </cell>
        </row>
        <row r="6">
          <cell r="A6">
            <v>2431111038</v>
          </cell>
          <cell r="B6">
            <v>1621</v>
          </cell>
          <cell r="C6">
            <v>0</v>
          </cell>
          <cell r="D6">
            <v>1</v>
          </cell>
          <cell r="E6">
            <v>267</v>
          </cell>
          <cell r="F6">
            <v>4</v>
          </cell>
          <cell r="G6">
            <v>109</v>
          </cell>
          <cell r="H6">
            <v>381</v>
          </cell>
          <cell r="I6">
            <v>11</v>
          </cell>
          <cell r="J6">
            <v>0</v>
          </cell>
          <cell r="K6">
            <v>0</v>
          </cell>
          <cell r="L6">
            <v>1080.99</v>
          </cell>
          <cell r="M6">
            <v>1078.3900000000001</v>
          </cell>
          <cell r="N6">
            <v>2431111038</v>
          </cell>
          <cell r="O6">
            <v>1</v>
          </cell>
          <cell r="P6">
            <v>267</v>
          </cell>
          <cell r="Q6">
            <v>4</v>
          </cell>
          <cell r="R6">
            <v>109</v>
          </cell>
          <cell r="S6">
            <v>6</v>
          </cell>
          <cell r="T6">
            <v>0</v>
          </cell>
          <cell r="U6">
            <v>1</v>
          </cell>
          <cell r="V6">
            <v>4</v>
          </cell>
          <cell r="W6">
            <v>0</v>
          </cell>
          <cell r="X6">
            <v>11</v>
          </cell>
          <cell r="Y6">
            <v>0</v>
          </cell>
          <cell r="Z6">
            <v>11</v>
          </cell>
        </row>
        <row r="7">
          <cell r="A7">
            <v>2431111060</v>
          </cell>
          <cell r="B7">
            <v>1331</v>
          </cell>
          <cell r="C7">
            <v>0</v>
          </cell>
          <cell r="D7">
            <v>8</v>
          </cell>
          <cell r="E7">
            <v>189</v>
          </cell>
          <cell r="F7">
            <v>5</v>
          </cell>
          <cell r="G7">
            <v>188</v>
          </cell>
          <cell r="H7">
            <v>390</v>
          </cell>
          <cell r="I7">
            <v>100</v>
          </cell>
          <cell r="J7">
            <v>0</v>
          </cell>
          <cell r="K7">
            <v>0</v>
          </cell>
          <cell r="L7">
            <v>977.43</v>
          </cell>
          <cell r="M7">
            <v>1197.4000000000001</v>
          </cell>
          <cell r="N7">
            <v>2431111060</v>
          </cell>
          <cell r="O7">
            <v>8</v>
          </cell>
          <cell r="P7">
            <v>189</v>
          </cell>
          <cell r="Q7">
            <v>5</v>
          </cell>
          <cell r="R7">
            <v>188</v>
          </cell>
          <cell r="S7">
            <v>78</v>
          </cell>
          <cell r="T7">
            <v>0</v>
          </cell>
          <cell r="U7">
            <v>8</v>
          </cell>
          <cell r="V7">
            <v>14</v>
          </cell>
          <cell r="W7">
            <v>0</v>
          </cell>
          <cell r="X7">
            <v>100</v>
          </cell>
          <cell r="Y7">
            <v>0</v>
          </cell>
          <cell r="Z7">
            <v>101</v>
          </cell>
        </row>
        <row r="8">
          <cell r="A8">
            <v>2431111046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2431111046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</row>
        <row r="9">
          <cell r="A9">
            <v>2431111132</v>
          </cell>
          <cell r="B9">
            <v>403</v>
          </cell>
          <cell r="C9">
            <v>0</v>
          </cell>
          <cell r="D9">
            <v>0</v>
          </cell>
          <cell r="E9">
            <v>46</v>
          </cell>
          <cell r="F9">
            <v>1</v>
          </cell>
          <cell r="G9">
            <v>48</v>
          </cell>
          <cell r="H9">
            <v>95</v>
          </cell>
          <cell r="I9">
            <v>15</v>
          </cell>
          <cell r="J9">
            <v>0</v>
          </cell>
          <cell r="K9">
            <v>0</v>
          </cell>
          <cell r="L9">
            <v>256.97000000000003</v>
          </cell>
          <cell r="M9">
            <v>281.77</v>
          </cell>
          <cell r="N9">
            <v>2431111132</v>
          </cell>
          <cell r="O9">
            <v>0</v>
          </cell>
          <cell r="P9">
            <v>46</v>
          </cell>
          <cell r="Q9">
            <v>1</v>
          </cell>
          <cell r="R9">
            <v>48</v>
          </cell>
          <cell r="S9">
            <v>12</v>
          </cell>
          <cell r="T9">
            <v>0</v>
          </cell>
          <cell r="U9">
            <v>0</v>
          </cell>
          <cell r="V9">
            <v>3</v>
          </cell>
          <cell r="W9">
            <v>0</v>
          </cell>
          <cell r="X9">
            <v>15</v>
          </cell>
          <cell r="Y9">
            <v>0</v>
          </cell>
          <cell r="Z9">
            <v>32</v>
          </cell>
        </row>
        <row r="10">
          <cell r="A10">
            <v>2431111010</v>
          </cell>
          <cell r="B10">
            <v>1669</v>
          </cell>
          <cell r="C10">
            <v>0</v>
          </cell>
          <cell r="D10">
            <v>0</v>
          </cell>
          <cell r="E10">
            <v>180</v>
          </cell>
          <cell r="F10">
            <v>11</v>
          </cell>
          <cell r="G10">
            <v>209</v>
          </cell>
          <cell r="H10">
            <v>400</v>
          </cell>
          <cell r="I10">
            <v>86</v>
          </cell>
          <cell r="J10">
            <v>0</v>
          </cell>
          <cell r="K10">
            <v>0</v>
          </cell>
          <cell r="L10">
            <v>1050.99</v>
          </cell>
          <cell r="M10">
            <v>1061</v>
          </cell>
          <cell r="N10">
            <v>2431111010</v>
          </cell>
          <cell r="O10">
            <v>0</v>
          </cell>
          <cell r="P10">
            <v>180</v>
          </cell>
          <cell r="Q10">
            <v>11</v>
          </cell>
          <cell r="R10">
            <v>209</v>
          </cell>
          <cell r="S10">
            <v>53</v>
          </cell>
          <cell r="T10">
            <v>0</v>
          </cell>
          <cell r="U10">
            <v>2</v>
          </cell>
          <cell r="V10">
            <v>31</v>
          </cell>
          <cell r="W10">
            <v>0</v>
          </cell>
          <cell r="X10">
            <v>86</v>
          </cell>
          <cell r="Y10">
            <v>0</v>
          </cell>
          <cell r="Z10">
            <v>113</v>
          </cell>
        </row>
        <row r="11">
          <cell r="A11">
            <v>2431111030</v>
          </cell>
          <cell r="B11">
            <v>2310</v>
          </cell>
          <cell r="C11">
            <v>0</v>
          </cell>
          <cell r="D11">
            <v>0</v>
          </cell>
          <cell r="E11">
            <v>227</v>
          </cell>
          <cell r="F11">
            <v>7</v>
          </cell>
          <cell r="G11">
            <v>334</v>
          </cell>
          <cell r="H11">
            <v>568</v>
          </cell>
          <cell r="I11">
            <v>43</v>
          </cell>
          <cell r="J11">
            <v>0</v>
          </cell>
          <cell r="K11">
            <v>0</v>
          </cell>
          <cell r="L11">
            <v>557.79999999999995</v>
          </cell>
          <cell r="M11">
            <v>1905.4</v>
          </cell>
          <cell r="N11">
            <v>2431111030</v>
          </cell>
          <cell r="O11">
            <v>0</v>
          </cell>
          <cell r="P11">
            <v>227</v>
          </cell>
          <cell r="Q11">
            <v>7</v>
          </cell>
          <cell r="R11">
            <v>334</v>
          </cell>
          <cell r="S11">
            <v>25</v>
          </cell>
          <cell r="T11">
            <v>0</v>
          </cell>
          <cell r="U11">
            <v>3</v>
          </cell>
          <cell r="V11">
            <v>15</v>
          </cell>
          <cell r="W11">
            <v>0</v>
          </cell>
          <cell r="X11">
            <v>43</v>
          </cell>
          <cell r="Y11">
            <v>0</v>
          </cell>
          <cell r="Z11">
            <v>43</v>
          </cell>
        </row>
        <row r="12">
          <cell r="A12">
            <v>2431111040</v>
          </cell>
          <cell r="B12">
            <v>1134</v>
          </cell>
          <cell r="C12">
            <v>0</v>
          </cell>
          <cell r="D12">
            <v>57</v>
          </cell>
          <cell r="E12">
            <v>396</v>
          </cell>
          <cell r="F12">
            <v>3</v>
          </cell>
          <cell r="G12">
            <v>31</v>
          </cell>
          <cell r="H12">
            <v>487</v>
          </cell>
          <cell r="I12">
            <v>6</v>
          </cell>
          <cell r="J12">
            <v>0</v>
          </cell>
          <cell r="K12">
            <v>0</v>
          </cell>
          <cell r="L12">
            <v>1093.6199999999999</v>
          </cell>
          <cell r="M12">
            <v>1127.6300000000001</v>
          </cell>
          <cell r="N12">
            <v>2431111040</v>
          </cell>
          <cell r="O12">
            <v>57</v>
          </cell>
          <cell r="P12">
            <v>396</v>
          </cell>
          <cell r="Q12">
            <v>3</v>
          </cell>
          <cell r="R12">
            <v>31</v>
          </cell>
          <cell r="S12">
            <v>4</v>
          </cell>
          <cell r="T12">
            <v>0</v>
          </cell>
          <cell r="U12">
            <v>1</v>
          </cell>
          <cell r="V12">
            <v>1</v>
          </cell>
          <cell r="W12">
            <v>0</v>
          </cell>
          <cell r="X12">
            <v>6</v>
          </cell>
          <cell r="Y12">
            <v>0</v>
          </cell>
          <cell r="Z12">
            <v>6</v>
          </cell>
        </row>
        <row r="13">
          <cell r="A13">
            <v>2431111135</v>
          </cell>
          <cell r="B13">
            <v>949</v>
          </cell>
          <cell r="C13">
            <v>0</v>
          </cell>
          <cell r="D13">
            <v>1</v>
          </cell>
          <cell r="E13">
            <v>131</v>
          </cell>
          <cell r="F13">
            <v>7</v>
          </cell>
          <cell r="G13">
            <v>139</v>
          </cell>
          <cell r="H13">
            <v>278</v>
          </cell>
          <cell r="I13">
            <v>34</v>
          </cell>
          <cell r="J13">
            <v>0</v>
          </cell>
          <cell r="K13">
            <v>0</v>
          </cell>
          <cell r="L13">
            <v>648.61</v>
          </cell>
          <cell r="M13">
            <v>692.01</v>
          </cell>
          <cell r="N13">
            <v>2431111135</v>
          </cell>
          <cell r="O13">
            <v>1</v>
          </cell>
          <cell r="P13">
            <v>131</v>
          </cell>
          <cell r="Q13">
            <v>7</v>
          </cell>
          <cell r="R13">
            <v>139</v>
          </cell>
          <cell r="S13">
            <v>26</v>
          </cell>
          <cell r="T13">
            <v>0</v>
          </cell>
          <cell r="U13">
            <v>2</v>
          </cell>
          <cell r="V13">
            <v>6</v>
          </cell>
          <cell r="W13">
            <v>0</v>
          </cell>
          <cell r="X13">
            <v>34</v>
          </cell>
          <cell r="Y13">
            <v>0</v>
          </cell>
          <cell r="Z13">
            <v>81</v>
          </cell>
        </row>
        <row r="14">
          <cell r="A14">
            <v>2431111020</v>
          </cell>
          <cell r="B14">
            <v>1144</v>
          </cell>
          <cell r="C14">
            <v>0</v>
          </cell>
          <cell r="D14">
            <v>3</v>
          </cell>
          <cell r="E14">
            <v>136</v>
          </cell>
          <cell r="F14">
            <v>3</v>
          </cell>
          <cell r="G14">
            <v>296</v>
          </cell>
          <cell r="H14">
            <v>438</v>
          </cell>
          <cell r="I14">
            <v>19</v>
          </cell>
          <cell r="J14">
            <v>0</v>
          </cell>
          <cell r="K14">
            <v>0</v>
          </cell>
          <cell r="L14">
            <v>661</v>
          </cell>
          <cell r="M14">
            <v>687.61</v>
          </cell>
          <cell r="N14">
            <v>2431111020</v>
          </cell>
          <cell r="O14">
            <v>3</v>
          </cell>
          <cell r="P14">
            <v>136</v>
          </cell>
          <cell r="Q14">
            <v>3</v>
          </cell>
          <cell r="R14">
            <v>296</v>
          </cell>
          <cell r="S14">
            <v>11</v>
          </cell>
          <cell r="T14">
            <v>0</v>
          </cell>
          <cell r="U14">
            <v>0</v>
          </cell>
          <cell r="V14">
            <v>8</v>
          </cell>
          <cell r="W14">
            <v>0</v>
          </cell>
          <cell r="X14">
            <v>19</v>
          </cell>
          <cell r="Y14">
            <v>0</v>
          </cell>
          <cell r="Z14">
            <v>19</v>
          </cell>
        </row>
        <row r="15">
          <cell r="A15">
            <v>2431111036</v>
          </cell>
          <cell r="B15">
            <v>2025</v>
          </cell>
          <cell r="C15">
            <v>0</v>
          </cell>
          <cell r="D15">
            <v>116</v>
          </cell>
          <cell r="E15">
            <v>875</v>
          </cell>
          <cell r="F15">
            <v>16</v>
          </cell>
          <cell r="G15">
            <v>32</v>
          </cell>
          <cell r="H15">
            <v>1039</v>
          </cell>
          <cell r="I15">
            <v>71</v>
          </cell>
          <cell r="J15">
            <v>15</v>
          </cell>
          <cell r="K15">
            <v>0</v>
          </cell>
          <cell r="L15">
            <v>1761.7</v>
          </cell>
          <cell r="M15">
            <v>2351.1999999999998</v>
          </cell>
          <cell r="N15">
            <v>2431111036</v>
          </cell>
          <cell r="O15">
            <v>116</v>
          </cell>
          <cell r="P15">
            <v>875</v>
          </cell>
          <cell r="Q15">
            <v>16</v>
          </cell>
          <cell r="R15">
            <v>32</v>
          </cell>
          <cell r="S15">
            <v>49</v>
          </cell>
          <cell r="T15">
            <v>0</v>
          </cell>
          <cell r="U15">
            <v>11</v>
          </cell>
          <cell r="V15">
            <v>11</v>
          </cell>
          <cell r="W15">
            <v>0</v>
          </cell>
          <cell r="X15">
            <v>71</v>
          </cell>
          <cell r="Y15">
            <v>0</v>
          </cell>
          <cell r="Z15">
            <v>86</v>
          </cell>
        </row>
        <row r="16">
          <cell r="A16">
            <v>2431111031</v>
          </cell>
          <cell r="B16">
            <v>1694</v>
          </cell>
          <cell r="C16">
            <v>0</v>
          </cell>
          <cell r="D16">
            <v>50</v>
          </cell>
          <cell r="E16">
            <v>515</v>
          </cell>
          <cell r="F16">
            <v>12</v>
          </cell>
          <cell r="G16">
            <v>65</v>
          </cell>
          <cell r="H16">
            <v>642</v>
          </cell>
          <cell r="I16">
            <v>33</v>
          </cell>
          <cell r="J16">
            <v>0</v>
          </cell>
          <cell r="K16">
            <v>0</v>
          </cell>
          <cell r="L16">
            <v>1430.72</v>
          </cell>
          <cell r="M16">
            <v>1451.12</v>
          </cell>
          <cell r="N16">
            <v>2431111031</v>
          </cell>
          <cell r="O16">
            <v>50</v>
          </cell>
          <cell r="P16">
            <v>515</v>
          </cell>
          <cell r="Q16">
            <v>12</v>
          </cell>
          <cell r="R16">
            <v>65</v>
          </cell>
          <cell r="S16">
            <v>22</v>
          </cell>
          <cell r="T16">
            <v>0</v>
          </cell>
          <cell r="U16">
            <v>4</v>
          </cell>
          <cell r="V16">
            <v>7</v>
          </cell>
          <cell r="W16">
            <v>0</v>
          </cell>
          <cell r="X16">
            <v>33</v>
          </cell>
          <cell r="Y16">
            <v>0</v>
          </cell>
          <cell r="Z16">
            <v>62</v>
          </cell>
        </row>
        <row r="17">
          <cell r="A17">
            <v>2431111057</v>
          </cell>
          <cell r="B17">
            <v>864</v>
          </cell>
          <cell r="C17">
            <v>0</v>
          </cell>
          <cell r="D17">
            <v>11</v>
          </cell>
          <cell r="E17">
            <v>393</v>
          </cell>
          <cell r="F17">
            <v>5</v>
          </cell>
          <cell r="G17">
            <v>21</v>
          </cell>
          <cell r="H17">
            <v>430</v>
          </cell>
          <cell r="I17">
            <v>57</v>
          </cell>
          <cell r="J17">
            <v>0</v>
          </cell>
          <cell r="K17">
            <v>0</v>
          </cell>
          <cell r="L17">
            <v>895.37</v>
          </cell>
          <cell r="M17">
            <v>995.8</v>
          </cell>
          <cell r="N17">
            <v>2431111057</v>
          </cell>
          <cell r="O17">
            <v>11</v>
          </cell>
          <cell r="P17">
            <v>393</v>
          </cell>
          <cell r="Q17">
            <v>5</v>
          </cell>
          <cell r="R17">
            <v>21</v>
          </cell>
          <cell r="S17">
            <v>25</v>
          </cell>
          <cell r="T17">
            <v>0</v>
          </cell>
          <cell r="U17">
            <v>27</v>
          </cell>
          <cell r="V17">
            <v>5</v>
          </cell>
          <cell r="W17">
            <v>0</v>
          </cell>
          <cell r="X17">
            <v>57</v>
          </cell>
          <cell r="Y17">
            <v>0</v>
          </cell>
          <cell r="Z17">
            <v>63</v>
          </cell>
        </row>
        <row r="18">
          <cell r="A18">
            <v>2431111051</v>
          </cell>
          <cell r="B18">
            <v>1814</v>
          </cell>
          <cell r="C18">
            <v>0</v>
          </cell>
          <cell r="D18">
            <v>0</v>
          </cell>
          <cell r="E18">
            <v>182</v>
          </cell>
          <cell r="F18">
            <v>6</v>
          </cell>
          <cell r="G18">
            <v>506</v>
          </cell>
          <cell r="H18">
            <v>694</v>
          </cell>
          <cell r="I18">
            <v>172</v>
          </cell>
          <cell r="J18">
            <v>0</v>
          </cell>
          <cell r="K18">
            <v>0</v>
          </cell>
          <cell r="L18">
            <v>1175.02</v>
          </cell>
          <cell r="M18">
            <v>1218.82</v>
          </cell>
          <cell r="N18">
            <v>2431111051</v>
          </cell>
          <cell r="O18">
            <v>0</v>
          </cell>
          <cell r="P18">
            <v>182</v>
          </cell>
          <cell r="Q18">
            <v>6</v>
          </cell>
          <cell r="R18">
            <v>506</v>
          </cell>
          <cell r="S18">
            <v>80</v>
          </cell>
          <cell r="T18">
            <v>0</v>
          </cell>
          <cell r="U18">
            <v>16</v>
          </cell>
          <cell r="V18">
            <v>76</v>
          </cell>
          <cell r="W18">
            <v>0</v>
          </cell>
          <cell r="X18">
            <v>172</v>
          </cell>
          <cell r="Y18">
            <v>0</v>
          </cell>
          <cell r="Z18">
            <v>233</v>
          </cell>
        </row>
        <row r="19">
          <cell r="A19">
            <v>2431111050</v>
          </cell>
          <cell r="B19">
            <v>685</v>
          </cell>
          <cell r="C19">
            <v>0</v>
          </cell>
          <cell r="D19">
            <v>0</v>
          </cell>
          <cell r="E19">
            <v>97</v>
          </cell>
          <cell r="F19">
            <v>2</v>
          </cell>
          <cell r="G19">
            <v>102</v>
          </cell>
          <cell r="H19">
            <v>201</v>
          </cell>
          <cell r="I19">
            <v>38</v>
          </cell>
          <cell r="J19">
            <v>0</v>
          </cell>
          <cell r="K19">
            <v>0</v>
          </cell>
          <cell r="L19">
            <v>437.74</v>
          </cell>
          <cell r="M19">
            <v>626.20000000000005</v>
          </cell>
          <cell r="N19">
            <v>2431111050</v>
          </cell>
          <cell r="O19">
            <v>0</v>
          </cell>
          <cell r="P19">
            <v>97</v>
          </cell>
          <cell r="Q19">
            <v>2</v>
          </cell>
          <cell r="R19">
            <v>102</v>
          </cell>
          <cell r="S19">
            <v>31</v>
          </cell>
          <cell r="T19">
            <v>0</v>
          </cell>
          <cell r="U19">
            <v>1</v>
          </cell>
          <cell r="V19">
            <v>6</v>
          </cell>
          <cell r="W19">
            <v>0</v>
          </cell>
          <cell r="X19">
            <v>38</v>
          </cell>
          <cell r="Y19">
            <v>0</v>
          </cell>
          <cell r="Z19">
            <v>62</v>
          </cell>
        </row>
        <row r="20">
          <cell r="A20">
            <v>2431111094</v>
          </cell>
          <cell r="B20">
            <v>1741</v>
          </cell>
          <cell r="C20">
            <v>0</v>
          </cell>
          <cell r="D20">
            <v>0</v>
          </cell>
          <cell r="E20">
            <v>142</v>
          </cell>
          <cell r="F20">
            <v>0</v>
          </cell>
          <cell r="G20">
            <v>329</v>
          </cell>
          <cell r="H20">
            <v>471</v>
          </cell>
          <cell r="I20">
            <v>140</v>
          </cell>
          <cell r="J20">
            <v>0</v>
          </cell>
          <cell r="K20">
            <v>0</v>
          </cell>
          <cell r="L20">
            <v>840.66</v>
          </cell>
          <cell r="M20">
            <v>825.87</v>
          </cell>
          <cell r="N20">
            <v>2431111094</v>
          </cell>
          <cell r="O20">
            <v>0</v>
          </cell>
          <cell r="P20">
            <v>142</v>
          </cell>
          <cell r="Q20">
            <v>0</v>
          </cell>
          <cell r="R20">
            <v>329</v>
          </cell>
          <cell r="S20">
            <v>110</v>
          </cell>
          <cell r="T20">
            <v>0</v>
          </cell>
          <cell r="U20">
            <v>0</v>
          </cell>
          <cell r="V20">
            <v>30</v>
          </cell>
          <cell r="W20">
            <v>0</v>
          </cell>
          <cell r="X20">
            <v>140</v>
          </cell>
          <cell r="Y20">
            <v>0</v>
          </cell>
          <cell r="Z20">
            <v>105</v>
          </cell>
        </row>
        <row r="21">
          <cell r="A21">
            <v>2431111029</v>
          </cell>
          <cell r="B21">
            <v>1258</v>
          </cell>
          <cell r="C21">
            <v>0</v>
          </cell>
          <cell r="D21">
            <v>32</v>
          </cell>
          <cell r="E21">
            <v>532</v>
          </cell>
          <cell r="F21">
            <v>9</v>
          </cell>
          <cell r="G21">
            <v>35</v>
          </cell>
          <cell r="H21">
            <v>608</v>
          </cell>
          <cell r="I21">
            <v>36</v>
          </cell>
          <cell r="J21">
            <v>0</v>
          </cell>
          <cell r="K21">
            <v>0</v>
          </cell>
          <cell r="L21">
            <v>969.64</v>
          </cell>
          <cell r="M21">
            <v>1406.8</v>
          </cell>
          <cell r="N21">
            <v>2431111029</v>
          </cell>
          <cell r="O21">
            <v>32</v>
          </cell>
          <cell r="P21">
            <v>532</v>
          </cell>
          <cell r="Q21">
            <v>9</v>
          </cell>
          <cell r="R21">
            <v>35</v>
          </cell>
          <cell r="S21">
            <v>19</v>
          </cell>
          <cell r="T21">
            <v>0</v>
          </cell>
          <cell r="U21">
            <v>9</v>
          </cell>
          <cell r="V21">
            <v>8</v>
          </cell>
          <cell r="W21">
            <v>0</v>
          </cell>
          <cell r="X21">
            <v>36</v>
          </cell>
          <cell r="Y21">
            <v>0</v>
          </cell>
          <cell r="Z21">
            <v>40</v>
          </cell>
        </row>
        <row r="22">
          <cell r="A22">
            <v>2431111087</v>
          </cell>
          <cell r="B22">
            <v>938</v>
          </cell>
          <cell r="C22">
            <v>0</v>
          </cell>
          <cell r="D22">
            <v>0</v>
          </cell>
          <cell r="E22">
            <v>153</v>
          </cell>
          <cell r="F22">
            <v>10</v>
          </cell>
          <cell r="G22">
            <v>134</v>
          </cell>
          <cell r="H22">
            <v>297</v>
          </cell>
          <cell r="I22">
            <v>8</v>
          </cell>
          <cell r="J22">
            <v>0</v>
          </cell>
          <cell r="K22">
            <v>0</v>
          </cell>
          <cell r="L22">
            <v>711.28</v>
          </cell>
          <cell r="M22">
            <v>700.19</v>
          </cell>
          <cell r="N22">
            <v>2431111087</v>
          </cell>
          <cell r="O22">
            <v>0</v>
          </cell>
          <cell r="P22">
            <v>153</v>
          </cell>
          <cell r="Q22">
            <v>10</v>
          </cell>
          <cell r="R22">
            <v>134</v>
          </cell>
          <cell r="S22">
            <v>7</v>
          </cell>
          <cell r="T22">
            <v>0</v>
          </cell>
          <cell r="U22">
            <v>0</v>
          </cell>
          <cell r="V22">
            <v>1</v>
          </cell>
          <cell r="W22">
            <v>0</v>
          </cell>
          <cell r="X22">
            <v>8</v>
          </cell>
          <cell r="Y22">
            <v>0</v>
          </cell>
          <cell r="Z22">
            <v>20</v>
          </cell>
        </row>
        <row r="23">
          <cell r="A23">
            <v>2431111116</v>
          </cell>
          <cell r="B23">
            <v>919</v>
          </cell>
          <cell r="C23">
            <v>0</v>
          </cell>
          <cell r="D23">
            <v>0</v>
          </cell>
          <cell r="E23">
            <v>146</v>
          </cell>
          <cell r="F23">
            <v>6</v>
          </cell>
          <cell r="G23">
            <v>88</v>
          </cell>
          <cell r="H23">
            <v>240</v>
          </cell>
          <cell r="I23">
            <v>56</v>
          </cell>
          <cell r="J23">
            <v>0</v>
          </cell>
          <cell r="K23">
            <v>1</v>
          </cell>
          <cell r="L23">
            <v>645</v>
          </cell>
          <cell r="M23">
            <v>663.61</v>
          </cell>
          <cell r="N23">
            <v>2431111116</v>
          </cell>
          <cell r="O23">
            <v>0</v>
          </cell>
          <cell r="P23">
            <v>146</v>
          </cell>
          <cell r="Q23">
            <v>6</v>
          </cell>
          <cell r="R23">
            <v>88</v>
          </cell>
          <cell r="S23">
            <v>43</v>
          </cell>
          <cell r="T23">
            <v>0</v>
          </cell>
          <cell r="U23">
            <v>5</v>
          </cell>
          <cell r="V23">
            <v>8</v>
          </cell>
          <cell r="W23">
            <v>0</v>
          </cell>
          <cell r="X23">
            <v>56</v>
          </cell>
          <cell r="Y23">
            <v>0</v>
          </cell>
          <cell r="Z23">
            <v>63</v>
          </cell>
        </row>
        <row r="24">
          <cell r="A24">
            <v>2431111064</v>
          </cell>
          <cell r="B24">
            <v>1063</v>
          </cell>
          <cell r="C24">
            <v>0</v>
          </cell>
          <cell r="D24">
            <v>0</v>
          </cell>
          <cell r="E24">
            <v>142</v>
          </cell>
          <cell r="F24">
            <v>3</v>
          </cell>
          <cell r="G24">
            <v>163</v>
          </cell>
          <cell r="H24">
            <v>308</v>
          </cell>
          <cell r="I24">
            <v>30</v>
          </cell>
          <cell r="J24">
            <v>0</v>
          </cell>
          <cell r="K24">
            <v>0</v>
          </cell>
          <cell r="L24">
            <v>609.66999999999996</v>
          </cell>
          <cell r="M24">
            <v>610.66999999999996</v>
          </cell>
          <cell r="N24">
            <v>2431111064</v>
          </cell>
          <cell r="O24">
            <v>0</v>
          </cell>
          <cell r="P24">
            <v>142</v>
          </cell>
          <cell r="Q24">
            <v>3</v>
          </cell>
          <cell r="R24">
            <v>163</v>
          </cell>
          <cell r="S24">
            <v>5</v>
          </cell>
          <cell r="T24">
            <v>1</v>
          </cell>
          <cell r="U24">
            <v>9</v>
          </cell>
          <cell r="V24">
            <v>15</v>
          </cell>
          <cell r="W24">
            <v>0</v>
          </cell>
          <cell r="X24">
            <v>30</v>
          </cell>
          <cell r="Y24">
            <v>0</v>
          </cell>
          <cell r="Z24">
            <v>34</v>
          </cell>
        </row>
        <row r="25">
          <cell r="A25">
            <v>2431111022</v>
          </cell>
          <cell r="B25">
            <v>2037</v>
          </cell>
          <cell r="C25">
            <v>0</v>
          </cell>
          <cell r="D25">
            <v>59</v>
          </cell>
          <cell r="E25">
            <v>624</v>
          </cell>
          <cell r="F25">
            <v>5</v>
          </cell>
          <cell r="G25">
            <v>232</v>
          </cell>
          <cell r="H25">
            <v>920</v>
          </cell>
          <cell r="I25">
            <v>42</v>
          </cell>
          <cell r="J25">
            <v>0</v>
          </cell>
          <cell r="K25">
            <v>0</v>
          </cell>
          <cell r="L25">
            <v>1358.44</v>
          </cell>
          <cell r="M25">
            <v>1326.97</v>
          </cell>
          <cell r="N25">
            <v>2431111022</v>
          </cell>
          <cell r="O25">
            <v>59</v>
          </cell>
          <cell r="P25">
            <v>624</v>
          </cell>
          <cell r="Q25">
            <v>5</v>
          </cell>
          <cell r="R25">
            <v>232</v>
          </cell>
          <cell r="S25">
            <v>31</v>
          </cell>
          <cell r="T25">
            <v>0</v>
          </cell>
          <cell r="U25">
            <v>3</v>
          </cell>
          <cell r="V25">
            <v>8</v>
          </cell>
          <cell r="W25">
            <v>0</v>
          </cell>
          <cell r="X25">
            <v>42</v>
          </cell>
          <cell r="Y25">
            <v>0</v>
          </cell>
          <cell r="Z25">
            <v>100</v>
          </cell>
        </row>
        <row r="26">
          <cell r="A26">
            <v>2431111096</v>
          </cell>
          <cell r="B26">
            <v>501</v>
          </cell>
          <cell r="C26">
            <v>0</v>
          </cell>
          <cell r="D26">
            <v>4</v>
          </cell>
          <cell r="E26">
            <v>112</v>
          </cell>
          <cell r="F26">
            <v>2</v>
          </cell>
          <cell r="G26">
            <v>91</v>
          </cell>
          <cell r="H26">
            <v>209</v>
          </cell>
          <cell r="I26">
            <v>33</v>
          </cell>
          <cell r="J26">
            <v>0</v>
          </cell>
          <cell r="K26">
            <v>0</v>
          </cell>
          <cell r="L26">
            <v>425.89</v>
          </cell>
          <cell r="M26">
            <v>443.69</v>
          </cell>
          <cell r="N26">
            <v>2431111096</v>
          </cell>
          <cell r="O26">
            <v>4</v>
          </cell>
          <cell r="P26">
            <v>112</v>
          </cell>
          <cell r="Q26">
            <v>2</v>
          </cell>
          <cell r="R26">
            <v>91</v>
          </cell>
          <cell r="S26">
            <v>26</v>
          </cell>
          <cell r="T26">
            <v>0</v>
          </cell>
          <cell r="U26">
            <v>0</v>
          </cell>
          <cell r="V26">
            <v>7</v>
          </cell>
          <cell r="W26">
            <v>0</v>
          </cell>
          <cell r="X26">
            <v>33</v>
          </cell>
          <cell r="Y26">
            <v>0</v>
          </cell>
          <cell r="Z26">
            <v>53</v>
          </cell>
        </row>
        <row r="27">
          <cell r="A27">
            <v>2431111077</v>
          </cell>
          <cell r="B27">
            <v>883</v>
          </cell>
          <cell r="C27">
            <v>0</v>
          </cell>
          <cell r="D27">
            <v>0</v>
          </cell>
          <cell r="E27">
            <v>68</v>
          </cell>
          <cell r="F27">
            <v>1</v>
          </cell>
          <cell r="G27">
            <v>254</v>
          </cell>
          <cell r="H27">
            <v>323</v>
          </cell>
          <cell r="I27">
            <v>68</v>
          </cell>
          <cell r="J27">
            <v>0</v>
          </cell>
          <cell r="K27">
            <v>0</v>
          </cell>
          <cell r="L27">
            <v>551.28</v>
          </cell>
          <cell r="M27">
            <v>581.49</v>
          </cell>
          <cell r="N27">
            <v>2431111077</v>
          </cell>
          <cell r="O27">
            <v>0</v>
          </cell>
          <cell r="P27">
            <v>68</v>
          </cell>
          <cell r="Q27">
            <v>1</v>
          </cell>
          <cell r="R27">
            <v>254</v>
          </cell>
          <cell r="S27">
            <v>43</v>
          </cell>
          <cell r="T27">
            <v>5</v>
          </cell>
          <cell r="U27">
            <v>7</v>
          </cell>
          <cell r="V27">
            <v>13</v>
          </cell>
          <cell r="W27">
            <v>0</v>
          </cell>
          <cell r="X27">
            <v>68</v>
          </cell>
          <cell r="Y27">
            <v>0</v>
          </cell>
          <cell r="Z27">
            <v>108</v>
          </cell>
        </row>
        <row r="28">
          <cell r="A28">
            <v>2431111007</v>
          </cell>
          <cell r="B28">
            <v>2608</v>
          </cell>
          <cell r="C28">
            <v>0</v>
          </cell>
          <cell r="D28">
            <v>0</v>
          </cell>
          <cell r="E28">
            <v>142</v>
          </cell>
          <cell r="F28">
            <v>2</v>
          </cell>
          <cell r="G28">
            <v>1084</v>
          </cell>
          <cell r="H28">
            <v>1228</v>
          </cell>
          <cell r="I28">
            <v>88</v>
          </cell>
          <cell r="J28">
            <v>0</v>
          </cell>
          <cell r="K28">
            <v>0</v>
          </cell>
          <cell r="L28">
            <v>2155.0100000000002</v>
          </cell>
          <cell r="M28">
            <v>2160.1999999999998</v>
          </cell>
          <cell r="N28">
            <v>2431111007</v>
          </cell>
          <cell r="O28">
            <v>0</v>
          </cell>
          <cell r="P28">
            <v>142</v>
          </cell>
          <cell r="Q28">
            <v>2</v>
          </cell>
          <cell r="R28">
            <v>1084</v>
          </cell>
          <cell r="S28">
            <v>59</v>
          </cell>
          <cell r="T28">
            <v>0</v>
          </cell>
          <cell r="U28">
            <v>3</v>
          </cell>
          <cell r="V28">
            <v>26</v>
          </cell>
          <cell r="W28">
            <v>0</v>
          </cell>
          <cell r="X28">
            <v>88</v>
          </cell>
          <cell r="Y28">
            <v>0</v>
          </cell>
          <cell r="Z28">
            <v>88</v>
          </cell>
        </row>
        <row r="29">
          <cell r="A29">
            <v>2431111091</v>
          </cell>
          <cell r="B29">
            <v>1229</v>
          </cell>
          <cell r="C29">
            <v>0</v>
          </cell>
          <cell r="D29">
            <v>0</v>
          </cell>
          <cell r="E29">
            <v>170</v>
          </cell>
          <cell r="F29">
            <v>7</v>
          </cell>
          <cell r="G29">
            <v>192</v>
          </cell>
          <cell r="H29">
            <v>369</v>
          </cell>
          <cell r="I29">
            <v>56</v>
          </cell>
          <cell r="J29">
            <v>0</v>
          </cell>
          <cell r="K29">
            <v>0</v>
          </cell>
          <cell r="L29">
            <v>656.01</v>
          </cell>
          <cell r="M29">
            <v>664.01</v>
          </cell>
          <cell r="N29">
            <v>2431111091</v>
          </cell>
          <cell r="O29">
            <v>0</v>
          </cell>
          <cell r="P29">
            <v>170</v>
          </cell>
          <cell r="Q29">
            <v>7</v>
          </cell>
          <cell r="R29">
            <v>192</v>
          </cell>
          <cell r="S29">
            <v>41</v>
          </cell>
          <cell r="T29">
            <v>0</v>
          </cell>
          <cell r="U29">
            <v>1</v>
          </cell>
          <cell r="V29">
            <v>14</v>
          </cell>
          <cell r="W29">
            <v>0</v>
          </cell>
          <cell r="X29">
            <v>56</v>
          </cell>
          <cell r="Y29">
            <v>0</v>
          </cell>
          <cell r="Z29">
            <v>56</v>
          </cell>
        </row>
        <row r="30">
          <cell r="A30">
            <v>2431111139</v>
          </cell>
          <cell r="B30">
            <v>876</v>
          </cell>
          <cell r="C30">
            <v>0</v>
          </cell>
          <cell r="D30">
            <v>17</v>
          </cell>
          <cell r="E30">
            <v>311</v>
          </cell>
          <cell r="F30">
            <v>7</v>
          </cell>
          <cell r="G30">
            <v>58</v>
          </cell>
          <cell r="H30">
            <v>393</v>
          </cell>
          <cell r="I30">
            <v>26</v>
          </cell>
          <cell r="J30">
            <v>0</v>
          </cell>
          <cell r="K30">
            <v>0</v>
          </cell>
          <cell r="L30">
            <v>447.03</v>
          </cell>
          <cell r="M30">
            <v>947.4</v>
          </cell>
          <cell r="N30">
            <v>2431111139</v>
          </cell>
          <cell r="O30">
            <v>17</v>
          </cell>
          <cell r="P30">
            <v>311</v>
          </cell>
          <cell r="Q30">
            <v>7</v>
          </cell>
          <cell r="R30">
            <v>58</v>
          </cell>
          <cell r="S30">
            <v>17</v>
          </cell>
          <cell r="T30">
            <v>0</v>
          </cell>
          <cell r="U30">
            <v>2</v>
          </cell>
          <cell r="V30">
            <v>7</v>
          </cell>
          <cell r="W30">
            <v>0</v>
          </cell>
          <cell r="X30">
            <v>26</v>
          </cell>
          <cell r="Y30">
            <v>0</v>
          </cell>
          <cell r="Z30">
            <v>37</v>
          </cell>
        </row>
        <row r="31">
          <cell r="A31">
            <v>2431111016</v>
          </cell>
          <cell r="B31">
            <v>1059</v>
          </cell>
          <cell r="C31">
            <v>0</v>
          </cell>
          <cell r="D31">
            <v>0</v>
          </cell>
          <cell r="E31">
            <v>192</v>
          </cell>
          <cell r="F31">
            <v>20</v>
          </cell>
          <cell r="G31">
            <v>92</v>
          </cell>
          <cell r="H31">
            <v>304</v>
          </cell>
          <cell r="I31">
            <v>17</v>
          </cell>
          <cell r="J31">
            <v>20</v>
          </cell>
          <cell r="K31">
            <v>0</v>
          </cell>
          <cell r="L31">
            <v>530.9</v>
          </cell>
          <cell r="M31">
            <v>530.20000000000005</v>
          </cell>
          <cell r="N31">
            <v>2431111016</v>
          </cell>
          <cell r="O31">
            <v>0</v>
          </cell>
          <cell r="P31">
            <v>192</v>
          </cell>
          <cell r="Q31">
            <v>20</v>
          </cell>
          <cell r="R31">
            <v>92</v>
          </cell>
          <cell r="S31">
            <v>17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17</v>
          </cell>
          <cell r="Y31">
            <v>0</v>
          </cell>
          <cell r="Z31">
            <v>26</v>
          </cell>
        </row>
        <row r="32">
          <cell r="A32">
            <v>2431111092</v>
          </cell>
          <cell r="B32">
            <v>897</v>
          </cell>
          <cell r="C32">
            <v>0</v>
          </cell>
          <cell r="D32">
            <v>0</v>
          </cell>
          <cell r="E32">
            <v>167</v>
          </cell>
          <cell r="F32">
            <v>5</v>
          </cell>
          <cell r="G32">
            <v>91</v>
          </cell>
          <cell r="H32">
            <v>263</v>
          </cell>
          <cell r="I32">
            <v>8</v>
          </cell>
          <cell r="J32">
            <v>0</v>
          </cell>
          <cell r="K32">
            <v>0</v>
          </cell>
          <cell r="L32">
            <v>349.46</v>
          </cell>
          <cell r="M32">
            <v>352.47</v>
          </cell>
          <cell r="N32">
            <v>2431111092</v>
          </cell>
          <cell r="O32">
            <v>0</v>
          </cell>
          <cell r="P32">
            <v>167</v>
          </cell>
          <cell r="Q32">
            <v>5</v>
          </cell>
          <cell r="R32">
            <v>91</v>
          </cell>
          <cell r="S32">
            <v>4</v>
          </cell>
          <cell r="T32">
            <v>0</v>
          </cell>
          <cell r="U32">
            <v>1</v>
          </cell>
          <cell r="V32">
            <v>3</v>
          </cell>
          <cell r="W32">
            <v>0</v>
          </cell>
          <cell r="X32">
            <v>8</v>
          </cell>
          <cell r="Y32">
            <v>0</v>
          </cell>
          <cell r="Z32">
            <v>8</v>
          </cell>
        </row>
        <row r="33">
          <cell r="A33">
            <v>2431111076</v>
          </cell>
          <cell r="B33">
            <v>1788</v>
          </cell>
          <cell r="C33">
            <v>0</v>
          </cell>
          <cell r="D33">
            <v>0</v>
          </cell>
          <cell r="E33">
            <v>139</v>
          </cell>
          <cell r="F33">
            <v>4</v>
          </cell>
          <cell r="G33">
            <v>325</v>
          </cell>
          <cell r="H33">
            <v>468</v>
          </cell>
          <cell r="I33">
            <v>92</v>
          </cell>
          <cell r="J33">
            <v>0</v>
          </cell>
          <cell r="K33">
            <v>0</v>
          </cell>
          <cell r="L33">
            <v>1074.22</v>
          </cell>
          <cell r="M33">
            <v>1084.6199999999999</v>
          </cell>
          <cell r="N33">
            <v>2431111076</v>
          </cell>
          <cell r="O33">
            <v>0</v>
          </cell>
          <cell r="P33">
            <v>139</v>
          </cell>
          <cell r="Q33">
            <v>4</v>
          </cell>
          <cell r="R33">
            <v>325</v>
          </cell>
          <cell r="S33">
            <v>47</v>
          </cell>
          <cell r="T33">
            <v>0</v>
          </cell>
          <cell r="U33">
            <v>17</v>
          </cell>
          <cell r="V33">
            <v>28</v>
          </cell>
          <cell r="W33">
            <v>0</v>
          </cell>
          <cell r="X33">
            <v>92</v>
          </cell>
          <cell r="Y33">
            <v>0</v>
          </cell>
          <cell r="Z33">
            <v>122</v>
          </cell>
        </row>
        <row r="34">
          <cell r="A34">
            <v>2431111131</v>
          </cell>
          <cell r="B34">
            <v>1134</v>
          </cell>
          <cell r="C34">
            <v>0</v>
          </cell>
          <cell r="D34">
            <v>11</v>
          </cell>
          <cell r="E34">
            <v>242</v>
          </cell>
          <cell r="F34">
            <v>6</v>
          </cell>
          <cell r="G34">
            <v>119</v>
          </cell>
          <cell r="H34">
            <v>378</v>
          </cell>
          <cell r="I34">
            <v>86</v>
          </cell>
          <cell r="J34">
            <v>0</v>
          </cell>
          <cell r="K34">
            <v>0</v>
          </cell>
          <cell r="L34">
            <v>864.16</v>
          </cell>
          <cell r="M34">
            <v>995.76</v>
          </cell>
          <cell r="N34">
            <v>2431111131</v>
          </cell>
          <cell r="O34">
            <v>11</v>
          </cell>
          <cell r="P34">
            <v>242</v>
          </cell>
          <cell r="Q34">
            <v>6</v>
          </cell>
          <cell r="R34">
            <v>119</v>
          </cell>
          <cell r="S34">
            <v>61</v>
          </cell>
          <cell r="T34">
            <v>0</v>
          </cell>
          <cell r="U34">
            <v>1</v>
          </cell>
          <cell r="V34">
            <v>24</v>
          </cell>
          <cell r="W34">
            <v>0</v>
          </cell>
          <cell r="X34">
            <v>86</v>
          </cell>
          <cell r="Y34">
            <v>0</v>
          </cell>
          <cell r="Z34">
            <v>148</v>
          </cell>
        </row>
        <row r="35">
          <cell r="A35">
            <v>2431111063</v>
          </cell>
          <cell r="B35">
            <v>2014</v>
          </cell>
          <cell r="C35">
            <v>0</v>
          </cell>
          <cell r="D35">
            <v>0</v>
          </cell>
          <cell r="E35">
            <v>187</v>
          </cell>
          <cell r="F35">
            <v>11</v>
          </cell>
          <cell r="G35">
            <v>528</v>
          </cell>
          <cell r="H35">
            <v>726</v>
          </cell>
          <cell r="I35">
            <v>75</v>
          </cell>
          <cell r="J35">
            <v>0</v>
          </cell>
          <cell r="K35">
            <v>0</v>
          </cell>
          <cell r="L35">
            <v>1240.75</v>
          </cell>
          <cell r="M35">
            <v>1259.75</v>
          </cell>
          <cell r="N35">
            <v>2431111063</v>
          </cell>
          <cell r="O35">
            <v>0</v>
          </cell>
          <cell r="P35">
            <v>187</v>
          </cell>
          <cell r="Q35">
            <v>11</v>
          </cell>
          <cell r="R35">
            <v>528</v>
          </cell>
          <cell r="S35">
            <v>44</v>
          </cell>
          <cell r="T35">
            <v>0</v>
          </cell>
          <cell r="U35">
            <v>5</v>
          </cell>
          <cell r="V35">
            <v>26</v>
          </cell>
          <cell r="W35">
            <v>0</v>
          </cell>
          <cell r="X35">
            <v>75</v>
          </cell>
          <cell r="Y35">
            <v>0</v>
          </cell>
          <cell r="Z35">
            <v>84</v>
          </cell>
        </row>
        <row r="36">
          <cell r="A36">
            <v>2431111074</v>
          </cell>
          <cell r="B36">
            <v>1059</v>
          </cell>
          <cell r="C36">
            <v>0</v>
          </cell>
          <cell r="D36">
            <v>34</v>
          </cell>
          <cell r="E36">
            <v>626</v>
          </cell>
          <cell r="F36">
            <v>3</v>
          </cell>
          <cell r="G36">
            <v>17</v>
          </cell>
          <cell r="H36">
            <v>680</v>
          </cell>
          <cell r="I36">
            <v>18</v>
          </cell>
          <cell r="J36">
            <v>0</v>
          </cell>
          <cell r="K36">
            <v>0</v>
          </cell>
          <cell r="L36">
            <v>1175.04</v>
          </cell>
          <cell r="M36">
            <v>1326.2</v>
          </cell>
          <cell r="N36">
            <v>2431111074</v>
          </cell>
          <cell r="O36">
            <v>34</v>
          </cell>
          <cell r="P36">
            <v>626</v>
          </cell>
          <cell r="Q36">
            <v>3</v>
          </cell>
          <cell r="R36">
            <v>17</v>
          </cell>
          <cell r="S36">
            <v>13</v>
          </cell>
          <cell r="T36">
            <v>0</v>
          </cell>
          <cell r="U36">
            <v>2</v>
          </cell>
          <cell r="V36">
            <v>3</v>
          </cell>
          <cell r="W36">
            <v>0</v>
          </cell>
          <cell r="X36">
            <v>18</v>
          </cell>
          <cell r="Y36">
            <v>0</v>
          </cell>
          <cell r="Z36">
            <v>18</v>
          </cell>
        </row>
        <row r="37">
          <cell r="A37">
            <v>2431111124</v>
          </cell>
          <cell r="B37">
            <v>1072</v>
          </cell>
          <cell r="C37">
            <v>0</v>
          </cell>
          <cell r="D37">
            <v>14</v>
          </cell>
          <cell r="E37">
            <v>301</v>
          </cell>
          <cell r="F37">
            <v>7</v>
          </cell>
          <cell r="G37">
            <v>66</v>
          </cell>
          <cell r="H37">
            <v>388</v>
          </cell>
          <cell r="I37">
            <v>16</v>
          </cell>
          <cell r="J37">
            <v>0</v>
          </cell>
          <cell r="K37">
            <v>0</v>
          </cell>
          <cell r="L37">
            <v>960.24</v>
          </cell>
          <cell r="M37">
            <v>960.05</v>
          </cell>
          <cell r="N37">
            <v>2431111124</v>
          </cell>
          <cell r="O37">
            <v>14</v>
          </cell>
          <cell r="P37">
            <v>301</v>
          </cell>
          <cell r="Q37">
            <v>7</v>
          </cell>
          <cell r="R37">
            <v>66</v>
          </cell>
          <cell r="S37">
            <v>10</v>
          </cell>
          <cell r="T37">
            <v>0</v>
          </cell>
          <cell r="U37">
            <v>3</v>
          </cell>
          <cell r="V37">
            <v>2</v>
          </cell>
          <cell r="W37">
            <v>1</v>
          </cell>
          <cell r="X37">
            <v>16</v>
          </cell>
          <cell r="Y37">
            <v>1</v>
          </cell>
          <cell r="Z37">
            <v>16</v>
          </cell>
        </row>
        <row r="38">
          <cell r="A38">
            <v>2431111009</v>
          </cell>
          <cell r="B38">
            <v>2471</v>
          </cell>
          <cell r="C38">
            <v>0</v>
          </cell>
          <cell r="D38">
            <v>20</v>
          </cell>
          <cell r="E38">
            <v>631</v>
          </cell>
          <cell r="F38">
            <v>11</v>
          </cell>
          <cell r="G38">
            <v>91</v>
          </cell>
          <cell r="H38">
            <v>753</v>
          </cell>
          <cell r="I38">
            <v>121</v>
          </cell>
          <cell r="J38">
            <v>0</v>
          </cell>
          <cell r="K38">
            <v>0</v>
          </cell>
          <cell r="L38">
            <v>2099.87</v>
          </cell>
          <cell r="M38">
            <v>2142.67</v>
          </cell>
          <cell r="N38">
            <v>2431111009</v>
          </cell>
          <cell r="O38">
            <v>20</v>
          </cell>
          <cell r="P38">
            <v>631</v>
          </cell>
          <cell r="Q38">
            <v>11</v>
          </cell>
          <cell r="R38">
            <v>91</v>
          </cell>
          <cell r="S38">
            <v>85</v>
          </cell>
          <cell r="T38">
            <v>2</v>
          </cell>
          <cell r="U38">
            <v>5</v>
          </cell>
          <cell r="V38">
            <v>29</v>
          </cell>
          <cell r="W38">
            <v>0</v>
          </cell>
          <cell r="X38">
            <v>121</v>
          </cell>
          <cell r="Y38">
            <v>0</v>
          </cell>
          <cell r="Z38">
            <v>135</v>
          </cell>
        </row>
        <row r="39">
          <cell r="A39">
            <v>2431111105</v>
          </cell>
          <cell r="B39">
            <v>1305</v>
          </cell>
          <cell r="C39">
            <v>0</v>
          </cell>
          <cell r="D39">
            <v>0</v>
          </cell>
          <cell r="E39">
            <v>154</v>
          </cell>
          <cell r="F39">
            <v>6</v>
          </cell>
          <cell r="G39">
            <v>157</v>
          </cell>
          <cell r="H39">
            <v>317</v>
          </cell>
          <cell r="I39">
            <v>25</v>
          </cell>
          <cell r="J39">
            <v>0</v>
          </cell>
          <cell r="K39">
            <v>0</v>
          </cell>
          <cell r="L39">
            <v>718.92</v>
          </cell>
          <cell r="M39">
            <v>837.6</v>
          </cell>
          <cell r="N39">
            <v>2431111105</v>
          </cell>
          <cell r="O39">
            <v>0</v>
          </cell>
          <cell r="P39">
            <v>154</v>
          </cell>
          <cell r="Q39">
            <v>6</v>
          </cell>
          <cell r="R39">
            <v>157</v>
          </cell>
          <cell r="S39">
            <v>20</v>
          </cell>
          <cell r="T39">
            <v>0</v>
          </cell>
          <cell r="U39">
            <v>0</v>
          </cell>
          <cell r="V39">
            <v>5</v>
          </cell>
          <cell r="W39">
            <v>0</v>
          </cell>
          <cell r="X39">
            <v>25</v>
          </cell>
          <cell r="Y39">
            <v>0</v>
          </cell>
          <cell r="Z39">
            <v>19</v>
          </cell>
        </row>
        <row r="40">
          <cell r="A40">
            <v>2431111058</v>
          </cell>
          <cell r="B40">
            <v>2304</v>
          </cell>
          <cell r="C40">
            <v>0</v>
          </cell>
          <cell r="D40">
            <v>4</v>
          </cell>
          <cell r="E40">
            <v>228</v>
          </cell>
          <cell r="F40">
            <v>9</v>
          </cell>
          <cell r="G40">
            <v>587</v>
          </cell>
          <cell r="H40">
            <v>828</v>
          </cell>
          <cell r="I40">
            <v>285</v>
          </cell>
          <cell r="J40">
            <v>0</v>
          </cell>
          <cell r="K40">
            <v>0</v>
          </cell>
          <cell r="L40">
            <v>1820.68</v>
          </cell>
          <cell r="M40">
            <v>2213.4</v>
          </cell>
          <cell r="N40">
            <v>2431111058</v>
          </cell>
          <cell r="O40">
            <v>4</v>
          </cell>
          <cell r="P40">
            <v>228</v>
          </cell>
          <cell r="Q40">
            <v>9</v>
          </cell>
          <cell r="R40">
            <v>587</v>
          </cell>
          <cell r="S40">
            <v>200</v>
          </cell>
          <cell r="T40">
            <v>0</v>
          </cell>
          <cell r="U40">
            <v>18</v>
          </cell>
          <cell r="V40">
            <v>67</v>
          </cell>
          <cell r="W40">
            <v>0</v>
          </cell>
          <cell r="X40">
            <v>285</v>
          </cell>
          <cell r="Y40">
            <v>0</v>
          </cell>
          <cell r="Z40">
            <v>285</v>
          </cell>
        </row>
        <row r="41">
          <cell r="A41">
            <v>2431111006</v>
          </cell>
          <cell r="B41">
            <v>1114</v>
          </cell>
          <cell r="C41">
            <v>0</v>
          </cell>
          <cell r="D41">
            <v>11</v>
          </cell>
          <cell r="E41">
            <v>204</v>
          </cell>
          <cell r="F41">
            <v>4</v>
          </cell>
          <cell r="G41">
            <v>62</v>
          </cell>
          <cell r="H41">
            <v>281</v>
          </cell>
          <cell r="I41">
            <v>18</v>
          </cell>
          <cell r="J41">
            <v>0</v>
          </cell>
          <cell r="K41">
            <v>0</v>
          </cell>
          <cell r="L41">
            <v>833.07</v>
          </cell>
          <cell r="M41">
            <v>838.87</v>
          </cell>
          <cell r="N41">
            <v>2431111006</v>
          </cell>
          <cell r="O41">
            <v>11</v>
          </cell>
          <cell r="P41">
            <v>204</v>
          </cell>
          <cell r="Q41">
            <v>4</v>
          </cell>
          <cell r="R41">
            <v>62</v>
          </cell>
          <cell r="S41">
            <v>13</v>
          </cell>
          <cell r="T41">
            <v>0</v>
          </cell>
          <cell r="U41">
            <v>1</v>
          </cell>
          <cell r="V41">
            <v>4</v>
          </cell>
          <cell r="W41">
            <v>0</v>
          </cell>
          <cell r="X41">
            <v>18</v>
          </cell>
          <cell r="Y41">
            <v>0</v>
          </cell>
          <cell r="Z41">
            <v>18</v>
          </cell>
        </row>
        <row r="42">
          <cell r="A42">
            <v>2431111023</v>
          </cell>
          <cell r="B42">
            <v>1086</v>
          </cell>
          <cell r="C42">
            <v>0</v>
          </cell>
          <cell r="D42">
            <v>40</v>
          </cell>
          <cell r="E42">
            <v>581</v>
          </cell>
          <cell r="F42">
            <v>5</v>
          </cell>
          <cell r="G42">
            <v>13</v>
          </cell>
          <cell r="H42">
            <v>639</v>
          </cell>
          <cell r="I42">
            <v>12</v>
          </cell>
          <cell r="J42">
            <v>0</v>
          </cell>
          <cell r="K42">
            <v>0</v>
          </cell>
          <cell r="L42">
            <v>1047.6099999999999</v>
          </cell>
          <cell r="M42">
            <v>1077.6099999999999</v>
          </cell>
          <cell r="N42">
            <v>2431111023</v>
          </cell>
          <cell r="O42">
            <v>40</v>
          </cell>
          <cell r="P42">
            <v>581</v>
          </cell>
          <cell r="Q42">
            <v>5</v>
          </cell>
          <cell r="R42">
            <v>13</v>
          </cell>
          <cell r="S42">
            <v>9</v>
          </cell>
          <cell r="T42">
            <v>0</v>
          </cell>
          <cell r="U42">
            <v>1</v>
          </cell>
          <cell r="V42">
            <v>2</v>
          </cell>
          <cell r="W42">
            <v>0</v>
          </cell>
          <cell r="X42">
            <v>12</v>
          </cell>
          <cell r="Y42">
            <v>0</v>
          </cell>
          <cell r="Z42">
            <v>26</v>
          </cell>
        </row>
        <row r="43">
          <cell r="A43">
            <v>2431111143</v>
          </cell>
          <cell r="B43">
            <v>824</v>
          </cell>
          <cell r="C43">
            <v>0</v>
          </cell>
          <cell r="D43">
            <v>4</v>
          </cell>
          <cell r="E43">
            <v>211</v>
          </cell>
          <cell r="F43">
            <v>1</v>
          </cell>
          <cell r="G43">
            <v>39</v>
          </cell>
          <cell r="H43">
            <v>255</v>
          </cell>
          <cell r="I43">
            <v>9</v>
          </cell>
          <cell r="J43">
            <v>0</v>
          </cell>
          <cell r="K43">
            <v>0</v>
          </cell>
          <cell r="L43">
            <v>649.57000000000005</v>
          </cell>
          <cell r="M43">
            <v>772.4</v>
          </cell>
          <cell r="N43">
            <v>2431111143</v>
          </cell>
          <cell r="O43">
            <v>4</v>
          </cell>
          <cell r="P43">
            <v>211</v>
          </cell>
          <cell r="Q43">
            <v>1</v>
          </cell>
          <cell r="R43">
            <v>39</v>
          </cell>
          <cell r="S43">
            <v>8</v>
          </cell>
          <cell r="T43">
            <v>0</v>
          </cell>
          <cell r="U43">
            <v>1</v>
          </cell>
          <cell r="V43">
            <v>0</v>
          </cell>
          <cell r="W43">
            <v>0</v>
          </cell>
          <cell r="X43">
            <v>9</v>
          </cell>
          <cell r="Y43">
            <v>0</v>
          </cell>
          <cell r="Z43">
            <v>18</v>
          </cell>
        </row>
        <row r="44">
          <cell r="A44">
            <v>2431111019</v>
          </cell>
          <cell r="B44">
            <v>859</v>
          </cell>
          <cell r="C44">
            <v>0</v>
          </cell>
          <cell r="D44">
            <v>0</v>
          </cell>
          <cell r="E44">
            <v>28</v>
          </cell>
          <cell r="F44">
            <v>5</v>
          </cell>
          <cell r="G44">
            <v>10</v>
          </cell>
          <cell r="H44">
            <v>43</v>
          </cell>
          <cell r="I44">
            <v>18</v>
          </cell>
          <cell r="J44">
            <v>0</v>
          </cell>
          <cell r="K44">
            <v>0</v>
          </cell>
          <cell r="L44">
            <v>513.4</v>
          </cell>
          <cell r="M44">
            <v>521</v>
          </cell>
          <cell r="N44">
            <v>2431111019</v>
          </cell>
          <cell r="O44">
            <v>0</v>
          </cell>
          <cell r="P44">
            <v>28</v>
          </cell>
          <cell r="Q44">
            <v>5</v>
          </cell>
          <cell r="R44">
            <v>10</v>
          </cell>
          <cell r="S44">
            <v>6</v>
          </cell>
          <cell r="T44">
            <v>1</v>
          </cell>
          <cell r="U44">
            <v>8</v>
          </cell>
          <cell r="V44">
            <v>2</v>
          </cell>
          <cell r="W44">
            <v>1</v>
          </cell>
          <cell r="X44">
            <v>18</v>
          </cell>
          <cell r="Y44">
            <v>1</v>
          </cell>
          <cell r="Z44">
            <v>18</v>
          </cell>
        </row>
        <row r="45">
          <cell r="A45">
            <v>2431111065</v>
          </cell>
          <cell r="B45">
            <v>776</v>
          </cell>
          <cell r="C45">
            <v>0</v>
          </cell>
          <cell r="D45">
            <v>18</v>
          </cell>
          <cell r="E45">
            <v>296</v>
          </cell>
          <cell r="F45">
            <v>4</v>
          </cell>
          <cell r="G45">
            <v>23</v>
          </cell>
          <cell r="H45">
            <v>341</v>
          </cell>
          <cell r="I45">
            <v>19</v>
          </cell>
          <cell r="J45">
            <v>0</v>
          </cell>
          <cell r="K45">
            <v>0</v>
          </cell>
          <cell r="L45">
            <v>485.86</v>
          </cell>
          <cell r="M45">
            <v>514.27</v>
          </cell>
          <cell r="N45">
            <v>2431111065</v>
          </cell>
          <cell r="O45">
            <v>18</v>
          </cell>
          <cell r="P45">
            <v>296</v>
          </cell>
          <cell r="Q45">
            <v>4</v>
          </cell>
          <cell r="R45">
            <v>23</v>
          </cell>
          <cell r="S45">
            <v>13</v>
          </cell>
          <cell r="T45">
            <v>0</v>
          </cell>
          <cell r="U45">
            <v>1</v>
          </cell>
          <cell r="V45">
            <v>5</v>
          </cell>
          <cell r="W45">
            <v>0</v>
          </cell>
          <cell r="X45">
            <v>19</v>
          </cell>
          <cell r="Y45">
            <v>0</v>
          </cell>
          <cell r="Z45">
            <v>19</v>
          </cell>
        </row>
        <row r="46">
          <cell r="A46">
            <v>2431111095</v>
          </cell>
          <cell r="B46">
            <v>2399</v>
          </cell>
          <cell r="C46">
            <v>0</v>
          </cell>
          <cell r="D46">
            <v>0</v>
          </cell>
          <cell r="E46">
            <v>210</v>
          </cell>
          <cell r="F46">
            <v>3</v>
          </cell>
          <cell r="G46">
            <v>440</v>
          </cell>
          <cell r="H46">
            <v>653</v>
          </cell>
          <cell r="I46">
            <v>119</v>
          </cell>
          <cell r="J46">
            <v>0</v>
          </cell>
          <cell r="K46">
            <v>0</v>
          </cell>
          <cell r="L46">
            <v>940.38</v>
          </cell>
          <cell r="M46">
            <v>929.39</v>
          </cell>
          <cell r="N46">
            <v>2431111095</v>
          </cell>
          <cell r="O46">
            <v>0</v>
          </cell>
          <cell r="P46">
            <v>210</v>
          </cell>
          <cell r="Q46">
            <v>3</v>
          </cell>
          <cell r="R46">
            <v>440</v>
          </cell>
          <cell r="S46">
            <v>97</v>
          </cell>
          <cell r="T46">
            <v>0</v>
          </cell>
          <cell r="U46">
            <v>2</v>
          </cell>
          <cell r="V46">
            <v>20</v>
          </cell>
          <cell r="W46">
            <v>0</v>
          </cell>
          <cell r="X46">
            <v>119</v>
          </cell>
          <cell r="Y46">
            <v>0</v>
          </cell>
          <cell r="Z46">
            <v>105</v>
          </cell>
        </row>
        <row r="47">
          <cell r="A47">
            <v>2431111002</v>
          </cell>
          <cell r="B47">
            <v>873</v>
          </cell>
          <cell r="C47">
            <v>0</v>
          </cell>
          <cell r="D47">
            <v>0</v>
          </cell>
          <cell r="E47">
            <v>103</v>
          </cell>
          <cell r="F47">
            <v>3</v>
          </cell>
          <cell r="G47">
            <v>55</v>
          </cell>
          <cell r="H47">
            <v>161</v>
          </cell>
          <cell r="I47">
            <v>31</v>
          </cell>
          <cell r="J47">
            <v>0</v>
          </cell>
          <cell r="K47">
            <v>0</v>
          </cell>
          <cell r="L47">
            <v>506.41</v>
          </cell>
          <cell r="M47">
            <v>519.21</v>
          </cell>
          <cell r="N47">
            <v>2431111002</v>
          </cell>
          <cell r="O47">
            <v>0</v>
          </cell>
          <cell r="P47">
            <v>103</v>
          </cell>
          <cell r="Q47">
            <v>3</v>
          </cell>
          <cell r="R47">
            <v>55</v>
          </cell>
          <cell r="S47">
            <v>21</v>
          </cell>
          <cell r="T47">
            <v>0</v>
          </cell>
          <cell r="U47">
            <v>1</v>
          </cell>
          <cell r="V47">
            <v>9</v>
          </cell>
          <cell r="W47">
            <v>0</v>
          </cell>
          <cell r="X47">
            <v>31</v>
          </cell>
          <cell r="Y47">
            <v>0</v>
          </cell>
          <cell r="Z47">
            <v>42</v>
          </cell>
        </row>
        <row r="48">
          <cell r="A48">
            <v>2431111062</v>
          </cell>
          <cell r="B48">
            <v>1208</v>
          </cell>
          <cell r="C48">
            <v>0</v>
          </cell>
          <cell r="D48">
            <v>3</v>
          </cell>
          <cell r="E48">
            <v>180</v>
          </cell>
          <cell r="F48">
            <v>4</v>
          </cell>
          <cell r="G48">
            <v>190</v>
          </cell>
          <cell r="H48">
            <v>377</v>
          </cell>
          <cell r="I48">
            <v>90</v>
          </cell>
          <cell r="J48">
            <v>0</v>
          </cell>
          <cell r="K48">
            <v>0</v>
          </cell>
          <cell r="L48">
            <v>1091.2</v>
          </cell>
          <cell r="M48">
            <v>1132.5999999999999</v>
          </cell>
          <cell r="N48">
            <v>2431111062</v>
          </cell>
          <cell r="O48">
            <v>3</v>
          </cell>
          <cell r="P48">
            <v>180</v>
          </cell>
          <cell r="Q48">
            <v>4</v>
          </cell>
          <cell r="R48">
            <v>190</v>
          </cell>
          <cell r="S48">
            <v>73</v>
          </cell>
          <cell r="T48">
            <v>0</v>
          </cell>
          <cell r="U48">
            <v>3</v>
          </cell>
          <cell r="V48">
            <v>14</v>
          </cell>
          <cell r="W48">
            <v>0</v>
          </cell>
          <cell r="X48">
            <v>90</v>
          </cell>
          <cell r="Y48">
            <v>0</v>
          </cell>
          <cell r="Z48">
            <v>147</v>
          </cell>
        </row>
        <row r="49">
          <cell r="A49">
            <v>2431111085</v>
          </cell>
          <cell r="B49">
            <v>1189</v>
          </cell>
          <cell r="C49">
            <v>0</v>
          </cell>
          <cell r="D49">
            <v>0</v>
          </cell>
          <cell r="E49">
            <v>111</v>
          </cell>
          <cell r="F49">
            <v>4</v>
          </cell>
          <cell r="G49">
            <v>279</v>
          </cell>
          <cell r="H49">
            <v>394</v>
          </cell>
          <cell r="I49">
            <v>78</v>
          </cell>
          <cell r="J49">
            <v>0</v>
          </cell>
          <cell r="K49">
            <v>0</v>
          </cell>
          <cell r="L49">
            <v>50.920000000000073</v>
          </cell>
          <cell r="M49">
            <v>1083</v>
          </cell>
          <cell r="N49">
            <v>2431111085</v>
          </cell>
          <cell r="O49">
            <v>0</v>
          </cell>
          <cell r="P49">
            <v>111</v>
          </cell>
          <cell r="Q49">
            <v>4</v>
          </cell>
          <cell r="R49">
            <v>279</v>
          </cell>
          <cell r="S49">
            <v>51</v>
          </cell>
          <cell r="T49">
            <v>0</v>
          </cell>
          <cell r="U49">
            <v>7</v>
          </cell>
          <cell r="V49">
            <v>20</v>
          </cell>
          <cell r="W49">
            <v>0</v>
          </cell>
          <cell r="X49">
            <v>78</v>
          </cell>
          <cell r="Y49">
            <v>0</v>
          </cell>
          <cell r="Z49">
            <v>78</v>
          </cell>
        </row>
        <row r="50">
          <cell r="A50">
            <v>2431111045</v>
          </cell>
          <cell r="B50">
            <v>2061</v>
          </cell>
          <cell r="C50">
            <v>0</v>
          </cell>
          <cell r="D50">
            <v>2</v>
          </cell>
          <cell r="E50">
            <v>253</v>
          </cell>
          <cell r="F50">
            <v>10</v>
          </cell>
          <cell r="G50">
            <v>357</v>
          </cell>
          <cell r="H50">
            <v>622</v>
          </cell>
          <cell r="I50">
            <v>112</v>
          </cell>
          <cell r="J50">
            <v>0</v>
          </cell>
          <cell r="K50">
            <v>0</v>
          </cell>
          <cell r="L50">
            <v>1478.27</v>
          </cell>
          <cell r="M50">
            <v>1490.87</v>
          </cell>
          <cell r="N50">
            <v>2431111045</v>
          </cell>
          <cell r="O50">
            <v>2</v>
          </cell>
          <cell r="P50">
            <v>253</v>
          </cell>
          <cell r="Q50">
            <v>10</v>
          </cell>
          <cell r="R50">
            <v>357</v>
          </cell>
          <cell r="S50">
            <v>61</v>
          </cell>
          <cell r="T50">
            <v>0</v>
          </cell>
          <cell r="U50">
            <v>8</v>
          </cell>
          <cell r="V50">
            <v>43</v>
          </cell>
          <cell r="W50">
            <v>0</v>
          </cell>
          <cell r="X50">
            <v>112</v>
          </cell>
          <cell r="Y50">
            <v>0</v>
          </cell>
          <cell r="Z50">
            <v>148</v>
          </cell>
        </row>
        <row r="51">
          <cell r="A51">
            <v>2431111035</v>
          </cell>
          <cell r="B51">
            <v>1090</v>
          </cell>
          <cell r="C51">
            <v>0</v>
          </cell>
          <cell r="D51">
            <v>22</v>
          </cell>
          <cell r="E51">
            <v>326</v>
          </cell>
          <cell r="F51">
            <v>9</v>
          </cell>
          <cell r="G51">
            <v>38</v>
          </cell>
          <cell r="H51">
            <v>395</v>
          </cell>
          <cell r="I51">
            <v>36</v>
          </cell>
          <cell r="J51">
            <v>0</v>
          </cell>
          <cell r="K51">
            <v>0</v>
          </cell>
          <cell r="L51">
            <v>766.99</v>
          </cell>
          <cell r="M51">
            <v>857.2</v>
          </cell>
          <cell r="N51">
            <v>2431111035</v>
          </cell>
          <cell r="O51">
            <v>22</v>
          </cell>
          <cell r="P51">
            <v>326</v>
          </cell>
          <cell r="Q51">
            <v>9</v>
          </cell>
          <cell r="R51">
            <v>38</v>
          </cell>
          <cell r="S51">
            <v>30</v>
          </cell>
          <cell r="T51">
            <v>0</v>
          </cell>
          <cell r="U51">
            <v>1</v>
          </cell>
          <cell r="V51">
            <v>5</v>
          </cell>
          <cell r="W51">
            <v>0</v>
          </cell>
          <cell r="X51">
            <v>36</v>
          </cell>
          <cell r="Y51">
            <v>0</v>
          </cell>
          <cell r="Z51">
            <v>64</v>
          </cell>
        </row>
        <row r="52">
          <cell r="A52">
            <v>2431111044</v>
          </cell>
          <cell r="B52">
            <v>1576</v>
          </cell>
          <cell r="C52">
            <v>0</v>
          </cell>
          <cell r="D52">
            <v>35</v>
          </cell>
          <cell r="E52">
            <v>528</v>
          </cell>
          <cell r="F52">
            <v>6</v>
          </cell>
          <cell r="G52">
            <v>104</v>
          </cell>
          <cell r="H52">
            <v>673</v>
          </cell>
          <cell r="I52">
            <v>10</v>
          </cell>
          <cell r="J52">
            <v>0</v>
          </cell>
          <cell r="K52">
            <v>0</v>
          </cell>
          <cell r="L52">
            <v>683.57</v>
          </cell>
          <cell r="M52">
            <v>716.77</v>
          </cell>
          <cell r="N52">
            <v>2431111044</v>
          </cell>
          <cell r="O52">
            <v>35</v>
          </cell>
          <cell r="P52">
            <v>528</v>
          </cell>
          <cell r="Q52">
            <v>6</v>
          </cell>
          <cell r="R52">
            <v>104</v>
          </cell>
          <cell r="S52">
            <v>7</v>
          </cell>
          <cell r="T52">
            <v>0</v>
          </cell>
          <cell r="U52">
            <v>0</v>
          </cell>
          <cell r="V52">
            <v>3</v>
          </cell>
          <cell r="W52">
            <v>0</v>
          </cell>
          <cell r="X52">
            <v>10</v>
          </cell>
          <cell r="Y52">
            <v>0</v>
          </cell>
          <cell r="Z52">
            <v>56</v>
          </cell>
        </row>
        <row r="53">
          <cell r="A53">
            <v>2431111059</v>
          </cell>
          <cell r="B53">
            <v>1506</v>
          </cell>
          <cell r="C53">
            <v>0</v>
          </cell>
          <cell r="D53">
            <v>0</v>
          </cell>
          <cell r="E53">
            <v>135</v>
          </cell>
          <cell r="F53">
            <v>4</v>
          </cell>
          <cell r="G53">
            <v>457</v>
          </cell>
          <cell r="H53">
            <v>596</v>
          </cell>
          <cell r="I53">
            <v>92</v>
          </cell>
          <cell r="J53">
            <v>0</v>
          </cell>
          <cell r="K53">
            <v>0</v>
          </cell>
          <cell r="L53">
            <v>1025.68</v>
          </cell>
          <cell r="M53">
            <v>1031.08</v>
          </cell>
          <cell r="N53">
            <v>2431111059</v>
          </cell>
          <cell r="O53">
            <v>0</v>
          </cell>
          <cell r="P53">
            <v>135</v>
          </cell>
          <cell r="Q53">
            <v>4</v>
          </cell>
          <cell r="R53">
            <v>457</v>
          </cell>
          <cell r="S53">
            <v>45</v>
          </cell>
          <cell r="T53">
            <v>0</v>
          </cell>
          <cell r="U53">
            <v>5</v>
          </cell>
          <cell r="V53">
            <v>42</v>
          </cell>
          <cell r="W53">
            <v>0</v>
          </cell>
          <cell r="X53">
            <v>92</v>
          </cell>
          <cell r="Y53">
            <v>0</v>
          </cell>
          <cell r="Z53">
            <v>96</v>
          </cell>
        </row>
        <row r="54">
          <cell r="A54">
            <v>2431111067</v>
          </cell>
          <cell r="B54">
            <v>935</v>
          </cell>
          <cell r="C54">
            <v>0</v>
          </cell>
          <cell r="D54">
            <v>0</v>
          </cell>
          <cell r="E54">
            <v>128</v>
          </cell>
          <cell r="F54">
            <v>3</v>
          </cell>
          <cell r="G54">
            <v>161</v>
          </cell>
          <cell r="H54">
            <v>292</v>
          </cell>
          <cell r="I54">
            <v>80</v>
          </cell>
          <cell r="J54">
            <v>0</v>
          </cell>
          <cell r="K54">
            <v>0</v>
          </cell>
          <cell r="L54">
            <v>637.61</v>
          </cell>
          <cell r="M54">
            <v>654.41</v>
          </cell>
          <cell r="N54">
            <v>2431111067</v>
          </cell>
          <cell r="O54">
            <v>0</v>
          </cell>
          <cell r="P54">
            <v>128</v>
          </cell>
          <cell r="Q54">
            <v>3</v>
          </cell>
          <cell r="R54">
            <v>161</v>
          </cell>
          <cell r="S54">
            <v>58</v>
          </cell>
          <cell r="T54">
            <v>0</v>
          </cell>
          <cell r="U54">
            <v>3</v>
          </cell>
          <cell r="V54">
            <v>19</v>
          </cell>
          <cell r="W54">
            <v>0</v>
          </cell>
          <cell r="X54">
            <v>80</v>
          </cell>
          <cell r="Y54">
            <v>0</v>
          </cell>
          <cell r="Z54">
            <v>106</v>
          </cell>
        </row>
        <row r="55">
          <cell r="A55">
            <v>2431111110</v>
          </cell>
          <cell r="B55">
            <v>502</v>
          </cell>
          <cell r="C55">
            <v>0</v>
          </cell>
          <cell r="D55">
            <v>12</v>
          </cell>
          <cell r="E55">
            <v>189</v>
          </cell>
          <cell r="F55">
            <v>3</v>
          </cell>
          <cell r="G55">
            <v>26</v>
          </cell>
          <cell r="H55">
            <v>230</v>
          </cell>
          <cell r="I55">
            <v>10</v>
          </cell>
          <cell r="J55">
            <v>0</v>
          </cell>
          <cell r="K55">
            <v>0</v>
          </cell>
          <cell r="L55">
            <v>282.26</v>
          </cell>
          <cell r="M55">
            <v>346.51</v>
          </cell>
          <cell r="N55">
            <v>2431111110</v>
          </cell>
          <cell r="O55">
            <v>12</v>
          </cell>
          <cell r="P55">
            <v>189</v>
          </cell>
          <cell r="Q55">
            <v>3</v>
          </cell>
          <cell r="R55">
            <v>26</v>
          </cell>
          <cell r="S55">
            <v>7</v>
          </cell>
          <cell r="T55">
            <v>0</v>
          </cell>
          <cell r="U55">
            <v>1</v>
          </cell>
          <cell r="V55">
            <v>2</v>
          </cell>
          <cell r="W55">
            <v>0</v>
          </cell>
          <cell r="X55">
            <v>10</v>
          </cell>
          <cell r="Y55">
            <v>0</v>
          </cell>
          <cell r="Z55">
            <v>14</v>
          </cell>
        </row>
        <row r="56">
          <cell r="A56">
            <v>2431111015</v>
          </cell>
          <cell r="B56">
            <v>1151</v>
          </cell>
          <cell r="C56">
            <v>0</v>
          </cell>
          <cell r="D56">
            <v>16</v>
          </cell>
          <cell r="E56">
            <v>488</v>
          </cell>
          <cell r="F56">
            <v>3</v>
          </cell>
          <cell r="G56">
            <v>15</v>
          </cell>
          <cell r="H56">
            <v>522</v>
          </cell>
          <cell r="I56">
            <v>23</v>
          </cell>
          <cell r="J56">
            <v>0</v>
          </cell>
          <cell r="K56">
            <v>0</v>
          </cell>
          <cell r="L56">
            <v>1116.6400000000001</v>
          </cell>
          <cell r="M56">
            <v>1123.6500000000001</v>
          </cell>
          <cell r="N56">
            <v>2431111015</v>
          </cell>
          <cell r="O56">
            <v>16</v>
          </cell>
          <cell r="P56">
            <v>488</v>
          </cell>
          <cell r="Q56">
            <v>3</v>
          </cell>
          <cell r="R56">
            <v>15</v>
          </cell>
          <cell r="S56">
            <v>22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23</v>
          </cell>
          <cell r="Y56">
            <v>0</v>
          </cell>
          <cell r="Z56">
            <v>32</v>
          </cell>
        </row>
        <row r="57">
          <cell r="A57">
            <v>2431111075</v>
          </cell>
          <cell r="B57">
            <v>1446</v>
          </cell>
          <cell r="C57">
            <v>0</v>
          </cell>
          <cell r="D57">
            <v>0</v>
          </cell>
          <cell r="E57">
            <v>184</v>
          </cell>
          <cell r="F57">
            <v>4</v>
          </cell>
          <cell r="G57">
            <v>153</v>
          </cell>
          <cell r="H57">
            <v>341</v>
          </cell>
          <cell r="I57">
            <v>38</v>
          </cell>
          <cell r="J57">
            <v>0</v>
          </cell>
          <cell r="K57">
            <v>0</v>
          </cell>
          <cell r="L57">
            <v>711.92</v>
          </cell>
          <cell r="M57">
            <v>706.93</v>
          </cell>
          <cell r="N57">
            <v>2431111075</v>
          </cell>
          <cell r="O57">
            <v>0</v>
          </cell>
          <cell r="P57">
            <v>184</v>
          </cell>
          <cell r="Q57">
            <v>4</v>
          </cell>
          <cell r="R57">
            <v>153</v>
          </cell>
          <cell r="S57">
            <v>24</v>
          </cell>
          <cell r="T57">
            <v>0</v>
          </cell>
          <cell r="U57">
            <v>0</v>
          </cell>
          <cell r="V57">
            <v>14</v>
          </cell>
          <cell r="W57">
            <v>0</v>
          </cell>
          <cell r="X57">
            <v>38</v>
          </cell>
          <cell r="Y57">
            <v>0</v>
          </cell>
          <cell r="Z57">
            <v>53</v>
          </cell>
        </row>
        <row r="58">
          <cell r="A58">
            <v>2431111070</v>
          </cell>
          <cell r="B58">
            <v>1209</v>
          </cell>
          <cell r="C58">
            <v>0</v>
          </cell>
          <cell r="D58">
            <v>0</v>
          </cell>
          <cell r="E58">
            <v>74</v>
          </cell>
          <cell r="F58">
            <v>1</v>
          </cell>
          <cell r="G58">
            <v>329</v>
          </cell>
          <cell r="H58">
            <v>404</v>
          </cell>
          <cell r="I58">
            <v>73</v>
          </cell>
          <cell r="J58">
            <v>0</v>
          </cell>
          <cell r="K58">
            <v>0</v>
          </cell>
          <cell r="L58">
            <v>734.49</v>
          </cell>
          <cell r="M58">
            <v>750.89</v>
          </cell>
          <cell r="N58">
            <v>2431111070</v>
          </cell>
          <cell r="O58">
            <v>0</v>
          </cell>
          <cell r="P58">
            <v>74</v>
          </cell>
          <cell r="Q58">
            <v>1</v>
          </cell>
          <cell r="R58">
            <v>329</v>
          </cell>
          <cell r="S58">
            <v>55</v>
          </cell>
          <cell r="T58">
            <v>0</v>
          </cell>
          <cell r="U58">
            <v>8</v>
          </cell>
          <cell r="V58">
            <v>10</v>
          </cell>
          <cell r="W58">
            <v>0</v>
          </cell>
          <cell r="X58">
            <v>73</v>
          </cell>
          <cell r="Y58">
            <v>0</v>
          </cell>
          <cell r="Z58">
            <v>108</v>
          </cell>
        </row>
        <row r="59">
          <cell r="A59">
            <v>2431111021</v>
          </cell>
          <cell r="B59">
            <v>1318</v>
          </cell>
          <cell r="C59">
            <v>0</v>
          </cell>
          <cell r="D59">
            <v>25</v>
          </cell>
          <cell r="E59">
            <v>578</v>
          </cell>
          <cell r="F59">
            <v>7</v>
          </cell>
          <cell r="G59">
            <v>17</v>
          </cell>
          <cell r="H59">
            <v>627</v>
          </cell>
          <cell r="I59">
            <v>5</v>
          </cell>
          <cell r="J59">
            <v>0</v>
          </cell>
          <cell r="K59">
            <v>0</v>
          </cell>
          <cell r="L59">
            <v>723.19</v>
          </cell>
          <cell r="M59">
            <v>737.59</v>
          </cell>
          <cell r="N59">
            <v>2431111021</v>
          </cell>
          <cell r="O59">
            <v>25</v>
          </cell>
          <cell r="P59">
            <v>578</v>
          </cell>
          <cell r="Q59">
            <v>7</v>
          </cell>
          <cell r="R59">
            <v>17</v>
          </cell>
          <cell r="S59">
            <v>3</v>
          </cell>
          <cell r="T59">
            <v>0</v>
          </cell>
          <cell r="U59">
            <v>1</v>
          </cell>
          <cell r="V59">
            <v>1</v>
          </cell>
          <cell r="W59">
            <v>0</v>
          </cell>
          <cell r="X59">
            <v>5</v>
          </cell>
          <cell r="Y59">
            <v>0</v>
          </cell>
          <cell r="Z59">
            <v>24</v>
          </cell>
        </row>
        <row r="60">
          <cell r="A60">
            <v>2431111072</v>
          </cell>
          <cell r="B60">
            <v>1144</v>
          </cell>
          <cell r="C60">
            <v>0</v>
          </cell>
          <cell r="D60">
            <v>1</v>
          </cell>
          <cell r="E60">
            <v>109</v>
          </cell>
          <cell r="F60">
            <v>4</v>
          </cell>
          <cell r="G60">
            <v>211</v>
          </cell>
          <cell r="H60">
            <v>325</v>
          </cell>
          <cell r="I60">
            <v>37</v>
          </cell>
          <cell r="J60">
            <v>0</v>
          </cell>
          <cell r="K60">
            <v>0</v>
          </cell>
          <cell r="L60">
            <v>597.34</v>
          </cell>
          <cell r="M60">
            <v>618.95000000000005</v>
          </cell>
          <cell r="N60">
            <v>2431111072</v>
          </cell>
          <cell r="O60">
            <v>1</v>
          </cell>
          <cell r="P60">
            <v>109</v>
          </cell>
          <cell r="Q60">
            <v>4</v>
          </cell>
          <cell r="R60">
            <v>211</v>
          </cell>
          <cell r="S60">
            <v>27</v>
          </cell>
          <cell r="T60">
            <v>1</v>
          </cell>
          <cell r="U60">
            <v>0</v>
          </cell>
          <cell r="V60">
            <v>9</v>
          </cell>
          <cell r="W60">
            <v>0</v>
          </cell>
          <cell r="X60">
            <v>37</v>
          </cell>
          <cell r="Y60">
            <v>0</v>
          </cell>
          <cell r="Z60">
            <v>68</v>
          </cell>
        </row>
        <row r="61">
          <cell r="A61">
            <v>2431111106</v>
          </cell>
          <cell r="B61">
            <v>1874</v>
          </cell>
          <cell r="C61">
            <v>0</v>
          </cell>
          <cell r="D61">
            <v>36</v>
          </cell>
          <cell r="E61">
            <v>583</v>
          </cell>
          <cell r="F61">
            <v>14</v>
          </cell>
          <cell r="G61">
            <v>97</v>
          </cell>
          <cell r="H61">
            <v>730</v>
          </cell>
          <cell r="I61">
            <v>150</v>
          </cell>
          <cell r="J61">
            <v>0</v>
          </cell>
          <cell r="K61">
            <v>0</v>
          </cell>
          <cell r="L61">
            <v>1593.1</v>
          </cell>
          <cell r="M61">
            <v>1653.9</v>
          </cell>
          <cell r="N61">
            <v>2431111106</v>
          </cell>
          <cell r="O61">
            <v>36</v>
          </cell>
          <cell r="P61">
            <v>583</v>
          </cell>
          <cell r="Q61">
            <v>14</v>
          </cell>
          <cell r="R61">
            <v>97</v>
          </cell>
          <cell r="S61">
            <v>125</v>
          </cell>
          <cell r="T61">
            <v>0</v>
          </cell>
          <cell r="U61">
            <v>8</v>
          </cell>
          <cell r="V61">
            <v>17</v>
          </cell>
          <cell r="W61">
            <v>0</v>
          </cell>
          <cell r="X61">
            <v>150</v>
          </cell>
          <cell r="Y61">
            <v>0</v>
          </cell>
          <cell r="Z61">
            <v>197</v>
          </cell>
        </row>
        <row r="62">
          <cell r="A62">
            <v>2431111061</v>
          </cell>
          <cell r="B62">
            <v>1905</v>
          </cell>
          <cell r="C62">
            <v>0</v>
          </cell>
          <cell r="D62">
            <v>3</v>
          </cell>
          <cell r="E62">
            <v>227</v>
          </cell>
          <cell r="F62">
            <v>2</v>
          </cell>
          <cell r="G62">
            <v>384</v>
          </cell>
          <cell r="H62">
            <v>616</v>
          </cell>
          <cell r="I62">
            <v>59</v>
          </cell>
          <cell r="J62">
            <v>0</v>
          </cell>
          <cell r="K62">
            <v>0</v>
          </cell>
          <cell r="L62">
            <v>877.18</v>
          </cell>
          <cell r="M62">
            <v>890.79</v>
          </cell>
          <cell r="N62">
            <v>2431111061</v>
          </cell>
          <cell r="O62">
            <v>3</v>
          </cell>
          <cell r="P62">
            <v>227</v>
          </cell>
          <cell r="Q62">
            <v>2</v>
          </cell>
          <cell r="R62">
            <v>384</v>
          </cell>
          <cell r="S62">
            <v>33</v>
          </cell>
          <cell r="T62">
            <v>0</v>
          </cell>
          <cell r="U62">
            <v>5</v>
          </cell>
          <cell r="V62">
            <v>21</v>
          </cell>
          <cell r="W62">
            <v>0</v>
          </cell>
          <cell r="X62">
            <v>59</v>
          </cell>
          <cell r="Y62">
            <v>0</v>
          </cell>
          <cell r="Z62">
            <v>59</v>
          </cell>
        </row>
        <row r="63">
          <cell r="A63">
            <v>2431111049</v>
          </cell>
          <cell r="B63">
            <v>1895</v>
          </cell>
          <cell r="C63">
            <v>0</v>
          </cell>
          <cell r="D63">
            <v>0</v>
          </cell>
          <cell r="E63">
            <v>226</v>
          </cell>
          <cell r="F63">
            <v>6</v>
          </cell>
          <cell r="G63">
            <v>270</v>
          </cell>
          <cell r="H63">
            <v>502</v>
          </cell>
          <cell r="I63">
            <v>64</v>
          </cell>
          <cell r="J63">
            <v>0</v>
          </cell>
          <cell r="K63">
            <v>0</v>
          </cell>
          <cell r="L63">
            <v>1277.8499999999999</v>
          </cell>
          <cell r="M63">
            <v>1290.06</v>
          </cell>
          <cell r="N63">
            <v>2431111049</v>
          </cell>
          <cell r="O63">
            <v>0</v>
          </cell>
          <cell r="P63">
            <v>226</v>
          </cell>
          <cell r="Q63">
            <v>6</v>
          </cell>
          <cell r="R63">
            <v>270</v>
          </cell>
          <cell r="S63">
            <v>35</v>
          </cell>
          <cell r="T63">
            <v>0</v>
          </cell>
          <cell r="U63">
            <v>9</v>
          </cell>
          <cell r="V63">
            <v>20</v>
          </cell>
          <cell r="W63">
            <v>0</v>
          </cell>
          <cell r="X63">
            <v>64</v>
          </cell>
          <cell r="Y63">
            <v>0</v>
          </cell>
          <cell r="Z63">
            <v>82</v>
          </cell>
        </row>
        <row r="64">
          <cell r="A64">
            <v>2431111109</v>
          </cell>
          <cell r="B64">
            <v>1667</v>
          </cell>
          <cell r="C64">
            <v>0</v>
          </cell>
          <cell r="D64">
            <v>1</v>
          </cell>
          <cell r="E64">
            <v>235</v>
          </cell>
          <cell r="F64">
            <v>7</v>
          </cell>
          <cell r="G64">
            <v>149</v>
          </cell>
          <cell r="H64">
            <v>392</v>
          </cell>
          <cell r="I64">
            <v>51</v>
          </cell>
          <cell r="J64">
            <v>0</v>
          </cell>
          <cell r="K64">
            <v>0</v>
          </cell>
          <cell r="L64">
            <v>681.96</v>
          </cell>
          <cell r="M64">
            <v>1395.8</v>
          </cell>
          <cell r="N64">
            <v>2431111109</v>
          </cell>
          <cell r="O64">
            <v>1</v>
          </cell>
          <cell r="P64">
            <v>235</v>
          </cell>
          <cell r="Q64">
            <v>7</v>
          </cell>
          <cell r="R64">
            <v>149</v>
          </cell>
          <cell r="S64">
            <v>33</v>
          </cell>
          <cell r="T64">
            <v>0</v>
          </cell>
          <cell r="U64">
            <v>5</v>
          </cell>
          <cell r="V64">
            <v>13</v>
          </cell>
          <cell r="W64">
            <v>0</v>
          </cell>
          <cell r="X64">
            <v>51</v>
          </cell>
          <cell r="Y64">
            <v>0</v>
          </cell>
          <cell r="Z64">
            <v>84</v>
          </cell>
        </row>
        <row r="65">
          <cell r="A65">
            <v>2431111012</v>
          </cell>
          <cell r="B65">
            <v>1717</v>
          </cell>
          <cell r="C65">
            <v>0</v>
          </cell>
          <cell r="D65">
            <v>0</v>
          </cell>
          <cell r="E65">
            <v>164</v>
          </cell>
          <cell r="F65">
            <v>3</v>
          </cell>
          <cell r="G65">
            <v>217</v>
          </cell>
          <cell r="H65">
            <v>384</v>
          </cell>
          <cell r="I65">
            <v>38</v>
          </cell>
          <cell r="J65">
            <v>0</v>
          </cell>
          <cell r="K65">
            <v>0</v>
          </cell>
          <cell r="L65">
            <v>844.6</v>
          </cell>
          <cell r="M65">
            <v>856</v>
          </cell>
          <cell r="N65">
            <v>2431111012</v>
          </cell>
          <cell r="O65">
            <v>0</v>
          </cell>
          <cell r="P65">
            <v>164</v>
          </cell>
          <cell r="Q65">
            <v>3</v>
          </cell>
          <cell r="R65">
            <v>217</v>
          </cell>
          <cell r="S65">
            <v>29</v>
          </cell>
          <cell r="T65">
            <v>0</v>
          </cell>
          <cell r="U65">
            <v>4</v>
          </cell>
          <cell r="V65">
            <v>5</v>
          </cell>
          <cell r="W65">
            <v>0</v>
          </cell>
          <cell r="X65">
            <v>38</v>
          </cell>
          <cell r="Y65">
            <v>0</v>
          </cell>
          <cell r="Z65">
            <v>59</v>
          </cell>
        </row>
        <row r="66">
          <cell r="A66">
            <v>2431111122</v>
          </cell>
          <cell r="B66">
            <v>2347</v>
          </cell>
          <cell r="C66">
            <v>0</v>
          </cell>
          <cell r="D66">
            <v>0</v>
          </cell>
          <cell r="E66">
            <v>281</v>
          </cell>
          <cell r="F66">
            <v>2</v>
          </cell>
          <cell r="G66">
            <v>442</v>
          </cell>
          <cell r="H66">
            <v>725</v>
          </cell>
          <cell r="I66">
            <v>146</v>
          </cell>
          <cell r="J66">
            <v>0</v>
          </cell>
          <cell r="K66">
            <v>0</v>
          </cell>
          <cell r="L66">
            <v>1775.89</v>
          </cell>
          <cell r="M66">
            <v>1820.9</v>
          </cell>
          <cell r="N66">
            <v>2431111122</v>
          </cell>
          <cell r="O66">
            <v>0</v>
          </cell>
          <cell r="P66">
            <v>281</v>
          </cell>
          <cell r="Q66">
            <v>2</v>
          </cell>
          <cell r="R66">
            <v>442</v>
          </cell>
          <cell r="S66">
            <v>88</v>
          </cell>
          <cell r="T66">
            <v>0</v>
          </cell>
          <cell r="U66">
            <v>14</v>
          </cell>
          <cell r="V66">
            <v>44</v>
          </cell>
          <cell r="W66">
            <v>0</v>
          </cell>
          <cell r="X66">
            <v>146</v>
          </cell>
          <cell r="Y66">
            <v>0</v>
          </cell>
          <cell r="Z66">
            <v>245</v>
          </cell>
        </row>
        <row r="67">
          <cell r="A67">
            <v>2431111001</v>
          </cell>
          <cell r="B67">
            <v>1071</v>
          </cell>
          <cell r="C67">
            <v>0</v>
          </cell>
          <cell r="D67">
            <v>0</v>
          </cell>
          <cell r="E67">
            <v>123</v>
          </cell>
          <cell r="F67">
            <v>1</v>
          </cell>
          <cell r="G67">
            <v>118</v>
          </cell>
          <cell r="H67">
            <v>242</v>
          </cell>
          <cell r="I67">
            <v>160</v>
          </cell>
          <cell r="J67">
            <v>0</v>
          </cell>
          <cell r="K67">
            <v>0</v>
          </cell>
          <cell r="L67">
            <v>766.42</v>
          </cell>
          <cell r="M67">
            <v>922</v>
          </cell>
          <cell r="N67">
            <v>2431111001</v>
          </cell>
          <cell r="O67">
            <v>0</v>
          </cell>
          <cell r="P67">
            <v>123</v>
          </cell>
          <cell r="Q67">
            <v>1</v>
          </cell>
          <cell r="R67">
            <v>118</v>
          </cell>
          <cell r="S67">
            <v>132</v>
          </cell>
          <cell r="T67">
            <v>0</v>
          </cell>
          <cell r="U67">
            <v>7</v>
          </cell>
          <cell r="V67">
            <v>21</v>
          </cell>
          <cell r="W67">
            <v>0</v>
          </cell>
          <cell r="X67">
            <v>160</v>
          </cell>
          <cell r="Y67">
            <v>0</v>
          </cell>
          <cell r="Z67">
            <v>160</v>
          </cell>
        </row>
        <row r="68">
          <cell r="A68">
            <v>2431111121</v>
          </cell>
          <cell r="B68">
            <v>2604</v>
          </cell>
          <cell r="C68">
            <v>0</v>
          </cell>
          <cell r="D68">
            <v>15</v>
          </cell>
          <cell r="E68">
            <v>375</v>
          </cell>
          <cell r="F68">
            <v>13</v>
          </cell>
          <cell r="G68">
            <v>297</v>
          </cell>
          <cell r="H68">
            <v>700</v>
          </cell>
          <cell r="I68">
            <v>52</v>
          </cell>
          <cell r="J68">
            <v>0</v>
          </cell>
          <cell r="K68">
            <v>0</v>
          </cell>
          <cell r="L68">
            <v>1951.28</v>
          </cell>
          <cell r="M68">
            <v>1984.88</v>
          </cell>
          <cell r="N68">
            <v>2431111121</v>
          </cell>
          <cell r="O68">
            <v>15</v>
          </cell>
          <cell r="P68">
            <v>375</v>
          </cell>
          <cell r="Q68">
            <v>13</v>
          </cell>
          <cell r="R68">
            <v>297</v>
          </cell>
          <cell r="S68">
            <v>34</v>
          </cell>
          <cell r="T68">
            <v>0</v>
          </cell>
          <cell r="U68">
            <v>3</v>
          </cell>
          <cell r="V68">
            <v>15</v>
          </cell>
          <cell r="W68">
            <v>0</v>
          </cell>
          <cell r="X68">
            <v>52</v>
          </cell>
          <cell r="Y68">
            <v>0</v>
          </cell>
          <cell r="Z68">
            <v>107</v>
          </cell>
        </row>
        <row r="69">
          <cell r="A69">
            <v>2431111047</v>
          </cell>
          <cell r="B69">
            <v>1321</v>
          </cell>
          <cell r="C69">
            <v>0</v>
          </cell>
          <cell r="D69">
            <v>10</v>
          </cell>
          <cell r="E69">
            <v>260</v>
          </cell>
          <cell r="F69">
            <v>5</v>
          </cell>
          <cell r="G69">
            <v>111</v>
          </cell>
          <cell r="H69">
            <v>386</v>
          </cell>
          <cell r="I69">
            <v>30</v>
          </cell>
          <cell r="J69">
            <v>0</v>
          </cell>
          <cell r="K69">
            <v>0</v>
          </cell>
          <cell r="L69">
            <v>1082.53</v>
          </cell>
          <cell r="M69">
            <v>1075.23</v>
          </cell>
          <cell r="N69">
            <v>2431111047</v>
          </cell>
          <cell r="O69">
            <v>10</v>
          </cell>
          <cell r="P69">
            <v>260</v>
          </cell>
          <cell r="Q69">
            <v>5</v>
          </cell>
          <cell r="R69">
            <v>111</v>
          </cell>
          <cell r="S69">
            <v>23</v>
          </cell>
          <cell r="T69">
            <v>1</v>
          </cell>
          <cell r="U69">
            <v>0</v>
          </cell>
          <cell r="V69">
            <v>6</v>
          </cell>
          <cell r="W69">
            <v>0</v>
          </cell>
          <cell r="X69">
            <v>30</v>
          </cell>
          <cell r="Y69">
            <v>0</v>
          </cell>
          <cell r="Z69">
            <v>30</v>
          </cell>
        </row>
        <row r="70">
          <cell r="A70">
            <v>2431111088</v>
          </cell>
          <cell r="B70">
            <v>1225</v>
          </cell>
          <cell r="C70">
            <v>0</v>
          </cell>
          <cell r="D70">
            <v>0</v>
          </cell>
          <cell r="E70">
            <v>216</v>
          </cell>
          <cell r="F70">
            <v>8</v>
          </cell>
          <cell r="G70">
            <v>112</v>
          </cell>
          <cell r="H70">
            <v>336</v>
          </cell>
          <cell r="I70">
            <v>23</v>
          </cell>
          <cell r="J70">
            <v>0</v>
          </cell>
          <cell r="K70">
            <v>0</v>
          </cell>
          <cell r="L70">
            <v>605.54999999999995</v>
          </cell>
          <cell r="M70">
            <v>626.95000000000005</v>
          </cell>
          <cell r="N70">
            <v>2431111088</v>
          </cell>
          <cell r="O70">
            <v>0</v>
          </cell>
          <cell r="P70">
            <v>216</v>
          </cell>
          <cell r="Q70">
            <v>8</v>
          </cell>
          <cell r="R70">
            <v>112</v>
          </cell>
          <cell r="S70">
            <v>15</v>
          </cell>
          <cell r="T70">
            <v>0</v>
          </cell>
          <cell r="U70">
            <v>2</v>
          </cell>
          <cell r="V70">
            <v>6</v>
          </cell>
          <cell r="W70">
            <v>0</v>
          </cell>
          <cell r="X70">
            <v>23</v>
          </cell>
          <cell r="Y70">
            <v>0</v>
          </cell>
          <cell r="Z70">
            <v>38</v>
          </cell>
        </row>
        <row r="71">
          <cell r="A71">
            <v>2431111053</v>
          </cell>
          <cell r="B71">
            <v>1058</v>
          </cell>
          <cell r="C71">
            <v>0</v>
          </cell>
          <cell r="D71">
            <v>35</v>
          </cell>
          <cell r="E71">
            <v>506</v>
          </cell>
          <cell r="F71">
            <v>5</v>
          </cell>
          <cell r="G71">
            <v>21</v>
          </cell>
          <cell r="H71">
            <v>567</v>
          </cell>
          <cell r="I71">
            <v>17</v>
          </cell>
          <cell r="J71">
            <v>0</v>
          </cell>
          <cell r="K71">
            <v>0</v>
          </cell>
          <cell r="L71">
            <v>1095.1600000000001</v>
          </cell>
          <cell r="M71">
            <v>1250.2</v>
          </cell>
          <cell r="N71">
            <v>2431111053</v>
          </cell>
          <cell r="O71">
            <v>35</v>
          </cell>
          <cell r="P71">
            <v>506</v>
          </cell>
          <cell r="Q71">
            <v>5</v>
          </cell>
          <cell r="R71">
            <v>21</v>
          </cell>
          <cell r="S71">
            <v>14</v>
          </cell>
          <cell r="T71">
            <v>0</v>
          </cell>
          <cell r="U71">
            <v>0</v>
          </cell>
          <cell r="V71">
            <v>3</v>
          </cell>
          <cell r="W71">
            <v>0</v>
          </cell>
          <cell r="X71">
            <v>17</v>
          </cell>
          <cell r="Y71">
            <v>0</v>
          </cell>
          <cell r="Z71">
            <v>20</v>
          </cell>
        </row>
        <row r="72">
          <cell r="A72">
            <v>2431111066</v>
          </cell>
          <cell r="B72">
            <v>881</v>
          </cell>
          <cell r="C72">
            <v>0</v>
          </cell>
          <cell r="D72">
            <v>50</v>
          </cell>
          <cell r="E72">
            <v>395</v>
          </cell>
          <cell r="F72">
            <v>3</v>
          </cell>
          <cell r="G72">
            <v>23</v>
          </cell>
          <cell r="H72">
            <v>471</v>
          </cell>
          <cell r="I72">
            <v>59</v>
          </cell>
          <cell r="J72">
            <v>0</v>
          </cell>
          <cell r="K72">
            <v>0</v>
          </cell>
          <cell r="L72">
            <v>404.76</v>
          </cell>
          <cell r="M72">
            <v>420.16</v>
          </cell>
          <cell r="N72">
            <v>2431111066</v>
          </cell>
          <cell r="O72">
            <v>50</v>
          </cell>
          <cell r="P72">
            <v>395</v>
          </cell>
          <cell r="Q72">
            <v>3</v>
          </cell>
          <cell r="R72">
            <v>23</v>
          </cell>
          <cell r="S72">
            <v>32</v>
          </cell>
          <cell r="T72">
            <v>1</v>
          </cell>
          <cell r="U72">
            <v>16</v>
          </cell>
          <cell r="V72">
            <v>10</v>
          </cell>
          <cell r="W72">
            <v>0</v>
          </cell>
          <cell r="X72">
            <v>59</v>
          </cell>
          <cell r="Y72">
            <v>0</v>
          </cell>
          <cell r="Z72">
            <v>74</v>
          </cell>
        </row>
        <row r="73">
          <cell r="A73">
            <v>2431111073</v>
          </cell>
          <cell r="B73">
            <v>1734</v>
          </cell>
          <cell r="C73">
            <v>0</v>
          </cell>
          <cell r="D73">
            <v>0</v>
          </cell>
          <cell r="E73">
            <v>131</v>
          </cell>
          <cell r="F73">
            <v>3</v>
          </cell>
          <cell r="G73">
            <v>372</v>
          </cell>
          <cell r="H73">
            <v>506</v>
          </cell>
          <cell r="I73">
            <v>150</v>
          </cell>
          <cell r="J73">
            <v>0</v>
          </cell>
          <cell r="K73">
            <v>0</v>
          </cell>
          <cell r="L73">
            <v>1268.27</v>
          </cell>
          <cell r="M73">
            <v>1286.46</v>
          </cell>
          <cell r="N73">
            <v>2431111073</v>
          </cell>
          <cell r="O73">
            <v>0</v>
          </cell>
          <cell r="P73">
            <v>131</v>
          </cell>
          <cell r="Q73">
            <v>3</v>
          </cell>
          <cell r="R73">
            <v>372</v>
          </cell>
          <cell r="S73">
            <v>103</v>
          </cell>
          <cell r="T73">
            <v>1</v>
          </cell>
          <cell r="U73">
            <v>7</v>
          </cell>
          <cell r="V73">
            <v>39</v>
          </cell>
          <cell r="W73">
            <v>0</v>
          </cell>
          <cell r="X73">
            <v>150</v>
          </cell>
          <cell r="Y73">
            <v>0</v>
          </cell>
          <cell r="Z73">
            <v>185</v>
          </cell>
        </row>
        <row r="74">
          <cell r="A74">
            <v>2431111093</v>
          </cell>
          <cell r="B74">
            <v>800</v>
          </cell>
          <cell r="C74">
            <v>0</v>
          </cell>
          <cell r="D74">
            <v>0</v>
          </cell>
          <cell r="E74">
            <v>97</v>
          </cell>
          <cell r="F74">
            <v>4</v>
          </cell>
          <cell r="G74">
            <v>68</v>
          </cell>
          <cell r="H74">
            <v>169</v>
          </cell>
          <cell r="I74">
            <v>21</v>
          </cell>
          <cell r="J74">
            <v>0</v>
          </cell>
          <cell r="K74">
            <v>0</v>
          </cell>
          <cell r="L74">
            <v>512.19000000000005</v>
          </cell>
          <cell r="M74">
            <v>663.4</v>
          </cell>
          <cell r="N74">
            <v>2431111093</v>
          </cell>
          <cell r="O74">
            <v>0</v>
          </cell>
          <cell r="P74">
            <v>97</v>
          </cell>
          <cell r="Q74">
            <v>4</v>
          </cell>
          <cell r="R74">
            <v>68</v>
          </cell>
          <cell r="S74">
            <v>19</v>
          </cell>
          <cell r="T74">
            <v>0</v>
          </cell>
          <cell r="U74">
            <v>0</v>
          </cell>
          <cell r="V74">
            <v>2</v>
          </cell>
          <cell r="W74">
            <v>0</v>
          </cell>
          <cell r="X74">
            <v>21</v>
          </cell>
          <cell r="Y74">
            <v>0</v>
          </cell>
          <cell r="Z74">
            <v>37</v>
          </cell>
        </row>
        <row r="75">
          <cell r="A75">
            <v>2431111004</v>
          </cell>
          <cell r="B75">
            <v>930</v>
          </cell>
          <cell r="C75">
            <v>0</v>
          </cell>
          <cell r="D75">
            <v>0</v>
          </cell>
          <cell r="E75">
            <v>110</v>
          </cell>
          <cell r="F75">
            <v>2</v>
          </cell>
          <cell r="G75">
            <v>130</v>
          </cell>
          <cell r="H75">
            <v>242</v>
          </cell>
          <cell r="I75">
            <v>77</v>
          </cell>
          <cell r="J75">
            <v>0</v>
          </cell>
          <cell r="K75">
            <v>0</v>
          </cell>
          <cell r="L75">
            <v>765.1</v>
          </cell>
          <cell r="M75">
            <v>780.47</v>
          </cell>
          <cell r="N75">
            <v>2431111004</v>
          </cell>
          <cell r="O75">
            <v>0</v>
          </cell>
          <cell r="P75">
            <v>110</v>
          </cell>
          <cell r="Q75">
            <v>2</v>
          </cell>
          <cell r="R75">
            <v>130</v>
          </cell>
          <cell r="S75">
            <v>60</v>
          </cell>
          <cell r="T75">
            <v>0</v>
          </cell>
          <cell r="U75">
            <v>3</v>
          </cell>
          <cell r="V75">
            <v>14</v>
          </cell>
          <cell r="W75">
            <v>0</v>
          </cell>
          <cell r="X75">
            <v>77</v>
          </cell>
          <cell r="Y75">
            <v>0</v>
          </cell>
          <cell r="Z75">
            <v>105</v>
          </cell>
        </row>
        <row r="76">
          <cell r="A76">
            <v>2431111005</v>
          </cell>
          <cell r="B76">
            <v>1511</v>
          </cell>
          <cell r="C76">
            <v>0</v>
          </cell>
          <cell r="D76">
            <v>8</v>
          </cell>
          <cell r="E76">
            <v>342</v>
          </cell>
          <cell r="F76">
            <v>4</v>
          </cell>
          <cell r="G76">
            <v>129</v>
          </cell>
          <cell r="H76">
            <v>483</v>
          </cell>
          <cell r="I76">
            <v>106</v>
          </cell>
          <cell r="J76">
            <v>0</v>
          </cell>
          <cell r="K76">
            <v>0</v>
          </cell>
          <cell r="L76">
            <v>1133.72</v>
          </cell>
          <cell r="M76">
            <v>1416.6</v>
          </cell>
          <cell r="N76">
            <v>2431111005</v>
          </cell>
          <cell r="O76">
            <v>8</v>
          </cell>
          <cell r="P76">
            <v>342</v>
          </cell>
          <cell r="Q76">
            <v>4</v>
          </cell>
          <cell r="R76">
            <v>129</v>
          </cell>
          <cell r="S76">
            <v>81</v>
          </cell>
          <cell r="T76">
            <v>0</v>
          </cell>
          <cell r="U76">
            <v>10</v>
          </cell>
          <cell r="V76">
            <v>15</v>
          </cell>
          <cell r="W76">
            <v>0</v>
          </cell>
          <cell r="X76">
            <v>106</v>
          </cell>
          <cell r="Y76">
            <v>0</v>
          </cell>
          <cell r="Z76">
            <v>118</v>
          </cell>
        </row>
        <row r="77">
          <cell r="A77">
            <v>2431111026</v>
          </cell>
          <cell r="B77">
            <v>1288</v>
          </cell>
          <cell r="C77">
            <v>0</v>
          </cell>
          <cell r="D77">
            <v>43</v>
          </cell>
          <cell r="E77">
            <v>667</v>
          </cell>
          <cell r="F77">
            <v>10</v>
          </cell>
          <cell r="G77">
            <v>25</v>
          </cell>
          <cell r="H77">
            <v>745</v>
          </cell>
          <cell r="I77">
            <v>10</v>
          </cell>
          <cell r="J77">
            <v>0</v>
          </cell>
          <cell r="K77">
            <v>0</v>
          </cell>
          <cell r="L77">
            <v>1373.96</v>
          </cell>
          <cell r="M77">
            <v>1393.96</v>
          </cell>
          <cell r="N77">
            <v>2431111026</v>
          </cell>
          <cell r="O77">
            <v>43</v>
          </cell>
          <cell r="P77">
            <v>667</v>
          </cell>
          <cell r="Q77">
            <v>10</v>
          </cell>
          <cell r="R77">
            <v>25</v>
          </cell>
          <cell r="S77">
            <v>7</v>
          </cell>
          <cell r="T77">
            <v>0</v>
          </cell>
          <cell r="U77">
            <v>2</v>
          </cell>
          <cell r="V77">
            <v>1</v>
          </cell>
          <cell r="W77">
            <v>0</v>
          </cell>
          <cell r="X77">
            <v>10</v>
          </cell>
          <cell r="Y77">
            <v>0</v>
          </cell>
          <cell r="Z77">
            <v>31</v>
          </cell>
        </row>
        <row r="78">
          <cell r="A78">
            <v>2431111100</v>
          </cell>
          <cell r="B78">
            <v>1909</v>
          </cell>
          <cell r="C78">
            <v>0</v>
          </cell>
          <cell r="D78">
            <v>0</v>
          </cell>
          <cell r="E78">
            <v>174</v>
          </cell>
          <cell r="F78">
            <v>3</v>
          </cell>
          <cell r="G78">
            <v>375</v>
          </cell>
          <cell r="H78">
            <v>552</v>
          </cell>
          <cell r="I78">
            <v>39</v>
          </cell>
          <cell r="J78">
            <v>0</v>
          </cell>
          <cell r="K78">
            <v>0</v>
          </cell>
          <cell r="L78">
            <v>956.78</v>
          </cell>
          <cell r="M78">
            <v>971.39</v>
          </cell>
          <cell r="N78">
            <v>2431111100</v>
          </cell>
          <cell r="O78">
            <v>0</v>
          </cell>
          <cell r="P78">
            <v>174</v>
          </cell>
          <cell r="Q78">
            <v>3</v>
          </cell>
          <cell r="R78">
            <v>375</v>
          </cell>
          <cell r="S78">
            <v>34</v>
          </cell>
          <cell r="T78">
            <v>0</v>
          </cell>
          <cell r="U78">
            <v>2</v>
          </cell>
          <cell r="V78">
            <v>3</v>
          </cell>
          <cell r="W78">
            <v>0</v>
          </cell>
          <cell r="X78">
            <v>39</v>
          </cell>
          <cell r="Y78">
            <v>0</v>
          </cell>
          <cell r="Z78">
            <v>34</v>
          </cell>
        </row>
        <row r="79">
          <cell r="A79">
            <v>2431111054</v>
          </cell>
          <cell r="B79">
            <v>1602</v>
          </cell>
          <cell r="C79">
            <v>0</v>
          </cell>
          <cell r="D79">
            <v>0</v>
          </cell>
          <cell r="E79">
            <v>175</v>
          </cell>
          <cell r="F79">
            <v>13</v>
          </cell>
          <cell r="G79">
            <v>210</v>
          </cell>
          <cell r="H79">
            <v>398</v>
          </cell>
          <cell r="I79">
            <v>109</v>
          </cell>
          <cell r="J79">
            <v>0</v>
          </cell>
          <cell r="K79">
            <v>0</v>
          </cell>
          <cell r="L79">
            <v>928.75</v>
          </cell>
          <cell r="M79">
            <v>983.54</v>
          </cell>
          <cell r="N79">
            <v>2431111054</v>
          </cell>
          <cell r="O79">
            <v>0</v>
          </cell>
          <cell r="P79">
            <v>175</v>
          </cell>
          <cell r="Q79">
            <v>13</v>
          </cell>
          <cell r="R79">
            <v>210</v>
          </cell>
          <cell r="S79">
            <v>58</v>
          </cell>
          <cell r="T79">
            <v>0</v>
          </cell>
          <cell r="U79">
            <v>12</v>
          </cell>
          <cell r="V79">
            <v>39</v>
          </cell>
          <cell r="W79">
            <v>0</v>
          </cell>
          <cell r="X79">
            <v>109</v>
          </cell>
          <cell r="Y79">
            <v>0</v>
          </cell>
          <cell r="Z79">
            <v>189</v>
          </cell>
        </row>
        <row r="80">
          <cell r="A80">
            <v>2431111014</v>
          </cell>
          <cell r="B80">
            <v>2348</v>
          </cell>
          <cell r="C80">
            <v>0</v>
          </cell>
          <cell r="D80">
            <v>0</v>
          </cell>
          <cell r="E80">
            <v>224</v>
          </cell>
          <cell r="F80">
            <v>2</v>
          </cell>
          <cell r="G80">
            <v>637</v>
          </cell>
          <cell r="H80">
            <v>863</v>
          </cell>
          <cell r="I80">
            <v>185</v>
          </cell>
          <cell r="J80">
            <v>0</v>
          </cell>
          <cell r="K80">
            <v>0</v>
          </cell>
          <cell r="L80">
            <v>1394.93</v>
          </cell>
          <cell r="M80">
            <v>2225</v>
          </cell>
          <cell r="N80">
            <v>2431111014</v>
          </cell>
          <cell r="O80">
            <v>0</v>
          </cell>
          <cell r="P80">
            <v>224</v>
          </cell>
          <cell r="Q80">
            <v>2</v>
          </cell>
          <cell r="R80">
            <v>637</v>
          </cell>
          <cell r="S80">
            <v>136</v>
          </cell>
          <cell r="T80">
            <v>0</v>
          </cell>
          <cell r="U80">
            <v>8</v>
          </cell>
          <cell r="V80">
            <v>41</v>
          </cell>
          <cell r="W80">
            <v>0</v>
          </cell>
          <cell r="X80">
            <v>185</v>
          </cell>
          <cell r="Y80">
            <v>0</v>
          </cell>
          <cell r="Z80">
            <v>223</v>
          </cell>
        </row>
        <row r="81">
          <cell r="A81">
            <v>2431111055</v>
          </cell>
          <cell r="B81">
            <v>1129</v>
          </cell>
          <cell r="C81">
            <v>0</v>
          </cell>
          <cell r="D81">
            <v>27</v>
          </cell>
          <cell r="E81">
            <v>438</v>
          </cell>
          <cell r="F81">
            <v>4</v>
          </cell>
          <cell r="G81">
            <v>50</v>
          </cell>
          <cell r="H81">
            <v>519</v>
          </cell>
          <cell r="I81">
            <v>9</v>
          </cell>
          <cell r="J81">
            <v>0</v>
          </cell>
          <cell r="K81">
            <v>0</v>
          </cell>
          <cell r="L81">
            <v>1082.8399999999999</v>
          </cell>
          <cell r="M81">
            <v>1225.2</v>
          </cell>
          <cell r="N81">
            <v>2431111055</v>
          </cell>
          <cell r="O81">
            <v>27</v>
          </cell>
          <cell r="P81">
            <v>438</v>
          </cell>
          <cell r="Q81">
            <v>4</v>
          </cell>
          <cell r="R81">
            <v>50</v>
          </cell>
          <cell r="S81">
            <v>7</v>
          </cell>
          <cell r="T81">
            <v>0</v>
          </cell>
          <cell r="U81">
            <v>1</v>
          </cell>
          <cell r="V81">
            <v>1</v>
          </cell>
          <cell r="W81">
            <v>0</v>
          </cell>
          <cell r="X81">
            <v>9</v>
          </cell>
          <cell r="Y81">
            <v>0</v>
          </cell>
          <cell r="Z81">
            <v>14</v>
          </cell>
        </row>
        <row r="82">
          <cell r="A82">
            <v>2431111113</v>
          </cell>
          <cell r="B82">
            <v>2003</v>
          </cell>
          <cell r="C82">
            <v>0</v>
          </cell>
          <cell r="D82">
            <v>11</v>
          </cell>
          <cell r="E82">
            <v>273</v>
          </cell>
          <cell r="F82">
            <v>2</v>
          </cell>
          <cell r="G82">
            <v>287</v>
          </cell>
          <cell r="H82">
            <v>573</v>
          </cell>
          <cell r="I82">
            <v>168</v>
          </cell>
          <cell r="J82">
            <v>0</v>
          </cell>
          <cell r="K82">
            <v>0</v>
          </cell>
          <cell r="L82">
            <v>881.3</v>
          </cell>
          <cell r="M82">
            <v>893.9</v>
          </cell>
          <cell r="N82">
            <v>2431111113</v>
          </cell>
          <cell r="O82">
            <v>11</v>
          </cell>
          <cell r="P82">
            <v>273</v>
          </cell>
          <cell r="Q82">
            <v>2</v>
          </cell>
          <cell r="R82">
            <v>287</v>
          </cell>
          <cell r="S82">
            <v>133</v>
          </cell>
          <cell r="T82">
            <v>0</v>
          </cell>
          <cell r="U82">
            <v>10</v>
          </cell>
          <cell r="V82">
            <v>25</v>
          </cell>
          <cell r="W82">
            <v>0</v>
          </cell>
          <cell r="X82">
            <v>168</v>
          </cell>
          <cell r="Y82">
            <v>0</v>
          </cell>
          <cell r="Z82">
            <v>191</v>
          </cell>
        </row>
        <row r="83">
          <cell r="A83">
            <v>2431111084</v>
          </cell>
          <cell r="B83">
            <v>1079</v>
          </cell>
          <cell r="C83">
            <v>0</v>
          </cell>
          <cell r="D83">
            <v>33</v>
          </cell>
          <cell r="E83">
            <v>431</v>
          </cell>
          <cell r="F83">
            <v>6</v>
          </cell>
          <cell r="G83">
            <v>44</v>
          </cell>
          <cell r="H83">
            <v>514</v>
          </cell>
          <cell r="I83">
            <v>42</v>
          </cell>
          <cell r="J83">
            <v>0</v>
          </cell>
          <cell r="K83">
            <v>0</v>
          </cell>
          <cell r="L83">
            <v>1075.8900000000001</v>
          </cell>
          <cell r="M83">
            <v>1135.49</v>
          </cell>
          <cell r="N83">
            <v>2431111084</v>
          </cell>
          <cell r="O83">
            <v>33</v>
          </cell>
          <cell r="P83">
            <v>431</v>
          </cell>
          <cell r="Q83">
            <v>6</v>
          </cell>
          <cell r="R83">
            <v>44</v>
          </cell>
          <cell r="S83">
            <v>36</v>
          </cell>
          <cell r="T83">
            <v>0</v>
          </cell>
          <cell r="U83">
            <v>3</v>
          </cell>
          <cell r="V83">
            <v>3</v>
          </cell>
          <cell r="W83">
            <v>0</v>
          </cell>
          <cell r="X83">
            <v>42</v>
          </cell>
          <cell r="Y83">
            <v>0</v>
          </cell>
          <cell r="Z83">
            <v>42</v>
          </cell>
        </row>
        <row r="84">
          <cell r="A84">
            <v>2431111138</v>
          </cell>
          <cell r="B84">
            <v>1233</v>
          </cell>
          <cell r="C84">
            <v>0</v>
          </cell>
          <cell r="D84">
            <v>8</v>
          </cell>
          <cell r="E84">
            <v>126</v>
          </cell>
          <cell r="F84">
            <v>5</v>
          </cell>
          <cell r="G84">
            <v>528</v>
          </cell>
          <cell r="H84">
            <v>667</v>
          </cell>
          <cell r="I84">
            <v>14</v>
          </cell>
          <cell r="J84">
            <v>0</v>
          </cell>
          <cell r="K84">
            <v>0</v>
          </cell>
          <cell r="L84">
            <v>553.98</v>
          </cell>
          <cell r="M84">
            <v>556.38</v>
          </cell>
          <cell r="N84">
            <v>2431111138</v>
          </cell>
          <cell r="O84">
            <v>8</v>
          </cell>
          <cell r="P84">
            <v>126</v>
          </cell>
          <cell r="Q84">
            <v>5</v>
          </cell>
          <cell r="R84">
            <v>528</v>
          </cell>
          <cell r="S84">
            <v>10</v>
          </cell>
          <cell r="T84">
            <v>0</v>
          </cell>
          <cell r="U84">
            <v>0</v>
          </cell>
          <cell r="V84">
            <v>4</v>
          </cell>
          <cell r="W84">
            <v>0</v>
          </cell>
          <cell r="X84">
            <v>14</v>
          </cell>
          <cell r="Y84">
            <v>0</v>
          </cell>
          <cell r="Z84">
            <v>14</v>
          </cell>
        </row>
        <row r="85">
          <cell r="A85">
            <v>2431111128</v>
          </cell>
          <cell r="B85">
            <v>791</v>
          </cell>
          <cell r="C85">
            <v>0</v>
          </cell>
          <cell r="D85">
            <v>0</v>
          </cell>
          <cell r="E85">
            <v>113</v>
          </cell>
          <cell r="F85">
            <v>4</v>
          </cell>
          <cell r="G85">
            <v>107</v>
          </cell>
          <cell r="H85">
            <v>224</v>
          </cell>
          <cell r="I85">
            <v>38</v>
          </cell>
          <cell r="J85">
            <v>0</v>
          </cell>
          <cell r="K85">
            <v>0</v>
          </cell>
          <cell r="L85">
            <v>457.95</v>
          </cell>
          <cell r="M85">
            <v>468.74</v>
          </cell>
          <cell r="N85">
            <v>2431111128</v>
          </cell>
          <cell r="O85">
            <v>0</v>
          </cell>
          <cell r="P85">
            <v>113</v>
          </cell>
          <cell r="Q85">
            <v>4</v>
          </cell>
          <cell r="R85">
            <v>107</v>
          </cell>
          <cell r="S85">
            <v>31</v>
          </cell>
          <cell r="T85">
            <v>0</v>
          </cell>
          <cell r="U85">
            <v>2</v>
          </cell>
          <cell r="V85">
            <v>5</v>
          </cell>
          <cell r="W85">
            <v>0</v>
          </cell>
          <cell r="X85">
            <v>38</v>
          </cell>
          <cell r="Y85">
            <v>0</v>
          </cell>
          <cell r="Z85">
            <v>48</v>
          </cell>
        </row>
        <row r="86">
          <cell r="A86">
            <v>2431111039</v>
          </cell>
          <cell r="B86">
            <v>1269</v>
          </cell>
          <cell r="C86">
            <v>0</v>
          </cell>
          <cell r="D86">
            <v>40</v>
          </cell>
          <cell r="E86">
            <v>489</v>
          </cell>
          <cell r="F86">
            <v>22</v>
          </cell>
          <cell r="G86">
            <v>42</v>
          </cell>
          <cell r="H86">
            <v>593</v>
          </cell>
          <cell r="I86">
            <v>34</v>
          </cell>
          <cell r="J86">
            <v>15</v>
          </cell>
          <cell r="K86">
            <v>0</v>
          </cell>
          <cell r="L86">
            <v>756.32</v>
          </cell>
          <cell r="M86">
            <v>1370.2</v>
          </cell>
          <cell r="N86">
            <v>2431111039</v>
          </cell>
          <cell r="O86">
            <v>40</v>
          </cell>
          <cell r="P86">
            <v>489</v>
          </cell>
          <cell r="Q86">
            <v>22</v>
          </cell>
          <cell r="R86">
            <v>42</v>
          </cell>
          <cell r="S86">
            <v>19</v>
          </cell>
          <cell r="T86">
            <v>0</v>
          </cell>
          <cell r="U86">
            <v>6</v>
          </cell>
          <cell r="V86">
            <v>9</v>
          </cell>
          <cell r="W86">
            <v>0</v>
          </cell>
          <cell r="X86">
            <v>34</v>
          </cell>
          <cell r="Y86">
            <v>0</v>
          </cell>
          <cell r="Z86">
            <v>42</v>
          </cell>
        </row>
        <row r="87">
          <cell r="A87">
            <v>2431111068</v>
          </cell>
          <cell r="B87">
            <v>1543</v>
          </cell>
          <cell r="C87">
            <v>0</v>
          </cell>
          <cell r="D87">
            <v>0</v>
          </cell>
          <cell r="E87">
            <v>176</v>
          </cell>
          <cell r="F87">
            <v>14</v>
          </cell>
          <cell r="G87">
            <v>252</v>
          </cell>
          <cell r="H87">
            <v>442</v>
          </cell>
          <cell r="I87">
            <v>90</v>
          </cell>
          <cell r="J87">
            <v>0</v>
          </cell>
          <cell r="K87">
            <v>0</v>
          </cell>
          <cell r="L87">
            <v>773.49</v>
          </cell>
          <cell r="M87">
            <v>774.7</v>
          </cell>
          <cell r="N87">
            <v>2431111068</v>
          </cell>
          <cell r="O87">
            <v>0</v>
          </cell>
          <cell r="P87">
            <v>176</v>
          </cell>
          <cell r="Q87">
            <v>14</v>
          </cell>
          <cell r="R87">
            <v>252</v>
          </cell>
          <cell r="S87">
            <v>70</v>
          </cell>
          <cell r="T87">
            <v>1</v>
          </cell>
          <cell r="U87">
            <v>1</v>
          </cell>
          <cell r="V87">
            <v>18</v>
          </cell>
          <cell r="W87">
            <v>0</v>
          </cell>
          <cell r="X87">
            <v>90</v>
          </cell>
          <cell r="Y87">
            <v>0</v>
          </cell>
          <cell r="Z87">
            <v>100</v>
          </cell>
        </row>
        <row r="88">
          <cell r="A88">
            <v>2431111008</v>
          </cell>
          <cell r="B88">
            <v>1352</v>
          </cell>
          <cell r="C88">
            <v>0</v>
          </cell>
          <cell r="D88">
            <v>12</v>
          </cell>
          <cell r="E88">
            <v>219</v>
          </cell>
          <cell r="F88">
            <v>11</v>
          </cell>
          <cell r="G88">
            <v>361</v>
          </cell>
          <cell r="H88">
            <v>603</v>
          </cell>
          <cell r="I88">
            <v>57</v>
          </cell>
          <cell r="J88">
            <v>45</v>
          </cell>
          <cell r="K88">
            <v>0</v>
          </cell>
          <cell r="L88">
            <v>717.24</v>
          </cell>
          <cell r="M88">
            <v>748.84</v>
          </cell>
          <cell r="N88">
            <v>2431111008</v>
          </cell>
          <cell r="O88">
            <v>12</v>
          </cell>
          <cell r="P88">
            <v>219</v>
          </cell>
          <cell r="Q88">
            <v>11</v>
          </cell>
          <cell r="R88">
            <v>361</v>
          </cell>
          <cell r="S88">
            <v>41</v>
          </cell>
          <cell r="T88">
            <v>1</v>
          </cell>
          <cell r="U88">
            <v>4</v>
          </cell>
          <cell r="V88">
            <v>11</v>
          </cell>
          <cell r="W88">
            <v>0</v>
          </cell>
          <cell r="X88">
            <v>57</v>
          </cell>
          <cell r="Y88">
            <v>0</v>
          </cell>
          <cell r="Z88">
            <v>85</v>
          </cell>
        </row>
        <row r="89">
          <cell r="A89">
            <v>2431111037</v>
          </cell>
          <cell r="B89">
            <v>2717</v>
          </cell>
          <cell r="C89">
            <v>0</v>
          </cell>
          <cell r="D89">
            <v>71</v>
          </cell>
          <cell r="E89">
            <v>991</v>
          </cell>
          <cell r="F89">
            <v>37</v>
          </cell>
          <cell r="G89">
            <v>131</v>
          </cell>
          <cell r="H89">
            <v>1230</v>
          </cell>
          <cell r="I89">
            <v>34</v>
          </cell>
          <cell r="J89">
            <v>40</v>
          </cell>
          <cell r="K89">
            <v>0</v>
          </cell>
          <cell r="L89">
            <v>2610.9299999999998</v>
          </cell>
          <cell r="M89">
            <v>2681.73</v>
          </cell>
          <cell r="N89">
            <v>2431111037</v>
          </cell>
          <cell r="O89">
            <v>71</v>
          </cell>
          <cell r="P89">
            <v>991</v>
          </cell>
          <cell r="Q89">
            <v>37</v>
          </cell>
          <cell r="R89">
            <v>131</v>
          </cell>
          <cell r="S89">
            <v>24</v>
          </cell>
          <cell r="T89">
            <v>0</v>
          </cell>
          <cell r="U89">
            <v>4</v>
          </cell>
          <cell r="V89">
            <v>6</v>
          </cell>
          <cell r="W89">
            <v>0</v>
          </cell>
          <cell r="X89">
            <v>34</v>
          </cell>
          <cell r="Y89">
            <v>0</v>
          </cell>
          <cell r="Z89">
            <v>103</v>
          </cell>
        </row>
        <row r="90">
          <cell r="A90">
            <v>2431111118</v>
          </cell>
          <cell r="B90">
            <v>878</v>
          </cell>
          <cell r="C90">
            <v>0</v>
          </cell>
          <cell r="D90">
            <v>19</v>
          </cell>
          <cell r="E90">
            <v>333</v>
          </cell>
          <cell r="F90">
            <v>5</v>
          </cell>
          <cell r="G90">
            <v>20</v>
          </cell>
          <cell r="H90">
            <v>377</v>
          </cell>
          <cell r="I90">
            <v>24</v>
          </cell>
          <cell r="J90">
            <v>0</v>
          </cell>
          <cell r="K90">
            <v>0</v>
          </cell>
          <cell r="L90">
            <v>907</v>
          </cell>
          <cell r="M90">
            <v>940.6</v>
          </cell>
          <cell r="N90">
            <v>2431111118</v>
          </cell>
          <cell r="O90">
            <v>19</v>
          </cell>
          <cell r="P90">
            <v>333</v>
          </cell>
          <cell r="Q90">
            <v>5</v>
          </cell>
          <cell r="R90">
            <v>20</v>
          </cell>
          <cell r="S90">
            <v>18</v>
          </cell>
          <cell r="T90">
            <v>0</v>
          </cell>
          <cell r="U90">
            <v>3</v>
          </cell>
          <cell r="V90">
            <v>3</v>
          </cell>
          <cell r="W90">
            <v>0</v>
          </cell>
          <cell r="X90">
            <v>24</v>
          </cell>
          <cell r="Y90">
            <v>0</v>
          </cell>
          <cell r="Z90">
            <v>41</v>
          </cell>
        </row>
        <row r="91">
          <cell r="A91">
            <v>2431111013</v>
          </cell>
          <cell r="B91">
            <v>2688</v>
          </cell>
          <cell r="C91">
            <v>0</v>
          </cell>
          <cell r="D91">
            <v>14</v>
          </cell>
          <cell r="E91">
            <v>646</v>
          </cell>
          <cell r="F91">
            <v>7</v>
          </cell>
          <cell r="G91">
            <v>132</v>
          </cell>
          <cell r="H91">
            <v>799</v>
          </cell>
          <cell r="I91">
            <v>76</v>
          </cell>
          <cell r="J91">
            <v>0</v>
          </cell>
          <cell r="K91">
            <v>0</v>
          </cell>
          <cell r="L91">
            <v>1986.56</v>
          </cell>
          <cell r="M91">
            <v>2458</v>
          </cell>
          <cell r="N91">
            <v>2431111013</v>
          </cell>
          <cell r="O91">
            <v>14</v>
          </cell>
          <cell r="P91">
            <v>646</v>
          </cell>
          <cell r="Q91">
            <v>7</v>
          </cell>
          <cell r="R91">
            <v>132</v>
          </cell>
          <cell r="S91">
            <v>57</v>
          </cell>
          <cell r="T91">
            <v>0</v>
          </cell>
          <cell r="U91">
            <v>8</v>
          </cell>
          <cell r="V91">
            <v>11</v>
          </cell>
          <cell r="W91">
            <v>0</v>
          </cell>
          <cell r="X91">
            <v>76</v>
          </cell>
          <cell r="Y91">
            <v>0</v>
          </cell>
          <cell r="Z91">
            <v>138</v>
          </cell>
        </row>
        <row r="92">
          <cell r="A92">
            <v>2431111041</v>
          </cell>
          <cell r="B92">
            <v>1024</v>
          </cell>
          <cell r="C92">
            <v>0</v>
          </cell>
          <cell r="D92">
            <v>28</v>
          </cell>
          <cell r="E92">
            <v>369</v>
          </cell>
          <cell r="F92">
            <v>6</v>
          </cell>
          <cell r="G92">
            <v>45</v>
          </cell>
          <cell r="H92">
            <v>448</v>
          </cell>
          <cell r="I92">
            <v>30</v>
          </cell>
          <cell r="J92">
            <v>0</v>
          </cell>
          <cell r="K92">
            <v>0</v>
          </cell>
          <cell r="L92">
            <v>897.84</v>
          </cell>
          <cell r="M92">
            <v>1056</v>
          </cell>
          <cell r="N92">
            <v>2431111041</v>
          </cell>
          <cell r="O92">
            <v>28</v>
          </cell>
          <cell r="P92">
            <v>369</v>
          </cell>
          <cell r="Q92">
            <v>6</v>
          </cell>
          <cell r="R92">
            <v>45</v>
          </cell>
          <cell r="S92">
            <v>24</v>
          </cell>
          <cell r="T92">
            <v>0</v>
          </cell>
          <cell r="U92">
            <v>3</v>
          </cell>
          <cell r="V92">
            <v>3</v>
          </cell>
          <cell r="W92">
            <v>0</v>
          </cell>
          <cell r="X92">
            <v>30</v>
          </cell>
          <cell r="Y92">
            <v>0</v>
          </cell>
          <cell r="Z92">
            <v>30</v>
          </cell>
        </row>
        <row r="93">
          <cell r="A93">
            <v>2431111043</v>
          </cell>
          <cell r="B93">
            <v>1543</v>
          </cell>
          <cell r="C93">
            <v>0</v>
          </cell>
          <cell r="D93">
            <v>0</v>
          </cell>
          <cell r="E93">
            <v>224</v>
          </cell>
          <cell r="F93">
            <v>4</v>
          </cell>
          <cell r="G93">
            <v>248</v>
          </cell>
          <cell r="H93">
            <v>476</v>
          </cell>
          <cell r="I93">
            <v>88</v>
          </cell>
          <cell r="J93">
            <v>0</v>
          </cell>
          <cell r="K93">
            <v>0</v>
          </cell>
          <cell r="L93">
            <v>918.62</v>
          </cell>
          <cell r="M93">
            <v>917.42</v>
          </cell>
          <cell r="N93">
            <v>2431111043</v>
          </cell>
          <cell r="O93">
            <v>0</v>
          </cell>
          <cell r="P93">
            <v>224</v>
          </cell>
          <cell r="Q93">
            <v>4</v>
          </cell>
          <cell r="R93">
            <v>248</v>
          </cell>
          <cell r="S93">
            <v>70</v>
          </cell>
          <cell r="T93">
            <v>0</v>
          </cell>
          <cell r="U93">
            <v>2</v>
          </cell>
          <cell r="V93">
            <v>16</v>
          </cell>
          <cell r="W93">
            <v>0</v>
          </cell>
          <cell r="X93">
            <v>88</v>
          </cell>
          <cell r="Y93">
            <v>0</v>
          </cell>
          <cell r="Z93">
            <v>88</v>
          </cell>
        </row>
        <row r="94">
          <cell r="A94">
            <v>2431111048</v>
          </cell>
          <cell r="B94">
            <v>1181</v>
          </cell>
          <cell r="C94">
            <v>0</v>
          </cell>
          <cell r="D94">
            <v>22</v>
          </cell>
          <cell r="E94">
            <v>384</v>
          </cell>
          <cell r="F94">
            <v>7</v>
          </cell>
          <cell r="G94">
            <v>34</v>
          </cell>
          <cell r="H94">
            <v>447</v>
          </cell>
          <cell r="I94">
            <v>72</v>
          </cell>
          <cell r="J94">
            <v>0</v>
          </cell>
          <cell r="K94">
            <v>0</v>
          </cell>
          <cell r="L94">
            <v>1042.51</v>
          </cell>
          <cell r="M94">
            <v>1192.8</v>
          </cell>
          <cell r="N94">
            <v>2431111048</v>
          </cell>
          <cell r="O94">
            <v>22</v>
          </cell>
          <cell r="P94">
            <v>384</v>
          </cell>
          <cell r="Q94">
            <v>7</v>
          </cell>
          <cell r="R94">
            <v>34</v>
          </cell>
          <cell r="S94">
            <v>51</v>
          </cell>
          <cell r="T94">
            <v>0</v>
          </cell>
          <cell r="U94">
            <v>15</v>
          </cell>
          <cell r="V94">
            <v>6</v>
          </cell>
          <cell r="W94">
            <v>0</v>
          </cell>
          <cell r="X94">
            <v>72</v>
          </cell>
          <cell r="Y94">
            <v>0</v>
          </cell>
          <cell r="Z94">
            <v>96</v>
          </cell>
        </row>
        <row r="95">
          <cell r="A95">
            <v>2431111056</v>
          </cell>
          <cell r="B95">
            <v>1221</v>
          </cell>
          <cell r="C95">
            <v>0</v>
          </cell>
          <cell r="D95">
            <v>62</v>
          </cell>
          <cell r="E95">
            <v>599</v>
          </cell>
          <cell r="F95">
            <v>3</v>
          </cell>
          <cell r="G95">
            <v>28</v>
          </cell>
          <cell r="H95">
            <v>692</v>
          </cell>
          <cell r="I95">
            <v>47</v>
          </cell>
          <cell r="J95">
            <v>0</v>
          </cell>
          <cell r="K95">
            <v>0</v>
          </cell>
          <cell r="L95">
            <v>1308.53</v>
          </cell>
          <cell r="M95">
            <v>1310.92</v>
          </cell>
          <cell r="N95">
            <v>2431111056</v>
          </cell>
          <cell r="O95">
            <v>62</v>
          </cell>
          <cell r="P95">
            <v>599</v>
          </cell>
          <cell r="Q95">
            <v>3</v>
          </cell>
          <cell r="R95">
            <v>28</v>
          </cell>
          <cell r="S95">
            <v>33</v>
          </cell>
          <cell r="T95">
            <v>1</v>
          </cell>
          <cell r="U95">
            <v>9</v>
          </cell>
          <cell r="V95">
            <v>4</v>
          </cell>
          <cell r="W95">
            <v>0</v>
          </cell>
          <cell r="X95">
            <v>47</v>
          </cell>
          <cell r="Y95">
            <v>0</v>
          </cell>
          <cell r="Z95">
            <v>49</v>
          </cell>
        </row>
        <row r="96">
          <cell r="A96">
            <v>2431111071</v>
          </cell>
          <cell r="B96">
            <v>1052</v>
          </cell>
          <cell r="C96">
            <v>0</v>
          </cell>
          <cell r="D96">
            <v>22</v>
          </cell>
          <cell r="E96">
            <v>448</v>
          </cell>
          <cell r="F96">
            <v>0</v>
          </cell>
          <cell r="G96">
            <v>48</v>
          </cell>
          <cell r="H96">
            <v>518</v>
          </cell>
          <cell r="I96">
            <v>33</v>
          </cell>
          <cell r="J96">
            <v>0</v>
          </cell>
          <cell r="K96">
            <v>0</v>
          </cell>
          <cell r="L96">
            <v>503.76</v>
          </cell>
          <cell r="M96">
            <v>519.15</v>
          </cell>
          <cell r="N96">
            <v>2431111071</v>
          </cell>
          <cell r="O96">
            <v>22</v>
          </cell>
          <cell r="P96">
            <v>448</v>
          </cell>
          <cell r="Q96">
            <v>0</v>
          </cell>
          <cell r="R96">
            <v>48</v>
          </cell>
          <cell r="S96">
            <v>25</v>
          </cell>
          <cell r="T96">
            <v>0</v>
          </cell>
          <cell r="U96">
            <v>6</v>
          </cell>
          <cell r="V96">
            <v>2</v>
          </cell>
          <cell r="W96">
            <v>0</v>
          </cell>
          <cell r="X96">
            <v>33</v>
          </cell>
          <cell r="Y96">
            <v>0</v>
          </cell>
          <cell r="Z96">
            <v>36</v>
          </cell>
        </row>
        <row r="97">
          <cell r="A97">
            <v>2431111102</v>
          </cell>
          <cell r="B97">
            <v>2235</v>
          </cell>
          <cell r="C97">
            <v>0</v>
          </cell>
          <cell r="D97">
            <v>0</v>
          </cell>
          <cell r="E97">
            <v>263</v>
          </cell>
          <cell r="F97">
            <v>6</v>
          </cell>
          <cell r="G97">
            <v>213</v>
          </cell>
          <cell r="H97">
            <v>482</v>
          </cell>
          <cell r="I97">
            <v>121</v>
          </cell>
          <cell r="J97">
            <v>0</v>
          </cell>
          <cell r="K97">
            <v>0</v>
          </cell>
          <cell r="L97">
            <v>1506.57</v>
          </cell>
          <cell r="M97">
            <v>1512.36</v>
          </cell>
          <cell r="N97">
            <v>2431111102</v>
          </cell>
          <cell r="O97">
            <v>0</v>
          </cell>
          <cell r="P97">
            <v>263</v>
          </cell>
          <cell r="Q97">
            <v>6</v>
          </cell>
          <cell r="R97">
            <v>213</v>
          </cell>
          <cell r="S97">
            <v>98</v>
          </cell>
          <cell r="T97">
            <v>0</v>
          </cell>
          <cell r="U97">
            <v>13</v>
          </cell>
          <cell r="V97">
            <v>10</v>
          </cell>
          <cell r="W97">
            <v>0</v>
          </cell>
          <cell r="X97">
            <v>121</v>
          </cell>
          <cell r="Y97">
            <v>0</v>
          </cell>
          <cell r="Z97">
            <v>155</v>
          </cell>
        </row>
        <row r="98">
          <cell r="A98">
            <v>2431111011</v>
          </cell>
          <cell r="B98">
            <v>3823</v>
          </cell>
          <cell r="C98">
            <v>0</v>
          </cell>
          <cell r="D98">
            <v>3</v>
          </cell>
          <cell r="E98">
            <v>372</v>
          </cell>
          <cell r="F98">
            <v>7</v>
          </cell>
          <cell r="G98">
            <v>712</v>
          </cell>
          <cell r="H98">
            <v>1094</v>
          </cell>
          <cell r="I98">
            <v>57</v>
          </cell>
          <cell r="J98">
            <v>0</v>
          </cell>
          <cell r="K98">
            <v>0</v>
          </cell>
          <cell r="L98">
            <v>1679.86</v>
          </cell>
          <cell r="M98">
            <v>3311.2</v>
          </cell>
          <cell r="N98">
            <v>2431111011</v>
          </cell>
          <cell r="O98">
            <v>3</v>
          </cell>
          <cell r="P98">
            <v>372</v>
          </cell>
          <cell r="Q98">
            <v>7</v>
          </cell>
          <cell r="R98">
            <v>712</v>
          </cell>
          <cell r="S98">
            <v>31</v>
          </cell>
          <cell r="T98">
            <v>4</v>
          </cell>
          <cell r="U98">
            <v>0</v>
          </cell>
          <cell r="V98">
            <v>21</v>
          </cell>
          <cell r="W98">
            <v>1</v>
          </cell>
          <cell r="X98">
            <v>57</v>
          </cell>
          <cell r="Y98">
            <v>0</v>
          </cell>
          <cell r="Z98">
            <v>153</v>
          </cell>
        </row>
        <row r="99">
          <cell r="A99">
            <v>2431111114</v>
          </cell>
          <cell r="B99">
            <v>1982</v>
          </cell>
          <cell r="C99">
            <v>0</v>
          </cell>
          <cell r="D99">
            <v>5</v>
          </cell>
          <cell r="E99">
            <v>313</v>
          </cell>
          <cell r="F99">
            <v>10</v>
          </cell>
          <cell r="G99">
            <v>260</v>
          </cell>
          <cell r="H99">
            <v>588</v>
          </cell>
          <cell r="I99">
            <v>26</v>
          </cell>
          <cell r="J99">
            <v>0</v>
          </cell>
          <cell r="K99">
            <v>0</v>
          </cell>
          <cell r="L99">
            <v>1586.48</v>
          </cell>
          <cell r="M99">
            <v>1764.2</v>
          </cell>
          <cell r="N99">
            <v>2431111114</v>
          </cell>
          <cell r="O99">
            <v>5</v>
          </cell>
          <cell r="P99">
            <v>313</v>
          </cell>
          <cell r="Q99">
            <v>10</v>
          </cell>
          <cell r="R99">
            <v>260</v>
          </cell>
          <cell r="S99">
            <v>20</v>
          </cell>
          <cell r="T99">
            <v>0</v>
          </cell>
          <cell r="U99">
            <v>3</v>
          </cell>
          <cell r="V99">
            <v>3</v>
          </cell>
          <cell r="W99">
            <v>0</v>
          </cell>
          <cell r="X99">
            <v>26</v>
          </cell>
          <cell r="Y99">
            <v>0</v>
          </cell>
          <cell r="Z99">
            <v>56</v>
          </cell>
        </row>
        <row r="100">
          <cell r="A100">
            <v>2431111028</v>
          </cell>
          <cell r="B100">
            <v>2471</v>
          </cell>
          <cell r="C100">
            <v>0</v>
          </cell>
          <cell r="D100">
            <v>7</v>
          </cell>
          <cell r="E100">
            <v>313</v>
          </cell>
          <cell r="F100">
            <v>10</v>
          </cell>
          <cell r="G100">
            <v>548</v>
          </cell>
          <cell r="H100">
            <v>878</v>
          </cell>
          <cell r="I100">
            <v>222</v>
          </cell>
          <cell r="J100">
            <v>0</v>
          </cell>
          <cell r="K100">
            <v>0</v>
          </cell>
          <cell r="L100">
            <v>1418.85</v>
          </cell>
          <cell r="M100">
            <v>2376.4</v>
          </cell>
          <cell r="N100">
            <v>2431111028</v>
          </cell>
          <cell r="O100">
            <v>7</v>
          </cell>
          <cell r="P100">
            <v>313</v>
          </cell>
          <cell r="Q100">
            <v>10</v>
          </cell>
          <cell r="R100">
            <v>548</v>
          </cell>
          <cell r="S100">
            <v>140</v>
          </cell>
          <cell r="T100">
            <v>2</v>
          </cell>
          <cell r="U100">
            <v>8</v>
          </cell>
          <cell r="V100">
            <v>72</v>
          </cell>
          <cell r="W100">
            <v>0</v>
          </cell>
          <cell r="X100">
            <v>222</v>
          </cell>
          <cell r="Y100">
            <v>0</v>
          </cell>
          <cell r="Z100">
            <v>287</v>
          </cell>
        </row>
        <row r="101">
          <cell r="A101">
            <v>2431111069</v>
          </cell>
          <cell r="B101">
            <v>1478</v>
          </cell>
          <cell r="C101">
            <v>0</v>
          </cell>
          <cell r="D101">
            <v>0</v>
          </cell>
          <cell r="E101">
            <v>158</v>
          </cell>
          <cell r="F101">
            <v>3</v>
          </cell>
          <cell r="G101">
            <v>253</v>
          </cell>
          <cell r="H101">
            <v>414</v>
          </cell>
          <cell r="I101">
            <v>71</v>
          </cell>
          <cell r="J101">
            <v>0</v>
          </cell>
          <cell r="K101">
            <v>0</v>
          </cell>
          <cell r="L101">
            <v>945.46</v>
          </cell>
          <cell r="M101">
            <v>950.25</v>
          </cell>
          <cell r="N101">
            <v>2431111069</v>
          </cell>
          <cell r="O101">
            <v>0</v>
          </cell>
          <cell r="P101">
            <v>158</v>
          </cell>
          <cell r="Q101">
            <v>3</v>
          </cell>
          <cell r="R101">
            <v>253</v>
          </cell>
          <cell r="S101">
            <v>60</v>
          </cell>
          <cell r="T101">
            <v>0</v>
          </cell>
          <cell r="U101">
            <v>2</v>
          </cell>
          <cell r="V101">
            <v>9</v>
          </cell>
          <cell r="W101">
            <v>0</v>
          </cell>
          <cell r="X101">
            <v>71</v>
          </cell>
          <cell r="Y101">
            <v>0</v>
          </cell>
          <cell r="Z101">
            <v>71</v>
          </cell>
        </row>
        <row r="102">
          <cell r="A102">
            <v>2431111136</v>
          </cell>
          <cell r="B102">
            <v>1086</v>
          </cell>
          <cell r="C102">
            <v>0</v>
          </cell>
          <cell r="D102">
            <v>0</v>
          </cell>
          <cell r="E102">
            <v>67</v>
          </cell>
          <cell r="F102">
            <v>3</v>
          </cell>
          <cell r="G102">
            <v>325</v>
          </cell>
          <cell r="H102">
            <v>395</v>
          </cell>
          <cell r="I102">
            <v>62</v>
          </cell>
          <cell r="J102">
            <v>0</v>
          </cell>
          <cell r="K102">
            <v>0</v>
          </cell>
          <cell r="L102">
            <v>428.08</v>
          </cell>
          <cell r="M102">
            <v>501.48</v>
          </cell>
          <cell r="N102">
            <v>2431111136</v>
          </cell>
          <cell r="O102">
            <v>0</v>
          </cell>
          <cell r="P102">
            <v>67</v>
          </cell>
          <cell r="Q102">
            <v>3</v>
          </cell>
          <cell r="R102">
            <v>325</v>
          </cell>
          <cell r="S102">
            <v>49</v>
          </cell>
          <cell r="T102">
            <v>0</v>
          </cell>
          <cell r="U102">
            <v>2</v>
          </cell>
          <cell r="V102">
            <v>11</v>
          </cell>
          <cell r="W102">
            <v>0</v>
          </cell>
          <cell r="X102">
            <v>62</v>
          </cell>
          <cell r="Y102">
            <v>0</v>
          </cell>
          <cell r="Z102">
            <v>249</v>
          </cell>
        </row>
        <row r="103">
          <cell r="A103">
            <v>2431111042</v>
          </cell>
          <cell r="B103">
            <v>1674</v>
          </cell>
          <cell r="C103">
            <v>0</v>
          </cell>
          <cell r="D103">
            <v>50</v>
          </cell>
          <cell r="E103">
            <v>708</v>
          </cell>
          <cell r="F103">
            <v>15</v>
          </cell>
          <cell r="G103">
            <v>28</v>
          </cell>
          <cell r="H103">
            <v>801</v>
          </cell>
          <cell r="I103">
            <v>25</v>
          </cell>
          <cell r="J103">
            <v>15</v>
          </cell>
          <cell r="K103">
            <v>0</v>
          </cell>
          <cell r="L103">
            <v>783.96</v>
          </cell>
          <cell r="M103">
            <v>1930</v>
          </cell>
          <cell r="N103">
            <v>2431111042</v>
          </cell>
          <cell r="O103">
            <v>50</v>
          </cell>
          <cell r="P103">
            <v>708</v>
          </cell>
          <cell r="Q103">
            <v>15</v>
          </cell>
          <cell r="R103">
            <v>28</v>
          </cell>
          <cell r="S103">
            <v>19</v>
          </cell>
          <cell r="T103">
            <v>0</v>
          </cell>
          <cell r="U103">
            <v>1</v>
          </cell>
          <cell r="V103">
            <v>5</v>
          </cell>
          <cell r="W103">
            <v>0</v>
          </cell>
          <cell r="X103">
            <v>25</v>
          </cell>
          <cell r="Y103">
            <v>0</v>
          </cell>
          <cell r="Z103">
            <v>25</v>
          </cell>
        </row>
        <row r="104">
          <cell r="A104">
            <v>2431111033</v>
          </cell>
          <cell r="B104">
            <v>682</v>
          </cell>
          <cell r="C104">
            <v>0</v>
          </cell>
          <cell r="D104">
            <v>13</v>
          </cell>
          <cell r="E104">
            <v>159</v>
          </cell>
          <cell r="F104">
            <v>11</v>
          </cell>
          <cell r="G104">
            <v>166</v>
          </cell>
          <cell r="H104">
            <v>349</v>
          </cell>
          <cell r="I104">
            <v>33</v>
          </cell>
          <cell r="J104">
            <v>75</v>
          </cell>
          <cell r="K104">
            <v>0</v>
          </cell>
          <cell r="L104">
            <v>217.32</v>
          </cell>
          <cell r="M104">
            <v>225.32</v>
          </cell>
          <cell r="N104">
            <v>2431111033</v>
          </cell>
          <cell r="O104">
            <v>13</v>
          </cell>
          <cell r="P104">
            <v>159</v>
          </cell>
          <cell r="Q104">
            <v>11</v>
          </cell>
          <cell r="R104">
            <v>166</v>
          </cell>
          <cell r="S104">
            <v>27</v>
          </cell>
          <cell r="T104">
            <v>0</v>
          </cell>
          <cell r="U104">
            <v>2</v>
          </cell>
          <cell r="V104">
            <v>4</v>
          </cell>
          <cell r="W104">
            <v>0</v>
          </cell>
          <cell r="X104">
            <v>33</v>
          </cell>
          <cell r="Y104">
            <v>0</v>
          </cell>
          <cell r="Z104">
            <v>41</v>
          </cell>
        </row>
        <row r="105">
          <cell r="A105">
            <v>2431111098</v>
          </cell>
          <cell r="B105">
            <v>1102</v>
          </cell>
          <cell r="C105">
            <v>0</v>
          </cell>
          <cell r="D105">
            <v>3</v>
          </cell>
          <cell r="E105">
            <v>138</v>
          </cell>
          <cell r="F105">
            <v>3</v>
          </cell>
          <cell r="G105">
            <v>322</v>
          </cell>
          <cell r="H105">
            <v>466</v>
          </cell>
          <cell r="I105">
            <v>49</v>
          </cell>
          <cell r="J105">
            <v>0</v>
          </cell>
          <cell r="K105">
            <v>0</v>
          </cell>
          <cell r="L105">
            <v>370.51</v>
          </cell>
          <cell r="M105">
            <v>429.92</v>
          </cell>
          <cell r="N105">
            <v>2431111098</v>
          </cell>
          <cell r="O105">
            <v>3</v>
          </cell>
          <cell r="P105">
            <v>138</v>
          </cell>
          <cell r="Q105">
            <v>3</v>
          </cell>
          <cell r="R105">
            <v>322</v>
          </cell>
          <cell r="S105">
            <v>42</v>
          </cell>
          <cell r="T105">
            <v>0</v>
          </cell>
          <cell r="U105">
            <v>0</v>
          </cell>
          <cell r="V105">
            <v>7</v>
          </cell>
          <cell r="W105">
            <v>0</v>
          </cell>
          <cell r="X105">
            <v>49</v>
          </cell>
          <cell r="Y105">
            <v>0</v>
          </cell>
          <cell r="Z105">
            <v>142</v>
          </cell>
        </row>
        <row r="106">
          <cell r="A106">
            <v>2431111052</v>
          </cell>
          <cell r="B106">
            <v>998</v>
          </cell>
          <cell r="C106">
            <v>0</v>
          </cell>
          <cell r="D106">
            <v>2</v>
          </cell>
          <cell r="E106">
            <v>46</v>
          </cell>
          <cell r="F106">
            <v>1</v>
          </cell>
          <cell r="G106">
            <v>582</v>
          </cell>
          <cell r="H106">
            <v>631</v>
          </cell>
          <cell r="I106">
            <v>48</v>
          </cell>
          <cell r="J106">
            <v>35</v>
          </cell>
          <cell r="K106">
            <v>0</v>
          </cell>
          <cell r="L106">
            <v>320.13</v>
          </cell>
          <cell r="M106">
            <v>321.86</v>
          </cell>
          <cell r="N106">
            <v>2431111052</v>
          </cell>
          <cell r="O106">
            <v>2</v>
          </cell>
          <cell r="P106">
            <v>46</v>
          </cell>
          <cell r="Q106">
            <v>1</v>
          </cell>
          <cell r="R106">
            <v>582</v>
          </cell>
          <cell r="S106">
            <v>39</v>
          </cell>
          <cell r="T106">
            <v>0</v>
          </cell>
          <cell r="U106">
            <v>2</v>
          </cell>
          <cell r="V106">
            <v>7</v>
          </cell>
          <cell r="W106">
            <v>0</v>
          </cell>
          <cell r="X106">
            <v>48</v>
          </cell>
          <cell r="Y106">
            <v>0</v>
          </cell>
          <cell r="Z106">
            <v>48</v>
          </cell>
        </row>
        <row r="107">
          <cell r="A107">
            <v>2431111083</v>
          </cell>
          <cell r="B107">
            <v>236</v>
          </cell>
          <cell r="C107">
            <v>0</v>
          </cell>
          <cell r="D107">
            <v>0</v>
          </cell>
          <cell r="E107">
            <v>38</v>
          </cell>
          <cell r="F107">
            <v>0</v>
          </cell>
          <cell r="G107">
            <v>31</v>
          </cell>
          <cell r="H107">
            <v>69</v>
          </cell>
          <cell r="I107">
            <v>4</v>
          </cell>
          <cell r="J107">
            <v>0</v>
          </cell>
          <cell r="K107">
            <v>0</v>
          </cell>
          <cell r="L107">
            <v>0</v>
          </cell>
          <cell r="M107">
            <v>221.6</v>
          </cell>
          <cell r="N107">
            <v>2431111083</v>
          </cell>
          <cell r="O107">
            <v>0</v>
          </cell>
          <cell r="P107">
            <v>38</v>
          </cell>
          <cell r="Q107">
            <v>0</v>
          </cell>
          <cell r="R107">
            <v>31</v>
          </cell>
          <cell r="S107">
            <v>2</v>
          </cell>
          <cell r="T107">
            <v>0</v>
          </cell>
          <cell r="U107">
            <v>0</v>
          </cell>
          <cell r="V107">
            <v>2</v>
          </cell>
          <cell r="W107">
            <v>0</v>
          </cell>
          <cell r="X107">
            <v>4</v>
          </cell>
          <cell r="Y107">
            <v>0</v>
          </cell>
          <cell r="Z107">
            <v>5</v>
          </cell>
        </row>
        <row r="108">
          <cell r="A108">
            <v>2431111018</v>
          </cell>
          <cell r="B108">
            <v>1278</v>
          </cell>
          <cell r="C108">
            <v>0</v>
          </cell>
          <cell r="D108">
            <v>6</v>
          </cell>
          <cell r="E108">
            <v>101</v>
          </cell>
          <cell r="F108">
            <v>6</v>
          </cell>
          <cell r="G108">
            <v>556</v>
          </cell>
          <cell r="H108">
            <v>669</v>
          </cell>
          <cell r="I108">
            <v>289</v>
          </cell>
          <cell r="J108">
            <v>45</v>
          </cell>
          <cell r="K108">
            <v>0</v>
          </cell>
          <cell r="L108">
            <v>630</v>
          </cell>
          <cell r="M108">
            <v>1524.8</v>
          </cell>
          <cell r="N108">
            <v>2431111018</v>
          </cell>
          <cell r="O108">
            <v>6</v>
          </cell>
          <cell r="P108">
            <v>101</v>
          </cell>
          <cell r="Q108">
            <v>6</v>
          </cell>
          <cell r="R108">
            <v>556</v>
          </cell>
          <cell r="S108">
            <v>224</v>
          </cell>
          <cell r="T108">
            <v>0</v>
          </cell>
          <cell r="U108">
            <v>51</v>
          </cell>
          <cell r="V108">
            <v>14</v>
          </cell>
          <cell r="W108">
            <v>0</v>
          </cell>
          <cell r="X108">
            <v>289</v>
          </cell>
          <cell r="Y108">
            <v>1</v>
          </cell>
          <cell r="Z108">
            <v>345</v>
          </cell>
        </row>
        <row r="109">
          <cell r="A109">
            <v>2431111034</v>
          </cell>
          <cell r="B109">
            <v>1607</v>
          </cell>
          <cell r="C109">
            <v>0</v>
          </cell>
          <cell r="D109">
            <v>19</v>
          </cell>
          <cell r="E109">
            <v>291</v>
          </cell>
          <cell r="F109">
            <v>10</v>
          </cell>
          <cell r="G109">
            <v>413</v>
          </cell>
          <cell r="H109">
            <v>733</v>
          </cell>
          <cell r="I109">
            <v>100</v>
          </cell>
          <cell r="J109">
            <v>50</v>
          </cell>
          <cell r="K109">
            <v>0</v>
          </cell>
          <cell r="L109">
            <v>789.6</v>
          </cell>
          <cell r="M109">
            <v>842.21</v>
          </cell>
          <cell r="N109">
            <v>2431111034</v>
          </cell>
          <cell r="O109">
            <v>19</v>
          </cell>
          <cell r="P109">
            <v>291</v>
          </cell>
          <cell r="Q109">
            <v>10</v>
          </cell>
          <cell r="R109">
            <v>413</v>
          </cell>
          <cell r="S109">
            <v>77</v>
          </cell>
          <cell r="T109">
            <v>0</v>
          </cell>
          <cell r="U109">
            <v>7</v>
          </cell>
          <cell r="V109">
            <v>16</v>
          </cell>
          <cell r="W109">
            <v>0</v>
          </cell>
          <cell r="X109">
            <v>100</v>
          </cell>
          <cell r="Y109">
            <v>0</v>
          </cell>
          <cell r="Z109">
            <v>195</v>
          </cell>
        </row>
        <row r="110">
          <cell r="A110">
            <v>2431111129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872.86</v>
          </cell>
          <cell r="N110">
            <v>2431111129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1</v>
          </cell>
          <cell r="Z110">
            <v>100</v>
          </cell>
        </row>
        <row r="111">
          <cell r="A111">
            <v>2431111078</v>
          </cell>
          <cell r="B111">
            <v>999</v>
          </cell>
          <cell r="C111">
            <v>0</v>
          </cell>
          <cell r="D111">
            <v>7</v>
          </cell>
          <cell r="E111">
            <v>171</v>
          </cell>
          <cell r="F111">
            <v>8</v>
          </cell>
          <cell r="G111">
            <v>276</v>
          </cell>
          <cell r="H111">
            <v>462</v>
          </cell>
          <cell r="I111">
            <v>28</v>
          </cell>
          <cell r="J111">
            <v>50</v>
          </cell>
          <cell r="K111">
            <v>0</v>
          </cell>
          <cell r="L111">
            <v>705.87</v>
          </cell>
          <cell r="M111">
            <v>751.27</v>
          </cell>
          <cell r="N111">
            <v>2431111078</v>
          </cell>
          <cell r="O111">
            <v>7</v>
          </cell>
          <cell r="P111">
            <v>171</v>
          </cell>
          <cell r="Q111">
            <v>8</v>
          </cell>
          <cell r="R111">
            <v>276</v>
          </cell>
          <cell r="S111">
            <v>20</v>
          </cell>
          <cell r="T111">
            <v>0</v>
          </cell>
          <cell r="U111">
            <v>1</v>
          </cell>
          <cell r="V111">
            <v>6</v>
          </cell>
          <cell r="W111">
            <v>1</v>
          </cell>
          <cell r="X111">
            <v>28</v>
          </cell>
          <cell r="Y111">
            <v>1</v>
          </cell>
          <cell r="Z111">
            <v>72</v>
          </cell>
        </row>
        <row r="112">
          <cell r="A112">
            <v>2431111086</v>
          </cell>
          <cell r="B112">
            <v>606</v>
          </cell>
          <cell r="C112">
            <v>0</v>
          </cell>
          <cell r="D112">
            <v>0</v>
          </cell>
          <cell r="E112">
            <v>21</v>
          </cell>
          <cell r="F112">
            <v>4</v>
          </cell>
          <cell r="G112">
            <v>325</v>
          </cell>
          <cell r="H112">
            <v>350</v>
          </cell>
          <cell r="I112">
            <v>13</v>
          </cell>
          <cell r="J112">
            <v>15</v>
          </cell>
          <cell r="K112">
            <v>2</v>
          </cell>
          <cell r="L112">
            <v>263.64</v>
          </cell>
          <cell r="M112">
            <v>269.05</v>
          </cell>
          <cell r="N112">
            <v>2431111086</v>
          </cell>
          <cell r="O112">
            <v>0</v>
          </cell>
          <cell r="P112">
            <v>21</v>
          </cell>
          <cell r="Q112">
            <v>4</v>
          </cell>
          <cell r="R112">
            <v>325</v>
          </cell>
          <cell r="S112">
            <v>11</v>
          </cell>
          <cell r="T112">
            <v>0</v>
          </cell>
          <cell r="U112">
            <v>1</v>
          </cell>
          <cell r="V112">
            <v>1</v>
          </cell>
          <cell r="W112">
            <v>0</v>
          </cell>
          <cell r="X112">
            <v>13</v>
          </cell>
          <cell r="Y112">
            <v>0</v>
          </cell>
          <cell r="Z112">
            <v>10</v>
          </cell>
        </row>
        <row r="113">
          <cell r="A113">
            <v>2431111107</v>
          </cell>
          <cell r="B113">
            <v>1122</v>
          </cell>
          <cell r="C113">
            <v>0</v>
          </cell>
          <cell r="D113">
            <v>1</v>
          </cell>
          <cell r="E113">
            <v>151</v>
          </cell>
          <cell r="F113">
            <v>9</v>
          </cell>
          <cell r="G113">
            <v>273</v>
          </cell>
          <cell r="H113">
            <v>434</v>
          </cell>
          <cell r="I113">
            <v>130</v>
          </cell>
          <cell r="J113">
            <v>30</v>
          </cell>
          <cell r="K113">
            <v>0</v>
          </cell>
          <cell r="L113">
            <v>856.15</v>
          </cell>
          <cell r="M113">
            <v>892.95</v>
          </cell>
          <cell r="N113">
            <v>2431111107</v>
          </cell>
          <cell r="O113">
            <v>1</v>
          </cell>
          <cell r="P113">
            <v>151</v>
          </cell>
          <cell r="Q113">
            <v>9</v>
          </cell>
          <cell r="R113">
            <v>273</v>
          </cell>
          <cell r="S113">
            <v>110</v>
          </cell>
          <cell r="T113">
            <v>0</v>
          </cell>
          <cell r="U113">
            <v>2</v>
          </cell>
          <cell r="V113">
            <v>16</v>
          </cell>
          <cell r="W113">
            <v>2</v>
          </cell>
          <cell r="X113">
            <v>130</v>
          </cell>
          <cell r="Y113">
            <v>2</v>
          </cell>
          <cell r="Z113">
            <v>201</v>
          </cell>
        </row>
        <row r="114">
          <cell r="A114">
            <v>2431111134</v>
          </cell>
          <cell r="B114">
            <v>453</v>
          </cell>
          <cell r="C114">
            <v>0</v>
          </cell>
          <cell r="D114">
            <v>0</v>
          </cell>
          <cell r="E114">
            <v>32</v>
          </cell>
          <cell r="F114">
            <v>1</v>
          </cell>
          <cell r="G114">
            <v>154</v>
          </cell>
          <cell r="H114">
            <v>187</v>
          </cell>
          <cell r="I114">
            <v>14</v>
          </cell>
          <cell r="J114">
            <v>10</v>
          </cell>
          <cell r="K114">
            <v>0</v>
          </cell>
          <cell r="L114">
            <v>367.72</v>
          </cell>
          <cell r="M114">
            <v>373.32</v>
          </cell>
          <cell r="N114">
            <v>2431111134</v>
          </cell>
          <cell r="O114">
            <v>0</v>
          </cell>
          <cell r="P114">
            <v>32</v>
          </cell>
          <cell r="Q114">
            <v>1</v>
          </cell>
          <cell r="R114">
            <v>154</v>
          </cell>
          <cell r="S114">
            <v>14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14</v>
          </cell>
          <cell r="Y114">
            <v>0</v>
          </cell>
          <cell r="Z114">
            <v>14</v>
          </cell>
        </row>
        <row r="115">
          <cell r="A115">
            <v>2431111025</v>
          </cell>
          <cell r="B115">
            <v>1468</v>
          </cell>
          <cell r="C115">
            <v>0</v>
          </cell>
          <cell r="D115">
            <v>8</v>
          </cell>
          <cell r="E115">
            <v>178</v>
          </cell>
          <cell r="F115">
            <v>1</v>
          </cell>
          <cell r="G115">
            <v>561</v>
          </cell>
          <cell r="H115">
            <v>748</v>
          </cell>
          <cell r="I115">
            <v>56</v>
          </cell>
          <cell r="J115">
            <v>30</v>
          </cell>
          <cell r="K115">
            <v>0</v>
          </cell>
          <cell r="L115">
            <v>787.55</v>
          </cell>
          <cell r="M115">
            <v>807.56</v>
          </cell>
          <cell r="N115">
            <v>2431111025</v>
          </cell>
          <cell r="O115">
            <v>8</v>
          </cell>
          <cell r="P115">
            <v>178</v>
          </cell>
          <cell r="Q115">
            <v>1</v>
          </cell>
          <cell r="R115">
            <v>561</v>
          </cell>
          <cell r="S115">
            <v>31</v>
          </cell>
          <cell r="T115">
            <v>0</v>
          </cell>
          <cell r="U115">
            <v>12</v>
          </cell>
          <cell r="V115">
            <v>13</v>
          </cell>
          <cell r="W115">
            <v>0</v>
          </cell>
          <cell r="X115">
            <v>56</v>
          </cell>
          <cell r="Y115">
            <v>0</v>
          </cell>
          <cell r="Z115">
            <v>82</v>
          </cell>
        </row>
        <row r="116">
          <cell r="A116">
            <v>2431111079</v>
          </cell>
          <cell r="B116">
            <v>450</v>
          </cell>
          <cell r="C116">
            <v>0</v>
          </cell>
          <cell r="D116">
            <v>5</v>
          </cell>
          <cell r="E116">
            <v>83</v>
          </cell>
          <cell r="F116">
            <v>1</v>
          </cell>
          <cell r="G116">
            <v>60</v>
          </cell>
          <cell r="H116">
            <v>149</v>
          </cell>
          <cell r="I116">
            <v>25</v>
          </cell>
          <cell r="J116">
            <v>15</v>
          </cell>
          <cell r="K116">
            <v>2</v>
          </cell>
          <cell r="L116">
            <v>247.1</v>
          </cell>
          <cell r="M116">
            <v>256.29000000000002</v>
          </cell>
          <cell r="N116">
            <v>2431111079</v>
          </cell>
          <cell r="O116">
            <v>5</v>
          </cell>
          <cell r="P116">
            <v>83</v>
          </cell>
          <cell r="Q116">
            <v>1</v>
          </cell>
          <cell r="R116">
            <v>60</v>
          </cell>
          <cell r="S116">
            <v>19</v>
          </cell>
          <cell r="T116">
            <v>0</v>
          </cell>
          <cell r="U116">
            <v>1</v>
          </cell>
          <cell r="V116">
            <v>5</v>
          </cell>
          <cell r="W116">
            <v>0</v>
          </cell>
          <cell r="X116">
            <v>25</v>
          </cell>
          <cell r="Y116">
            <v>0</v>
          </cell>
          <cell r="Z116">
            <v>42</v>
          </cell>
        </row>
        <row r="117">
          <cell r="A117">
            <v>2431111082</v>
          </cell>
          <cell r="B117">
            <v>1266</v>
          </cell>
          <cell r="C117">
            <v>0</v>
          </cell>
          <cell r="D117">
            <v>17</v>
          </cell>
          <cell r="E117">
            <v>268</v>
          </cell>
          <cell r="F117">
            <v>10</v>
          </cell>
          <cell r="G117">
            <v>348</v>
          </cell>
          <cell r="H117">
            <v>643</v>
          </cell>
          <cell r="I117">
            <v>176</v>
          </cell>
          <cell r="J117">
            <v>30</v>
          </cell>
          <cell r="K117">
            <v>0</v>
          </cell>
          <cell r="L117">
            <v>0</v>
          </cell>
          <cell r="M117">
            <v>1466.6</v>
          </cell>
          <cell r="N117">
            <v>2431111082</v>
          </cell>
          <cell r="O117">
            <v>17</v>
          </cell>
          <cell r="P117">
            <v>268</v>
          </cell>
          <cell r="Q117">
            <v>10</v>
          </cell>
          <cell r="R117">
            <v>348</v>
          </cell>
          <cell r="S117">
            <v>139</v>
          </cell>
          <cell r="T117">
            <v>0</v>
          </cell>
          <cell r="U117">
            <v>9</v>
          </cell>
          <cell r="V117">
            <v>28</v>
          </cell>
          <cell r="W117">
            <v>0</v>
          </cell>
          <cell r="X117">
            <v>176</v>
          </cell>
          <cell r="Y117">
            <v>0</v>
          </cell>
          <cell r="Z117">
            <v>235</v>
          </cell>
        </row>
        <row r="118">
          <cell r="A118">
            <v>2431111032</v>
          </cell>
          <cell r="B118">
            <v>950</v>
          </cell>
          <cell r="C118">
            <v>0</v>
          </cell>
          <cell r="D118">
            <v>0</v>
          </cell>
          <cell r="E118">
            <v>47</v>
          </cell>
          <cell r="F118">
            <v>0</v>
          </cell>
          <cell r="G118">
            <v>501</v>
          </cell>
          <cell r="H118">
            <v>548</v>
          </cell>
          <cell r="I118">
            <v>172</v>
          </cell>
          <cell r="J118">
            <v>80</v>
          </cell>
          <cell r="K118">
            <v>0</v>
          </cell>
          <cell r="L118">
            <v>613.65</v>
          </cell>
          <cell r="M118">
            <v>621.85</v>
          </cell>
          <cell r="N118">
            <v>2431111032</v>
          </cell>
          <cell r="O118">
            <v>0</v>
          </cell>
          <cell r="P118">
            <v>47</v>
          </cell>
          <cell r="Q118">
            <v>0</v>
          </cell>
          <cell r="R118">
            <v>501</v>
          </cell>
          <cell r="S118">
            <v>132</v>
          </cell>
          <cell r="T118">
            <v>0</v>
          </cell>
          <cell r="U118">
            <v>8</v>
          </cell>
          <cell r="V118">
            <v>32</v>
          </cell>
          <cell r="W118">
            <v>0</v>
          </cell>
          <cell r="X118">
            <v>172</v>
          </cell>
          <cell r="Y118">
            <v>0</v>
          </cell>
          <cell r="Z118">
            <v>172</v>
          </cell>
        </row>
        <row r="119">
          <cell r="A119">
            <v>2431111108</v>
          </cell>
          <cell r="B119">
            <v>430</v>
          </cell>
          <cell r="C119">
            <v>0</v>
          </cell>
          <cell r="D119">
            <v>0</v>
          </cell>
          <cell r="E119">
            <v>29</v>
          </cell>
          <cell r="F119">
            <v>1</v>
          </cell>
          <cell r="G119">
            <v>228</v>
          </cell>
          <cell r="H119">
            <v>258</v>
          </cell>
          <cell r="I119">
            <v>20</v>
          </cell>
          <cell r="J119">
            <v>20</v>
          </cell>
          <cell r="K119">
            <v>0</v>
          </cell>
          <cell r="L119">
            <v>110.86</v>
          </cell>
          <cell r="M119">
            <v>202.52</v>
          </cell>
          <cell r="N119">
            <v>2431111108</v>
          </cell>
          <cell r="O119">
            <v>0</v>
          </cell>
          <cell r="P119">
            <v>29</v>
          </cell>
          <cell r="Q119">
            <v>1</v>
          </cell>
          <cell r="R119">
            <v>228</v>
          </cell>
          <cell r="S119">
            <v>16</v>
          </cell>
          <cell r="T119">
            <v>0</v>
          </cell>
          <cell r="U119">
            <v>0</v>
          </cell>
          <cell r="V119">
            <v>4</v>
          </cell>
          <cell r="W119">
            <v>0</v>
          </cell>
          <cell r="X119">
            <v>20</v>
          </cell>
          <cell r="Y119">
            <v>0</v>
          </cell>
          <cell r="Z119">
            <v>60</v>
          </cell>
        </row>
        <row r="120">
          <cell r="A120">
            <v>2431111081</v>
          </cell>
          <cell r="B120">
            <v>1442</v>
          </cell>
          <cell r="C120">
            <v>0</v>
          </cell>
          <cell r="D120">
            <v>15</v>
          </cell>
          <cell r="E120">
            <v>326</v>
          </cell>
          <cell r="F120">
            <v>15</v>
          </cell>
          <cell r="G120">
            <v>385</v>
          </cell>
          <cell r="H120">
            <v>741</v>
          </cell>
          <cell r="I120">
            <v>60</v>
          </cell>
          <cell r="J120">
            <v>0</v>
          </cell>
          <cell r="K120">
            <v>0</v>
          </cell>
          <cell r="L120">
            <v>792.38</v>
          </cell>
          <cell r="M120">
            <v>948.78</v>
          </cell>
          <cell r="N120">
            <v>2431111081</v>
          </cell>
          <cell r="O120">
            <v>15</v>
          </cell>
          <cell r="P120">
            <v>326</v>
          </cell>
          <cell r="Q120">
            <v>15</v>
          </cell>
          <cell r="R120">
            <v>385</v>
          </cell>
          <cell r="S120">
            <v>38</v>
          </cell>
          <cell r="T120">
            <v>0</v>
          </cell>
          <cell r="U120">
            <v>2</v>
          </cell>
          <cell r="V120">
            <v>20</v>
          </cell>
          <cell r="W120">
            <v>0</v>
          </cell>
          <cell r="X120">
            <v>60</v>
          </cell>
          <cell r="Y120">
            <v>0</v>
          </cell>
          <cell r="Z120">
            <v>144</v>
          </cell>
        </row>
        <row r="121">
          <cell r="A121">
            <v>2431111080</v>
          </cell>
          <cell r="B121">
            <v>1153</v>
          </cell>
          <cell r="C121">
            <v>0</v>
          </cell>
          <cell r="D121">
            <v>8</v>
          </cell>
          <cell r="E121">
            <v>181</v>
          </cell>
          <cell r="F121">
            <v>6</v>
          </cell>
          <cell r="G121">
            <v>384</v>
          </cell>
          <cell r="H121">
            <v>579</v>
          </cell>
          <cell r="I121">
            <v>54</v>
          </cell>
          <cell r="J121">
            <v>50</v>
          </cell>
          <cell r="K121">
            <v>0</v>
          </cell>
          <cell r="L121">
            <v>618.35</v>
          </cell>
          <cell r="M121">
            <v>643.36</v>
          </cell>
          <cell r="N121">
            <v>2431111080</v>
          </cell>
          <cell r="O121">
            <v>8</v>
          </cell>
          <cell r="P121">
            <v>181</v>
          </cell>
          <cell r="Q121">
            <v>6</v>
          </cell>
          <cell r="R121">
            <v>384</v>
          </cell>
          <cell r="S121">
            <v>39</v>
          </cell>
          <cell r="T121">
            <v>0</v>
          </cell>
          <cell r="U121">
            <v>1</v>
          </cell>
          <cell r="V121">
            <v>14</v>
          </cell>
          <cell r="W121">
            <v>0</v>
          </cell>
          <cell r="X121">
            <v>54</v>
          </cell>
          <cell r="Y121">
            <v>0</v>
          </cell>
          <cell r="Z121">
            <v>70</v>
          </cell>
        </row>
        <row r="122">
          <cell r="A122">
            <v>2431111142</v>
          </cell>
          <cell r="B122">
            <v>530</v>
          </cell>
          <cell r="C122">
            <v>0</v>
          </cell>
          <cell r="D122">
            <v>1</v>
          </cell>
          <cell r="E122">
            <v>57</v>
          </cell>
          <cell r="F122">
            <v>2</v>
          </cell>
          <cell r="G122">
            <v>44</v>
          </cell>
          <cell r="H122">
            <v>104</v>
          </cell>
          <cell r="I122">
            <v>27</v>
          </cell>
          <cell r="J122">
            <v>0</v>
          </cell>
          <cell r="K122">
            <v>0</v>
          </cell>
          <cell r="L122">
            <v>15.55</v>
          </cell>
          <cell r="M122">
            <v>45.15</v>
          </cell>
          <cell r="N122">
            <v>2431111142</v>
          </cell>
          <cell r="O122">
            <v>1</v>
          </cell>
          <cell r="P122">
            <v>57</v>
          </cell>
          <cell r="Q122">
            <v>2</v>
          </cell>
          <cell r="R122">
            <v>44</v>
          </cell>
          <cell r="S122">
            <v>21</v>
          </cell>
          <cell r="T122">
            <v>0</v>
          </cell>
          <cell r="U122">
            <v>0</v>
          </cell>
          <cell r="V122">
            <v>6</v>
          </cell>
          <cell r="W122">
            <v>0</v>
          </cell>
          <cell r="X122">
            <v>27</v>
          </cell>
          <cell r="Y122">
            <v>0</v>
          </cell>
          <cell r="Z122">
            <v>33</v>
          </cell>
        </row>
        <row r="123">
          <cell r="A123">
            <v>2412111067</v>
          </cell>
          <cell r="B123">
            <v>2178</v>
          </cell>
          <cell r="C123">
            <v>0</v>
          </cell>
          <cell r="D123">
            <v>0</v>
          </cell>
          <cell r="E123">
            <v>254</v>
          </cell>
          <cell r="F123">
            <v>9</v>
          </cell>
          <cell r="G123">
            <v>108</v>
          </cell>
          <cell r="H123">
            <v>371</v>
          </cell>
          <cell r="I123">
            <v>12</v>
          </cell>
          <cell r="J123">
            <v>0</v>
          </cell>
          <cell r="K123">
            <v>0</v>
          </cell>
          <cell r="L123">
            <v>1363.6</v>
          </cell>
          <cell r="M123">
            <v>1646</v>
          </cell>
          <cell r="N123">
            <v>2412111067</v>
          </cell>
          <cell r="O123">
            <v>0</v>
          </cell>
          <cell r="P123">
            <v>254</v>
          </cell>
          <cell r="Q123">
            <v>9</v>
          </cell>
          <cell r="R123">
            <v>108</v>
          </cell>
          <cell r="S123">
            <v>5</v>
          </cell>
          <cell r="T123">
            <v>0</v>
          </cell>
          <cell r="U123">
            <v>3</v>
          </cell>
          <cell r="V123">
            <v>3</v>
          </cell>
          <cell r="W123">
            <v>1</v>
          </cell>
          <cell r="X123">
            <v>12</v>
          </cell>
          <cell r="Y123">
            <v>1</v>
          </cell>
          <cell r="Z123">
            <v>12</v>
          </cell>
        </row>
        <row r="124">
          <cell r="A124">
            <v>2412111035</v>
          </cell>
          <cell r="B124">
            <v>966</v>
          </cell>
          <cell r="C124">
            <v>0</v>
          </cell>
          <cell r="D124">
            <v>36</v>
          </cell>
          <cell r="E124">
            <v>415</v>
          </cell>
          <cell r="F124">
            <v>4</v>
          </cell>
          <cell r="G124">
            <v>58</v>
          </cell>
          <cell r="H124">
            <v>513</v>
          </cell>
          <cell r="I124">
            <v>14</v>
          </cell>
          <cell r="J124">
            <v>0</v>
          </cell>
          <cell r="K124">
            <v>0</v>
          </cell>
          <cell r="L124">
            <v>1041.4000000000001</v>
          </cell>
          <cell r="M124">
            <v>1081.6400000000001</v>
          </cell>
          <cell r="N124">
            <v>2412111035</v>
          </cell>
          <cell r="O124">
            <v>36</v>
          </cell>
          <cell r="P124">
            <v>415</v>
          </cell>
          <cell r="Q124">
            <v>4</v>
          </cell>
          <cell r="R124">
            <v>58</v>
          </cell>
          <cell r="S124">
            <v>13</v>
          </cell>
          <cell r="T124">
            <v>0</v>
          </cell>
          <cell r="U124">
            <v>0</v>
          </cell>
          <cell r="V124">
            <v>0</v>
          </cell>
          <cell r="W124">
            <v>1</v>
          </cell>
          <cell r="X124">
            <v>14</v>
          </cell>
          <cell r="Y124">
            <v>1</v>
          </cell>
          <cell r="Z124">
            <v>22</v>
          </cell>
        </row>
        <row r="125">
          <cell r="A125">
            <v>2412111065</v>
          </cell>
          <cell r="B125">
            <v>1748</v>
          </cell>
          <cell r="C125">
            <v>0</v>
          </cell>
          <cell r="D125">
            <v>0</v>
          </cell>
          <cell r="E125">
            <v>189</v>
          </cell>
          <cell r="F125">
            <v>6</v>
          </cell>
          <cell r="G125">
            <v>69</v>
          </cell>
          <cell r="H125">
            <v>264</v>
          </cell>
          <cell r="I125">
            <v>28</v>
          </cell>
          <cell r="J125">
            <v>0</v>
          </cell>
          <cell r="K125">
            <v>0</v>
          </cell>
          <cell r="L125">
            <v>969.52</v>
          </cell>
          <cell r="M125">
            <v>963.78</v>
          </cell>
          <cell r="N125">
            <v>2412111065</v>
          </cell>
          <cell r="O125">
            <v>0</v>
          </cell>
          <cell r="P125">
            <v>189</v>
          </cell>
          <cell r="Q125">
            <v>6</v>
          </cell>
          <cell r="R125">
            <v>69</v>
          </cell>
          <cell r="S125">
            <v>16</v>
          </cell>
          <cell r="T125">
            <v>0</v>
          </cell>
          <cell r="U125">
            <v>3</v>
          </cell>
          <cell r="V125">
            <v>9</v>
          </cell>
          <cell r="W125">
            <v>0</v>
          </cell>
          <cell r="X125">
            <v>28</v>
          </cell>
          <cell r="Y125">
            <v>0</v>
          </cell>
          <cell r="Z125">
            <v>28</v>
          </cell>
        </row>
        <row r="126">
          <cell r="A126">
            <v>2412111004</v>
          </cell>
          <cell r="B126">
            <v>1982</v>
          </cell>
          <cell r="C126">
            <v>0</v>
          </cell>
          <cell r="D126">
            <v>0</v>
          </cell>
          <cell r="E126">
            <v>218</v>
          </cell>
          <cell r="F126">
            <v>8</v>
          </cell>
          <cell r="G126">
            <v>455</v>
          </cell>
          <cell r="H126">
            <v>681</v>
          </cell>
          <cell r="I126">
            <v>112</v>
          </cell>
          <cell r="J126">
            <v>0</v>
          </cell>
          <cell r="K126">
            <v>0</v>
          </cell>
          <cell r="L126">
            <v>1609.8</v>
          </cell>
          <cell r="M126">
            <v>1636.97</v>
          </cell>
          <cell r="N126">
            <v>2412111004</v>
          </cell>
          <cell r="O126">
            <v>0</v>
          </cell>
          <cell r="P126">
            <v>218</v>
          </cell>
          <cell r="Q126">
            <v>8</v>
          </cell>
          <cell r="R126">
            <v>455</v>
          </cell>
          <cell r="S126">
            <v>71</v>
          </cell>
          <cell r="T126">
            <v>0</v>
          </cell>
          <cell r="U126">
            <v>10</v>
          </cell>
          <cell r="V126">
            <v>31</v>
          </cell>
          <cell r="W126">
            <v>0</v>
          </cell>
          <cell r="X126">
            <v>112</v>
          </cell>
          <cell r="Y126">
            <v>0</v>
          </cell>
          <cell r="Z126">
            <v>171</v>
          </cell>
        </row>
        <row r="127">
          <cell r="A127">
            <v>2412111013</v>
          </cell>
          <cell r="B127">
            <v>904</v>
          </cell>
          <cell r="C127">
            <v>0</v>
          </cell>
          <cell r="D127">
            <v>38</v>
          </cell>
          <cell r="E127">
            <v>409</v>
          </cell>
          <cell r="F127">
            <v>4</v>
          </cell>
          <cell r="G127">
            <v>38</v>
          </cell>
          <cell r="H127">
            <v>489</v>
          </cell>
          <cell r="I127">
            <v>15</v>
          </cell>
          <cell r="J127">
            <v>0</v>
          </cell>
          <cell r="K127">
            <v>0</v>
          </cell>
          <cell r="L127">
            <v>786.96</v>
          </cell>
          <cell r="M127">
            <v>1059.4000000000001</v>
          </cell>
          <cell r="N127">
            <v>2412111013</v>
          </cell>
          <cell r="O127">
            <v>38</v>
          </cell>
          <cell r="P127">
            <v>409</v>
          </cell>
          <cell r="Q127">
            <v>4</v>
          </cell>
          <cell r="R127">
            <v>38</v>
          </cell>
          <cell r="S127">
            <v>11</v>
          </cell>
          <cell r="T127">
            <v>2</v>
          </cell>
          <cell r="U127">
            <v>0</v>
          </cell>
          <cell r="V127">
            <v>2</v>
          </cell>
          <cell r="W127">
            <v>0</v>
          </cell>
          <cell r="X127">
            <v>15</v>
          </cell>
          <cell r="Y127">
            <v>0</v>
          </cell>
          <cell r="Z127">
            <v>27</v>
          </cell>
        </row>
        <row r="128">
          <cell r="A128">
            <v>2412111048</v>
          </cell>
          <cell r="B128">
            <v>1067</v>
          </cell>
          <cell r="C128">
            <v>0</v>
          </cell>
          <cell r="D128">
            <v>33</v>
          </cell>
          <cell r="E128">
            <v>436</v>
          </cell>
          <cell r="F128">
            <v>8</v>
          </cell>
          <cell r="G128">
            <v>51</v>
          </cell>
          <cell r="H128">
            <v>528</v>
          </cell>
          <cell r="I128">
            <v>6</v>
          </cell>
          <cell r="J128">
            <v>0</v>
          </cell>
          <cell r="K128">
            <v>0</v>
          </cell>
          <cell r="L128">
            <v>972.2</v>
          </cell>
          <cell r="M128">
            <v>1180.5999999999999</v>
          </cell>
          <cell r="N128">
            <v>2412111048</v>
          </cell>
          <cell r="O128">
            <v>33</v>
          </cell>
          <cell r="P128">
            <v>436</v>
          </cell>
          <cell r="Q128">
            <v>8</v>
          </cell>
          <cell r="R128">
            <v>51</v>
          </cell>
          <cell r="S128">
            <v>2</v>
          </cell>
          <cell r="T128">
            <v>0</v>
          </cell>
          <cell r="U128">
            <v>3</v>
          </cell>
          <cell r="V128">
            <v>1</v>
          </cell>
          <cell r="W128">
            <v>0</v>
          </cell>
          <cell r="X128">
            <v>6</v>
          </cell>
          <cell r="Y128">
            <v>0</v>
          </cell>
          <cell r="Z128">
            <v>33</v>
          </cell>
        </row>
        <row r="129">
          <cell r="A129">
            <v>2412111037</v>
          </cell>
          <cell r="B129">
            <v>1742</v>
          </cell>
          <cell r="C129">
            <v>0</v>
          </cell>
          <cell r="D129">
            <v>0</v>
          </cell>
          <cell r="E129">
            <v>226</v>
          </cell>
          <cell r="F129">
            <v>9</v>
          </cell>
          <cell r="G129">
            <v>282</v>
          </cell>
          <cell r="H129">
            <v>517</v>
          </cell>
          <cell r="I129">
            <v>14</v>
          </cell>
          <cell r="J129">
            <v>0</v>
          </cell>
          <cell r="K129">
            <v>0</v>
          </cell>
          <cell r="L129">
            <v>1370.28</v>
          </cell>
          <cell r="M129">
            <v>1394.49</v>
          </cell>
          <cell r="N129">
            <v>2412111037</v>
          </cell>
          <cell r="O129">
            <v>0</v>
          </cell>
          <cell r="P129">
            <v>226</v>
          </cell>
          <cell r="Q129">
            <v>9</v>
          </cell>
          <cell r="R129">
            <v>282</v>
          </cell>
          <cell r="S129">
            <v>1</v>
          </cell>
          <cell r="T129">
            <v>0</v>
          </cell>
          <cell r="U129">
            <v>1</v>
          </cell>
          <cell r="V129">
            <v>12</v>
          </cell>
          <cell r="W129">
            <v>0</v>
          </cell>
          <cell r="X129">
            <v>14</v>
          </cell>
          <cell r="Y129">
            <v>0</v>
          </cell>
          <cell r="Z129">
            <v>62</v>
          </cell>
        </row>
        <row r="130">
          <cell r="A130">
            <v>2412111030</v>
          </cell>
          <cell r="B130">
            <v>1201</v>
          </cell>
          <cell r="C130">
            <v>0</v>
          </cell>
          <cell r="D130">
            <v>46</v>
          </cell>
          <cell r="E130">
            <v>584</v>
          </cell>
          <cell r="F130">
            <v>9</v>
          </cell>
          <cell r="G130">
            <v>23</v>
          </cell>
          <cell r="H130">
            <v>662</v>
          </cell>
          <cell r="I130">
            <v>3</v>
          </cell>
          <cell r="J130">
            <v>0</v>
          </cell>
          <cell r="K130">
            <v>0</v>
          </cell>
          <cell r="L130">
            <v>1107.52</v>
          </cell>
          <cell r="M130">
            <v>1139.76</v>
          </cell>
          <cell r="N130">
            <v>2412111030</v>
          </cell>
          <cell r="O130">
            <v>46</v>
          </cell>
          <cell r="P130">
            <v>584</v>
          </cell>
          <cell r="Q130">
            <v>9</v>
          </cell>
          <cell r="R130">
            <v>23</v>
          </cell>
          <cell r="S130">
            <v>1</v>
          </cell>
          <cell r="T130">
            <v>0</v>
          </cell>
          <cell r="U130">
            <v>1</v>
          </cell>
          <cell r="V130">
            <v>1</v>
          </cell>
          <cell r="W130">
            <v>0</v>
          </cell>
          <cell r="X130">
            <v>3</v>
          </cell>
          <cell r="Y130">
            <v>0</v>
          </cell>
          <cell r="Z130">
            <v>10</v>
          </cell>
        </row>
        <row r="131">
          <cell r="A131">
            <v>2412111005</v>
          </cell>
          <cell r="B131">
            <v>1862</v>
          </cell>
          <cell r="C131">
            <v>0</v>
          </cell>
          <cell r="D131">
            <v>0</v>
          </cell>
          <cell r="E131">
            <v>210</v>
          </cell>
          <cell r="F131">
            <v>7</v>
          </cell>
          <cell r="G131">
            <v>493</v>
          </cell>
          <cell r="H131">
            <v>710</v>
          </cell>
          <cell r="I131">
            <v>68</v>
          </cell>
          <cell r="J131">
            <v>0</v>
          </cell>
          <cell r="K131">
            <v>0</v>
          </cell>
          <cell r="L131">
            <v>1079.1300000000001</v>
          </cell>
          <cell r="M131">
            <v>1780.6</v>
          </cell>
          <cell r="N131">
            <v>2412111005</v>
          </cell>
          <cell r="O131">
            <v>0</v>
          </cell>
          <cell r="P131">
            <v>210</v>
          </cell>
          <cell r="Q131">
            <v>7</v>
          </cell>
          <cell r="R131">
            <v>493</v>
          </cell>
          <cell r="S131">
            <v>43</v>
          </cell>
          <cell r="T131">
            <v>1</v>
          </cell>
          <cell r="U131">
            <v>12</v>
          </cell>
          <cell r="V131">
            <v>12</v>
          </cell>
          <cell r="W131">
            <v>0</v>
          </cell>
          <cell r="X131">
            <v>68</v>
          </cell>
          <cell r="Y131">
            <v>0</v>
          </cell>
          <cell r="Z131">
            <v>88</v>
          </cell>
        </row>
        <row r="132">
          <cell r="A132">
            <v>2412111066</v>
          </cell>
          <cell r="B132">
            <v>1725</v>
          </cell>
          <cell r="C132">
            <v>0</v>
          </cell>
          <cell r="D132">
            <v>0</v>
          </cell>
          <cell r="E132">
            <v>164</v>
          </cell>
          <cell r="F132">
            <v>4</v>
          </cell>
          <cell r="G132">
            <v>159</v>
          </cell>
          <cell r="H132">
            <v>327</v>
          </cell>
          <cell r="I132">
            <v>36</v>
          </cell>
          <cell r="J132">
            <v>0</v>
          </cell>
          <cell r="K132">
            <v>0</v>
          </cell>
          <cell r="L132">
            <v>829.35</v>
          </cell>
          <cell r="M132">
            <v>817.95</v>
          </cell>
          <cell r="N132">
            <v>2412111066</v>
          </cell>
          <cell r="O132">
            <v>0</v>
          </cell>
          <cell r="P132">
            <v>164</v>
          </cell>
          <cell r="Q132">
            <v>4</v>
          </cell>
          <cell r="R132">
            <v>159</v>
          </cell>
          <cell r="S132">
            <v>27</v>
          </cell>
          <cell r="T132">
            <v>0</v>
          </cell>
          <cell r="U132">
            <v>1</v>
          </cell>
          <cell r="V132">
            <v>8</v>
          </cell>
          <cell r="W132">
            <v>0</v>
          </cell>
          <cell r="X132">
            <v>36</v>
          </cell>
          <cell r="Y132">
            <v>0</v>
          </cell>
          <cell r="Z132">
            <v>40</v>
          </cell>
        </row>
        <row r="133">
          <cell r="A133">
            <v>2412111047</v>
          </cell>
          <cell r="B133">
            <v>1133</v>
          </cell>
          <cell r="C133">
            <v>0</v>
          </cell>
          <cell r="D133">
            <v>8</v>
          </cell>
          <cell r="E133">
            <v>243</v>
          </cell>
          <cell r="F133">
            <v>5</v>
          </cell>
          <cell r="G133">
            <v>170</v>
          </cell>
          <cell r="H133">
            <v>426</v>
          </cell>
          <cell r="I133">
            <v>93</v>
          </cell>
          <cell r="J133">
            <v>0</v>
          </cell>
          <cell r="K133">
            <v>0</v>
          </cell>
          <cell r="L133">
            <v>950.9</v>
          </cell>
          <cell r="M133">
            <v>984.85</v>
          </cell>
          <cell r="N133">
            <v>2412111047</v>
          </cell>
          <cell r="O133">
            <v>8</v>
          </cell>
          <cell r="P133">
            <v>243</v>
          </cell>
          <cell r="Q133">
            <v>5</v>
          </cell>
          <cell r="R133">
            <v>170</v>
          </cell>
          <cell r="S133">
            <v>62</v>
          </cell>
          <cell r="T133">
            <v>0</v>
          </cell>
          <cell r="U133">
            <v>15</v>
          </cell>
          <cell r="V133">
            <v>16</v>
          </cell>
          <cell r="W133">
            <v>0</v>
          </cell>
          <cell r="X133">
            <v>93</v>
          </cell>
          <cell r="Y133">
            <v>0</v>
          </cell>
          <cell r="Z133">
            <v>142</v>
          </cell>
        </row>
        <row r="134">
          <cell r="A134">
            <v>2412111006</v>
          </cell>
          <cell r="B134">
            <v>1348</v>
          </cell>
          <cell r="C134">
            <v>0</v>
          </cell>
          <cell r="D134">
            <v>3</v>
          </cell>
          <cell r="E134">
            <v>178</v>
          </cell>
          <cell r="F134">
            <v>5</v>
          </cell>
          <cell r="G134">
            <v>341</v>
          </cell>
          <cell r="H134">
            <v>527</v>
          </cell>
          <cell r="I134">
            <v>43</v>
          </cell>
          <cell r="J134">
            <v>0</v>
          </cell>
          <cell r="K134">
            <v>0</v>
          </cell>
          <cell r="L134">
            <v>1138.3900000000001</v>
          </cell>
          <cell r="M134">
            <v>1139.32</v>
          </cell>
          <cell r="N134">
            <v>2412111006</v>
          </cell>
          <cell r="O134">
            <v>3</v>
          </cell>
          <cell r="P134">
            <v>178</v>
          </cell>
          <cell r="Q134">
            <v>5</v>
          </cell>
          <cell r="R134">
            <v>341</v>
          </cell>
          <cell r="S134">
            <v>30</v>
          </cell>
          <cell r="T134">
            <v>0</v>
          </cell>
          <cell r="U134">
            <v>5</v>
          </cell>
          <cell r="V134">
            <v>8</v>
          </cell>
          <cell r="W134">
            <v>0</v>
          </cell>
          <cell r="X134">
            <v>43</v>
          </cell>
          <cell r="Y134">
            <v>0</v>
          </cell>
          <cell r="Z134">
            <v>71</v>
          </cell>
        </row>
        <row r="135">
          <cell r="A135">
            <v>2412111026</v>
          </cell>
          <cell r="B135">
            <v>882</v>
          </cell>
          <cell r="C135">
            <v>0</v>
          </cell>
          <cell r="D135">
            <v>0</v>
          </cell>
          <cell r="E135">
            <v>97</v>
          </cell>
          <cell r="F135">
            <v>10</v>
          </cell>
          <cell r="G135">
            <v>145</v>
          </cell>
          <cell r="H135">
            <v>252</v>
          </cell>
          <cell r="I135">
            <v>32</v>
          </cell>
          <cell r="J135">
            <v>0</v>
          </cell>
          <cell r="K135">
            <v>0</v>
          </cell>
          <cell r="L135">
            <v>596.30999999999995</v>
          </cell>
          <cell r="M135">
            <v>622.29</v>
          </cell>
          <cell r="N135">
            <v>2412111026</v>
          </cell>
          <cell r="O135">
            <v>0</v>
          </cell>
          <cell r="P135">
            <v>97</v>
          </cell>
          <cell r="Q135">
            <v>10</v>
          </cell>
          <cell r="R135">
            <v>145</v>
          </cell>
          <cell r="S135">
            <v>25</v>
          </cell>
          <cell r="T135">
            <v>0</v>
          </cell>
          <cell r="U135">
            <v>2</v>
          </cell>
          <cell r="V135">
            <v>5</v>
          </cell>
          <cell r="W135">
            <v>0</v>
          </cell>
          <cell r="X135">
            <v>32</v>
          </cell>
          <cell r="Y135">
            <v>0</v>
          </cell>
          <cell r="Z135">
            <v>70</v>
          </cell>
        </row>
        <row r="136">
          <cell r="A136">
            <v>2412111064</v>
          </cell>
          <cell r="B136">
            <v>1383</v>
          </cell>
          <cell r="C136">
            <v>0</v>
          </cell>
          <cell r="D136">
            <v>0</v>
          </cell>
          <cell r="E136">
            <v>126</v>
          </cell>
          <cell r="F136">
            <v>3</v>
          </cell>
          <cell r="G136">
            <v>71</v>
          </cell>
          <cell r="H136">
            <v>200</v>
          </cell>
          <cell r="I136">
            <v>45</v>
          </cell>
          <cell r="J136">
            <v>0</v>
          </cell>
          <cell r="K136">
            <v>0</v>
          </cell>
          <cell r="L136">
            <v>887.82</v>
          </cell>
          <cell r="M136">
            <v>900.99</v>
          </cell>
          <cell r="N136">
            <v>2412111064</v>
          </cell>
          <cell r="O136">
            <v>0</v>
          </cell>
          <cell r="P136">
            <v>126</v>
          </cell>
          <cell r="Q136">
            <v>3</v>
          </cell>
          <cell r="R136">
            <v>71</v>
          </cell>
          <cell r="S136">
            <v>37</v>
          </cell>
          <cell r="T136">
            <v>0</v>
          </cell>
          <cell r="U136">
            <v>1</v>
          </cell>
          <cell r="V136">
            <v>7</v>
          </cell>
          <cell r="W136">
            <v>0</v>
          </cell>
          <cell r="X136">
            <v>45</v>
          </cell>
          <cell r="Y136">
            <v>0</v>
          </cell>
          <cell r="Z136">
            <v>70</v>
          </cell>
        </row>
        <row r="137">
          <cell r="A137">
            <v>2412111052</v>
          </cell>
          <cell r="B137">
            <v>1655</v>
          </cell>
          <cell r="C137">
            <v>0</v>
          </cell>
          <cell r="D137">
            <v>0</v>
          </cell>
          <cell r="E137">
            <v>129</v>
          </cell>
          <cell r="F137">
            <v>7</v>
          </cell>
          <cell r="G137">
            <v>326</v>
          </cell>
          <cell r="H137">
            <v>462</v>
          </cell>
          <cell r="I137">
            <v>18</v>
          </cell>
          <cell r="J137">
            <v>0</v>
          </cell>
          <cell r="K137">
            <v>0</v>
          </cell>
          <cell r="L137">
            <v>752.4</v>
          </cell>
          <cell r="M137">
            <v>783.6</v>
          </cell>
          <cell r="N137">
            <v>2412111052</v>
          </cell>
          <cell r="O137">
            <v>0</v>
          </cell>
          <cell r="P137">
            <v>129</v>
          </cell>
          <cell r="Q137">
            <v>7</v>
          </cell>
          <cell r="R137">
            <v>326</v>
          </cell>
          <cell r="S137">
            <v>16</v>
          </cell>
          <cell r="T137">
            <v>0</v>
          </cell>
          <cell r="U137">
            <v>0</v>
          </cell>
          <cell r="V137">
            <v>2</v>
          </cell>
          <cell r="W137">
            <v>0</v>
          </cell>
          <cell r="X137">
            <v>18</v>
          </cell>
          <cell r="Y137">
            <v>0</v>
          </cell>
          <cell r="Z137">
            <v>92</v>
          </cell>
        </row>
        <row r="138">
          <cell r="A138">
            <v>2412111009</v>
          </cell>
          <cell r="B138">
            <v>1338</v>
          </cell>
          <cell r="C138">
            <v>0</v>
          </cell>
          <cell r="D138">
            <v>53</v>
          </cell>
          <cell r="E138">
            <v>544</v>
          </cell>
          <cell r="F138">
            <v>11</v>
          </cell>
          <cell r="G138">
            <v>54</v>
          </cell>
          <cell r="H138">
            <v>662</v>
          </cell>
          <cell r="I138">
            <v>20</v>
          </cell>
          <cell r="J138">
            <v>0</v>
          </cell>
          <cell r="K138">
            <v>0</v>
          </cell>
          <cell r="L138">
            <v>1301.31</v>
          </cell>
          <cell r="M138">
            <v>0</v>
          </cell>
          <cell r="N138">
            <v>2412111009</v>
          </cell>
          <cell r="O138">
            <v>53</v>
          </cell>
          <cell r="P138">
            <v>544</v>
          </cell>
          <cell r="Q138">
            <v>11</v>
          </cell>
          <cell r="R138">
            <v>54</v>
          </cell>
          <cell r="S138">
            <v>16</v>
          </cell>
          <cell r="T138">
            <v>0</v>
          </cell>
          <cell r="U138">
            <v>0</v>
          </cell>
          <cell r="V138">
            <v>4</v>
          </cell>
          <cell r="W138">
            <v>0</v>
          </cell>
          <cell r="X138">
            <v>20</v>
          </cell>
          <cell r="Y138">
            <v>0</v>
          </cell>
          <cell r="Z138">
            <v>0</v>
          </cell>
        </row>
        <row r="139">
          <cell r="A139">
            <v>2412111024</v>
          </cell>
          <cell r="B139">
            <v>916</v>
          </cell>
          <cell r="C139">
            <v>0</v>
          </cell>
          <cell r="D139">
            <v>0</v>
          </cell>
          <cell r="E139">
            <v>106</v>
          </cell>
          <cell r="F139">
            <v>5</v>
          </cell>
          <cell r="G139">
            <v>219</v>
          </cell>
          <cell r="H139">
            <v>330</v>
          </cell>
          <cell r="I139">
            <v>45</v>
          </cell>
          <cell r="J139">
            <v>0</v>
          </cell>
          <cell r="K139">
            <v>0</v>
          </cell>
          <cell r="L139">
            <v>667.67</v>
          </cell>
          <cell r="M139">
            <v>676.67</v>
          </cell>
          <cell r="N139">
            <v>2412111024</v>
          </cell>
          <cell r="O139">
            <v>0</v>
          </cell>
          <cell r="P139">
            <v>106</v>
          </cell>
          <cell r="Q139">
            <v>5</v>
          </cell>
          <cell r="R139">
            <v>219</v>
          </cell>
          <cell r="S139">
            <v>30</v>
          </cell>
          <cell r="T139">
            <v>0</v>
          </cell>
          <cell r="U139">
            <v>3</v>
          </cell>
          <cell r="V139">
            <v>12</v>
          </cell>
          <cell r="W139">
            <v>0</v>
          </cell>
          <cell r="X139">
            <v>45</v>
          </cell>
          <cell r="Y139">
            <v>0</v>
          </cell>
          <cell r="Z139">
            <v>50</v>
          </cell>
        </row>
        <row r="140">
          <cell r="A140">
            <v>2412111027</v>
          </cell>
          <cell r="B140">
            <v>1389</v>
          </cell>
          <cell r="C140">
            <v>0</v>
          </cell>
          <cell r="D140">
            <v>0</v>
          </cell>
          <cell r="E140">
            <v>133</v>
          </cell>
          <cell r="F140">
            <v>7</v>
          </cell>
          <cell r="G140">
            <v>367</v>
          </cell>
          <cell r="H140">
            <v>507</v>
          </cell>
          <cell r="I140">
            <v>40</v>
          </cell>
          <cell r="J140">
            <v>0</v>
          </cell>
          <cell r="K140">
            <v>0</v>
          </cell>
          <cell r="L140">
            <v>937.48</v>
          </cell>
          <cell r="M140">
            <v>1289.8</v>
          </cell>
          <cell r="N140">
            <v>2412111027</v>
          </cell>
          <cell r="O140">
            <v>0</v>
          </cell>
          <cell r="P140">
            <v>133</v>
          </cell>
          <cell r="Q140">
            <v>7</v>
          </cell>
          <cell r="R140">
            <v>367</v>
          </cell>
          <cell r="S140">
            <v>17</v>
          </cell>
          <cell r="T140">
            <v>0</v>
          </cell>
          <cell r="U140">
            <v>5</v>
          </cell>
          <cell r="V140">
            <v>18</v>
          </cell>
          <cell r="W140">
            <v>0</v>
          </cell>
          <cell r="X140">
            <v>40</v>
          </cell>
          <cell r="Y140">
            <v>0</v>
          </cell>
          <cell r="Z140">
            <v>55</v>
          </cell>
        </row>
        <row r="141">
          <cell r="A141">
            <v>2412111053</v>
          </cell>
          <cell r="B141">
            <v>2150</v>
          </cell>
          <cell r="C141">
            <v>0</v>
          </cell>
          <cell r="D141">
            <v>0</v>
          </cell>
          <cell r="E141">
            <v>151</v>
          </cell>
          <cell r="F141">
            <v>10</v>
          </cell>
          <cell r="G141">
            <v>551</v>
          </cell>
          <cell r="H141">
            <v>712</v>
          </cell>
          <cell r="I141">
            <v>30</v>
          </cell>
          <cell r="J141">
            <v>0</v>
          </cell>
          <cell r="K141">
            <v>0</v>
          </cell>
          <cell r="L141">
            <v>955.01</v>
          </cell>
          <cell r="M141">
            <v>973.81</v>
          </cell>
          <cell r="N141">
            <v>2412111053</v>
          </cell>
          <cell r="O141">
            <v>0</v>
          </cell>
          <cell r="P141">
            <v>151</v>
          </cell>
          <cell r="Q141">
            <v>10</v>
          </cell>
          <cell r="R141">
            <v>551</v>
          </cell>
          <cell r="S141">
            <v>16</v>
          </cell>
          <cell r="T141">
            <v>0</v>
          </cell>
          <cell r="U141">
            <v>5</v>
          </cell>
          <cell r="V141">
            <v>9</v>
          </cell>
          <cell r="W141">
            <v>0</v>
          </cell>
          <cell r="X141">
            <v>30</v>
          </cell>
          <cell r="Y141">
            <v>0</v>
          </cell>
          <cell r="Z141">
            <v>79</v>
          </cell>
        </row>
        <row r="142">
          <cell r="A142">
            <v>2412111014</v>
          </cell>
          <cell r="B142">
            <v>650</v>
          </cell>
          <cell r="C142">
            <v>0</v>
          </cell>
          <cell r="D142">
            <v>27</v>
          </cell>
          <cell r="E142">
            <v>273</v>
          </cell>
          <cell r="F142">
            <v>5</v>
          </cell>
          <cell r="G142">
            <v>7</v>
          </cell>
          <cell r="H142">
            <v>312</v>
          </cell>
          <cell r="I142">
            <v>8</v>
          </cell>
          <cell r="J142">
            <v>0</v>
          </cell>
          <cell r="K142">
            <v>2</v>
          </cell>
          <cell r="L142">
            <v>601.59</v>
          </cell>
          <cell r="M142">
            <v>1278.8</v>
          </cell>
          <cell r="N142">
            <v>2412111014</v>
          </cell>
          <cell r="O142">
            <v>27</v>
          </cell>
          <cell r="P142">
            <v>273</v>
          </cell>
          <cell r="Q142">
            <v>5</v>
          </cell>
          <cell r="R142">
            <v>7</v>
          </cell>
          <cell r="S142">
            <v>5</v>
          </cell>
          <cell r="T142">
            <v>0</v>
          </cell>
          <cell r="U142">
            <v>2</v>
          </cell>
          <cell r="V142">
            <v>1</v>
          </cell>
          <cell r="W142">
            <v>0</v>
          </cell>
          <cell r="X142">
            <v>8</v>
          </cell>
          <cell r="Y142">
            <v>0</v>
          </cell>
          <cell r="Z142">
            <v>31</v>
          </cell>
        </row>
        <row r="143">
          <cell r="A143">
            <v>2412111002</v>
          </cell>
          <cell r="B143">
            <v>1382</v>
          </cell>
          <cell r="C143">
            <v>0</v>
          </cell>
          <cell r="D143">
            <v>7</v>
          </cell>
          <cell r="E143">
            <v>180</v>
          </cell>
          <cell r="F143">
            <v>8</v>
          </cell>
          <cell r="G143">
            <v>188</v>
          </cell>
          <cell r="H143">
            <v>383</v>
          </cell>
          <cell r="I143">
            <v>47</v>
          </cell>
          <cell r="J143">
            <v>0</v>
          </cell>
          <cell r="K143">
            <v>0</v>
          </cell>
          <cell r="L143">
            <v>1088.7</v>
          </cell>
          <cell r="M143">
            <v>1131.7</v>
          </cell>
          <cell r="N143">
            <v>2412111002</v>
          </cell>
          <cell r="O143">
            <v>7</v>
          </cell>
          <cell r="P143">
            <v>180</v>
          </cell>
          <cell r="Q143">
            <v>8</v>
          </cell>
          <cell r="R143">
            <v>188</v>
          </cell>
          <cell r="S143">
            <v>31</v>
          </cell>
          <cell r="T143">
            <v>0</v>
          </cell>
          <cell r="U143">
            <v>7</v>
          </cell>
          <cell r="V143">
            <v>9</v>
          </cell>
          <cell r="W143">
            <v>0</v>
          </cell>
          <cell r="X143">
            <v>47</v>
          </cell>
          <cell r="Y143">
            <v>0</v>
          </cell>
          <cell r="Z143">
            <v>75</v>
          </cell>
        </row>
        <row r="144">
          <cell r="A144">
            <v>2412111015</v>
          </cell>
          <cell r="B144">
            <v>2422</v>
          </cell>
          <cell r="C144">
            <v>0</v>
          </cell>
          <cell r="D144">
            <v>26</v>
          </cell>
          <cell r="E144">
            <v>848</v>
          </cell>
          <cell r="F144">
            <v>12</v>
          </cell>
          <cell r="G144">
            <v>123</v>
          </cell>
          <cell r="H144">
            <v>1009</v>
          </cell>
          <cell r="I144">
            <v>55</v>
          </cell>
          <cell r="J144">
            <v>0</v>
          </cell>
          <cell r="K144">
            <v>0</v>
          </cell>
          <cell r="L144">
            <v>2258.4</v>
          </cell>
          <cell r="M144">
            <v>2467</v>
          </cell>
          <cell r="N144">
            <v>2412111015</v>
          </cell>
          <cell r="O144">
            <v>26</v>
          </cell>
          <cell r="P144">
            <v>848</v>
          </cell>
          <cell r="Q144">
            <v>12</v>
          </cell>
          <cell r="R144">
            <v>123</v>
          </cell>
          <cell r="S144">
            <v>38</v>
          </cell>
          <cell r="T144">
            <v>0</v>
          </cell>
          <cell r="U144">
            <v>10</v>
          </cell>
          <cell r="V144">
            <v>7</v>
          </cell>
          <cell r="W144">
            <v>0</v>
          </cell>
          <cell r="X144">
            <v>55</v>
          </cell>
          <cell r="Y144">
            <v>0</v>
          </cell>
          <cell r="Z144">
            <v>63</v>
          </cell>
        </row>
        <row r="145">
          <cell r="A145">
            <v>2412111003</v>
          </cell>
          <cell r="B145">
            <v>1667</v>
          </cell>
          <cell r="C145">
            <v>0</v>
          </cell>
          <cell r="D145">
            <v>0</v>
          </cell>
          <cell r="E145">
            <v>194</v>
          </cell>
          <cell r="F145">
            <v>9</v>
          </cell>
          <cell r="G145">
            <v>420</v>
          </cell>
          <cell r="H145">
            <v>623</v>
          </cell>
          <cell r="I145">
            <v>94</v>
          </cell>
          <cell r="J145">
            <v>0</v>
          </cell>
          <cell r="K145">
            <v>0</v>
          </cell>
          <cell r="L145">
            <v>805.16</v>
          </cell>
          <cell r="M145">
            <v>1598.4</v>
          </cell>
          <cell r="N145">
            <v>2412111003</v>
          </cell>
          <cell r="O145">
            <v>0</v>
          </cell>
          <cell r="P145">
            <v>194</v>
          </cell>
          <cell r="Q145">
            <v>9</v>
          </cell>
          <cell r="R145">
            <v>420</v>
          </cell>
          <cell r="S145">
            <v>60</v>
          </cell>
          <cell r="T145">
            <v>0</v>
          </cell>
          <cell r="U145">
            <v>4</v>
          </cell>
          <cell r="V145">
            <v>30</v>
          </cell>
          <cell r="W145">
            <v>0</v>
          </cell>
          <cell r="X145">
            <v>94</v>
          </cell>
          <cell r="Y145">
            <v>1</v>
          </cell>
          <cell r="Z145">
            <v>124</v>
          </cell>
        </row>
        <row r="146">
          <cell r="A146">
            <v>2412111042</v>
          </cell>
          <cell r="B146">
            <v>1042</v>
          </cell>
          <cell r="C146">
            <v>0</v>
          </cell>
          <cell r="D146">
            <v>18</v>
          </cell>
          <cell r="E146">
            <v>425</v>
          </cell>
          <cell r="F146">
            <v>9</v>
          </cell>
          <cell r="G146">
            <v>31</v>
          </cell>
          <cell r="H146">
            <v>483</v>
          </cell>
          <cell r="I146">
            <v>6</v>
          </cell>
          <cell r="J146">
            <v>0</v>
          </cell>
          <cell r="K146">
            <v>0</v>
          </cell>
          <cell r="L146">
            <v>838.92</v>
          </cell>
          <cell r="M146">
            <v>865.97</v>
          </cell>
          <cell r="N146">
            <v>2412111042</v>
          </cell>
          <cell r="O146">
            <v>18</v>
          </cell>
          <cell r="P146">
            <v>425</v>
          </cell>
          <cell r="Q146">
            <v>9</v>
          </cell>
          <cell r="R146">
            <v>31</v>
          </cell>
          <cell r="S146">
            <v>5</v>
          </cell>
          <cell r="T146">
            <v>0</v>
          </cell>
          <cell r="U146">
            <v>1</v>
          </cell>
          <cell r="V146">
            <v>0</v>
          </cell>
          <cell r="W146">
            <v>0</v>
          </cell>
          <cell r="X146">
            <v>6</v>
          </cell>
          <cell r="Y146">
            <v>0</v>
          </cell>
          <cell r="Z146">
            <v>11</v>
          </cell>
        </row>
        <row r="147">
          <cell r="A147">
            <v>2412111068</v>
          </cell>
          <cell r="B147">
            <v>872</v>
          </cell>
          <cell r="C147">
            <v>0</v>
          </cell>
          <cell r="D147">
            <v>0</v>
          </cell>
          <cell r="E147">
            <v>140</v>
          </cell>
          <cell r="F147">
            <v>4</v>
          </cell>
          <cell r="G147">
            <v>72</v>
          </cell>
          <cell r="H147">
            <v>216</v>
          </cell>
          <cell r="I147">
            <v>7</v>
          </cell>
          <cell r="J147">
            <v>0</v>
          </cell>
          <cell r="K147">
            <v>0</v>
          </cell>
          <cell r="L147">
            <v>468.9</v>
          </cell>
          <cell r="M147">
            <v>750.58</v>
          </cell>
          <cell r="N147">
            <v>2412111068</v>
          </cell>
          <cell r="O147">
            <v>0</v>
          </cell>
          <cell r="P147">
            <v>140</v>
          </cell>
          <cell r="Q147">
            <v>4</v>
          </cell>
          <cell r="R147">
            <v>72</v>
          </cell>
          <cell r="S147">
            <v>7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7</v>
          </cell>
          <cell r="Y147">
            <v>0</v>
          </cell>
          <cell r="Z147">
            <v>18</v>
          </cell>
        </row>
        <row r="148">
          <cell r="A148">
            <v>2412111043</v>
          </cell>
          <cell r="B148">
            <v>693</v>
          </cell>
          <cell r="C148">
            <v>0</v>
          </cell>
          <cell r="D148">
            <v>11</v>
          </cell>
          <cell r="E148">
            <v>347</v>
          </cell>
          <cell r="F148">
            <v>3</v>
          </cell>
          <cell r="G148">
            <v>28</v>
          </cell>
          <cell r="H148">
            <v>389</v>
          </cell>
          <cell r="I148">
            <v>18</v>
          </cell>
          <cell r="J148">
            <v>0</v>
          </cell>
          <cell r="K148">
            <v>0</v>
          </cell>
          <cell r="L148">
            <v>718.42</v>
          </cell>
          <cell r="M148">
            <v>1213.4000000000001</v>
          </cell>
          <cell r="N148">
            <v>2412111043</v>
          </cell>
          <cell r="O148">
            <v>11</v>
          </cell>
          <cell r="P148">
            <v>347</v>
          </cell>
          <cell r="Q148">
            <v>3</v>
          </cell>
          <cell r="R148">
            <v>28</v>
          </cell>
          <cell r="S148">
            <v>12</v>
          </cell>
          <cell r="T148">
            <v>1</v>
          </cell>
          <cell r="U148">
            <v>2</v>
          </cell>
          <cell r="V148">
            <v>3</v>
          </cell>
          <cell r="W148">
            <v>0</v>
          </cell>
          <cell r="X148">
            <v>18</v>
          </cell>
          <cell r="Y148">
            <v>1</v>
          </cell>
          <cell r="Z148">
            <v>101</v>
          </cell>
        </row>
        <row r="149">
          <cell r="A149">
            <v>2412111016</v>
          </cell>
          <cell r="B149">
            <v>1278</v>
          </cell>
          <cell r="C149">
            <v>0</v>
          </cell>
          <cell r="D149">
            <v>0</v>
          </cell>
          <cell r="E149">
            <v>104</v>
          </cell>
          <cell r="F149">
            <v>11</v>
          </cell>
          <cell r="G149">
            <v>361</v>
          </cell>
          <cell r="H149">
            <v>476</v>
          </cell>
          <cell r="I149">
            <v>55</v>
          </cell>
          <cell r="J149">
            <v>0</v>
          </cell>
          <cell r="K149">
            <v>0</v>
          </cell>
          <cell r="L149">
            <v>994.89</v>
          </cell>
          <cell r="M149">
            <v>0</v>
          </cell>
          <cell r="N149">
            <v>2412111016</v>
          </cell>
          <cell r="O149">
            <v>0</v>
          </cell>
          <cell r="P149">
            <v>104</v>
          </cell>
          <cell r="Q149">
            <v>11</v>
          </cell>
          <cell r="R149">
            <v>361</v>
          </cell>
          <cell r="S149">
            <v>50</v>
          </cell>
          <cell r="T149">
            <v>0</v>
          </cell>
          <cell r="U149">
            <v>0</v>
          </cell>
          <cell r="V149">
            <v>4</v>
          </cell>
          <cell r="W149">
            <v>1</v>
          </cell>
          <cell r="X149">
            <v>55</v>
          </cell>
          <cell r="Y149">
            <v>0</v>
          </cell>
          <cell r="Z149">
            <v>0</v>
          </cell>
        </row>
        <row r="150">
          <cell r="A150">
            <v>2412111017</v>
          </cell>
          <cell r="B150">
            <v>839</v>
          </cell>
          <cell r="C150">
            <v>0</v>
          </cell>
          <cell r="D150">
            <v>4</v>
          </cell>
          <cell r="E150">
            <v>182</v>
          </cell>
          <cell r="F150">
            <v>9</v>
          </cell>
          <cell r="G150">
            <v>78</v>
          </cell>
          <cell r="H150">
            <v>273</v>
          </cell>
          <cell r="I150">
            <v>37</v>
          </cell>
          <cell r="J150">
            <v>0</v>
          </cell>
          <cell r="K150">
            <v>0</v>
          </cell>
          <cell r="L150">
            <v>391.63</v>
          </cell>
          <cell r="M150">
            <v>1687.51</v>
          </cell>
          <cell r="N150">
            <v>2412111017</v>
          </cell>
          <cell r="O150">
            <v>4</v>
          </cell>
          <cell r="P150">
            <v>182</v>
          </cell>
          <cell r="Q150">
            <v>9</v>
          </cell>
          <cell r="R150">
            <v>78</v>
          </cell>
          <cell r="S150">
            <v>21</v>
          </cell>
          <cell r="T150">
            <v>0</v>
          </cell>
          <cell r="U150">
            <v>6</v>
          </cell>
          <cell r="V150">
            <v>10</v>
          </cell>
          <cell r="W150">
            <v>0</v>
          </cell>
          <cell r="X150">
            <v>37</v>
          </cell>
          <cell r="Y150">
            <v>0</v>
          </cell>
          <cell r="Z150">
            <v>161</v>
          </cell>
        </row>
        <row r="151">
          <cell r="A151">
            <v>2412111012</v>
          </cell>
          <cell r="B151">
            <v>2436</v>
          </cell>
          <cell r="C151">
            <v>0</v>
          </cell>
          <cell r="D151">
            <v>0</v>
          </cell>
          <cell r="E151">
            <v>171</v>
          </cell>
          <cell r="F151">
            <v>8</v>
          </cell>
          <cell r="G151">
            <v>546</v>
          </cell>
          <cell r="H151">
            <v>725</v>
          </cell>
          <cell r="I151">
            <v>110</v>
          </cell>
          <cell r="J151">
            <v>0</v>
          </cell>
          <cell r="K151">
            <v>0</v>
          </cell>
          <cell r="L151">
            <v>1631.12</v>
          </cell>
          <cell r="M151">
            <v>456.64</v>
          </cell>
          <cell r="N151">
            <v>2412111012</v>
          </cell>
          <cell r="O151">
            <v>0</v>
          </cell>
          <cell r="P151">
            <v>171</v>
          </cell>
          <cell r="Q151">
            <v>8</v>
          </cell>
          <cell r="R151">
            <v>546</v>
          </cell>
          <cell r="S151">
            <v>49</v>
          </cell>
          <cell r="T151">
            <v>1</v>
          </cell>
          <cell r="U151">
            <v>8</v>
          </cell>
          <cell r="V151">
            <v>52</v>
          </cell>
          <cell r="W151">
            <v>0</v>
          </cell>
          <cell r="X151">
            <v>110</v>
          </cell>
          <cell r="Y151">
            <v>0</v>
          </cell>
          <cell r="Z151">
            <v>18</v>
          </cell>
        </row>
        <row r="152">
          <cell r="A152">
            <v>2412111025</v>
          </cell>
          <cell r="B152">
            <v>888</v>
          </cell>
          <cell r="C152">
            <v>0</v>
          </cell>
          <cell r="D152">
            <v>0</v>
          </cell>
          <cell r="E152">
            <v>100</v>
          </cell>
          <cell r="F152">
            <v>4</v>
          </cell>
          <cell r="G152">
            <v>123</v>
          </cell>
          <cell r="H152">
            <v>227</v>
          </cell>
          <cell r="I152">
            <v>13</v>
          </cell>
          <cell r="J152">
            <v>0</v>
          </cell>
          <cell r="K152">
            <v>0</v>
          </cell>
          <cell r="L152">
            <v>433.18</v>
          </cell>
          <cell r="M152">
            <v>1414.2</v>
          </cell>
          <cell r="N152">
            <v>2412111025</v>
          </cell>
          <cell r="O152">
            <v>0</v>
          </cell>
          <cell r="P152">
            <v>100</v>
          </cell>
          <cell r="Q152">
            <v>4</v>
          </cell>
          <cell r="R152">
            <v>123</v>
          </cell>
          <cell r="S152">
            <v>7</v>
          </cell>
          <cell r="T152">
            <v>0</v>
          </cell>
          <cell r="U152">
            <v>0</v>
          </cell>
          <cell r="V152">
            <v>6</v>
          </cell>
          <cell r="W152">
            <v>0</v>
          </cell>
          <cell r="X152">
            <v>13</v>
          </cell>
          <cell r="Y152">
            <v>0</v>
          </cell>
          <cell r="Z152">
            <v>13</v>
          </cell>
        </row>
        <row r="153">
          <cell r="A153">
            <v>2412111018</v>
          </cell>
          <cell r="B153">
            <v>1214</v>
          </cell>
          <cell r="C153">
            <v>0</v>
          </cell>
          <cell r="D153">
            <v>46</v>
          </cell>
          <cell r="E153">
            <v>580</v>
          </cell>
          <cell r="F153">
            <v>8</v>
          </cell>
          <cell r="G153">
            <v>13</v>
          </cell>
          <cell r="H153">
            <v>647</v>
          </cell>
          <cell r="I153">
            <v>4</v>
          </cell>
          <cell r="J153">
            <v>0</v>
          </cell>
          <cell r="K153">
            <v>0</v>
          </cell>
          <cell r="L153">
            <v>1132.69</v>
          </cell>
          <cell r="M153">
            <v>0</v>
          </cell>
          <cell r="N153">
            <v>2412111018</v>
          </cell>
          <cell r="O153">
            <v>46</v>
          </cell>
          <cell r="P153">
            <v>580</v>
          </cell>
          <cell r="Q153">
            <v>8</v>
          </cell>
          <cell r="R153">
            <v>13</v>
          </cell>
          <cell r="S153">
            <v>4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4</v>
          </cell>
          <cell r="Y153">
            <v>0</v>
          </cell>
          <cell r="Z153">
            <v>0</v>
          </cell>
        </row>
        <row r="154">
          <cell r="A154">
            <v>2412111019</v>
          </cell>
          <cell r="B154">
            <v>1719</v>
          </cell>
          <cell r="C154">
            <v>0</v>
          </cell>
          <cell r="D154">
            <v>39</v>
          </cell>
          <cell r="E154">
            <v>672</v>
          </cell>
          <cell r="F154">
            <v>12</v>
          </cell>
          <cell r="G154">
            <v>100</v>
          </cell>
          <cell r="H154">
            <v>823</v>
          </cell>
          <cell r="I154">
            <v>40</v>
          </cell>
          <cell r="J154">
            <v>0</v>
          </cell>
          <cell r="K154">
            <v>0</v>
          </cell>
          <cell r="L154">
            <v>1647.48</v>
          </cell>
          <cell r="M154">
            <v>947.36</v>
          </cell>
          <cell r="N154">
            <v>2412111019</v>
          </cell>
          <cell r="O154">
            <v>39</v>
          </cell>
          <cell r="P154">
            <v>672</v>
          </cell>
          <cell r="Q154">
            <v>12</v>
          </cell>
          <cell r="R154">
            <v>100</v>
          </cell>
          <cell r="S154">
            <v>34</v>
          </cell>
          <cell r="T154">
            <v>0</v>
          </cell>
          <cell r="U154">
            <v>2</v>
          </cell>
          <cell r="V154">
            <v>4</v>
          </cell>
          <cell r="W154">
            <v>0</v>
          </cell>
          <cell r="X154">
            <v>40</v>
          </cell>
          <cell r="Y154">
            <v>0</v>
          </cell>
          <cell r="Z154">
            <v>17</v>
          </cell>
        </row>
        <row r="155">
          <cell r="A155">
            <v>2412111020</v>
          </cell>
          <cell r="B155">
            <v>1017</v>
          </cell>
          <cell r="C155">
            <v>0</v>
          </cell>
          <cell r="D155">
            <v>4</v>
          </cell>
          <cell r="E155">
            <v>369</v>
          </cell>
          <cell r="F155">
            <v>4</v>
          </cell>
          <cell r="G155">
            <v>109</v>
          </cell>
          <cell r="H155">
            <v>486</v>
          </cell>
          <cell r="I155">
            <v>12</v>
          </cell>
          <cell r="J155">
            <v>0</v>
          </cell>
          <cell r="K155">
            <v>0</v>
          </cell>
          <cell r="L155">
            <v>946.55</v>
          </cell>
          <cell r="M155">
            <v>486.33</v>
          </cell>
          <cell r="N155">
            <v>2412111020</v>
          </cell>
          <cell r="O155">
            <v>4</v>
          </cell>
          <cell r="P155">
            <v>369</v>
          </cell>
          <cell r="Q155">
            <v>4</v>
          </cell>
          <cell r="R155">
            <v>109</v>
          </cell>
          <cell r="S155">
            <v>10</v>
          </cell>
          <cell r="T155">
            <v>0</v>
          </cell>
          <cell r="U155">
            <v>0</v>
          </cell>
          <cell r="V155">
            <v>2</v>
          </cell>
          <cell r="W155">
            <v>0</v>
          </cell>
          <cell r="X155">
            <v>12</v>
          </cell>
          <cell r="Y155">
            <v>0</v>
          </cell>
          <cell r="Z155">
            <v>31</v>
          </cell>
        </row>
        <row r="156">
          <cell r="A156">
            <v>2412111050</v>
          </cell>
          <cell r="B156">
            <v>909</v>
          </cell>
          <cell r="C156">
            <v>0</v>
          </cell>
          <cell r="D156">
            <v>3</v>
          </cell>
          <cell r="E156">
            <v>200</v>
          </cell>
          <cell r="F156">
            <v>8</v>
          </cell>
          <cell r="G156">
            <v>66</v>
          </cell>
          <cell r="H156">
            <v>277</v>
          </cell>
          <cell r="I156">
            <v>5</v>
          </cell>
          <cell r="J156">
            <v>0</v>
          </cell>
          <cell r="K156">
            <v>1</v>
          </cell>
          <cell r="L156">
            <v>450.2</v>
          </cell>
          <cell r="M156">
            <v>1039.2</v>
          </cell>
          <cell r="N156">
            <v>2412111050</v>
          </cell>
          <cell r="O156">
            <v>3</v>
          </cell>
          <cell r="P156">
            <v>200</v>
          </cell>
          <cell r="Q156">
            <v>8</v>
          </cell>
          <cell r="R156">
            <v>66</v>
          </cell>
          <cell r="S156">
            <v>3</v>
          </cell>
          <cell r="T156">
            <v>0</v>
          </cell>
          <cell r="U156">
            <v>0</v>
          </cell>
          <cell r="V156">
            <v>2</v>
          </cell>
          <cell r="W156">
            <v>0</v>
          </cell>
          <cell r="X156">
            <v>5</v>
          </cell>
          <cell r="Y156">
            <v>0</v>
          </cell>
          <cell r="Z156">
            <v>25</v>
          </cell>
        </row>
        <row r="157">
          <cell r="A157">
            <v>2412111028</v>
          </cell>
          <cell r="B157">
            <v>1124</v>
          </cell>
          <cell r="C157">
            <v>0</v>
          </cell>
          <cell r="D157">
            <v>0</v>
          </cell>
          <cell r="E157">
            <v>88</v>
          </cell>
          <cell r="F157">
            <v>6</v>
          </cell>
          <cell r="G157">
            <v>322</v>
          </cell>
          <cell r="H157">
            <v>416</v>
          </cell>
          <cell r="I157">
            <v>20</v>
          </cell>
          <cell r="J157">
            <v>0</v>
          </cell>
          <cell r="K157">
            <v>0</v>
          </cell>
          <cell r="L157">
            <v>753.2</v>
          </cell>
          <cell r="M157">
            <v>852.89</v>
          </cell>
          <cell r="N157">
            <v>2412111028</v>
          </cell>
          <cell r="O157">
            <v>0</v>
          </cell>
          <cell r="P157">
            <v>88</v>
          </cell>
          <cell r="Q157">
            <v>6</v>
          </cell>
          <cell r="R157">
            <v>322</v>
          </cell>
          <cell r="S157">
            <v>9</v>
          </cell>
          <cell r="T157">
            <v>0</v>
          </cell>
          <cell r="U157">
            <v>3</v>
          </cell>
          <cell r="V157">
            <v>8</v>
          </cell>
          <cell r="W157">
            <v>0</v>
          </cell>
          <cell r="X157">
            <v>20</v>
          </cell>
          <cell r="Y157">
            <v>0</v>
          </cell>
          <cell r="Z157">
            <v>53</v>
          </cell>
        </row>
        <row r="158">
          <cell r="A158">
            <v>2412111023</v>
          </cell>
          <cell r="B158">
            <v>1386</v>
          </cell>
          <cell r="C158">
            <v>0</v>
          </cell>
          <cell r="D158">
            <v>0</v>
          </cell>
          <cell r="E158">
            <v>88</v>
          </cell>
          <cell r="F158">
            <v>5</v>
          </cell>
          <cell r="G158">
            <v>452</v>
          </cell>
          <cell r="H158">
            <v>545</v>
          </cell>
          <cell r="I158">
            <v>56</v>
          </cell>
          <cell r="J158">
            <v>0</v>
          </cell>
          <cell r="K158">
            <v>0</v>
          </cell>
          <cell r="L158">
            <v>853.08</v>
          </cell>
          <cell r="M158">
            <v>1066.05</v>
          </cell>
          <cell r="N158">
            <v>2412111023</v>
          </cell>
          <cell r="O158">
            <v>0</v>
          </cell>
          <cell r="P158">
            <v>88</v>
          </cell>
          <cell r="Q158">
            <v>5</v>
          </cell>
          <cell r="R158">
            <v>452</v>
          </cell>
          <cell r="S158">
            <v>47</v>
          </cell>
          <cell r="T158">
            <v>0</v>
          </cell>
          <cell r="U158">
            <v>0</v>
          </cell>
          <cell r="V158">
            <v>9</v>
          </cell>
          <cell r="W158">
            <v>0</v>
          </cell>
          <cell r="X158">
            <v>56</v>
          </cell>
          <cell r="Y158">
            <v>0</v>
          </cell>
          <cell r="Z158">
            <v>25</v>
          </cell>
        </row>
        <row r="159">
          <cell r="A159">
            <v>2412111008</v>
          </cell>
          <cell r="B159">
            <v>1015</v>
          </cell>
          <cell r="C159">
            <v>0</v>
          </cell>
          <cell r="D159">
            <v>28</v>
          </cell>
          <cell r="E159">
            <v>456</v>
          </cell>
          <cell r="F159">
            <v>10</v>
          </cell>
          <cell r="G159">
            <v>47</v>
          </cell>
          <cell r="H159">
            <v>541</v>
          </cell>
          <cell r="I159">
            <v>11</v>
          </cell>
          <cell r="J159">
            <v>0</v>
          </cell>
          <cell r="K159">
            <v>0</v>
          </cell>
          <cell r="L159">
            <v>1040.25</v>
          </cell>
          <cell r="M159">
            <v>749.17</v>
          </cell>
          <cell r="N159">
            <v>2412111008</v>
          </cell>
          <cell r="O159">
            <v>28</v>
          </cell>
          <cell r="P159">
            <v>456</v>
          </cell>
          <cell r="Q159">
            <v>10</v>
          </cell>
          <cell r="R159">
            <v>47</v>
          </cell>
          <cell r="S159">
            <v>10</v>
          </cell>
          <cell r="T159">
            <v>0</v>
          </cell>
          <cell r="U159">
            <v>0</v>
          </cell>
          <cell r="V159">
            <v>1</v>
          </cell>
          <cell r="W159">
            <v>0</v>
          </cell>
          <cell r="X159">
            <v>11</v>
          </cell>
          <cell r="Y159">
            <v>0</v>
          </cell>
          <cell r="Z159">
            <v>47</v>
          </cell>
        </row>
        <row r="160">
          <cell r="A160">
            <v>2412111034</v>
          </cell>
          <cell r="B160">
            <v>1112</v>
          </cell>
          <cell r="C160">
            <v>0</v>
          </cell>
          <cell r="D160">
            <v>7</v>
          </cell>
          <cell r="E160">
            <v>174</v>
          </cell>
          <cell r="F160">
            <v>10</v>
          </cell>
          <cell r="G160">
            <v>130</v>
          </cell>
          <cell r="H160">
            <v>321</v>
          </cell>
          <cell r="I160">
            <v>44</v>
          </cell>
          <cell r="J160">
            <v>0</v>
          </cell>
          <cell r="K160">
            <v>0</v>
          </cell>
          <cell r="L160">
            <v>730.45</v>
          </cell>
          <cell r="M160">
            <v>1229.43</v>
          </cell>
          <cell r="N160">
            <v>2412111034</v>
          </cell>
          <cell r="O160">
            <v>7</v>
          </cell>
          <cell r="P160">
            <v>174</v>
          </cell>
          <cell r="Q160">
            <v>10</v>
          </cell>
          <cell r="R160">
            <v>130</v>
          </cell>
          <cell r="S160">
            <v>31</v>
          </cell>
          <cell r="T160">
            <v>0</v>
          </cell>
          <cell r="U160">
            <v>4</v>
          </cell>
          <cell r="V160">
            <v>9</v>
          </cell>
          <cell r="W160">
            <v>0</v>
          </cell>
          <cell r="X160">
            <v>44</v>
          </cell>
          <cell r="Y160">
            <v>1</v>
          </cell>
          <cell r="Z160">
            <v>121</v>
          </cell>
        </row>
        <row r="161">
          <cell r="A161">
            <v>2412111054</v>
          </cell>
          <cell r="B161">
            <v>1611</v>
          </cell>
          <cell r="C161">
            <v>0</v>
          </cell>
          <cell r="D161">
            <v>0</v>
          </cell>
          <cell r="E161">
            <v>158</v>
          </cell>
          <cell r="F161">
            <v>26</v>
          </cell>
          <cell r="G161">
            <v>252</v>
          </cell>
          <cell r="H161">
            <v>436</v>
          </cell>
          <cell r="I161">
            <v>53</v>
          </cell>
          <cell r="J161">
            <v>0</v>
          </cell>
          <cell r="K161">
            <v>0</v>
          </cell>
          <cell r="L161">
            <v>1198.73</v>
          </cell>
          <cell r="M161">
            <v>2228.1999999999998</v>
          </cell>
          <cell r="N161">
            <v>2412111054</v>
          </cell>
          <cell r="O161">
            <v>0</v>
          </cell>
          <cell r="P161">
            <v>158</v>
          </cell>
          <cell r="Q161">
            <v>26</v>
          </cell>
          <cell r="R161">
            <v>252</v>
          </cell>
          <cell r="S161">
            <v>35</v>
          </cell>
          <cell r="T161">
            <v>3</v>
          </cell>
          <cell r="U161">
            <v>3</v>
          </cell>
          <cell r="V161">
            <v>11</v>
          </cell>
          <cell r="W161">
            <v>1</v>
          </cell>
          <cell r="X161">
            <v>53</v>
          </cell>
          <cell r="Y161">
            <v>0</v>
          </cell>
          <cell r="Z161">
            <v>215</v>
          </cell>
        </row>
        <row r="162">
          <cell r="A162">
            <v>2412111022</v>
          </cell>
          <cell r="B162">
            <v>2380</v>
          </cell>
          <cell r="C162" t="str">
            <v>`</v>
          </cell>
          <cell r="D162">
            <v>7</v>
          </cell>
          <cell r="E162">
            <v>407</v>
          </cell>
          <cell r="F162">
            <v>23</v>
          </cell>
          <cell r="G162">
            <v>320</v>
          </cell>
          <cell r="H162">
            <v>757</v>
          </cell>
          <cell r="I162">
            <v>116</v>
          </cell>
          <cell r="J162">
            <v>0</v>
          </cell>
          <cell r="K162">
            <v>0</v>
          </cell>
          <cell r="L162">
            <v>425.82</v>
          </cell>
          <cell r="M162">
            <v>1419.21</v>
          </cell>
          <cell r="N162">
            <v>2412111022</v>
          </cell>
          <cell r="O162">
            <v>7</v>
          </cell>
          <cell r="P162">
            <v>407</v>
          </cell>
          <cell r="Q162">
            <v>23</v>
          </cell>
          <cell r="R162">
            <v>320</v>
          </cell>
          <cell r="S162">
            <v>92</v>
          </cell>
          <cell r="T162">
            <v>0</v>
          </cell>
          <cell r="U162">
            <v>2</v>
          </cell>
          <cell r="V162">
            <v>22</v>
          </cell>
          <cell r="W162">
            <v>0</v>
          </cell>
          <cell r="X162">
            <v>116</v>
          </cell>
          <cell r="Y162">
            <v>0</v>
          </cell>
          <cell r="Z162">
            <v>72</v>
          </cell>
        </row>
        <row r="163">
          <cell r="A163">
            <v>2412111007</v>
          </cell>
          <cell r="B163">
            <v>1767</v>
          </cell>
          <cell r="C163">
            <v>0</v>
          </cell>
          <cell r="D163">
            <v>0</v>
          </cell>
          <cell r="E163">
            <v>206</v>
          </cell>
          <cell r="F163">
            <v>8</v>
          </cell>
          <cell r="G163">
            <v>344</v>
          </cell>
          <cell r="H163">
            <v>558</v>
          </cell>
          <cell r="I163">
            <v>58</v>
          </cell>
          <cell r="J163">
            <v>0</v>
          </cell>
          <cell r="K163">
            <v>0</v>
          </cell>
          <cell r="L163">
            <v>1410.05</v>
          </cell>
          <cell r="M163">
            <v>604.4</v>
          </cell>
          <cell r="N163">
            <v>2412111007</v>
          </cell>
          <cell r="O163">
            <v>0</v>
          </cell>
          <cell r="P163">
            <v>206</v>
          </cell>
          <cell r="Q163">
            <v>8</v>
          </cell>
          <cell r="R163">
            <v>344</v>
          </cell>
          <cell r="S163">
            <v>44</v>
          </cell>
          <cell r="T163">
            <v>0</v>
          </cell>
          <cell r="U163">
            <v>2</v>
          </cell>
          <cell r="V163">
            <v>12</v>
          </cell>
          <cell r="W163">
            <v>0</v>
          </cell>
          <cell r="X163">
            <v>58</v>
          </cell>
          <cell r="Y163">
            <v>0</v>
          </cell>
          <cell r="Z163">
            <v>13</v>
          </cell>
        </row>
        <row r="164">
          <cell r="A164">
            <v>2412111044</v>
          </cell>
          <cell r="B164">
            <v>1046</v>
          </cell>
          <cell r="C164">
            <v>0</v>
          </cell>
          <cell r="D164">
            <v>4</v>
          </cell>
          <cell r="E164">
            <v>152</v>
          </cell>
          <cell r="F164">
            <v>3</v>
          </cell>
          <cell r="G164">
            <v>287</v>
          </cell>
          <cell r="H164">
            <v>446</v>
          </cell>
          <cell r="I164">
            <v>13</v>
          </cell>
          <cell r="J164">
            <v>30</v>
          </cell>
          <cell r="K164">
            <v>0</v>
          </cell>
          <cell r="L164">
            <v>890.65</v>
          </cell>
          <cell r="M164">
            <v>932.98</v>
          </cell>
          <cell r="N164">
            <v>2412111044</v>
          </cell>
          <cell r="O164">
            <v>4</v>
          </cell>
          <cell r="P164">
            <v>152</v>
          </cell>
          <cell r="Q164">
            <v>3</v>
          </cell>
          <cell r="R164">
            <v>287</v>
          </cell>
          <cell r="S164">
            <v>3</v>
          </cell>
          <cell r="T164">
            <v>0</v>
          </cell>
          <cell r="U164">
            <v>0</v>
          </cell>
          <cell r="V164">
            <v>10</v>
          </cell>
          <cell r="W164">
            <v>0</v>
          </cell>
          <cell r="X164">
            <v>13</v>
          </cell>
          <cell r="Y164">
            <v>0</v>
          </cell>
          <cell r="Z164">
            <v>98</v>
          </cell>
        </row>
        <row r="165">
          <cell r="A165">
            <v>2412111059</v>
          </cell>
          <cell r="B165">
            <v>1135</v>
          </cell>
          <cell r="C165">
            <v>0</v>
          </cell>
          <cell r="D165">
            <v>16</v>
          </cell>
          <cell r="E165">
            <v>266</v>
          </cell>
          <cell r="F165">
            <v>12</v>
          </cell>
          <cell r="G165">
            <v>140</v>
          </cell>
          <cell r="H165">
            <v>434</v>
          </cell>
          <cell r="I165">
            <v>80</v>
          </cell>
          <cell r="J165">
            <v>10</v>
          </cell>
          <cell r="K165">
            <v>0</v>
          </cell>
          <cell r="L165">
            <v>877.37</v>
          </cell>
          <cell r="M165">
            <v>396.14</v>
          </cell>
          <cell r="N165">
            <v>2412111059</v>
          </cell>
          <cell r="O165">
            <v>16</v>
          </cell>
          <cell r="P165">
            <v>266</v>
          </cell>
          <cell r="Q165">
            <v>12</v>
          </cell>
          <cell r="R165">
            <v>140</v>
          </cell>
          <cell r="S165">
            <v>58</v>
          </cell>
          <cell r="T165">
            <v>0</v>
          </cell>
          <cell r="U165">
            <v>11</v>
          </cell>
          <cell r="V165">
            <v>11</v>
          </cell>
          <cell r="W165">
            <v>0</v>
          </cell>
          <cell r="X165">
            <v>80</v>
          </cell>
          <cell r="Y165">
            <v>0</v>
          </cell>
          <cell r="Z165">
            <v>16</v>
          </cell>
        </row>
        <row r="166">
          <cell r="A166">
            <v>2412111058</v>
          </cell>
          <cell r="B166">
            <v>915</v>
          </cell>
          <cell r="C166">
            <v>0</v>
          </cell>
          <cell r="D166">
            <v>14</v>
          </cell>
          <cell r="E166">
            <v>226</v>
          </cell>
          <cell r="F166">
            <v>5</v>
          </cell>
          <cell r="G166">
            <v>144</v>
          </cell>
          <cell r="H166">
            <v>389</v>
          </cell>
          <cell r="I166">
            <v>10</v>
          </cell>
          <cell r="J166">
            <v>0</v>
          </cell>
          <cell r="K166">
            <v>0</v>
          </cell>
          <cell r="L166">
            <v>374.53</v>
          </cell>
          <cell r="M166">
            <v>723.79</v>
          </cell>
          <cell r="N166">
            <v>2412111058</v>
          </cell>
          <cell r="O166">
            <v>14</v>
          </cell>
          <cell r="P166">
            <v>226</v>
          </cell>
          <cell r="Q166">
            <v>5</v>
          </cell>
          <cell r="R166">
            <v>144</v>
          </cell>
          <cell r="S166">
            <v>7</v>
          </cell>
          <cell r="T166">
            <v>0</v>
          </cell>
          <cell r="U166">
            <v>2</v>
          </cell>
          <cell r="V166">
            <v>1</v>
          </cell>
          <cell r="W166">
            <v>0</v>
          </cell>
          <cell r="X166">
            <v>10</v>
          </cell>
          <cell r="Y166">
            <v>0</v>
          </cell>
          <cell r="Z166">
            <v>61</v>
          </cell>
        </row>
        <row r="167">
          <cell r="A167">
            <v>2412111041</v>
          </cell>
          <cell r="B167">
            <v>960</v>
          </cell>
          <cell r="C167">
            <v>0</v>
          </cell>
          <cell r="D167">
            <v>4</v>
          </cell>
          <cell r="E167">
            <v>166</v>
          </cell>
          <cell r="F167">
            <v>3</v>
          </cell>
          <cell r="G167">
            <v>219</v>
          </cell>
          <cell r="H167">
            <v>392</v>
          </cell>
          <cell r="I167">
            <v>39</v>
          </cell>
          <cell r="J167">
            <v>30</v>
          </cell>
          <cell r="K167">
            <v>0</v>
          </cell>
          <cell r="L167">
            <v>708</v>
          </cell>
          <cell r="M167">
            <v>1314</v>
          </cell>
          <cell r="N167">
            <v>2412111041</v>
          </cell>
          <cell r="O167">
            <v>4</v>
          </cell>
          <cell r="P167">
            <v>166</v>
          </cell>
          <cell r="Q167">
            <v>3</v>
          </cell>
          <cell r="R167">
            <v>219</v>
          </cell>
          <cell r="S167">
            <v>30</v>
          </cell>
          <cell r="T167">
            <v>1</v>
          </cell>
          <cell r="U167">
            <v>1</v>
          </cell>
          <cell r="V167">
            <v>7</v>
          </cell>
          <cell r="W167">
            <v>0</v>
          </cell>
          <cell r="X167">
            <v>39</v>
          </cell>
          <cell r="Y167">
            <v>0</v>
          </cell>
          <cell r="Z167">
            <v>42</v>
          </cell>
        </row>
        <row r="168">
          <cell r="A168">
            <v>2412111036</v>
          </cell>
          <cell r="B168">
            <v>1339</v>
          </cell>
          <cell r="C168">
            <v>0</v>
          </cell>
          <cell r="D168">
            <v>17</v>
          </cell>
          <cell r="E168">
            <v>315</v>
          </cell>
          <cell r="F168">
            <v>6</v>
          </cell>
          <cell r="G168">
            <v>173</v>
          </cell>
          <cell r="H168">
            <v>511</v>
          </cell>
          <cell r="I168">
            <v>25</v>
          </cell>
          <cell r="J168">
            <v>0</v>
          </cell>
          <cell r="K168">
            <v>0</v>
          </cell>
          <cell r="L168">
            <v>1132.5999999999999</v>
          </cell>
          <cell r="M168">
            <v>1090.54</v>
          </cell>
          <cell r="N168">
            <v>2412111036</v>
          </cell>
          <cell r="O168">
            <v>17</v>
          </cell>
          <cell r="P168">
            <v>315</v>
          </cell>
          <cell r="Q168">
            <v>6</v>
          </cell>
          <cell r="R168">
            <v>173</v>
          </cell>
          <cell r="S168">
            <v>14</v>
          </cell>
          <cell r="T168">
            <v>0</v>
          </cell>
          <cell r="U168">
            <v>2</v>
          </cell>
          <cell r="V168">
            <v>9</v>
          </cell>
          <cell r="W168">
            <v>0</v>
          </cell>
          <cell r="X168">
            <v>25</v>
          </cell>
          <cell r="Y168">
            <v>0</v>
          </cell>
          <cell r="Z168">
            <v>71</v>
          </cell>
        </row>
        <row r="169">
          <cell r="A169">
            <v>2412111031</v>
          </cell>
          <cell r="B169">
            <v>1716</v>
          </cell>
          <cell r="C169">
            <v>0</v>
          </cell>
          <cell r="D169">
            <v>12</v>
          </cell>
          <cell r="E169">
            <v>198</v>
          </cell>
          <cell r="F169">
            <v>8</v>
          </cell>
          <cell r="G169">
            <v>558</v>
          </cell>
          <cell r="H169">
            <v>776</v>
          </cell>
          <cell r="I169">
            <v>22</v>
          </cell>
          <cell r="J169">
            <v>0</v>
          </cell>
          <cell r="K169">
            <v>0</v>
          </cell>
          <cell r="L169">
            <v>1015.91</v>
          </cell>
          <cell r="M169">
            <v>420.35</v>
          </cell>
          <cell r="N169">
            <v>2412111031</v>
          </cell>
          <cell r="O169">
            <v>12</v>
          </cell>
          <cell r="P169">
            <v>198</v>
          </cell>
          <cell r="Q169">
            <v>8</v>
          </cell>
          <cell r="R169">
            <v>558</v>
          </cell>
          <cell r="S169">
            <v>11</v>
          </cell>
          <cell r="T169">
            <v>0</v>
          </cell>
          <cell r="U169">
            <v>4</v>
          </cell>
          <cell r="V169">
            <v>7</v>
          </cell>
          <cell r="W169">
            <v>0</v>
          </cell>
          <cell r="X169">
            <v>22</v>
          </cell>
          <cell r="Y169">
            <v>1</v>
          </cell>
          <cell r="Z169">
            <v>88</v>
          </cell>
        </row>
        <row r="170">
          <cell r="A170">
            <v>2412111055</v>
          </cell>
          <cell r="B170">
            <v>1024</v>
          </cell>
          <cell r="C170">
            <v>0</v>
          </cell>
          <cell r="D170">
            <v>7</v>
          </cell>
          <cell r="E170">
            <v>199</v>
          </cell>
          <cell r="F170">
            <v>9</v>
          </cell>
          <cell r="G170">
            <v>281</v>
          </cell>
          <cell r="H170">
            <v>496</v>
          </cell>
          <cell r="I170">
            <v>27</v>
          </cell>
          <cell r="J170">
            <v>0</v>
          </cell>
          <cell r="K170">
            <v>0</v>
          </cell>
          <cell r="L170">
            <v>376.45</v>
          </cell>
          <cell r="M170">
            <v>687.72</v>
          </cell>
          <cell r="N170">
            <v>2412111055</v>
          </cell>
          <cell r="O170">
            <v>7</v>
          </cell>
          <cell r="P170">
            <v>199</v>
          </cell>
          <cell r="Q170">
            <v>9</v>
          </cell>
          <cell r="R170">
            <v>281</v>
          </cell>
          <cell r="S170">
            <v>10</v>
          </cell>
          <cell r="T170">
            <v>0</v>
          </cell>
          <cell r="U170">
            <v>6</v>
          </cell>
          <cell r="V170">
            <v>10</v>
          </cell>
          <cell r="W170">
            <v>1</v>
          </cell>
          <cell r="X170">
            <v>27</v>
          </cell>
          <cell r="Y170">
            <v>0</v>
          </cell>
          <cell r="Z170">
            <v>75</v>
          </cell>
        </row>
        <row r="171">
          <cell r="A171">
            <v>2412111060</v>
          </cell>
          <cell r="B171">
            <v>965</v>
          </cell>
          <cell r="C171">
            <v>0</v>
          </cell>
          <cell r="D171">
            <v>13</v>
          </cell>
          <cell r="E171">
            <v>242</v>
          </cell>
          <cell r="F171">
            <v>4</v>
          </cell>
          <cell r="G171">
            <v>167</v>
          </cell>
          <cell r="H171">
            <v>426</v>
          </cell>
          <cell r="I171">
            <v>32</v>
          </cell>
          <cell r="J171">
            <v>30</v>
          </cell>
          <cell r="K171">
            <v>0</v>
          </cell>
          <cell r="L171">
            <v>660.63</v>
          </cell>
          <cell r="M171">
            <v>407.92</v>
          </cell>
          <cell r="N171">
            <v>2412111060</v>
          </cell>
          <cell r="O171">
            <v>13</v>
          </cell>
          <cell r="P171">
            <v>242</v>
          </cell>
          <cell r="Q171">
            <v>4</v>
          </cell>
          <cell r="R171">
            <v>167</v>
          </cell>
          <cell r="S171">
            <v>23</v>
          </cell>
          <cell r="T171">
            <v>1</v>
          </cell>
          <cell r="U171">
            <v>2</v>
          </cell>
          <cell r="V171">
            <v>6</v>
          </cell>
          <cell r="W171">
            <v>0</v>
          </cell>
          <cell r="X171">
            <v>32</v>
          </cell>
          <cell r="Y171">
            <v>0</v>
          </cell>
          <cell r="Z171">
            <v>25</v>
          </cell>
        </row>
        <row r="172">
          <cell r="A172">
            <v>2412111063</v>
          </cell>
          <cell r="B172">
            <v>843</v>
          </cell>
          <cell r="C172">
            <v>0</v>
          </cell>
          <cell r="D172">
            <v>3</v>
          </cell>
          <cell r="E172">
            <v>109</v>
          </cell>
          <cell r="F172">
            <v>2</v>
          </cell>
          <cell r="G172">
            <v>279</v>
          </cell>
          <cell r="H172">
            <v>393</v>
          </cell>
          <cell r="I172">
            <v>9</v>
          </cell>
          <cell r="J172">
            <v>0</v>
          </cell>
          <cell r="K172">
            <v>0</v>
          </cell>
          <cell r="L172">
            <v>406.08</v>
          </cell>
          <cell r="M172">
            <v>1000.88</v>
          </cell>
          <cell r="N172">
            <v>2412111063</v>
          </cell>
          <cell r="O172">
            <v>3</v>
          </cell>
          <cell r="P172">
            <v>109</v>
          </cell>
          <cell r="Q172">
            <v>2</v>
          </cell>
          <cell r="R172">
            <v>279</v>
          </cell>
          <cell r="S172">
            <v>3</v>
          </cell>
          <cell r="T172">
            <v>0</v>
          </cell>
          <cell r="U172">
            <v>2</v>
          </cell>
          <cell r="V172">
            <v>4</v>
          </cell>
          <cell r="W172">
            <v>0</v>
          </cell>
          <cell r="X172">
            <v>9</v>
          </cell>
          <cell r="Y172">
            <v>0</v>
          </cell>
          <cell r="Z172">
            <v>55</v>
          </cell>
        </row>
        <row r="173">
          <cell r="A173">
            <v>2412111045</v>
          </cell>
          <cell r="B173">
            <v>1359</v>
          </cell>
          <cell r="C173">
            <v>0</v>
          </cell>
          <cell r="D173">
            <v>10</v>
          </cell>
          <cell r="E173">
            <v>274</v>
          </cell>
          <cell r="F173">
            <v>4</v>
          </cell>
          <cell r="G173">
            <v>249</v>
          </cell>
          <cell r="H173">
            <v>537</v>
          </cell>
          <cell r="I173">
            <v>48</v>
          </cell>
          <cell r="J173">
            <v>25</v>
          </cell>
          <cell r="K173">
            <v>0</v>
          </cell>
          <cell r="L173">
            <v>993.92</v>
          </cell>
          <cell r="M173">
            <v>834.47</v>
          </cell>
          <cell r="N173">
            <v>2412111045</v>
          </cell>
          <cell r="O173">
            <v>10</v>
          </cell>
          <cell r="P173">
            <v>274</v>
          </cell>
          <cell r="Q173">
            <v>4</v>
          </cell>
          <cell r="R173">
            <v>249</v>
          </cell>
          <cell r="S173">
            <v>24</v>
          </cell>
          <cell r="T173">
            <v>0</v>
          </cell>
          <cell r="U173">
            <v>1</v>
          </cell>
          <cell r="V173">
            <v>23</v>
          </cell>
          <cell r="W173">
            <v>0</v>
          </cell>
          <cell r="X173">
            <v>48</v>
          </cell>
          <cell r="Y173">
            <v>0</v>
          </cell>
          <cell r="Z173">
            <v>75</v>
          </cell>
        </row>
        <row r="174">
          <cell r="A174">
            <v>2412111046</v>
          </cell>
          <cell r="B174">
            <v>1176</v>
          </cell>
          <cell r="C174">
            <v>0</v>
          </cell>
          <cell r="D174">
            <v>19</v>
          </cell>
          <cell r="E174">
            <v>244</v>
          </cell>
          <cell r="F174">
            <v>8</v>
          </cell>
          <cell r="G174">
            <v>257</v>
          </cell>
          <cell r="H174">
            <v>528</v>
          </cell>
          <cell r="I174">
            <v>25</v>
          </cell>
          <cell r="J174">
            <v>20</v>
          </cell>
          <cell r="K174">
            <v>0</v>
          </cell>
          <cell r="L174">
            <v>797.89</v>
          </cell>
          <cell r="M174">
            <v>1024.2</v>
          </cell>
          <cell r="N174">
            <v>2412111046</v>
          </cell>
          <cell r="O174">
            <v>19</v>
          </cell>
          <cell r="P174">
            <v>244</v>
          </cell>
          <cell r="Q174">
            <v>8</v>
          </cell>
          <cell r="R174">
            <v>257</v>
          </cell>
          <cell r="S174">
            <v>15</v>
          </cell>
          <cell r="T174">
            <v>0</v>
          </cell>
          <cell r="U174">
            <v>0</v>
          </cell>
          <cell r="V174">
            <v>10</v>
          </cell>
          <cell r="W174">
            <v>0</v>
          </cell>
          <cell r="X174">
            <v>25</v>
          </cell>
          <cell r="Y174">
            <v>0</v>
          </cell>
          <cell r="Z174">
            <v>22</v>
          </cell>
        </row>
        <row r="175">
          <cell r="A175">
            <v>2412111069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1451.79</v>
          </cell>
          <cell r="N175">
            <v>2412111069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1</v>
          </cell>
          <cell r="Z175">
            <v>111</v>
          </cell>
        </row>
        <row r="176">
          <cell r="A176">
            <v>2412111033</v>
          </cell>
          <cell r="B176">
            <v>2005</v>
          </cell>
          <cell r="C176">
            <v>0</v>
          </cell>
          <cell r="D176">
            <v>14</v>
          </cell>
          <cell r="E176">
            <v>320</v>
          </cell>
          <cell r="F176">
            <v>9</v>
          </cell>
          <cell r="G176">
            <v>442</v>
          </cell>
          <cell r="H176">
            <v>785</v>
          </cell>
          <cell r="I176">
            <v>79</v>
          </cell>
          <cell r="J176">
            <v>0</v>
          </cell>
          <cell r="K176">
            <v>0</v>
          </cell>
          <cell r="L176">
            <v>1410.5</v>
          </cell>
          <cell r="M176">
            <v>274.92</v>
          </cell>
          <cell r="N176">
            <v>2412111033</v>
          </cell>
          <cell r="O176">
            <v>14</v>
          </cell>
          <cell r="P176">
            <v>320</v>
          </cell>
          <cell r="Q176">
            <v>9</v>
          </cell>
          <cell r="R176">
            <v>442</v>
          </cell>
          <cell r="S176">
            <v>55</v>
          </cell>
          <cell r="T176">
            <v>0</v>
          </cell>
          <cell r="U176">
            <v>4</v>
          </cell>
          <cell r="V176">
            <v>19</v>
          </cell>
          <cell r="W176">
            <v>1</v>
          </cell>
          <cell r="X176">
            <v>79</v>
          </cell>
          <cell r="Y176">
            <v>0</v>
          </cell>
          <cell r="Z176">
            <v>52</v>
          </cell>
        </row>
        <row r="177">
          <cell r="A177">
            <v>2412111032</v>
          </cell>
          <cell r="B177">
            <v>688</v>
          </cell>
          <cell r="C177">
            <v>0</v>
          </cell>
          <cell r="D177">
            <v>3</v>
          </cell>
          <cell r="E177">
            <v>130</v>
          </cell>
          <cell r="F177">
            <v>3</v>
          </cell>
          <cell r="G177">
            <v>180</v>
          </cell>
          <cell r="H177">
            <v>316</v>
          </cell>
          <cell r="I177">
            <v>31</v>
          </cell>
          <cell r="J177">
            <v>10</v>
          </cell>
          <cell r="K177">
            <v>0</v>
          </cell>
          <cell r="L177">
            <v>264.91000000000003</v>
          </cell>
          <cell r="M177">
            <v>1093.6600000000001</v>
          </cell>
          <cell r="N177">
            <v>2412111032</v>
          </cell>
          <cell r="O177">
            <v>3</v>
          </cell>
          <cell r="P177">
            <v>130</v>
          </cell>
          <cell r="Q177">
            <v>3</v>
          </cell>
          <cell r="R177">
            <v>180</v>
          </cell>
          <cell r="S177">
            <v>25</v>
          </cell>
          <cell r="T177">
            <v>0</v>
          </cell>
          <cell r="U177">
            <v>0</v>
          </cell>
          <cell r="V177">
            <v>6</v>
          </cell>
          <cell r="W177">
            <v>0</v>
          </cell>
          <cell r="X177">
            <v>31</v>
          </cell>
          <cell r="Y177">
            <v>0</v>
          </cell>
          <cell r="Z177">
            <v>68</v>
          </cell>
        </row>
        <row r="178">
          <cell r="A178">
            <v>2412111049</v>
          </cell>
          <cell r="B178">
            <v>1923</v>
          </cell>
          <cell r="C178">
            <v>0</v>
          </cell>
          <cell r="D178">
            <v>10</v>
          </cell>
          <cell r="E178">
            <v>318</v>
          </cell>
          <cell r="F178">
            <v>9</v>
          </cell>
          <cell r="G178">
            <v>498</v>
          </cell>
          <cell r="H178">
            <v>835</v>
          </cell>
          <cell r="I178">
            <v>31</v>
          </cell>
          <cell r="J178">
            <v>50</v>
          </cell>
          <cell r="K178">
            <v>0</v>
          </cell>
          <cell r="L178">
            <v>1039.8499999999999</v>
          </cell>
          <cell r="M178">
            <v>1180.75</v>
          </cell>
          <cell r="N178">
            <v>2412111049</v>
          </cell>
          <cell r="O178">
            <v>10</v>
          </cell>
          <cell r="P178">
            <v>318</v>
          </cell>
          <cell r="Q178">
            <v>9</v>
          </cell>
          <cell r="R178">
            <v>498</v>
          </cell>
          <cell r="S178">
            <v>21</v>
          </cell>
          <cell r="T178">
            <v>0</v>
          </cell>
          <cell r="U178">
            <v>1</v>
          </cell>
          <cell r="V178">
            <v>9</v>
          </cell>
          <cell r="W178">
            <v>0</v>
          </cell>
          <cell r="X178">
            <v>31</v>
          </cell>
          <cell r="Y178">
            <v>1</v>
          </cell>
          <cell r="Z178">
            <v>31</v>
          </cell>
        </row>
        <row r="179">
          <cell r="A179">
            <v>2412111021</v>
          </cell>
          <cell r="B179">
            <v>1221</v>
          </cell>
          <cell r="C179">
            <v>0</v>
          </cell>
          <cell r="D179">
            <v>11</v>
          </cell>
          <cell r="E179">
            <v>292</v>
          </cell>
          <cell r="F179">
            <v>6</v>
          </cell>
          <cell r="G179">
            <v>182</v>
          </cell>
          <cell r="H179">
            <v>491</v>
          </cell>
          <cell r="I179">
            <v>25</v>
          </cell>
          <cell r="J179">
            <v>30</v>
          </cell>
          <cell r="K179">
            <v>0</v>
          </cell>
          <cell r="L179">
            <v>1157.9100000000001</v>
          </cell>
          <cell r="M179">
            <v>702.81</v>
          </cell>
          <cell r="N179">
            <v>2412111021</v>
          </cell>
          <cell r="O179">
            <v>11</v>
          </cell>
          <cell r="P179">
            <v>292</v>
          </cell>
          <cell r="Q179">
            <v>6</v>
          </cell>
          <cell r="R179">
            <v>182</v>
          </cell>
          <cell r="S179">
            <v>3</v>
          </cell>
          <cell r="T179">
            <v>0</v>
          </cell>
          <cell r="U179">
            <v>1</v>
          </cell>
          <cell r="V179">
            <v>20</v>
          </cell>
          <cell r="W179">
            <v>1</v>
          </cell>
          <cell r="X179">
            <v>25</v>
          </cell>
          <cell r="Y179">
            <v>0</v>
          </cell>
          <cell r="Z179">
            <v>83</v>
          </cell>
        </row>
        <row r="180">
          <cell r="A180">
            <v>2412111039</v>
          </cell>
          <cell r="B180">
            <v>1434</v>
          </cell>
          <cell r="C180">
            <v>0</v>
          </cell>
          <cell r="D180">
            <v>9</v>
          </cell>
          <cell r="E180">
            <v>200</v>
          </cell>
          <cell r="F180">
            <v>3</v>
          </cell>
          <cell r="G180">
            <v>392</v>
          </cell>
          <cell r="H180">
            <v>604</v>
          </cell>
          <cell r="I180">
            <v>33</v>
          </cell>
          <cell r="J180">
            <v>30</v>
          </cell>
          <cell r="K180">
            <v>0</v>
          </cell>
          <cell r="L180">
            <v>685.51</v>
          </cell>
          <cell r="M180">
            <v>623.67999999999995</v>
          </cell>
          <cell r="N180">
            <v>2412111039</v>
          </cell>
          <cell r="O180">
            <v>9</v>
          </cell>
          <cell r="P180">
            <v>200</v>
          </cell>
          <cell r="Q180">
            <v>3</v>
          </cell>
          <cell r="R180">
            <v>392</v>
          </cell>
          <cell r="S180">
            <v>19</v>
          </cell>
          <cell r="T180">
            <v>0</v>
          </cell>
          <cell r="U180">
            <v>3</v>
          </cell>
          <cell r="V180">
            <v>11</v>
          </cell>
          <cell r="W180">
            <v>0</v>
          </cell>
          <cell r="X180">
            <v>33</v>
          </cell>
          <cell r="Y180">
            <v>0</v>
          </cell>
          <cell r="Z180">
            <v>118</v>
          </cell>
        </row>
        <row r="181">
          <cell r="A181">
            <v>2412111056</v>
          </cell>
          <cell r="B181">
            <v>690</v>
          </cell>
          <cell r="C181">
            <v>0</v>
          </cell>
          <cell r="D181">
            <v>7</v>
          </cell>
          <cell r="E181">
            <v>109</v>
          </cell>
          <cell r="F181">
            <v>0</v>
          </cell>
          <cell r="G181">
            <v>201</v>
          </cell>
          <cell r="H181">
            <v>317</v>
          </cell>
          <cell r="I181">
            <v>62</v>
          </cell>
          <cell r="J181">
            <v>10</v>
          </cell>
          <cell r="K181">
            <v>0</v>
          </cell>
          <cell r="L181">
            <v>596.02</v>
          </cell>
          <cell r="M181">
            <v>2693.6</v>
          </cell>
          <cell r="N181">
            <v>2412111056</v>
          </cell>
          <cell r="O181">
            <v>7</v>
          </cell>
          <cell r="P181">
            <v>109</v>
          </cell>
          <cell r="Q181">
            <v>0</v>
          </cell>
          <cell r="R181">
            <v>201</v>
          </cell>
          <cell r="S181">
            <v>35</v>
          </cell>
          <cell r="T181">
            <v>0</v>
          </cell>
          <cell r="U181">
            <v>3</v>
          </cell>
          <cell r="V181">
            <v>24</v>
          </cell>
          <cell r="W181">
            <v>0</v>
          </cell>
          <cell r="X181">
            <v>62</v>
          </cell>
          <cell r="Y181">
            <v>0</v>
          </cell>
          <cell r="Z181">
            <v>56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723.52</v>
          </cell>
          <cell r="N182">
            <v>2427111018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26</v>
          </cell>
        </row>
        <row r="183">
          <cell r="A183">
            <v>2427111010</v>
          </cell>
          <cell r="B183">
            <v>1548</v>
          </cell>
          <cell r="C183">
            <v>0</v>
          </cell>
          <cell r="D183">
            <v>6</v>
          </cell>
          <cell r="E183">
            <v>181</v>
          </cell>
          <cell r="F183">
            <v>10</v>
          </cell>
          <cell r="G183">
            <v>285</v>
          </cell>
          <cell r="H183">
            <v>482</v>
          </cell>
          <cell r="I183">
            <v>13</v>
          </cell>
          <cell r="J183">
            <v>0</v>
          </cell>
          <cell r="K183">
            <v>0</v>
          </cell>
          <cell r="L183">
            <v>698.92</v>
          </cell>
          <cell r="M183">
            <v>682.44</v>
          </cell>
          <cell r="N183">
            <v>2427111010</v>
          </cell>
          <cell r="O183">
            <v>6</v>
          </cell>
          <cell r="P183">
            <v>181</v>
          </cell>
          <cell r="Q183">
            <v>10</v>
          </cell>
          <cell r="R183">
            <v>285</v>
          </cell>
          <cell r="S183">
            <v>8</v>
          </cell>
          <cell r="T183">
            <v>0</v>
          </cell>
          <cell r="U183">
            <v>0</v>
          </cell>
          <cell r="V183">
            <v>5</v>
          </cell>
          <cell r="W183">
            <v>0</v>
          </cell>
          <cell r="X183">
            <v>13</v>
          </cell>
          <cell r="Y183">
            <v>0</v>
          </cell>
          <cell r="Z183">
            <v>41</v>
          </cell>
        </row>
        <row r="184">
          <cell r="A184">
            <v>2427111022</v>
          </cell>
          <cell r="B184">
            <v>1196</v>
          </cell>
          <cell r="C184">
            <v>0</v>
          </cell>
          <cell r="D184">
            <v>3</v>
          </cell>
          <cell r="E184">
            <v>187</v>
          </cell>
          <cell r="F184">
            <v>5</v>
          </cell>
          <cell r="G184">
            <v>128</v>
          </cell>
          <cell r="H184">
            <v>323</v>
          </cell>
          <cell r="I184">
            <v>15</v>
          </cell>
          <cell r="J184">
            <v>0</v>
          </cell>
          <cell r="K184">
            <v>0</v>
          </cell>
          <cell r="L184">
            <v>680.44</v>
          </cell>
          <cell r="M184">
            <v>1739.2</v>
          </cell>
          <cell r="N184">
            <v>2427111022</v>
          </cell>
          <cell r="O184">
            <v>3</v>
          </cell>
          <cell r="P184">
            <v>187</v>
          </cell>
          <cell r="Q184">
            <v>5</v>
          </cell>
          <cell r="R184">
            <v>128</v>
          </cell>
          <cell r="S184">
            <v>1</v>
          </cell>
          <cell r="T184">
            <v>0</v>
          </cell>
          <cell r="U184">
            <v>0</v>
          </cell>
          <cell r="V184">
            <v>14</v>
          </cell>
          <cell r="W184">
            <v>0</v>
          </cell>
          <cell r="X184">
            <v>15</v>
          </cell>
          <cell r="Y184">
            <v>0</v>
          </cell>
          <cell r="Z184">
            <v>51</v>
          </cell>
        </row>
        <row r="185">
          <cell r="A185">
            <v>2427111009</v>
          </cell>
          <cell r="B185">
            <v>2605</v>
          </cell>
          <cell r="C185">
            <v>0</v>
          </cell>
          <cell r="D185">
            <v>50</v>
          </cell>
          <cell r="E185">
            <v>865</v>
          </cell>
          <cell r="F185">
            <v>7</v>
          </cell>
          <cell r="G185">
            <v>93</v>
          </cell>
          <cell r="H185">
            <v>1015</v>
          </cell>
          <cell r="I185">
            <v>41</v>
          </cell>
          <cell r="J185">
            <v>0</v>
          </cell>
          <cell r="K185">
            <v>0</v>
          </cell>
          <cell r="L185">
            <v>1722.6</v>
          </cell>
          <cell r="M185">
            <v>853.97</v>
          </cell>
          <cell r="N185">
            <v>2427111009</v>
          </cell>
          <cell r="O185">
            <v>50</v>
          </cell>
          <cell r="P185">
            <v>865</v>
          </cell>
          <cell r="Q185">
            <v>7</v>
          </cell>
          <cell r="R185">
            <v>93</v>
          </cell>
          <cell r="S185">
            <v>21</v>
          </cell>
          <cell r="T185">
            <v>0</v>
          </cell>
          <cell r="U185">
            <v>5</v>
          </cell>
          <cell r="V185">
            <v>15</v>
          </cell>
          <cell r="W185">
            <v>0</v>
          </cell>
          <cell r="X185">
            <v>41</v>
          </cell>
          <cell r="Y185">
            <v>0</v>
          </cell>
          <cell r="Z185">
            <v>101</v>
          </cell>
        </row>
        <row r="186">
          <cell r="A186">
            <v>2427111026</v>
          </cell>
          <cell r="B186">
            <v>1790</v>
          </cell>
          <cell r="C186">
            <v>0</v>
          </cell>
          <cell r="D186">
            <v>5</v>
          </cell>
          <cell r="E186">
            <v>204</v>
          </cell>
          <cell r="F186">
            <v>10</v>
          </cell>
          <cell r="G186">
            <v>725</v>
          </cell>
          <cell r="H186">
            <v>944</v>
          </cell>
          <cell r="I186">
            <v>15</v>
          </cell>
          <cell r="J186">
            <v>120</v>
          </cell>
          <cell r="K186">
            <v>0</v>
          </cell>
          <cell r="L186">
            <v>789.37</v>
          </cell>
          <cell r="M186">
            <v>670.12</v>
          </cell>
          <cell r="N186">
            <v>2427111026</v>
          </cell>
          <cell r="O186">
            <v>5</v>
          </cell>
          <cell r="P186">
            <v>204</v>
          </cell>
          <cell r="Q186">
            <v>10</v>
          </cell>
          <cell r="R186">
            <v>725</v>
          </cell>
          <cell r="S186">
            <v>14</v>
          </cell>
          <cell r="T186">
            <v>0</v>
          </cell>
          <cell r="U186">
            <v>0</v>
          </cell>
          <cell r="V186">
            <v>1</v>
          </cell>
          <cell r="W186">
            <v>0</v>
          </cell>
          <cell r="X186">
            <v>15</v>
          </cell>
          <cell r="Y186">
            <v>0</v>
          </cell>
          <cell r="Z186">
            <v>14</v>
          </cell>
        </row>
        <row r="187">
          <cell r="A187">
            <v>2427111020</v>
          </cell>
          <cell r="B187">
            <v>1482</v>
          </cell>
          <cell r="C187">
            <v>0</v>
          </cell>
          <cell r="D187">
            <v>4</v>
          </cell>
          <cell r="E187">
            <v>194</v>
          </cell>
          <cell r="F187">
            <v>2</v>
          </cell>
          <cell r="G187">
            <v>200</v>
          </cell>
          <cell r="H187">
            <v>400</v>
          </cell>
          <cell r="I187">
            <v>14</v>
          </cell>
          <cell r="J187">
            <v>0</v>
          </cell>
          <cell r="K187">
            <v>0</v>
          </cell>
          <cell r="L187">
            <v>675.32</v>
          </cell>
          <cell r="M187">
            <v>1490.68</v>
          </cell>
          <cell r="N187">
            <v>2427111020</v>
          </cell>
          <cell r="O187">
            <v>4</v>
          </cell>
          <cell r="P187">
            <v>194</v>
          </cell>
          <cell r="Q187">
            <v>2</v>
          </cell>
          <cell r="R187">
            <v>200</v>
          </cell>
          <cell r="S187">
            <v>7</v>
          </cell>
          <cell r="T187">
            <v>0</v>
          </cell>
          <cell r="U187">
            <v>0</v>
          </cell>
          <cell r="V187">
            <v>7</v>
          </cell>
          <cell r="W187">
            <v>0</v>
          </cell>
          <cell r="X187">
            <v>14</v>
          </cell>
          <cell r="Y187">
            <v>0</v>
          </cell>
          <cell r="Z187">
            <v>123</v>
          </cell>
        </row>
        <row r="188">
          <cell r="A188">
            <v>2427111014</v>
          </cell>
          <cell r="B188">
            <v>1933</v>
          </cell>
          <cell r="C188">
            <v>0</v>
          </cell>
          <cell r="D188">
            <v>0</v>
          </cell>
          <cell r="E188">
            <v>231</v>
          </cell>
          <cell r="F188">
            <v>3</v>
          </cell>
          <cell r="G188">
            <v>292</v>
          </cell>
          <cell r="H188">
            <v>526</v>
          </cell>
          <cell r="I188">
            <v>58</v>
          </cell>
          <cell r="J188">
            <v>0</v>
          </cell>
          <cell r="K188">
            <v>0</v>
          </cell>
          <cell r="L188">
            <v>1442.88</v>
          </cell>
          <cell r="M188">
            <v>2882.09</v>
          </cell>
          <cell r="N188">
            <v>2427111014</v>
          </cell>
          <cell r="O188">
            <v>0</v>
          </cell>
          <cell r="P188">
            <v>231</v>
          </cell>
          <cell r="Q188">
            <v>3</v>
          </cell>
          <cell r="R188">
            <v>292</v>
          </cell>
          <cell r="S188">
            <v>13</v>
          </cell>
          <cell r="T188">
            <v>0</v>
          </cell>
          <cell r="U188">
            <v>4</v>
          </cell>
          <cell r="V188">
            <v>41</v>
          </cell>
          <cell r="W188">
            <v>0</v>
          </cell>
          <cell r="X188">
            <v>58</v>
          </cell>
          <cell r="Y188">
            <v>0</v>
          </cell>
          <cell r="Z188">
            <v>35</v>
          </cell>
        </row>
        <row r="189">
          <cell r="A189">
            <v>2427111012</v>
          </cell>
          <cell r="B189">
            <v>3620</v>
          </cell>
          <cell r="C189">
            <v>0</v>
          </cell>
          <cell r="D189">
            <v>51</v>
          </cell>
          <cell r="E189">
            <v>1059</v>
          </cell>
          <cell r="F189">
            <v>16</v>
          </cell>
          <cell r="G189">
            <v>273</v>
          </cell>
          <cell r="H189">
            <v>1399</v>
          </cell>
          <cell r="I189">
            <v>35</v>
          </cell>
          <cell r="J189">
            <v>0</v>
          </cell>
          <cell r="K189">
            <v>0</v>
          </cell>
          <cell r="L189">
            <v>2857.69</v>
          </cell>
          <cell r="M189">
            <v>200.84</v>
          </cell>
          <cell r="N189">
            <v>2427111012</v>
          </cell>
          <cell r="O189">
            <v>51</v>
          </cell>
          <cell r="P189">
            <v>1059</v>
          </cell>
          <cell r="Q189">
            <v>16</v>
          </cell>
          <cell r="R189">
            <v>273</v>
          </cell>
          <cell r="S189">
            <v>7</v>
          </cell>
          <cell r="T189">
            <v>0</v>
          </cell>
          <cell r="U189">
            <v>0</v>
          </cell>
          <cell r="V189">
            <v>28</v>
          </cell>
          <cell r="W189">
            <v>0</v>
          </cell>
          <cell r="X189">
            <v>35</v>
          </cell>
          <cell r="Y189">
            <v>0</v>
          </cell>
          <cell r="Z189">
            <v>5</v>
          </cell>
        </row>
        <row r="190">
          <cell r="A190">
            <v>2427111023</v>
          </cell>
          <cell r="B190">
            <v>359</v>
          </cell>
          <cell r="C190">
            <v>0</v>
          </cell>
          <cell r="D190">
            <v>0</v>
          </cell>
          <cell r="E190">
            <v>28</v>
          </cell>
          <cell r="F190">
            <v>0</v>
          </cell>
          <cell r="G190">
            <v>161</v>
          </cell>
          <cell r="H190">
            <v>189</v>
          </cell>
          <cell r="I190">
            <v>3</v>
          </cell>
          <cell r="J190">
            <v>80</v>
          </cell>
          <cell r="K190">
            <v>0</v>
          </cell>
          <cell r="L190">
            <v>199.04</v>
          </cell>
          <cell r="M190">
            <v>1186.72</v>
          </cell>
          <cell r="N190">
            <v>2427111023</v>
          </cell>
          <cell r="O190">
            <v>0</v>
          </cell>
          <cell r="P190">
            <v>28</v>
          </cell>
          <cell r="Q190">
            <v>0</v>
          </cell>
          <cell r="R190">
            <v>161</v>
          </cell>
          <cell r="S190">
            <v>1</v>
          </cell>
          <cell r="T190">
            <v>0</v>
          </cell>
          <cell r="U190">
            <v>0</v>
          </cell>
          <cell r="V190">
            <v>2</v>
          </cell>
          <cell r="W190">
            <v>0</v>
          </cell>
          <cell r="X190">
            <v>3</v>
          </cell>
          <cell r="Y190">
            <v>0</v>
          </cell>
          <cell r="Z190">
            <v>162</v>
          </cell>
        </row>
        <row r="191">
          <cell r="A191">
            <v>2427111011</v>
          </cell>
          <cell r="B191">
            <v>1721</v>
          </cell>
          <cell r="C191">
            <v>0</v>
          </cell>
          <cell r="D191">
            <v>14</v>
          </cell>
          <cell r="E191">
            <v>247</v>
          </cell>
          <cell r="F191">
            <v>2</v>
          </cell>
          <cell r="G191">
            <v>532</v>
          </cell>
          <cell r="H191">
            <v>795</v>
          </cell>
          <cell r="I191">
            <v>141</v>
          </cell>
          <cell r="J191">
            <v>0</v>
          </cell>
          <cell r="K191">
            <v>0</v>
          </cell>
          <cell r="L191">
            <v>1153.52</v>
          </cell>
          <cell r="M191">
            <v>314.85000000000002</v>
          </cell>
          <cell r="N191">
            <v>2427111011</v>
          </cell>
          <cell r="O191">
            <v>14</v>
          </cell>
          <cell r="P191">
            <v>247</v>
          </cell>
          <cell r="Q191">
            <v>2</v>
          </cell>
          <cell r="R191">
            <v>532</v>
          </cell>
          <cell r="S191">
            <v>104</v>
          </cell>
          <cell r="T191">
            <v>0</v>
          </cell>
          <cell r="U191">
            <v>3</v>
          </cell>
          <cell r="V191">
            <v>34</v>
          </cell>
          <cell r="W191">
            <v>0</v>
          </cell>
          <cell r="X191">
            <v>141</v>
          </cell>
          <cell r="Y191">
            <v>0</v>
          </cell>
          <cell r="Z191">
            <v>4</v>
          </cell>
        </row>
        <row r="192">
          <cell r="A192">
            <v>2427111025</v>
          </cell>
          <cell r="B192">
            <v>696</v>
          </cell>
          <cell r="C192">
            <v>0</v>
          </cell>
          <cell r="D192">
            <v>2</v>
          </cell>
          <cell r="E192">
            <v>76</v>
          </cell>
          <cell r="F192">
            <v>2</v>
          </cell>
          <cell r="G192">
            <v>250</v>
          </cell>
          <cell r="H192">
            <v>330</v>
          </cell>
          <cell r="I192">
            <v>2</v>
          </cell>
          <cell r="J192">
            <v>45</v>
          </cell>
          <cell r="K192">
            <v>0</v>
          </cell>
          <cell r="L192">
            <v>309.05</v>
          </cell>
          <cell r="M192">
            <v>668.87</v>
          </cell>
          <cell r="N192">
            <v>2427111025</v>
          </cell>
          <cell r="O192">
            <v>2</v>
          </cell>
          <cell r="P192">
            <v>76</v>
          </cell>
          <cell r="Q192">
            <v>2</v>
          </cell>
          <cell r="R192">
            <v>250</v>
          </cell>
          <cell r="S192">
            <v>0</v>
          </cell>
          <cell r="T192">
            <v>0</v>
          </cell>
          <cell r="U192">
            <v>0</v>
          </cell>
          <cell r="V192">
            <v>2</v>
          </cell>
          <cell r="W192">
            <v>0</v>
          </cell>
          <cell r="X192">
            <v>2</v>
          </cell>
          <cell r="Y192">
            <v>0</v>
          </cell>
          <cell r="Z192">
            <v>13</v>
          </cell>
        </row>
        <row r="193">
          <cell r="A193">
            <v>2427111028</v>
          </cell>
          <cell r="B193">
            <v>1072</v>
          </cell>
          <cell r="C193">
            <v>0</v>
          </cell>
          <cell r="D193">
            <v>6</v>
          </cell>
          <cell r="E193">
            <v>171</v>
          </cell>
          <cell r="F193">
            <v>6</v>
          </cell>
          <cell r="G193">
            <v>344</v>
          </cell>
          <cell r="H193">
            <v>527</v>
          </cell>
          <cell r="I193">
            <v>7</v>
          </cell>
          <cell r="J193">
            <v>75</v>
          </cell>
          <cell r="K193">
            <v>0</v>
          </cell>
          <cell r="L193">
            <v>643.27</v>
          </cell>
          <cell r="M193">
            <v>524.4</v>
          </cell>
          <cell r="N193">
            <v>2427111028</v>
          </cell>
          <cell r="O193">
            <v>6</v>
          </cell>
          <cell r="P193">
            <v>171</v>
          </cell>
          <cell r="Q193">
            <v>6</v>
          </cell>
          <cell r="R193">
            <v>344</v>
          </cell>
          <cell r="S193">
            <v>2</v>
          </cell>
          <cell r="T193">
            <v>0</v>
          </cell>
          <cell r="U193">
            <v>1</v>
          </cell>
          <cell r="V193">
            <v>4</v>
          </cell>
          <cell r="W193">
            <v>0</v>
          </cell>
          <cell r="X193">
            <v>7</v>
          </cell>
          <cell r="Y193">
            <v>0</v>
          </cell>
          <cell r="Z193">
            <v>3</v>
          </cell>
        </row>
        <row r="194">
          <cell r="A194">
            <v>2427111021</v>
          </cell>
          <cell r="B194">
            <v>686</v>
          </cell>
          <cell r="C194">
            <v>0</v>
          </cell>
          <cell r="D194">
            <v>0</v>
          </cell>
          <cell r="E194">
            <v>100</v>
          </cell>
          <cell r="F194">
            <v>2</v>
          </cell>
          <cell r="G194">
            <v>177</v>
          </cell>
          <cell r="H194">
            <v>279</v>
          </cell>
          <cell r="I194">
            <v>3</v>
          </cell>
          <cell r="J194">
            <v>0</v>
          </cell>
          <cell r="K194">
            <v>0</v>
          </cell>
          <cell r="L194">
            <v>526.20000000000005</v>
          </cell>
          <cell r="M194">
            <v>962.6</v>
          </cell>
          <cell r="N194">
            <v>2427111021</v>
          </cell>
          <cell r="O194">
            <v>0</v>
          </cell>
          <cell r="P194">
            <v>100</v>
          </cell>
          <cell r="Q194">
            <v>2</v>
          </cell>
          <cell r="R194">
            <v>177</v>
          </cell>
          <cell r="S194">
            <v>0</v>
          </cell>
          <cell r="T194">
            <v>0</v>
          </cell>
          <cell r="U194">
            <v>0</v>
          </cell>
          <cell r="V194">
            <v>3</v>
          </cell>
          <cell r="W194">
            <v>0</v>
          </cell>
          <cell r="X194">
            <v>3</v>
          </cell>
          <cell r="Y194">
            <v>0</v>
          </cell>
          <cell r="Z194">
            <v>18</v>
          </cell>
        </row>
        <row r="195">
          <cell r="A195">
            <v>2436111008</v>
          </cell>
          <cell r="B195">
            <v>2618</v>
          </cell>
          <cell r="C195">
            <v>0</v>
          </cell>
          <cell r="D195">
            <v>0</v>
          </cell>
          <cell r="E195">
            <v>128</v>
          </cell>
          <cell r="F195">
            <v>11</v>
          </cell>
          <cell r="G195">
            <v>566</v>
          </cell>
          <cell r="H195">
            <v>705</v>
          </cell>
          <cell r="I195">
            <v>66</v>
          </cell>
          <cell r="J195">
            <v>0</v>
          </cell>
          <cell r="K195">
            <v>0</v>
          </cell>
          <cell r="L195">
            <v>1360.31</v>
          </cell>
          <cell r="M195">
            <v>1383.8</v>
          </cell>
          <cell r="N195">
            <v>2436111008</v>
          </cell>
          <cell r="O195">
            <v>0</v>
          </cell>
          <cell r="P195">
            <v>128</v>
          </cell>
          <cell r="Q195">
            <v>11</v>
          </cell>
          <cell r="R195">
            <v>566</v>
          </cell>
          <cell r="S195">
            <v>48</v>
          </cell>
          <cell r="T195">
            <v>1</v>
          </cell>
          <cell r="U195">
            <v>0</v>
          </cell>
          <cell r="V195">
            <v>17</v>
          </cell>
          <cell r="W195">
            <v>0</v>
          </cell>
          <cell r="X195">
            <v>66</v>
          </cell>
          <cell r="Y195">
            <v>0</v>
          </cell>
          <cell r="Z195">
            <v>135</v>
          </cell>
        </row>
        <row r="196">
          <cell r="A196">
            <v>2436111009</v>
          </cell>
          <cell r="B196">
            <v>1521</v>
          </cell>
          <cell r="C196">
            <v>0</v>
          </cell>
          <cell r="D196">
            <v>0</v>
          </cell>
          <cell r="E196">
            <v>156</v>
          </cell>
          <cell r="F196">
            <v>8</v>
          </cell>
          <cell r="G196">
            <v>220</v>
          </cell>
          <cell r="H196">
            <v>384</v>
          </cell>
          <cell r="I196">
            <v>40</v>
          </cell>
          <cell r="J196">
            <v>0</v>
          </cell>
          <cell r="K196">
            <v>0</v>
          </cell>
          <cell r="L196">
            <v>724.09</v>
          </cell>
          <cell r="M196">
            <v>749.75</v>
          </cell>
          <cell r="N196">
            <v>2436111009</v>
          </cell>
          <cell r="O196">
            <v>0</v>
          </cell>
          <cell r="P196">
            <v>156</v>
          </cell>
          <cell r="Q196">
            <v>8</v>
          </cell>
          <cell r="R196">
            <v>220</v>
          </cell>
          <cell r="S196">
            <v>31</v>
          </cell>
          <cell r="T196">
            <v>2</v>
          </cell>
          <cell r="U196">
            <v>2</v>
          </cell>
          <cell r="V196">
            <v>5</v>
          </cell>
          <cell r="W196">
            <v>0</v>
          </cell>
          <cell r="X196">
            <v>40</v>
          </cell>
          <cell r="Y196">
            <v>0</v>
          </cell>
          <cell r="Z196">
            <v>84</v>
          </cell>
        </row>
        <row r="197">
          <cell r="A197">
            <v>2436111007</v>
          </cell>
          <cell r="B197">
            <v>1687</v>
          </cell>
          <cell r="C197">
            <v>0</v>
          </cell>
          <cell r="D197">
            <v>0</v>
          </cell>
          <cell r="E197">
            <v>189</v>
          </cell>
          <cell r="F197">
            <v>9</v>
          </cell>
          <cell r="G197">
            <v>316</v>
          </cell>
          <cell r="H197">
            <v>514</v>
          </cell>
          <cell r="I197">
            <v>54</v>
          </cell>
          <cell r="J197">
            <v>0</v>
          </cell>
          <cell r="K197">
            <v>0</v>
          </cell>
          <cell r="L197">
            <v>977.89</v>
          </cell>
          <cell r="M197">
            <v>990.25</v>
          </cell>
          <cell r="N197">
            <v>2436111007</v>
          </cell>
          <cell r="O197">
            <v>0</v>
          </cell>
          <cell r="P197">
            <v>189</v>
          </cell>
          <cell r="Q197">
            <v>9</v>
          </cell>
          <cell r="R197">
            <v>316</v>
          </cell>
          <cell r="S197">
            <v>16</v>
          </cell>
          <cell r="T197">
            <v>1</v>
          </cell>
          <cell r="U197">
            <v>1</v>
          </cell>
          <cell r="V197">
            <v>36</v>
          </cell>
          <cell r="W197">
            <v>0</v>
          </cell>
          <cell r="X197">
            <v>54</v>
          </cell>
          <cell r="Y197">
            <v>0</v>
          </cell>
          <cell r="Z197">
            <v>104</v>
          </cell>
        </row>
        <row r="198">
          <cell r="A198">
            <v>2436111002</v>
          </cell>
          <cell r="B198">
            <v>1308</v>
          </cell>
          <cell r="C198">
            <v>0</v>
          </cell>
          <cell r="D198">
            <v>61</v>
          </cell>
          <cell r="E198">
            <v>849</v>
          </cell>
          <cell r="F198">
            <v>8</v>
          </cell>
          <cell r="G198">
            <v>8</v>
          </cell>
          <cell r="H198">
            <v>926</v>
          </cell>
          <cell r="I198">
            <v>10</v>
          </cell>
          <cell r="J198">
            <v>0</v>
          </cell>
          <cell r="K198">
            <v>0</v>
          </cell>
          <cell r="L198">
            <v>1221.6600000000001</v>
          </cell>
          <cell r="M198">
            <v>1273.4000000000001</v>
          </cell>
          <cell r="N198">
            <v>2436111002</v>
          </cell>
          <cell r="O198">
            <v>61</v>
          </cell>
          <cell r="P198">
            <v>849</v>
          </cell>
          <cell r="Q198">
            <v>8</v>
          </cell>
          <cell r="R198">
            <v>8</v>
          </cell>
          <cell r="S198">
            <v>1</v>
          </cell>
          <cell r="T198">
            <v>1</v>
          </cell>
          <cell r="U198">
            <v>1</v>
          </cell>
          <cell r="V198">
            <v>7</v>
          </cell>
          <cell r="W198">
            <v>0</v>
          </cell>
          <cell r="X198">
            <v>10</v>
          </cell>
          <cell r="Y198">
            <v>0</v>
          </cell>
          <cell r="Z198">
            <v>11</v>
          </cell>
        </row>
        <row r="199">
          <cell r="A199">
            <v>2436111001</v>
          </cell>
          <cell r="B199">
            <v>1000</v>
          </cell>
          <cell r="C199">
            <v>0</v>
          </cell>
          <cell r="D199">
            <v>44</v>
          </cell>
          <cell r="E199">
            <v>483</v>
          </cell>
          <cell r="F199">
            <v>10</v>
          </cell>
          <cell r="G199">
            <v>36</v>
          </cell>
          <cell r="H199">
            <v>573</v>
          </cell>
          <cell r="I199">
            <v>19</v>
          </cell>
          <cell r="J199">
            <v>0</v>
          </cell>
          <cell r="K199">
            <v>0</v>
          </cell>
          <cell r="L199">
            <v>424</v>
          </cell>
          <cell r="M199">
            <v>445.55</v>
          </cell>
          <cell r="N199">
            <v>2436111001</v>
          </cell>
          <cell r="O199">
            <v>44</v>
          </cell>
          <cell r="P199">
            <v>483</v>
          </cell>
          <cell r="Q199">
            <v>10</v>
          </cell>
          <cell r="R199">
            <v>36</v>
          </cell>
          <cell r="S199">
            <v>12</v>
          </cell>
          <cell r="T199">
            <v>1</v>
          </cell>
          <cell r="U199">
            <v>0</v>
          </cell>
          <cell r="V199">
            <v>6</v>
          </cell>
          <cell r="W199">
            <v>0</v>
          </cell>
          <cell r="X199">
            <v>19</v>
          </cell>
          <cell r="Y199">
            <v>0</v>
          </cell>
          <cell r="Z199">
            <v>22</v>
          </cell>
        </row>
        <row r="200">
          <cell r="A200">
            <v>2436111005</v>
          </cell>
          <cell r="B200">
            <v>1272</v>
          </cell>
          <cell r="C200">
            <v>0</v>
          </cell>
          <cell r="D200">
            <v>63</v>
          </cell>
          <cell r="E200">
            <v>797</v>
          </cell>
          <cell r="F200">
            <v>8</v>
          </cell>
          <cell r="G200">
            <v>16</v>
          </cell>
          <cell r="H200">
            <v>884</v>
          </cell>
          <cell r="I200">
            <v>1</v>
          </cell>
          <cell r="J200">
            <v>0</v>
          </cell>
          <cell r="K200">
            <v>0</v>
          </cell>
          <cell r="L200">
            <v>1542.59</v>
          </cell>
          <cell r="M200">
            <v>1688.8</v>
          </cell>
          <cell r="N200">
            <v>2436111005</v>
          </cell>
          <cell r="O200">
            <v>63</v>
          </cell>
          <cell r="P200">
            <v>797</v>
          </cell>
          <cell r="Q200">
            <v>8</v>
          </cell>
          <cell r="R200">
            <v>16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1</v>
          </cell>
          <cell r="Y200">
            <v>0</v>
          </cell>
          <cell r="Z200">
            <v>6</v>
          </cell>
        </row>
        <row r="201">
          <cell r="A201">
            <v>2436111006</v>
          </cell>
          <cell r="B201">
            <v>1501</v>
          </cell>
          <cell r="C201">
            <v>0</v>
          </cell>
          <cell r="D201">
            <v>0</v>
          </cell>
          <cell r="E201">
            <v>179</v>
          </cell>
          <cell r="F201">
            <v>10</v>
          </cell>
          <cell r="G201">
            <v>241</v>
          </cell>
          <cell r="H201">
            <v>430</v>
          </cell>
          <cell r="I201">
            <v>73</v>
          </cell>
          <cell r="J201">
            <v>0</v>
          </cell>
          <cell r="K201">
            <v>0</v>
          </cell>
          <cell r="L201">
            <v>829.88</v>
          </cell>
          <cell r="M201">
            <v>843.5</v>
          </cell>
          <cell r="N201">
            <v>2436111006</v>
          </cell>
          <cell r="O201">
            <v>0</v>
          </cell>
          <cell r="P201">
            <v>179</v>
          </cell>
          <cell r="Q201">
            <v>10</v>
          </cell>
          <cell r="R201">
            <v>241</v>
          </cell>
          <cell r="S201">
            <v>40</v>
          </cell>
          <cell r="T201">
            <v>2</v>
          </cell>
          <cell r="U201">
            <v>2</v>
          </cell>
          <cell r="V201">
            <v>29</v>
          </cell>
          <cell r="W201">
            <v>0</v>
          </cell>
          <cell r="X201">
            <v>73</v>
          </cell>
          <cell r="Y201">
            <v>0</v>
          </cell>
          <cell r="Z201">
            <v>110</v>
          </cell>
        </row>
        <row r="202">
          <cell r="A202">
            <v>2436111004</v>
          </cell>
          <cell r="B202">
            <v>951</v>
          </cell>
          <cell r="C202">
            <v>0</v>
          </cell>
          <cell r="D202">
            <v>35</v>
          </cell>
          <cell r="E202">
            <v>488</v>
          </cell>
          <cell r="F202">
            <v>9</v>
          </cell>
          <cell r="G202">
            <v>25</v>
          </cell>
          <cell r="H202">
            <v>557</v>
          </cell>
          <cell r="I202">
            <v>10</v>
          </cell>
          <cell r="J202">
            <v>0</v>
          </cell>
          <cell r="K202">
            <v>0</v>
          </cell>
          <cell r="L202">
            <v>417.48</v>
          </cell>
          <cell r="M202">
            <v>452.1</v>
          </cell>
          <cell r="N202">
            <v>2436111004</v>
          </cell>
          <cell r="O202">
            <v>35</v>
          </cell>
          <cell r="P202">
            <v>488</v>
          </cell>
          <cell r="Q202">
            <v>9</v>
          </cell>
          <cell r="R202">
            <v>25</v>
          </cell>
          <cell r="S202">
            <v>7</v>
          </cell>
          <cell r="T202">
            <v>0</v>
          </cell>
          <cell r="U202">
            <v>0</v>
          </cell>
          <cell r="V202">
            <v>3</v>
          </cell>
          <cell r="W202">
            <v>0</v>
          </cell>
          <cell r="X202">
            <v>10</v>
          </cell>
          <cell r="Y202">
            <v>0</v>
          </cell>
          <cell r="Z202">
            <v>10</v>
          </cell>
        </row>
        <row r="203">
          <cell r="A203">
            <v>2436111013</v>
          </cell>
          <cell r="B203">
            <v>2661</v>
          </cell>
          <cell r="C203">
            <v>0</v>
          </cell>
          <cell r="D203">
            <v>0</v>
          </cell>
          <cell r="E203">
            <v>225</v>
          </cell>
          <cell r="F203">
            <v>10</v>
          </cell>
          <cell r="G203">
            <v>595</v>
          </cell>
          <cell r="H203">
            <v>830</v>
          </cell>
          <cell r="I203">
            <v>102</v>
          </cell>
          <cell r="J203">
            <v>0</v>
          </cell>
          <cell r="K203">
            <v>0</v>
          </cell>
          <cell r="L203">
            <v>1670.91</v>
          </cell>
          <cell r="M203">
            <v>1696.25</v>
          </cell>
          <cell r="N203">
            <v>2436111013</v>
          </cell>
          <cell r="O203">
            <v>0</v>
          </cell>
          <cell r="P203">
            <v>225</v>
          </cell>
          <cell r="Q203">
            <v>10</v>
          </cell>
          <cell r="R203">
            <v>595</v>
          </cell>
          <cell r="S203">
            <v>25</v>
          </cell>
          <cell r="T203">
            <v>0</v>
          </cell>
          <cell r="U203">
            <v>0</v>
          </cell>
          <cell r="V203">
            <v>77</v>
          </cell>
          <cell r="W203">
            <v>0</v>
          </cell>
          <cell r="X203">
            <v>102</v>
          </cell>
          <cell r="Y203">
            <v>0</v>
          </cell>
          <cell r="Z203">
            <v>183</v>
          </cell>
        </row>
        <row r="204">
          <cell r="A204">
            <v>2436111011</v>
          </cell>
          <cell r="B204">
            <v>3433</v>
          </cell>
          <cell r="C204">
            <v>0</v>
          </cell>
          <cell r="D204">
            <v>0</v>
          </cell>
          <cell r="E204">
            <v>331</v>
          </cell>
          <cell r="F204">
            <v>11</v>
          </cell>
          <cell r="G204">
            <v>768</v>
          </cell>
          <cell r="H204">
            <v>1110</v>
          </cell>
          <cell r="I204">
            <v>179</v>
          </cell>
          <cell r="J204">
            <v>0</v>
          </cell>
          <cell r="K204">
            <v>0</v>
          </cell>
          <cell r="L204">
            <v>2177.9899999999998</v>
          </cell>
          <cell r="M204">
            <v>3090</v>
          </cell>
          <cell r="N204">
            <v>2436111011</v>
          </cell>
          <cell r="O204">
            <v>0</v>
          </cell>
          <cell r="P204">
            <v>331</v>
          </cell>
          <cell r="Q204">
            <v>11</v>
          </cell>
          <cell r="R204">
            <v>768</v>
          </cell>
          <cell r="S204">
            <v>112</v>
          </cell>
          <cell r="T204">
            <v>0</v>
          </cell>
          <cell r="U204">
            <v>1</v>
          </cell>
          <cell r="V204">
            <v>66</v>
          </cell>
          <cell r="W204">
            <v>0</v>
          </cell>
          <cell r="X204">
            <v>179</v>
          </cell>
          <cell r="Y204">
            <v>0</v>
          </cell>
          <cell r="Z204">
            <v>219</v>
          </cell>
        </row>
        <row r="205">
          <cell r="A205">
            <v>2436111010</v>
          </cell>
          <cell r="B205">
            <v>550</v>
          </cell>
          <cell r="C205">
            <v>0</v>
          </cell>
          <cell r="D205">
            <v>0</v>
          </cell>
          <cell r="E205">
            <v>36</v>
          </cell>
          <cell r="F205">
            <v>2</v>
          </cell>
          <cell r="G205">
            <v>117</v>
          </cell>
          <cell r="H205">
            <v>155</v>
          </cell>
          <cell r="I205">
            <v>35</v>
          </cell>
          <cell r="J205">
            <v>0</v>
          </cell>
          <cell r="K205">
            <v>0</v>
          </cell>
          <cell r="L205">
            <v>333.22</v>
          </cell>
          <cell r="M205">
            <v>362.62</v>
          </cell>
          <cell r="N205">
            <v>2436111010</v>
          </cell>
          <cell r="O205">
            <v>0</v>
          </cell>
          <cell r="P205">
            <v>36</v>
          </cell>
          <cell r="Q205">
            <v>2</v>
          </cell>
          <cell r="R205">
            <v>117</v>
          </cell>
          <cell r="S205">
            <v>13</v>
          </cell>
          <cell r="T205">
            <v>0</v>
          </cell>
          <cell r="U205">
            <v>0</v>
          </cell>
          <cell r="V205">
            <v>22</v>
          </cell>
          <cell r="W205">
            <v>0</v>
          </cell>
          <cell r="X205">
            <v>35</v>
          </cell>
          <cell r="Y205">
            <v>0</v>
          </cell>
          <cell r="Z205">
            <v>99</v>
          </cell>
        </row>
        <row r="206">
          <cell r="A206">
            <v>2436111021</v>
          </cell>
          <cell r="B206">
            <v>979</v>
          </cell>
          <cell r="C206">
            <v>0</v>
          </cell>
          <cell r="D206">
            <v>2</v>
          </cell>
          <cell r="E206">
            <v>156</v>
          </cell>
          <cell r="F206">
            <v>2</v>
          </cell>
          <cell r="G206">
            <v>318</v>
          </cell>
          <cell r="H206">
            <v>478</v>
          </cell>
          <cell r="I206">
            <v>80</v>
          </cell>
          <cell r="J206">
            <v>30</v>
          </cell>
          <cell r="K206">
            <v>0</v>
          </cell>
          <cell r="L206">
            <v>466.21</v>
          </cell>
          <cell r="M206">
            <v>470.55</v>
          </cell>
          <cell r="N206">
            <v>2436111021</v>
          </cell>
          <cell r="O206">
            <v>2</v>
          </cell>
          <cell r="P206">
            <v>156</v>
          </cell>
          <cell r="Q206">
            <v>2</v>
          </cell>
          <cell r="R206">
            <v>318</v>
          </cell>
          <cell r="S206">
            <v>54</v>
          </cell>
          <cell r="T206">
            <v>0</v>
          </cell>
          <cell r="U206">
            <v>0</v>
          </cell>
          <cell r="V206">
            <v>26</v>
          </cell>
          <cell r="W206">
            <v>0</v>
          </cell>
          <cell r="X206">
            <v>80</v>
          </cell>
          <cell r="Y206">
            <v>0</v>
          </cell>
          <cell r="Z206">
            <v>86</v>
          </cell>
        </row>
        <row r="207">
          <cell r="A207">
            <v>2436111018</v>
          </cell>
          <cell r="B207">
            <v>987</v>
          </cell>
          <cell r="C207">
            <v>0</v>
          </cell>
          <cell r="D207">
            <v>15</v>
          </cell>
          <cell r="E207">
            <v>225</v>
          </cell>
          <cell r="F207">
            <v>3</v>
          </cell>
          <cell r="G207">
            <v>305</v>
          </cell>
          <cell r="H207">
            <v>548</v>
          </cell>
          <cell r="I207">
            <v>16</v>
          </cell>
          <cell r="J207">
            <v>30</v>
          </cell>
          <cell r="K207">
            <v>0</v>
          </cell>
          <cell r="L207">
            <v>727.16</v>
          </cell>
          <cell r="M207">
            <v>742.36</v>
          </cell>
          <cell r="N207">
            <v>2436111018</v>
          </cell>
          <cell r="O207">
            <v>15</v>
          </cell>
          <cell r="P207">
            <v>225</v>
          </cell>
          <cell r="Q207">
            <v>3</v>
          </cell>
          <cell r="R207">
            <v>305</v>
          </cell>
          <cell r="S207">
            <v>3</v>
          </cell>
          <cell r="T207">
            <v>0</v>
          </cell>
          <cell r="U207">
            <v>0</v>
          </cell>
          <cell r="V207">
            <v>13</v>
          </cell>
          <cell r="W207">
            <v>0</v>
          </cell>
          <cell r="X207">
            <v>16</v>
          </cell>
          <cell r="Y207">
            <v>0</v>
          </cell>
          <cell r="Z207">
            <v>24</v>
          </cell>
        </row>
        <row r="208">
          <cell r="A208">
            <v>2436111014</v>
          </cell>
          <cell r="B208">
            <v>1081</v>
          </cell>
          <cell r="C208">
            <v>0</v>
          </cell>
          <cell r="D208">
            <v>10</v>
          </cell>
          <cell r="E208">
            <v>142</v>
          </cell>
          <cell r="F208">
            <v>7</v>
          </cell>
          <cell r="G208">
            <v>538</v>
          </cell>
          <cell r="H208">
            <v>697</v>
          </cell>
          <cell r="I208">
            <v>13</v>
          </cell>
          <cell r="J208">
            <v>75</v>
          </cell>
          <cell r="K208">
            <v>0</v>
          </cell>
          <cell r="L208">
            <v>491.73</v>
          </cell>
          <cell r="M208">
            <v>492.93</v>
          </cell>
          <cell r="N208">
            <v>2436111014</v>
          </cell>
          <cell r="O208">
            <v>10</v>
          </cell>
          <cell r="P208">
            <v>142</v>
          </cell>
          <cell r="Q208">
            <v>7</v>
          </cell>
          <cell r="R208">
            <v>538</v>
          </cell>
          <cell r="S208">
            <v>9</v>
          </cell>
          <cell r="T208">
            <v>0</v>
          </cell>
          <cell r="U208">
            <v>0</v>
          </cell>
          <cell r="V208">
            <v>4</v>
          </cell>
          <cell r="W208">
            <v>0</v>
          </cell>
          <cell r="X208">
            <v>13</v>
          </cell>
          <cell r="Y208">
            <v>0</v>
          </cell>
          <cell r="Z208">
            <v>46</v>
          </cell>
        </row>
        <row r="209">
          <cell r="A209">
            <v>2436111016</v>
          </cell>
          <cell r="B209">
            <v>1090</v>
          </cell>
          <cell r="C209">
            <v>0</v>
          </cell>
          <cell r="D209">
            <v>7</v>
          </cell>
          <cell r="E209">
            <v>126</v>
          </cell>
          <cell r="F209">
            <v>3</v>
          </cell>
          <cell r="G209">
            <v>366</v>
          </cell>
          <cell r="H209">
            <v>502</v>
          </cell>
          <cell r="I209">
            <v>16</v>
          </cell>
          <cell r="J209">
            <v>15</v>
          </cell>
          <cell r="K209">
            <v>0</v>
          </cell>
          <cell r="L209">
            <v>308.83</v>
          </cell>
          <cell r="M209">
            <v>1110</v>
          </cell>
          <cell r="N209">
            <v>2436111016</v>
          </cell>
          <cell r="O209">
            <v>7</v>
          </cell>
          <cell r="P209">
            <v>126</v>
          </cell>
          <cell r="Q209">
            <v>3</v>
          </cell>
          <cell r="R209">
            <v>366</v>
          </cell>
          <cell r="S209">
            <v>9</v>
          </cell>
          <cell r="T209">
            <v>0</v>
          </cell>
          <cell r="U209">
            <v>0</v>
          </cell>
          <cell r="V209">
            <v>7</v>
          </cell>
          <cell r="W209">
            <v>0</v>
          </cell>
          <cell r="X209">
            <v>16</v>
          </cell>
          <cell r="Y209">
            <v>0</v>
          </cell>
          <cell r="Z209">
            <v>47</v>
          </cell>
        </row>
        <row r="210">
          <cell r="A210">
            <v>2436111017</v>
          </cell>
          <cell r="B210">
            <v>1219</v>
          </cell>
          <cell r="C210">
            <v>0</v>
          </cell>
          <cell r="D210">
            <v>5</v>
          </cell>
          <cell r="E210">
            <v>74</v>
          </cell>
          <cell r="F210">
            <v>3</v>
          </cell>
          <cell r="G210">
            <v>669</v>
          </cell>
          <cell r="H210">
            <v>751</v>
          </cell>
          <cell r="I210">
            <v>35</v>
          </cell>
          <cell r="J210">
            <v>45</v>
          </cell>
          <cell r="K210">
            <v>0</v>
          </cell>
          <cell r="L210">
            <v>769.96</v>
          </cell>
          <cell r="M210">
            <v>807.35</v>
          </cell>
          <cell r="N210">
            <v>2436111017</v>
          </cell>
          <cell r="O210">
            <v>5</v>
          </cell>
          <cell r="P210">
            <v>74</v>
          </cell>
          <cell r="Q210">
            <v>3</v>
          </cell>
          <cell r="R210">
            <v>669</v>
          </cell>
          <cell r="S210">
            <v>26</v>
          </cell>
          <cell r="T210">
            <v>0</v>
          </cell>
          <cell r="U210">
            <v>0</v>
          </cell>
          <cell r="V210">
            <v>9</v>
          </cell>
          <cell r="W210">
            <v>0</v>
          </cell>
          <cell r="X210">
            <v>35</v>
          </cell>
          <cell r="Y210">
            <v>0</v>
          </cell>
          <cell r="Z210">
            <v>89</v>
          </cell>
        </row>
        <row r="211">
          <cell r="A211">
            <v>2436111019</v>
          </cell>
          <cell r="B211">
            <v>1301</v>
          </cell>
          <cell r="C211">
            <v>0</v>
          </cell>
          <cell r="D211">
            <v>1</v>
          </cell>
          <cell r="E211">
            <v>57</v>
          </cell>
          <cell r="F211">
            <v>0</v>
          </cell>
          <cell r="G211">
            <v>849</v>
          </cell>
          <cell r="H211">
            <v>907</v>
          </cell>
          <cell r="I211">
            <v>53</v>
          </cell>
          <cell r="J211">
            <v>45</v>
          </cell>
          <cell r="K211">
            <v>0</v>
          </cell>
          <cell r="L211">
            <v>713.28</v>
          </cell>
          <cell r="M211">
            <v>723.7</v>
          </cell>
          <cell r="N211">
            <v>2436111019</v>
          </cell>
          <cell r="O211">
            <v>1</v>
          </cell>
          <cell r="P211">
            <v>57</v>
          </cell>
          <cell r="Q211">
            <v>0</v>
          </cell>
          <cell r="R211">
            <v>849</v>
          </cell>
          <cell r="S211">
            <v>48</v>
          </cell>
          <cell r="T211">
            <v>0</v>
          </cell>
          <cell r="U211">
            <v>0</v>
          </cell>
          <cell r="V211">
            <v>5</v>
          </cell>
          <cell r="W211">
            <v>0</v>
          </cell>
          <cell r="X211">
            <v>53</v>
          </cell>
          <cell r="Y211">
            <v>0</v>
          </cell>
          <cell r="Z211">
            <v>70</v>
          </cell>
        </row>
        <row r="212">
          <cell r="A212">
            <v>2437113001</v>
          </cell>
          <cell r="B212">
            <v>3071</v>
          </cell>
          <cell r="C212">
            <v>0</v>
          </cell>
          <cell r="D212">
            <v>34</v>
          </cell>
          <cell r="E212">
            <v>627</v>
          </cell>
          <cell r="F212">
            <v>25</v>
          </cell>
          <cell r="G212">
            <v>597</v>
          </cell>
          <cell r="H212">
            <v>1283</v>
          </cell>
          <cell r="I212">
            <v>233</v>
          </cell>
          <cell r="J212">
            <v>45</v>
          </cell>
          <cell r="K212">
            <v>0</v>
          </cell>
          <cell r="L212">
            <v>2218.59</v>
          </cell>
          <cell r="M212">
            <v>2257.59</v>
          </cell>
          <cell r="N212">
            <v>2437113001</v>
          </cell>
          <cell r="O212">
            <v>34</v>
          </cell>
          <cell r="P212">
            <v>627</v>
          </cell>
          <cell r="Q212">
            <v>25</v>
          </cell>
          <cell r="R212">
            <v>597</v>
          </cell>
          <cell r="S212">
            <v>174</v>
          </cell>
          <cell r="T212">
            <v>0</v>
          </cell>
          <cell r="U212">
            <v>32</v>
          </cell>
          <cell r="V212">
            <v>27</v>
          </cell>
          <cell r="W212">
            <v>0</v>
          </cell>
          <cell r="X212">
            <v>233</v>
          </cell>
          <cell r="Y212">
            <v>0</v>
          </cell>
          <cell r="Z212">
            <v>291</v>
          </cell>
        </row>
        <row r="213">
          <cell r="A213">
            <v>2437111006</v>
          </cell>
          <cell r="B213">
            <v>1815</v>
          </cell>
          <cell r="C213">
            <v>0</v>
          </cell>
          <cell r="D213">
            <v>26</v>
          </cell>
          <cell r="E213">
            <v>497</v>
          </cell>
          <cell r="F213">
            <v>14</v>
          </cell>
          <cell r="G213">
            <v>270</v>
          </cell>
          <cell r="H213">
            <v>807</v>
          </cell>
          <cell r="I213">
            <v>84</v>
          </cell>
          <cell r="J213">
            <v>15</v>
          </cell>
          <cell r="K213">
            <v>0</v>
          </cell>
          <cell r="L213">
            <v>1718.79</v>
          </cell>
          <cell r="M213">
            <v>1734.79</v>
          </cell>
          <cell r="N213">
            <v>2437111006</v>
          </cell>
          <cell r="O213">
            <v>26</v>
          </cell>
          <cell r="P213">
            <v>497</v>
          </cell>
          <cell r="Q213">
            <v>14</v>
          </cell>
          <cell r="R213">
            <v>270</v>
          </cell>
          <cell r="S213">
            <v>63</v>
          </cell>
          <cell r="T213">
            <v>0</v>
          </cell>
          <cell r="U213">
            <v>5</v>
          </cell>
          <cell r="V213">
            <v>16</v>
          </cell>
          <cell r="W213">
            <v>0</v>
          </cell>
          <cell r="X213">
            <v>84</v>
          </cell>
          <cell r="Y213">
            <v>1</v>
          </cell>
          <cell r="Z213">
            <v>144</v>
          </cell>
        </row>
        <row r="214">
          <cell r="A214">
            <v>2437111007</v>
          </cell>
          <cell r="B214">
            <v>340</v>
          </cell>
          <cell r="C214">
            <v>0</v>
          </cell>
          <cell r="D214">
            <v>0</v>
          </cell>
          <cell r="E214">
            <v>37</v>
          </cell>
          <cell r="F214">
            <v>1</v>
          </cell>
          <cell r="G214">
            <v>116</v>
          </cell>
          <cell r="H214">
            <v>154</v>
          </cell>
          <cell r="I214">
            <v>7</v>
          </cell>
          <cell r="J214">
            <v>15</v>
          </cell>
          <cell r="K214">
            <v>0</v>
          </cell>
          <cell r="L214">
            <v>237.6</v>
          </cell>
          <cell r="M214">
            <v>235.8</v>
          </cell>
          <cell r="N214">
            <v>2437111007</v>
          </cell>
          <cell r="O214">
            <v>0</v>
          </cell>
          <cell r="P214">
            <v>37</v>
          </cell>
          <cell r="Q214">
            <v>1</v>
          </cell>
          <cell r="R214">
            <v>116</v>
          </cell>
          <cell r="S214">
            <v>4</v>
          </cell>
          <cell r="T214">
            <v>0</v>
          </cell>
          <cell r="U214">
            <v>0</v>
          </cell>
          <cell r="V214">
            <v>3</v>
          </cell>
          <cell r="W214">
            <v>0</v>
          </cell>
          <cell r="X214">
            <v>7</v>
          </cell>
          <cell r="Y214">
            <v>0</v>
          </cell>
          <cell r="Z214">
            <v>7</v>
          </cell>
        </row>
        <row r="215">
          <cell r="A215">
            <v>2438111001</v>
          </cell>
          <cell r="B215">
            <v>2215</v>
          </cell>
          <cell r="C215">
            <v>0</v>
          </cell>
          <cell r="D215">
            <v>35</v>
          </cell>
          <cell r="E215">
            <v>694</v>
          </cell>
          <cell r="F215">
            <v>18</v>
          </cell>
          <cell r="G215">
            <v>252</v>
          </cell>
          <cell r="H215">
            <v>999</v>
          </cell>
          <cell r="I215">
            <v>66</v>
          </cell>
          <cell r="J215">
            <v>50</v>
          </cell>
          <cell r="K215">
            <v>0</v>
          </cell>
          <cell r="L215">
            <v>1861.29</v>
          </cell>
          <cell r="M215">
            <v>1855.09</v>
          </cell>
          <cell r="N215">
            <v>2438111001</v>
          </cell>
          <cell r="O215">
            <v>35</v>
          </cell>
          <cell r="P215">
            <v>694</v>
          </cell>
          <cell r="Q215">
            <v>18</v>
          </cell>
          <cell r="R215">
            <v>252</v>
          </cell>
          <cell r="S215">
            <v>49</v>
          </cell>
          <cell r="T215">
            <v>0</v>
          </cell>
          <cell r="U215">
            <v>2</v>
          </cell>
          <cell r="V215">
            <v>15</v>
          </cell>
          <cell r="W215">
            <v>0</v>
          </cell>
          <cell r="X215">
            <v>66</v>
          </cell>
          <cell r="Y215">
            <v>0</v>
          </cell>
          <cell r="Z215">
            <v>68</v>
          </cell>
        </row>
        <row r="216">
          <cell r="A216">
            <v>2438111002</v>
          </cell>
          <cell r="B216">
            <v>1598</v>
          </cell>
          <cell r="C216">
            <v>0</v>
          </cell>
          <cell r="D216">
            <v>11</v>
          </cell>
          <cell r="E216">
            <v>307</v>
          </cell>
          <cell r="F216">
            <v>16</v>
          </cell>
          <cell r="G216">
            <v>388</v>
          </cell>
          <cell r="H216">
            <v>722</v>
          </cell>
          <cell r="I216">
            <v>136</v>
          </cell>
          <cell r="J216">
            <v>25</v>
          </cell>
          <cell r="K216">
            <v>0</v>
          </cell>
          <cell r="L216">
            <v>1223.3499999999999</v>
          </cell>
          <cell r="M216">
            <v>1300.1500000000001</v>
          </cell>
          <cell r="N216">
            <v>2438111002</v>
          </cell>
          <cell r="O216">
            <v>11</v>
          </cell>
          <cell r="P216">
            <v>307</v>
          </cell>
          <cell r="Q216">
            <v>16</v>
          </cell>
          <cell r="R216">
            <v>388</v>
          </cell>
          <cell r="S216">
            <v>92</v>
          </cell>
          <cell r="T216">
            <v>1</v>
          </cell>
          <cell r="U216">
            <v>12</v>
          </cell>
          <cell r="V216">
            <v>31</v>
          </cell>
          <cell r="W216">
            <v>0</v>
          </cell>
          <cell r="X216">
            <v>136</v>
          </cell>
          <cell r="Y216">
            <v>0</v>
          </cell>
          <cell r="Z216">
            <v>265</v>
          </cell>
        </row>
        <row r="217">
          <cell r="A217">
            <v>2438111004</v>
          </cell>
          <cell r="B217">
            <v>1067</v>
          </cell>
          <cell r="C217">
            <v>0</v>
          </cell>
          <cell r="D217">
            <v>6</v>
          </cell>
          <cell r="E217">
            <v>205</v>
          </cell>
          <cell r="F217">
            <v>3</v>
          </cell>
          <cell r="G217">
            <v>322</v>
          </cell>
          <cell r="H217">
            <v>536</v>
          </cell>
          <cell r="I217">
            <v>9</v>
          </cell>
          <cell r="J217">
            <v>45</v>
          </cell>
          <cell r="K217">
            <v>0</v>
          </cell>
          <cell r="L217">
            <v>950.96</v>
          </cell>
          <cell r="M217">
            <v>743.44</v>
          </cell>
          <cell r="N217">
            <v>2438111004</v>
          </cell>
          <cell r="O217">
            <v>6</v>
          </cell>
          <cell r="P217">
            <v>205</v>
          </cell>
          <cell r="Q217">
            <v>3</v>
          </cell>
          <cell r="R217">
            <v>322</v>
          </cell>
          <cell r="S217">
            <v>7</v>
          </cell>
          <cell r="T217">
            <v>0</v>
          </cell>
          <cell r="U217">
            <v>0</v>
          </cell>
          <cell r="V217">
            <v>2</v>
          </cell>
          <cell r="W217">
            <v>0</v>
          </cell>
          <cell r="X217">
            <v>9</v>
          </cell>
          <cell r="Y217">
            <v>0</v>
          </cell>
          <cell r="Z217">
            <v>60</v>
          </cell>
        </row>
        <row r="218">
          <cell r="A218">
            <v>2422111006</v>
          </cell>
          <cell r="B218">
            <v>891</v>
          </cell>
          <cell r="C218">
            <v>0</v>
          </cell>
          <cell r="D218">
            <v>13</v>
          </cell>
          <cell r="E218">
            <v>205</v>
          </cell>
          <cell r="F218">
            <v>11</v>
          </cell>
          <cell r="G218">
            <v>197</v>
          </cell>
          <cell r="H218">
            <v>426</v>
          </cell>
          <cell r="I218">
            <v>20</v>
          </cell>
          <cell r="J218">
            <v>15</v>
          </cell>
          <cell r="K218">
            <v>0</v>
          </cell>
          <cell r="L218">
            <v>728.84</v>
          </cell>
          <cell r="M218">
            <v>921.1</v>
          </cell>
          <cell r="N218">
            <v>2422111006</v>
          </cell>
          <cell r="O218">
            <v>13</v>
          </cell>
          <cell r="P218">
            <v>205</v>
          </cell>
          <cell r="Q218">
            <v>11</v>
          </cell>
          <cell r="R218">
            <v>197</v>
          </cell>
          <cell r="S218">
            <v>12</v>
          </cell>
          <cell r="T218">
            <v>0</v>
          </cell>
          <cell r="U218">
            <v>0</v>
          </cell>
          <cell r="V218">
            <v>8</v>
          </cell>
          <cell r="W218">
            <v>0</v>
          </cell>
          <cell r="X218">
            <v>20</v>
          </cell>
          <cell r="Y218">
            <v>0</v>
          </cell>
          <cell r="Z218">
            <v>133</v>
          </cell>
        </row>
        <row r="219">
          <cell r="A219">
            <v>2422111003</v>
          </cell>
          <cell r="B219">
            <v>1442</v>
          </cell>
          <cell r="C219">
            <v>0</v>
          </cell>
          <cell r="D219">
            <v>14</v>
          </cell>
          <cell r="E219">
            <v>244</v>
          </cell>
          <cell r="F219">
            <v>5</v>
          </cell>
          <cell r="G219">
            <v>336</v>
          </cell>
          <cell r="H219">
            <v>599</v>
          </cell>
          <cell r="I219">
            <v>72</v>
          </cell>
          <cell r="J219">
            <v>15</v>
          </cell>
          <cell r="K219">
            <v>0</v>
          </cell>
          <cell r="L219">
            <v>569.70000000000005</v>
          </cell>
          <cell r="M219">
            <v>347.62</v>
          </cell>
          <cell r="N219">
            <v>2422111003</v>
          </cell>
          <cell r="O219">
            <v>14</v>
          </cell>
          <cell r="P219">
            <v>244</v>
          </cell>
          <cell r="Q219">
            <v>5</v>
          </cell>
          <cell r="R219">
            <v>336</v>
          </cell>
          <cell r="S219">
            <v>53</v>
          </cell>
          <cell r="T219">
            <v>0</v>
          </cell>
          <cell r="U219">
            <v>6</v>
          </cell>
          <cell r="V219">
            <v>13</v>
          </cell>
          <cell r="W219">
            <v>0</v>
          </cell>
          <cell r="X219">
            <v>72</v>
          </cell>
          <cell r="Y219">
            <v>0</v>
          </cell>
          <cell r="Z219">
            <v>42</v>
          </cell>
        </row>
        <row r="220">
          <cell r="A220">
            <v>2422111010</v>
          </cell>
          <cell r="B220">
            <v>432</v>
          </cell>
          <cell r="C220">
            <v>0</v>
          </cell>
          <cell r="D220">
            <v>5</v>
          </cell>
          <cell r="E220">
            <v>71</v>
          </cell>
          <cell r="F220">
            <v>3</v>
          </cell>
          <cell r="G220">
            <v>199</v>
          </cell>
          <cell r="H220">
            <v>278</v>
          </cell>
          <cell r="I220">
            <v>33</v>
          </cell>
          <cell r="J220">
            <v>10</v>
          </cell>
          <cell r="K220">
            <v>0</v>
          </cell>
          <cell r="L220">
            <v>342.02</v>
          </cell>
          <cell r="M220">
            <v>829.15</v>
          </cell>
          <cell r="N220">
            <v>2422111010</v>
          </cell>
          <cell r="O220">
            <v>5</v>
          </cell>
          <cell r="P220">
            <v>71</v>
          </cell>
          <cell r="Q220">
            <v>3</v>
          </cell>
          <cell r="R220">
            <v>199</v>
          </cell>
          <cell r="S220">
            <v>29</v>
          </cell>
          <cell r="T220">
            <v>0</v>
          </cell>
          <cell r="U220">
            <v>0</v>
          </cell>
          <cell r="V220">
            <v>4</v>
          </cell>
          <cell r="W220">
            <v>0</v>
          </cell>
          <cell r="X220">
            <v>33</v>
          </cell>
          <cell r="Y220">
            <v>0</v>
          </cell>
          <cell r="Z220">
            <v>125</v>
          </cell>
        </row>
        <row r="221">
          <cell r="A221">
            <v>2422111009</v>
          </cell>
          <cell r="B221">
            <v>1450</v>
          </cell>
          <cell r="C221">
            <v>0</v>
          </cell>
          <cell r="D221">
            <v>22</v>
          </cell>
          <cell r="E221">
            <v>345</v>
          </cell>
          <cell r="F221">
            <v>14</v>
          </cell>
          <cell r="G221">
            <v>333</v>
          </cell>
          <cell r="H221">
            <v>714</v>
          </cell>
          <cell r="I221">
            <v>107</v>
          </cell>
          <cell r="J221">
            <v>20</v>
          </cell>
          <cell r="K221">
            <v>0</v>
          </cell>
          <cell r="L221">
            <v>826.35</v>
          </cell>
          <cell r="M221">
            <v>1093.4000000000001</v>
          </cell>
          <cell r="N221">
            <v>2422111009</v>
          </cell>
          <cell r="O221">
            <v>22</v>
          </cell>
          <cell r="P221">
            <v>345</v>
          </cell>
          <cell r="Q221">
            <v>14</v>
          </cell>
          <cell r="R221">
            <v>333</v>
          </cell>
          <cell r="S221">
            <v>100</v>
          </cell>
          <cell r="T221">
            <v>0</v>
          </cell>
          <cell r="U221">
            <v>2</v>
          </cell>
          <cell r="V221">
            <v>5</v>
          </cell>
          <cell r="W221">
            <v>0</v>
          </cell>
          <cell r="X221">
            <v>107</v>
          </cell>
          <cell r="Y221">
            <v>0</v>
          </cell>
          <cell r="Z221">
            <v>55</v>
          </cell>
        </row>
        <row r="222">
          <cell r="A222">
            <v>2422111012</v>
          </cell>
          <cell r="B222">
            <v>1036</v>
          </cell>
          <cell r="C222">
            <v>0</v>
          </cell>
          <cell r="D222">
            <v>14</v>
          </cell>
          <cell r="E222">
            <v>288</v>
          </cell>
          <cell r="F222">
            <v>10</v>
          </cell>
          <cell r="G222">
            <v>146</v>
          </cell>
          <cell r="H222">
            <v>458</v>
          </cell>
          <cell r="I222">
            <v>13</v>
          </cell>
          <cell r="J222">
            <v>0</v>
          </cell>
          <cell r="K222">
            <v>0</v>
          </cell>
          <cell r="L222">
            <v>1056.4000000000001</v>
          </cell>
          <cell r="M222">
            <v>483.13</v>
          </cell>
          <cell r="N222">
            <v>2422111012</v>
          </cell>
          <cell r="O222">
            <v>14</v>
          </cell>
          <cell r="P222">
            <v>288</v>
          </cell>
          <cell r="Q222">
            <v>10</v>
          </cell>
          <cell r="R222">
            <v>146</v>
          </cell>
          <cell r="S222">
            <v>8</v>
          </cell>
          <cell r="T222">
            <v>0</v>
          </cell>
          <cell r="U222">
            <v>0</v>
          </cell>
          <cell r="V222">
            <v>5</v>
          </cell>
          <cell r="W222">
            <v>0</v>
          </cell>
          <cell r="X222">
            <v>13</v>
          </cell>
          <cell r="Y222">
            <v>0</v>
          </cell>
          <cell r="Z222">
            <v>20</v>
          </cell>
        </row>
        <row r="223">
          <cell r="A223">
            <v>2422111011</v>
          </cell>
          <cell r="B223">
            <v>676</v>
          </cell>
          <cell r="C223">
            <v>0</v>
          </cell>
          <cell r="D223">
            <v>2</v>
          </cell>
          <cell r="E223">
            <v>118</v>
          </cell>
          <cell r="F223">
            <v>2</v>
          </cell>
          <cell r="G223">
            <v>234</v>
          </cell>
          <cell r="H223">
            <v>356</v>
          </cell>
          <cell r="I223">
            <v>20</v>
          </cell>
          <cell r="J223">
            <v>100</v>
          </cell>
          <cell r="K223">
            <v>0</v>
          </cell>
          <cell r="L223">
            <v>480.74</v>
          </cell>
          <cell r="M223">
            <v>940.17</v>
          </cell>
          <cell r="N223">
            <v>2422111011</v>
          </cell>
          <cell r="O223">
            <v>2</v>
          </cell>
          <cell r="P223">
            <v>118</v>
          </cell>
          <cell r="Q223">
            <v>2</v>
          </cell>
          <cell r="R223">
            <v>234</v>
          </cell>
          <cell r="S223">
            <v>19</v>
          </cell>
          <cell r="T223">
            <v>0</v>
          </cell>
          <cell r="U223">
            <v>0</v>
          </cell>
          <cell r="V223">
            <v>1</v>
          </cell>
          <cell r="W223">
            <v>0</v>
          </cell>
          <cell r="X223">
            <v>20</v>
          </cell>
          <cell r="Y223">
            <v>0</v>
          </cell>
          <cell r="Z223">
            <v>209</v>
          </cell>
        </row>
        <row r="224">
          <cell r="A224">
            <v>2422111007</v>
          </cell>
          <cell r="B224">
            <v>1433</v>
          </cell>
          <cell r="C224">
            <v>0</v>
          </cell>
          <cell r="D224">
            <v>19</v>
          </cell>
          <cell r="E224">
            <v>325</v>
          </cell>
          <cell r="F224">
            <v>10</v>
          </cell>
          <cell r="G224">
            <v>262</v>
          </cell>
          <cell r="H224">
            <v>616</v>
          </cell>
          <cell r="I224">
            <v>126</v>
          </cell>
          <cell r="J224">
            <v>30</v>
          </cell>
          <cell r="K224">
            <v>1</v>
          </cell>
          <cell r="L224">
            <v>906.97</v>
          </cell>
          <cell r="M224">
            <v>779.67</v>
          </cell>
          <cell r="N224">
            <v>2422111007</v>
          </cell>
          <cell r="O224">
            <v>19</v>
          </cell>
          <cell r="P224">
            <v>325</v>
          </cell>
          <cell r="Q224">
            <v>10</v>
          </cell>
          <cell r="R224">
            <v>262</v>
          </cell>
          <cell r="S224">
            <v>99</v>
          </cell>
          <cell r="T224">
            <v>0</v>
          </cell>
          <cell r="U224">
            <v>6</v>
          </cell>
          <cell r="V224">
            <v>21</v>
          </cell>
          <cell r="W224">
            <v>0</v>
          </cell>
          <cell r="X224">
            <v>126</v>
          </cell>
          <cell r="Y224">
            <v>0</v>
          </cell>
          <cell r="Z224">
            <v>56</v>
          </cell>
        </row>
        <row r="225">
          <cell r="A225">
            <v>2422111005</v>
          </cell>
          <cell r="B225">
            <v>1365</v>
          </cell>
          <cell r="C225">
            <v>0</v>
          </cell>
          <cell r="D225">
            <v>14</v>
          </cell>
          <cell r="E225">
            <v>271</v>
          </cell>
          <cell r="F225">
            <v>7</v>
          </cell>
          <cell r="G225">
            <v>359</v>
          </cell>
          <cell r="H225">
            <v>651</v>
          </cell>
          <cell r="I225">
            <v>54</v>
          </cell>
          <cell r="J225">
            <v>15</v>
          </cell>
          <cell r="K225">
            <v>0</v>
          </cell>
          <cell r="L225">
            <v>743.27</v>
          </cell>
          <cell r="M225">
            <v>584.47</v>
          </cell>
          <cell r="N225">
            <v>2422111005</v>
          </cell>
          <cell r="O225">
            <v>14</v>
          </cell>
          <cell r="P225">
            <v>271</v>
          </cell>
          <cell r="Q225">
            <v>7</v>
          </cell>
          <cell r="R225">
            <v>359</v>
          </cell>
          <cell r="S225">
            <v>34</v>
          </cell>
          <cell r="T225">
            <v>0</v>
          </cell>
          <cell r="U225">
            <v>2</v>
          </cell>
          <cell r="V225">
            <v>18</v>
          </cell>
          <cell r="W225">
            <v>0</v>
          </cell>
          <cell r="X225">
            <v>54</v>
          </cell>
          <cell r="Y225">
            <v>0</v>
          </cell>
          <cell r="Z225">
            <v>37</v>
          </cell>
        </row>
        <row r="226">
          <cell r="A226">
            <v>2422111004</v>
          </cell>
          <cell r="B226">
            <v>982</v>
          </cell>
          <cell r="C226">
            <v>0</v>
          </cell>
          <cell r="D226">
            <v>13</v>
          </cell>
          <cell r="E226">
            <v>202</v>
          </cell>
          <cell r="F226">
            <v>6</v>
          </cell>
          <cell r="G226">
            <v>166</v>
          </cell>
          <cell r="H226">
            <v>387</v>
          </cell>
          <cell r="I226">
            <v>34</v>
          </cell>
          <cell r="J226">
            <v>15</v>
          </cell>
          <cell r="K226">
            <v>0</v>
          </cell>
          <cell r="L226">
            <v>546.27</v>
          </cell>
          <cell r="M226">
            <v>1014.19</v>
          </cell>
          <cell r="N226">
            <v>2422111004</v>
          </cell>
          <cell r="O226">
            <v>13</v>
          </cell>
          <cell r="P226">
            <v>202</v>
          </cell>
          <cell r="Q226">
            <v>6</v>
          </cell>
          <cell r="R226">
            <v>166</v>
          </cell>
          <cell r="S226">
            <v>20</v>
          </cell>
          <cell r="T226">
            <v>0</v>
          </cell>
          <cell r="U226">
            <v>6</v>
          </cell>
          <cell r="V226">
            <v>8</v>
          </cell>
          <cell r="W226">
            <v>0</v>
          </cell>
          <cell r="X226">
            <v>34</v>
          </cell>
          <cell r="Y226">
            <v>0</v>
          </cell>
          <cell r="Z226">
            <v>70</v>
          </cell>
        </row>
        <row r="227">
          <cell r="A227">
            <v>2422111008</v>
          </cell>
          <cell r="B227">
            <v>1246</v>
          </cell>
          <cell r="C227">
            <v>0</v>
          </cell>
          <cell r="D227">
            <v>5</v>
          </cell>
          <cell r="E227">
            <v>220</v>
          </cell>
          <cell r="F227">
            <v>4</v>
          </cell>
          <cell r="G227">
            <v>333</v>
          </cell>
          <cell r="H227">
            <v>562</v>
          </cell>
          <cell r="I227">
            <v>26</v>
          </cell>
          <cell r="J227">
            <v>75</v>
          </cell>
          <cell r="K227">
            <v>0</v>
          </cell>
          <cell r="L227">
            <v>992.39</v>
          </cell>
          <cell r="M227">
            <v>490.87</v>
          </cell>
          <cell r="N227">
            <v>2422111008</v>
          </cell>
          <cell r="O227">
            <v>5</v>
          </cell>
          <cell r="P227">
            <v>220</v>
          </cell>
          <cell r="Q227">
            <v>4</v>
          </cell>
          <cell r="R227">
            <v>333</v>
          </cell>
          <cell r="S227">
            <v>18</v>
          </cell>
          <cell r="T227">
            <v>0</v>
          </cell>
          <cell r="U227">
            <v>3</v>
          </cell>
          <cell r="V227">
            <v>5</v>
          </cell>
          <cell r="W227">
            <v>0</v>
          </cell>
          <cell r="X227">
            <v>26</v>
          </cell>
          <cell r="Y227">
            <v>0</v>
          </cell>
          <cell r="Z227">
            <v>58</v>
          </cell>
        </row>
        <row r="228">
          <cell r="A228">
            <v>2423111002</v>
          </cell>
          <cell r="B228">
            <v>915</v>
          </cell>
          <cell r="C228">
            <v>0</v>
          </cell>
          <cell r="D228">
            <v>5</v>
          </cell>
          <cell r="E228">
            <v>79</v>
          </cell>
          <cell r="F228">
            <v>2</v>
          </cell>
          <cell r="G228">
            <v>472</v>
          </cell>
          <cell r="H228">
            <v>558</v>
          </cell>
          <cell r="I228">
            <v>58</v>
          </cell>
          <cell r="J228">
            <v>80</v>
          </cell>
          <cell r="K228">
            <v>0</v>
          </cell>
          <cell r="L228">
            <v>485.06</v>
          </cell>
          <cell r="M228">
            <v>372.29</v>
          </cell>
          <cell r="N228">
            <v>2423111002</v>
          </cell>
          <cell r="O228">
            <v>5</v>
          </cell>
          <cell r="P228">
            <v>79</v>
          </cell>
          <cell r="Q228">
            <v>2</v>
          </cell>
          <cell r="R228">
            <v>472</v>
          </cell>
          <cell r="S228">
            <v>37</v>
          </cell>
          <cell r="T228">
            <v>0</v>
          </cell>
          <cell r="U228">
            <v>8</v>
          </cell>
          <cell r="V228">
            <v>13</v>
          </cell>
          <cell r="W228">
            <v>0</v>
          </cell>
          <cell r="X228">
            <v>58</v>
          </cell>
          <cell r="Y228">
            <v>0</v>
          </cell>
          <cell r="Z228">
            <v>41</v>
          </cell>
        </row>
        <row r="229">
          <cell r="A229">
            <v>2423111003</v>
          </cell>
          <cell r="B229">
            <v>678</v>
          </cell>
          <cell r="C229">
            <v>0</v>
          </cell>
          <cell r="D229">
            <v>3</v>
          </cell>
          <cell r="E229">
            <v>87</v>
          </cell>
          <cell r="F229">
            <v>4</v>
          </cell>
          <cell r="G229">
            <v>260</v>
          </cell>
          <cell r="H229">
            <v>354</v>
          </cell>
          <cell r="I229">
            <v>35</v>
          </cell>
          <cell r="J229">
            <v>100</v>
          </cell>
          <cell r="K229">
            <v>0</v>
          </cell>
          <cell r="L229">
            <v>361.69</v>
          </cell>
          <cell r="M229">
            <v>380.15</v>
          </cell>
          <cell r="N229">
            <v>2423111003</v>
          </cell>
          <cell r="O229">
            <v>3</v>
          </cell>
          <cell r="P229">
            <v>87</v>
          </cell>
          <cell r="Q229">
            <v>4</v>
          </cell>
          <cell r="R229">
            <v>260</v>
          </cell>
          <cell r="S229">
            <v>23</v>
          </cell>
          <cell r="T229">
            <v>0</v>
          </cell>
          <cell r="U229">
            <v>0</v>
          </cell>
          <cell r="V229">
            <v>12</v>
          </cell>
          <cell r="W229">
            <v>0</v>
          </cell>
          <cell r="X229">
            <v>35</v>
          </cell>
          <cell r="Y229">
            <v>0</v>
          </cell>
          <cell r="Z229">
            <v>26</v>
          </cell>
        </row>
        <row r="230">
          <cell r="A230">
            <v>2423111005</v>
          </cell>
          <cell r="B230">
            <v>514</v>
          </cell>
          <cell r="C230">
            <v>0</v>
          </cell>
          <cell r="D230">
            <v>1</v>
          </cell>
          <cell r="E230">
            <v>47</v>
          </cell>
          <cell r="F230">
            <v>0</v>
          </cell>
          <cell r="G230">
            <v>259</v>
          </cell>
          <cell r="H230">
            <v>307</v>
          </cell>
          <cell r="I230">
            <v>19</v>
          </cell>
          <cell r="J230">
            <v>100</v>
          </cell>
          <cell r="K230">
            <v>0</v>
          </cell>
          <cell r="L230">
            <v>364.15</v>
          </cell>
          <cell r="M230">
            <v>248.5</v>
          </cell>
          <cell r="N230">
            <v>2423111005</v>
          </cell>
          <cell r="O230">
            <v>1</v>
          </cell>
          <cell r="P230">
            <v>47</v>
          </cell>
          <cell r="Q230">
            <v>0</v>
          </cell>
          <cell r="R230">
            <v>259</v>
          </cell>
          <cell r="S230">
            <v>15</v>
          </cell>
          <cell r="T230">
            <v>0</v>
          </cell>
          <cell r="U230">
            <v>0</v>
          </cell>
          <cell r="V230">
            <v>4</v>
          </cell>
          <cell r="W230">
            <v>0</v>
          </cell>
          <cell r="X230">
            <v>19</v>
          </cell>
          <cell r="Y230">
            <v>0</v>
          </cell>
          <cell r="Z230">
            <v>25</v>
          </cell>
        </row>
        <row r="231">
          <cell r="A231">
            <v>2423111004</v>
          </cell>
          <cell r="B231">
            <v>631</v>
          </cell>
          <cell r="C231">
            <v>0</v>
          </cell>
          <cell r="D231">
            <v>2</v>
          </cell>
          <cell r="E231">
            <v>25</v>
          </cell>
          <cell r="F231">
            <v>1</v>
          </cell>
          <cell r="G231">
            <v>353</v>
          </cell>
          <cell r="H231">
            <v>381</v>
          </cell>
          <cell r="I231">
            <v>25</v>
          </cell>
          <cell r="J231">
            <v>45</v>
          </cell>
          <cell r="K231">
            <v>0</v>
          </cell>
          <cell r="L231">
            <v>251.3</v>
          </cell>
          <cell r="M231">
            <v>338.22</v>
          </cell>
          <cell r="N231">
            <v>2423111004</v>
          </cell>
          <cell r="O231">
            <v>2</v>
          </cell>
          <cell r="P231">
            <v>25</v>
          </cell>
          <cell r="Q231">
            <v>1</v>
          </cell>
          <cell r="R231">
            <v>353</v>
          </cell>
          <cell r="S231">
            <v>23</v>
          </cell>
          <cell r="T231">
            <v>0</v>
          </cell>
          <cell r="U231">
            <v>0</v>
          </cell>
          <cell r="V231">
            <v>2</v>
          </cell>
          <cell r="W231">
            <v>0</v>
          </cell>
          <cell r="X231">
            <v>25</v>
          </cell>
          <cell r="Y231">
            <v>0</v>
          </cell>
          <cell r="Z231">
            <v>49</v>
          </cell>
        </row>
        <row r="232">
          <cell r="A232">
            <v>2423111006</v>
          </cell>
          <cell r="B232">
            <v>679</v>
          </cell>
          <cell r="C232">
            <v>0</v>
          </cell>
          <cell r="D232">
            <v>4</v>
          </cell>
          <cell r="E232">
            <v>50</v>
          </cell>
          <cell r="F232">
            <v>2</v>
          </cell>
          <cell r="G232">
            <v>326</v>
          </cell>
          <cell r="H232">
            <v>382</v>
          </cell>
          <cell r="I232">
            <v>49</v>
          </cell>
          <cell r="J232">
            <v>100</v>
          </cell>
          <cell r="K232">
            <v>0</v>
          </cell>
          <cell r="L232">
            <v>340.42</v>
          </cell>
          <cell r="M232">
            <v>1112.6500000000001</v>
          </cell>
          <cell r="N232">
            <v>2423111006</v>
          </cell>
          <cell r="O232">
            <v>4</v>
          </cell>
          <cell r="P232">
            <v>50</v>
          </cell>
          <cell r="Q232">
            <v>2</v>
          </cell>
          <cell r="R232">
            <v>326</v>
          </cell>
          <cell r="S232">
            <v>34</v>
          </cell>
          <cell r="T232">
            <v>0</v>
          </cell>
          <cell r="U232">
            <v>3</v>
          </cell>
          <cell r="V232">
            <v>12</v>
          </cell>
          <cell r="W232">
            <v>0</v>
          </cell>
          <cell r="X232">
            <v>49</v>
          </cell>
          <cell r="Y232">
            <v>0</v>
          </cell>
          <cell r="Z232">
            <v>41</v>
          </cell>
        </row>
        <row r="233">
          <cell r="A233">
            <v>2424111006</v>
          </cell>
          <cell r="B233">
            <v>1849</v>
          </cell>
          <cell r="C233">
            <v>0</v>
          </cell>
          <cell r="D233">
            <v>12</v>
          </cell>
          <cell r="E233">
            <v>296</v>
          </cell>
          <cell r="F233">
            <v>5</v>
          </cell>
          <cell r="G233">
            <v>551</v>
          </cell>
          <cell r="H233">
            <v>864</v>
          </cell>
          <cell r="I233">
            <v>28</v>
          </cell>
          <cell r="J233">
            <v>35</v>
          </cell>
          <cell r="K233">
            <v>0</v>
          </cell>
          <cell r="L233">
            <v>1081.6500000000001</v>
          </cell>
          <cell r="M233">
            <v>1541.3</v>
          </cell>
          <cell r="N233">
            <v>2424111006</v>
          </cell>
          <cell r="O233">
            <v>12</v>
          </cell>
          <cell r="P233">
            <v>296</v>
          </cell>
          <cell r="Q233">
            <v>5</v>
          </cell>
          <cell r="R233">
            <v>551</v>
          </cell>
          <cell r="S233">
            <v>8</v>
          </cell>
          <cell r="T233">
            <v>0</v>
          </cell>
          <cell r="U233">
            <v>1</v>
          </cell>
          <cell r="V233">
            <v>19</v>
          </cell>
          <cell r="W233">
            <v>0</v>
          </cell>
          <cell r="X233">
            <v>28</v>
          </cell>
          <cell r="Y233">
            <v>0</v>
          </cell>
          <cell r="Z233">
            <v>34</v>
          </cell>
        </row>
        <row r="234">
          <cell r="A234">
            <v>2424111007</v>
          </cell>
          <cell r="B234">
            <v>1684</v>
          </cell>
          <cell r="C234">
            <v>0</v>
          </cell>
          <cell r="D234">
            <v>20</v>
          </cell>
          <cell r="E234">
            <v>332</v>
          </cell>
          <cell r="F234">
            <v>10</v>
          </cell>
          <cell r="G234">
            <v>273</v>
          </cell>
          <cell r="H234">
            <v>635</v>
          </cell>
          <cell r="I234">
            <v>13</v>
          </cell>
          <cell r="J234">
            <v>35</v>
          </cell>
          <cell r="K234">
            <v>0</v>
          </cell>
          <cell r="L234">
            <v>1505.63</v>
          </cell>
          <cell r="M234">
            <v>737.65</v>
          </cell>
          <cell r="N234">
            <v>2424111007</v>
          </cell>
          <cell r="O234">
            <v>20</v>
          </cell>
          <cell r="P234">
            <v>332</v>
          </cell>
          <cell r="Q234">
            <v>10</v>
          </cell>
          <cell r="R234">
            <v>273</v>
          </cell>
          <cell r="S234">
            <v>4</v>
          </cell>
          <cell r="T234">
            <v>1</v>
          </cell>
          <cell r="U234">
            <v>0</v>
          </cell>
          <cell r="V234">
            <v>8</v>
          </cell>
          <cell r="W234">
            <v>0</v>
          </cell>
          <cell r="X234">
            <v>13</v>
          </cell>
          <cell r="Y234">
            <v>0</v>
          </cell>
          <cell r="Z234">
            <v>90</v>
          </cell>
        </row>
        <row r="235">
          <cell r="A235">
            <v>2424111009</v>
          </cell>
          <cell r="B235">
            <v>919</v>
          </cell>
          <cell r="C235">
            <v>0</v>
          </cell>
          <cell r="D235">
            <v>13</v>
          </cell>
          <cell r="E235">
            <v>203</v>
          </cell>
          <cell r="F235">
            <v>12</v>
          </cell>
          <cell r="G235">
            <v>197</v>
          </cell>
          <cell r="H235">
            <v>425</v>
          </cell>
          <cell r="I235">
            <v>44</v>
          </cell>
          <cell r="J235">
            <v>15</v>
          </cell>
          <cell r="K235">
            <v>0</v>
          </cell>
          <cell r="L235">
            <v>712.11</v>
          </cell>
          <cell r="M235">
            <v>608.27</v>
          </cell>
          <cell r="N235">
            <v>2424111009</v>
          </cell>
          <cell r="O235">
            <v>13</v>
          </cell>
          <cell r="P235">
            <v>203</v>
          </cell>
          <cell r="Q235">
            <v>12</v>
          </cell>
          <cell r="R235">
            <v>197</v>
          </cell>
          <cell r="S235">
            <v>27</v>
          </cell>
          <cell r="T235">
            <v>0</v>
          </cell>
          <cell r="U235">
            <v>7</v>
          </cell>
          <cell r="V235">
            <v>10</v>
          </cell>
          <cell r="W235">
            <v>0</v>
          </cell>
          <cell r="X235">
            <v>44</v>
          </cell>
          <cell r="Y235">
            <v>0</v>
          </cell>
          <cell r="Z235">
            <v>106</v>
          </cell>
        </row>
        <row r="236">
          <cell r="A236">
            <v>2424111002</v>
          </cell>
          <cell r="B236">
            <v>1500</v>
          </cell>
          <cell r="C236">
            <v>0</v>
          </cell>
          <cell r="D236">
            <v>12</v>
          </cell>
          <cell r="E236">
            <v>314</v>
          </cell>
          <cell r="F236">
            <v>18</v>
          </cell>
          <cell r="G236">
            <v>304</v>
          </cell>
          <cell r="H236">
            <v>648</v>
          </cell>
          <cell r="I236">
            <v>25</v>
          </cell>
          <cell r="J236">
            <v>0</v>
          </cell>
          <cell r="K236">
            <v>0</v>
          </cell>
          <cell r="L236">
            <v>558.48</v>
          </cell>
          <cell r="M236">
            <v>822.99</v>
          </cell>
          <cell r="N236">
            <v>2424111002</v>
          </cell>
          <cell r="O236">
            <v>12</v>
          </cell>
          <cell r="P236">
            <v>314</v>
          </cell>
          <cell r="Q236">
            <v>18</v>
          </cell>
          <cell r="R236">
            <v>304</v>
          </cell>
          <cell r="S236">
            <v>18</v>
          </cell>
          <cell r="T236">
            <v>0</v>
          </cell>
          <cell r="U236">
            <v>0</v>
          </cell>
          <cell r="V236">
            <v>7</v>
          </cell>
          <cell r="W236">
            <v>0</v>
          </cell>
          <cell r="X236">
            <v>25</v>
          </cell>
          <cell r="Y236">
            <v>1</v>
          </cell>
          <cell r="Z236">
            <v>159</v>
          </cell>
        </row>
        <row r="237">
          <cell r="A237">
            <v>2424111011</v>
          </cell>
          <cell r="B237">
            <v>815</v>
          </cell>
          <cell r="C237">
            <v>0</v>
          </cell>
          <cell r="D237">
            <v>9</v>
          </cell>
          <cell r="E237">
            <v>176</v>
          </cell>
          <cell r="F237">
            <v>5</v>
          </cell>
          <cell r="G237">
            <v>135</v>
          </cell>
          <cell r="H237">
            <v>325</v>
          </cell>
          <cell r="I237">
            <v>90</v>
          </cell>
          <cell r="J237">
            <v>50</v>
          </cell>
          <cell r="K237">
            <v>0</v>
          </cell>
          <cell r="L237">
            <v>765.54</v>
          </cell>
          <cell r="M237">
            <v>1550.2</v>
          </cell>
          <cell r="N237">
            <v>2424111011</v>
          </cell>
          <cell r="O237">
            <v>9</v>
          </cell>
          <cell r="P237">
            <v>176</v>
          </cell>
          <cell r="Q237">
            <v>5</v>
          </cell>
          <cell r="R237">
            <v>135</v>
          </cell>
          <cell r="S237">
            <v>73</v>
          </cell>
          <cell r="T237">
            <v>0</v>
          </cell>
          <cell r="U237">
            <v>3</v>
          </cell>
          <cell r="V237">
            <v>13</v>
          </cell>
          <cell r="W237">
            <v>1</v>
          </cell>
          <cell r="X237">
            <v>90</v>
          </cell>
          <cell r="Y237">
            <v>0</v>
          </cell>
          <cell r="Z237">
            <v>106</v>
          </cell>
        </row>
        <row r="238">
          <cell r="A238">
            <v>2424111005</v>
          </cell>
          <cell r="B238">
            <v>1509</v>
          </cell>
          <cell r="C238">
            <v>0</v>
          </cell>
          <cell r="D238">
            <v>13</v>
          </cell>
          <cell r="E238">
            <v>330</v>
          </cell>
          <cell r="F238">
            <v>8</v>
          </cell>
          <cell r="G238">
            <v>297</v>
          </cell>
          <cell r="H238">
            <v>648</v>
          </cell>
          <cell r="I238">
            <v>56</v>
          </cell>
          <cell r="J238">
            <v>0</v>
          </cell>
          <cell r="K238">
            <v>0</v>
          </cell>
          <cell r="L238">
            <v>1019.64</v>
          </cell>
          <cell r="M238">
            <v>807.67</v>
          </cell>
          <cell r="N238">
            <v>2424111005</v>
          </cell>
          <cell r="O238">
            <v>13</v>
          </cell>
          <cell r="P238">
            <v>330</v>
          </cell>
          <cell r="Q238">
            <v>8</v>
          </cell>
          <cell r="R238">
            <v>297</v>
          </cell>
          <cell r="S238">
            <v>27</v>
          </cell>
          <cell r="T238">
            <v>0</v>
          </cell>
          <cell r="U238">
            <v>3</v>
          </cell>
          <cell r="V238">
            <v>26</v>
          </cell>
          <cell r="W238">
            <v>0</v>
          </cell>
          <cell r="X238">
            <v>56</v>
          </cell>
          <cell r="Y238">
            <v>1</v>
          </cell>
          <cell r="Z238">
            <v>119</v>
          </cell>
        </row>
        <row r="239">
          <cell r="A239">
            <v>2424111001</v>
          </cell>
          <cell r="B239">
            <v>1363</v>
          </cell>
          <cell r="C239">
            <v>0</v>
          </cell>
          <cell r="D239">
            <v>12</v>
          </cell>
          <cell r="E239">
            <v>241</v>
          </cell>
          <cell r="F239">
            <v>11</v>
          </cell>
          <cell r="G239">
            <v>332</v>
          </cell>
          <cell r="H239">
            <v>596</v>
          </cell>
          <cell r="I239">
            <v>67</v>
          </cell>
          <cell r="J239">
            <v>30</v>
          </cell>
          <cell r="K239">
            <v>0</v>
          </cell>
          <cell r="L239">
            <v>752.13</v>
          </cell>
          <cell r="M239">
            <v>1606.56</v>
          </cell>
          <cell r="N239">
            <v>2424111001</v>
          </cell>
          <cell r="O239">
            <v>12</v>
          </cell>
          <cell r="P239">
            <v>241</v>
          </cell>
          <cell r="Q239">
            <v>11</v>
          </cell>
          <cell r="R239">
            <v>332</v>
          </cell>
          <cell r="S239">
            <v>37</v>
          </cell>
          <cell r="T239">
            <v>0</v>
          </cell>
          <cell r="U239">
            <v>12</v>
          </cell>
          <cell r="V239">
            <v>17</v>
          </cell>
          <cell r="W239">
            <v>1</v>
          </cell>
          <cell r="X239">
            <v>67</v>
          </cell>
          <cell r="Y239">
            <v>0</v>
          </cell>
          <cell r="Z239">
            <v>90</v>
          </cell>
        </row>
        <row r="240">
          <cell r="A240">
            <v>2424111004</v>
          </cell>
          <cell r="B240">
            <v>2029</v>
          </cell>
          <cell r="C240">
            <v>0</v>
          </cell>
          <cell r="D240">
            <v>18</v>
          </cell>
          <cell r="E240">
            <v>463</v>
          </cell>
          <cell r="F240">
            <v>7</v>
          </cell>
          <cell r="G240">
            <v>367</v>
          </cell>
          <cell r="H240">
            <v>855</v>
          </cell>
          <cell r="I240">
            <v>21</v>
          </cell>
          <cell r="J240">
            <v>40</v>
          </cell>
          <cell r="K240">
            <v>0</v>
          </cell>
          <cell r="L240">
            <v>1588.42</v>
          </cell>
          <cell r="M240">
            <v>726.75</v>
          </cell>
          <cell r="N240">
            <v>2424111004</v>
          </cell>
          <cell r="O240">
            <v>18</v>
          </cell>
          <cell r="P240">
            <v>463</v>
          </cell>
          <cell r="Q240">
            <v>7</v>
          </cell>
          <cell r="R240">
            <v>367</v>
          </cell>
          <cell r="S240">
            <v>15</v>
          </cell>
          <cell r="T240">
            <v>0</v>
          </cell>
          <cell r="U240">
            <v>2</v>
          </cell>
          <cell r="V240">
            <v>4</v>
          </cell>
          <cell r="W240">
            <v>0</v>
          </cell>
          <cell r="X240">
            <v>21</v>
          </cell>
          <cell r="Y240">
            <v>0</v>
          </cell>
          <cell r="Z240">
            <v>68</v>
          </cell>
        </row>
        <row r="241">
          <cell r="A241">
            <v>2424111008</v>
          </cell>
          <cell r="B241">
            <v>1655</v>
          </cell>
          <cell r="C241">
            <v>0</v>
          </cell>
          <cell r="D241">
            <v>21</v>
          </cell>
          <cell r="E241">
            <v>395</v>
          </cell>
          <cell r="F241">
            <v>5</v>
          </cell>
          <cell r="G241">
            <v>287</v>
          </cell>
          <cell r="H241">
            <v>708</v>
          </cell>
          <cell r="I241">
            <v>15</v>
          </cell>
          <cell r="J241">
            <v>25</v>
          </cell>
          <cell r="K241">
            <v>0</v>
          </cell>
          <cell r="L241">
            <v>691.57</v>
          </cell>
          <cell r="M241">
            <v>426.47</v>
          </cell>
          <cell r="N241">
            <v>2424111008</v>
          </cell>
          <cell r="O241">
            <v>21</v>
          </cell>
          <cell r="P241">
            <v>395</v>
          </cell>
          <cell r="Q241">
            <v>5</v>
          </cell>
          <cell r="R241">
            <v>287</v>
          </cell>
          <cell r="S241">
            <v>5</v>
          </cell>
          <cell r="T241">
            <v>0</v>
          </cell>
          <cell r="U241">
            <v>2</v>
          </cell>
          <cell r="V241">
            <v>8</v>
          </cell>
          <cell r="W241">
            <v>0</v>
          </cell>
          <cell r="X241">
            <v>15</v>
          </cell>
          <cell r="Y241">
            <v>0</v>
          </cell>
          <cell r="Z241">
            <v>29</v>
          </cell>
        </row>
        <row r="242">
          <cell r="A242">
            <v>2424111003</v>
          </cell>
          <cell r="B242">
            <v>741</v>
          </cell>
          <cell r="C242">
            <v>0</v>
          </cell>
          <cell r="D242">
            <v>4</v>
          </cell>
          <cell r="E242">
            <v>89</v>
          </cell>
          <cell r="F242">
            <v>1</v>
          </cell>
          <cell r="G242">
            <v>238</v>
          </cell>
          <cell r="H242">
            <v>332</v>
          </cell>
          <cell r="I242">
            <v>16</v>
          </cell>
          <cell r="J242">
            <v>0</v>
          </cell>
          <cell r="K242">
            <v>0</v>
          </cell>
          <cell r="L242">
            <v>426.21</v>
          </cell>
          <cell r="M242">
            <v>517.95000000000005</v>
          </cell>
          <cell r="N242">
            <v>2424111003</v>
          </cell>
          <cell r="O242">
            <v>4</v>
          </cell>
          <cell r="P242">
            <v>89</v>
          </cell>
          <cell r="Q242">
            <v>1</v>
          </cell>
          <cell r="R242">
            <v>238</v>
          </cell>
          <cell r="S242">
            <v>5</v>
          </cell>
          <cell r="T242">
            <v>0</v>
          </cell>
          <cell r="U242">
            <v>2</v>
          </cell>
          <cell r="V242">
            <v>9</v>
          </cell>
          <cell r="W242">
            <v>0</v>
          </cell>
          <cell r="X242">
            <v>16</v>
          </cell>
          <cell r="Y242">
            <v>0</v>
          </cell>
          <cell r="Z242">
            <v>71</v>
          </cell>
        </row>
        <row r="243">
          <cell r="A243">
            <v>2404111003</v>
          </cell>
          <cell r="B243">
            <v>1114</v>
          </cell>
          <cell r="C243">
            <v>0</v>
          </cell>
          <cell r="D243">
            <v>9</v>
          </cell>
          <cell r="E243">
            <v>111</v>
          </cell>
          <cell r="F243">
            <v>2</v>
          </cell>
          <cell r="G243">
            <v>549</v>
          </cell>
          <cell r="H243">
            <v>671</v>
          </cell>
          <cell r="I243">
            <v>31</v>
          </cell>
          <cell r="J243">
            <v>75</v>
          </cell>
          <cell r="K243">
            <v>0</v>
          </cell>
          <cell r="L243">
            <v>516.61</v>
          </cell>
          <cell r="M243">
            <v>643.29999999999995</v>
          </cell>
          <cell r="N243">
            <v>2404111003</v>
          </cell>
          <cell r="O243">
            <v>9</v>
          </cell>
          <cell r="P243">
            <v>111</v>
          </cell>
          <cell r="Q243">
            <v>2</v>
          </cell>
          <cell r="R243">
            <v>549</v>
          </cell>
          <cell r="S243">
            <v>10</v>
          </cell>
          <cell r="T243">
            <v>0</v>
          </cell>
          <cell r="U243">
            <v>0</v>
          </cell>
          <cell r="V243">
            <v>21</v>
          </cell>
          <cell r="W243">
            <v>0</v>
          </cell>
          <cell r="X243">
            <v>31</v>
          </cell>
          <cell r="Y243">
            <v>0</v>
          </cell>
          <cell r="Z243">
            <v>100</v>
          </cell>
        </row>
        <row r="244">
          <cell r="A244">
            <v>2404111006</v>
          </cell>
          <cell r="B244">
            <v>1503</v>
          </cell>
          <cell r="C244">
            <v>0</v>
          </cell>
          <cell r="D244">
            <v>19</v>
          </cell>
          <cell r="E244">
            <v>303</v>
          </cell>
          <cell r="F244">
            <v>7</v>
          </cell>
          <cell r="G244">
            <v>437</v>
          </cell>
          <cell r="H244">
            <v>766</v>
          </cell>
          <cell r="I244">
            <v>40</v>
          </cell>
          <cell r="J244">
            <v>30</v>
          </cell>
          <cell r="K244">
            <v>0</v>
          </cell>
          <cell r="L244">
            <v>592.15</v>
          </cell>
          <cell r="M244">
            <v>524.15</v>
          </cell>
          <cell r="N244">
            <v>2404111006</v>
          </cell>
          <cell r="O244">
            <v>19</v>
          </cell>
          <cell r="P244">
            <v>303</v>
          </cell>
          <cell r="Q244">
            <v>7</v>
          </cell>
          <cell r="R244">
            <v>437</v>
          </cell>
          <cell r="S244">
            <v>22</v>
          </cell>
          <cell r="T244">
            <v>2</v>
          </cell>
          <cell r="U244">
            <v>1</v>
          </cell>
          <cell r="V244">
            <v>15</v>
          </cell>
          <cell r="W244">
            <v>0</v>
          </cell>
          <cell r="X244">
            <v>40</v>
          </cell>
          <cell r="Y244">
            <v>0</v>
          </cell>
          <cell r="Z244">
            <v>65</v>
          </cell>
        </row>
        <row r="245">
          <cell r="A245">
            <v>2404111004</v>
          </cell>
          <cell r="B245">
            <v>847</v>
          </cell>
          <cell r="C245">
            <v>0</v>
          </cell>
          <cell r="D245">
            <v>1</v>
          </cell>
          <cell r="E245">
            <v>56</v>
          </cell>
          <cell r="F245">
            <v>3</v>
          </cell>
          <cell r="G245">
            <v>433</v>
          </cell>
          <cell r="H245">
            <v>493</v>
          </cell>
          <cell r="I245">
            <v>41</v>
          </cell>
          <cell r="J245">
            <v>100</v>
          </cell>
          <cell r="K245">
            <v>0</v>
          </cell>
          <cell r="L245">
            <v>511.1</v>
          </cell>
          <cell r="M245">
            <v>570.70000000000005</v>
          </cell>
          <cell r="N245">
            <v>2404111004</v>
          </cell>
          <cell r="O245">
            <v>1</v>
          </cell>
          <cell r="P245">
            <v>56</v>
          </cell>
          <cell r="Q245">
            <v>3</v>
          </cell>
          <cell r="R245">
            <v>433</v>
          </cell>
          <cell r="S245">
            <v>23</v>
          </cell>
          <cell r="T245">
            <v>0</v>
          </cell>
          <cell r="U245">
            <v>1</v>
          </cell>
          <cell r="V245">
            <v>17</v>
          </cell>
          <cell r="W245">
            <v>0</v>
          </cell>
          <cell r="X245">
            <v>41</v>
          </cell>
          <cell r="Y245">
            <v>0</v>
          </cell>
          <cell r="Z245">
            <v>118</v>
          </cell>
        </row>
        <row r="246">
          <cell r="A246">
            <v>2404111007</v>
          </cell>
          <cell r="B246">
            <v>1274</v>
          </cell>
          <cell r="C246">
            <v>0</v>
          </cell>
          <cell r="D246">
            <v>2</v>
          </cell>
          <cell r="E246">
            <v>117</v>
          </cell>
          <cell r="F246">
            <v>4</v>
          </cell>
          <cell r="G246">
            <v>607</v>
          </cell>
          <cell r="H246">
            <v>730</v>
          </cell>
          <cell r="I246">
            <v>81</v>
          </cell>
          <cell r="J246">
            <v>90</v>
          </cell>
          <cell r="K246">
            <v>0</v>
          </cell>
          <cell r="L246">
            <v>536.51</v>
          </cell>
          <cell r="M246">
            <v>542.61</v>
          </cell>
          <cell r="N246">
            <v>2404111007</v>
          </cell>
          <cell r="O246">
            <v>2</v>
          </cell>
          <cell r="P246">
            <v>117</v>
          </cell>
          <cell r="Q246">
            <v>4</v>
          </cell>
          <cell r="R246">
            <v>607</v>
          </cell>
          <cell r="S246">
            <v>66</v>
          </cell>
          <cell r="T246">
            <v>0</v>
          </cell>
          <cell r="U246">
            <v>6</v>
          </cell>
          <cell r="V246">
            <v>9</v>
          </cell>
          <cell r="W246">
            <v>0</v>
          </cell>
          <cell r="X246">
            <v>81</v>
          </cell>
          <cell r="Y246">
            <v>0</v>
          </cell>
          <cell r="Z246">
            <v>91</v>
          </cell>
        </row>
        <row r="247">
          <cell r="A247">
            <v>2404111014</v>
          </cell>
          <cell r="B247">
            <v>850</v>
          </cell>
          <cell r="C247">
            <v>0</v>
          </cell>
          <cell r="D247">
            <v>3</v>
          </cell>
          <cell r="E247">
            <v>100</v>
          </cell>
          <cell r="F247">
            <v>1</v>
          </cell>
          <cell r="G247">
            <v>333</v>
          </cell>
          <cell r="H247">
            <v>437</v>
          </cell>
          <cell r="I247">
            <v>11</v>
          </cell>
          <cell r="J247">
            <v>25</v>
          </cell>
          <cell r="K247">
            <v>0</v>
          </cell>
          <cell r="L247">
            <v>488.21</v>
          </cell>
          <cell r="M247">
            <v>390.65</v>
          </cell>
          <cell r="N247">
            <v>2404111014</v>
          </cell>
          <cell r="O247">
            <v>3</v>
          </cell>
          <cell r="P247">
            <v>100</v>
          </cell>
          <cell r="Q247">
            <v>1</v>
          </cell>
          <cell r="R247">
            <v>333</v>
          </cell>
          <cell r="S247">
            <v>9</v>
          </cell>
          <cell r="T247">
            <v>1</v>
          </cell>
          <cell r="U247">
            <v>0</v>
          </cell>
          <cell r="V247">
            <v>1</v>
          </cell>
          <cell r="W247">
            <v>0</v>
          </cell>
          <cell r="X247">
            <v>11</v>
          </cell>
          <cell r="Y247">
            <v>0</v>
          </cell>
          <cell r="Z247">
            <v>87</v>
          </cell>
        </row>
        <row r="248">
          <cell r="A248">
            <v>2404111009</v>
          </cell>
          <cell r="B248">
            <v>801</v>
          </cell>
          <cell r="C248">
            <v>0</v>
          </cell>
          <cell r="D248">
            <v>5</v>
          </cell>
          <cell r="E248">
            <v>94</v>
          </cell>
          <cell r="F248">
            <v>5</v>
          </cell>
          <cell r="G248">
            <v>362</v>
          </cell>
          <cell r="H248">
            <v>466</v>
          </cell>
          <cell r="I248">
            <v>19</v>
          </cell>
          <cell r="J248">
            <v>45</v>
          </cell>
          <cell r="K248">
            <v>0</v>
          </cell>
          <cell r="L248">
            <v>548.04999999999995</v>
          </cell>
          <cell r="M248">
            <v>381.77</v>
          </cell>
          <cell r="N248">
            <v>2404111009</v>
          </cell>
          <cell r="O248">
            <v>5</v>
          </cell>
          <cell r="P248">
            <v>94</v>
          </cell>
          <cell r="Q248">
            <v>5</v>
          </cell>
          <cell r="R248">
            <v>362</v>
          </cell>
          <cell r="S248">
            <v>14</v>
          </cell>
          <cell r="T248">
            <v>0</v>
          </cell>
          <cell r="U248">
            <v>0</v>
          </cell>
          <cell r="V248">
            <v>5</v>
          </cell>
          <cell r="W248">
            <v>0</v>
          </cell>
          <cell r="X248">
            <v>19</v>
          </cell>
          <cell r="Y248">
            <v>0</v>
          </cell>
          <cell r="Z248">
            <v>41</v>
          </cell>
        </row>
        <row r="249">
          <cell r="A249">
            <v>2404111001</v>
          </cell>
          <cell r="B249">
            <v>1016</v>
          </cell>
          <cell r="C249">
            <v>0</v>
          </cell>
          <cell r="D249">
            <v>8</v>
          </cell>
          <cell r="E249">
            <v>180</v>
          </cell>
          <cell r="F249">
            <v>4</v>
          </cell>
          <cell r="G249">
            <v>340</v>
          </cell>
          <cell r="H249">
            <v>532</v>
          </cell>
          <cell r="I249">
            <v>25</v>
          </cell>
          <cell r="J249">
            <v>15</v>
          </cell>
          <cell r="K249">
            <v>0</v>
          </cell>
          <cell r="L249">
            <v>382.05</v>
          </cell>
          <cell r="M249">
            <v>912.79</v>
          </cell>
          <cell r="N249">
            <v>2404111001</v>
          </cell>
          <cell r="O249">
            <v>8</v>
          </cell>
          <cell r="P249">
            <v>180</v>
          </cell>
          <cell r="Q249">
            <v>4</v>
          </cell>
          <cell r="R249">
            <v>340</v>
          </cell>
          <cell r="S249">
            <v>8</v>
          </cell>
          <cell r="T249">
            <v>0</v>
          </cell>
          <cell r="U249">
            <v>0</v>
          </cell>
          <cell r="V249">
            <v>17</v>
          </cell>
          <cell r="W249">
            <v>0</v>
          </cell>
          <cell r="X249">
            <v>25</v>
          </cell>
          <cell r="Y249">
            <v>0</v>
          </cell>
          <cell r="Z249">
            <v>65</v>
          </cell>
        </row>
        <row r="250">
          <cell r="A250">
            <v>2404111002</v>
          </cell>
          <cell r="B250">
            <v>451</v>
          </cell>
          <cell r="C250">
            <v>0</v>
          </cell>
          <cell r="D250">
            <v>1</v>
          </cell>
          <cell r="E250">
            <v>45</v>
          </cell>
          <cell r="F250">
            <v>0</v>
          </cell>
          <cell r="G250">
            <v>187</v>
          </cell>
          <cell r="H250">
            <v>233</v>
          </cell>
          <cell r="I250">
            <v>22</v>
          </cell>
          <cell r="J250">
            <v>20</v>
          </cell>
          <cell r="K250">
            <v>0</v>
          </cell>
          <cell r="L250">
            <v>366.97</v>
          </cell>
          <cell r="M250">
            <v>1474.19</v>
          </cell>
          <cell r="N250">
            <v>2404111002</v>
          </cell>
          <cell r="O250">
            <v>1</v>
          </cell>
          <cell r="P250">
            <v>45</v>
          </cell>
          <cell r="Q250">
            <v>0</v>
          </cell>
          <cell r="R250">
            <v>187</v>
          </cell>
          <cell r="S250">
            <v>7</v>
          </cell>
          <cell r="T250">
            <v>0</v>
          </cell>
          <cell r="U250">
            <v>1</v>
          </cell>
          <cell r="V250">
            <v>14</v>
          </cell>
          <cell r="W250">
            <v>0</v>
          </cell>
          <cell r="X250">
            <v>22</v>
          </cell>
          <cell r="Y250">
            <v>0</v>
          </cell>
          <cell r="Z250">
            <v>79</v>
          </cell>
        </row>
        <row r="251">
          <cell r="A251">
            <v>2404111008</v>
          </cell>
          <cell r="B251">
            <v>1641</v>
          </cell>
          <cell r="C251">
            <v>0</v>
          </cell>
          <cell r="D251">
            <v>18</v>
          </cell>
          <cell r="E251">
            <v>421</v>
          </cell>
          <cell r="F251">
            <v>10</v>
          </cell>
          <cell r="G251">
            <v>407</v>
          </cell>
          <cell r="H251">
            <v>856</v>
          </cell>
          <cell r="I251">
            <v>53</v>
          </cell>
          <cell r="J251">
            <v>30</v>
          </cell>
          <cell r="K251">
            <v>0</v>
          </cell>
          <cell r="L251">
            <v>892.39</v>
          </cell>
          <cell r="M251">
            <v>936.6</v>
          </cell>
          <cell r="N251">
            <v>2404111008</v>
          </cell>
          <cell r="O251">
            <v>18</v>
          </cell>
          <cell r="P251">
            <v>421</v>
          </cell>
          <cell r="Q251">
            <v>10</v>
          </cell>
          <cell r="R251">
            <v>407</v>
          </cell>
          <cell r="S251">
            <v>22</v>
          </cell>
          <cell r="T251">
            <v>0</v>
          </cell>
          <cell r="U251">
            <v>1</v>
          </cell>
          <cell r="V251">
            <v>30</v>
          </cell>
          <cell r="W251">
            <v>0</v>
          </cell>
          <cell r="X251">
            <v>53</v>
          </cell>
          <cell r="Y251">
            <v>0</v>
          </cell>
          <cell r="Z251">
            <v>0</v>
          </cell>
        </row>
        <row r="252">
          <cell r="A252">
            <v>2407111011</v>
          </cell>
          <cell r="B252">
            <v>2123</v>
          </cell>
          <cell r="C252">
            <v>0</v>
          </cell>
          <cell r="D252">
            <v>10</v>
          </cell>
          <cell r="E252">
            <v>154</v>
          </cell>
          <cell r="F252">
            <v>6</v>
          </cell>
          <cell r="G252">
            <v>426</v>
          </cell>
          <cell r="H252">
            <v>596</v>
          </cell>
          <cell r="I252">
            <v>53</v>
          </cell>
          <cell r="J252">
            <v>0</v>
          </cell>
          <cell r="K252">
            <v>0</v>
          </cell>
          <cell r="L252">
            <v>1472.39</v>
          </cell>
          <cell r="M252">
            <v>2024.2</v>
          </cell>
          <cell r="N252">
            <v>2407111011</v>
          </cell>
          <cell r="O252">
            <v>10</v>
          </cell>
          <cell r="P252">
            <v>154</v>
          </cell>
          <cell r="Q252">
            <v>6</v>
          </cell>
          <cell r="R252">
            <v>426</v>
          </cell>
          <cell r="S252">
            <v>16</v>
          </cell>
          <cell r="T252">
            <v>0</v>
          </cell>
          <cell r="U252">
            <v>0</v>
          </cell>
          <cell r="V252">
            <v>37</v>
          </cell>
          <cell r="W252">
            <v>0</v>
          </cell>
          <cell r="X252">
            <v>53</v>
          </cell>
          <cell r="Y252">
            <v>0</v>
          </cell>
          <cell r="Z252">
            <v>145</v>
          </cell>
        </row>
        <row r="253">
          <cell r="A253">
            <v>2407111008</v>
          </cell>
          <cell r="B253">
            <v>2249</v>
          </cell>
          <cell r="C253">
            <v>0</v>
          </cell>
          <cell r="D253">
            <v>6</v>
          </cell>
          <cell r="E253">
            <v>245</v>
          </cell>
          <cell r="F253">
            <v>2</v>
          </cell>
          <cell r="G253">
            <v>462</v>
          </cell>
          <cell r="H253">
            <v>715</v>
          </cell>
          <cell r="I253">
            <v>78</v>
          </cell>
          <cell r="J253">
            <v>0</v>
          </cell>
          <cell r="K253">
            <v>0</v>
          </cell>
          <cell r="L253">
            <v>853.71</v>
          </cell>
          <cell r="M253">
            <v>1488.71</v>
          </cell>
          <cell r="N253">
            <v>2407111008</v>
          </cell>
          <cell r="O253">
            <v>6</v>
          </cell>
          <cell r="P253">
            <v>245</v>
          </cell>
          <cell r="Q253">
            <v>2</v>
          </cell>
          <cell r="R253">
            <v>462</v>
          </cell>
          <cell r="S253">
            <v>30</v>
          </cell>
          <cell r="T253">
            <v>2</v>
          </cell>
          <cell r="U253">
            <v>1</v>
          </cell>
          <cell r="V253">
            <v>45</v>
          </cell>
          <cell r="W253">
            <v>0</v>
          </cell>
          <cell r="X253">
            <v>78</v>
          </cell>
          <cell r="Y253">
            <v>0</v>
          </cell>
          <cell r="Z253">
            <v>49</v>
          </cell>
        </row>
        <row r="254">
          <cell r="A254">
            <v>2407111009</v>
          </cell>
          <cell r="B254">
            <v>1722</v>
          </cell>
          <cell r="C254">
            <v>0</v>
          </cell>
          <cell r="D254">
            <v>21</v>
          </cell>
          <cell r="E254">
            <v>319</v>
          </cell>
          <cell r="F254">
            <v>5</v>
          </cell>
          <cell r="G254">
            <v>271</v>
          </cell>
          <cell r="H254">
            <v>616</v>
          </cell>
          <cell r="I254">
            <v>36</v>
          </cell>
          <cell r="J254">
            <v>0</v>
          </cell>
          <cell r="K254">
            <v>0</v>
          </cell>
          <cell r="L254">
            <v>1477.71</v>
          </cell>
          <cell r="M254">
            <v>1596.56</v>
          </cell>
          <cell r="N254">
            <v>2407111009</v>
          </cell>
          <cell r="O254">
            <v>21</v>
          </cell>
          <cell r="P254">
            <v>319</v>
          </cell>
          <cell r="Q254">
            <v>5</v>
          </cell>
          <cell r="R254">
            <v>271</v>
          </cell>
          <cell r="S254">
            <v>15</v>
          </cell>
          <cell r="T254">
            <v>0</v>
          </cell>
          <cell r="U254">
            <v>0</v>
          </cell>
          <cell r="V254">
            <v>21</v>
          </cell>
          <cell r="W254">
            <v>0</v>
          </cell>
          <cell r="X254">
            <v>36</v>
          </cell>
          <cell r="Y254">
            <v>0</v>
          </cell>
          <cell r="Z254">
            <v>57</v>
          </cell>
        </row>
        <row r="255">
          <cell r="A255">
            <v>2407111010</v>
          </cell>
          <cell r="B255">
            <v>2022</v>
          </cell>
          <cell r="C255">
            <v>0</v>
          </cell>
          <cell r="D255">
            <v>34</v>
          </cell>
          <cell r="E255">
            <v>964</v>
          </cell>
          <cell r="F255">
            <v>5</v>
          </cell>
          <cell r="G255">
            <v>142</v>
          </cell>
          <cell r="H255">
            <v>1145</v>
          </cell>
          <cell r="I255">
            <v>32</v>
          </cell>
          <cell r="J255">
            <v>0</v>
          </cell>
          <cell r="K255">
            <v>0</v>
          </cell>
          <cell r="L255">
            <v>1595.16</v>
          </cell>
          <cell r="M255">
            <v>437.23</v>
          </cell>
          <cell r="N255">
            <v>2407111010</v>
          </cell>
          <cell r="O255">
            <v>34</v>
          </cell>
          <cell r="P255">
            <v>964</v>
          </cell>
          <cell r="Q255">
            <v>5</v>
          </cell>
          <cell r="R255">
            <v>142</v>
          </cell>
          <cell r="S255">
            <v>20</v>
          </cell>
          <cell r="T255">
            <v>0</v>
          </cell>
          <cell r="U255">
            <v>1</v>
          </cell>
          <cell r="V255">
            <v>11</v>
          </cell>
          <cell r="W255">
            <v>0</v>
          </cell>
          <cell r="X255">
            <v>32</v>
          </cell>
          <cell r="Y255">
            <v>0</v>
          </cell>
          <cell r="Z255">
            <v>28</v>
          </cell>
        </row>
        <row r="256">
          <cell r="A256">
            <v>2407111021</v>
          </cell>
          <cell r="B256">
            <v>1122</v>
          </cell>
          <cell r="C256">
            <v>0</v>
          </cell>
          <cell r="D256">
            <v>8</v>
          </cell>
          <cell r="E256">
            <v>160</v>
          </cell>
          <cell r="F256">
            <v>13</v>
          </cell>
          <cell r="G256">
            <v>184</v>
          </cell>
          <cell r="H256">
            <v>365</v>
          </cell>
          <cell r="I256">
            <v>17</v>
          </cell>
          <cell r="J256">
            <v>0</v>
          </cell>
          <cell r="K256">
            <v>0</v>
          </cell>
          <cell r="L256">
            <v>949.5</v>
          </cell>
          <cell r="M256">
            <v>725.47</v>
          </cell>
          <cell r="N256">
            <v>2407111021</v>
          </cell>
          <cell r="O256">
            <v>8</v>
          </cell>
          <cell r="P256">
            <v>160</v>
          </cell>
          <cell r="Q256">
            <v>13</v>
          </cell>
          <cell r="R256">
            <v>184</v>
          </cell>
          <cell r="S256">
            <v>1</v>
          </cell>
          <cell r="T256">
            <v>0</v>
          </cell>
          <cell r="U256">
            <v>0</v>
          </cell>
          <cell r="V256">
            <v>16</v>
          </cell>
          <cell r="W256">
            <v>0</v>
          </cell>
          <cell r="X256">
            <v>17</v>
          </cell>
          <cell r="Y256">
            <v>0</v>
          </cell>
          <cell r="Z256">
            <v>147</v>
          </cell>
        </row>
        <row r="257">
          <cell r="A257">
            <v>2407111005</v>
          </cell>
          <cell r="B257">
            <v>895</v>
          </cell>
          <cell r="C257">
            <v>0</v>
          </cell>
          <cell r="D257">
            <v>4</v>
          </cell>
          <cell r="E257">
            <v>134</v>
          </cell>
          <cell r="F257">
            <v>2</v>
          </cell>
          <cell r="G257">
            <v>209</v>
          </cell>
          <cell r="H257">
            <v>349</v>
          </cell>
          <cell r="I257">
            <v>20</v>
          </cell>
          <cell r="J257">
            <v>30</v>
          </cell>
          <cell r="K257">
            <v>0</v>
          </cell>
          <cell r="L257">
            <v>435.03</v>
          </cell>
          <cell r="M257">
            <v>825.97</v>
          </cell>
          <cell r="N257">
            <v>2407111005</v>
          </cell>
          <cell r="O257">
            <v>4</v>
          </cell>
          <cell r="P257">
            <v>134</v>
          </cell>
          <cell r="Q257">
            <v>2</v>
          </cell>
          <cell r="R257">
            <v>209</v>
          </cell>
          <cell r="S257">
            <v>7</v>
          </cell>
          <cell r="T257">
            <v>0</v>
          </cell>
          <cell r="U257">
            <v>0</v>
          </cell>
          <cell r="V257">
            <v>13</v>
          </cell>
          <cell r="W257">
            <v>0</v>
          </cell>
          <cell r="X257">
            <v>20</v>
          </cell>
          <cell r="Y257">
            <v>0</v>
          </cell>
          <cell r="Z257">
            <v>69</v>
          </cell>
        </row>
        <row r="258">
          <cell r="A258">
            <v>2407111022</v>
          </cell>
          <cell r="B258">
            <v>716</v>
          </cell>
          <cell r="C258">
            <v>0</v>
          </cell>
          <cell r="D258">
            <v>1</v>
          </cell>
          <cell r="E258">
            <v>61</v>
          </cell>
          <cell r="F258">
            <v>0</v>
          </cell>
          <cell r="G258">
            <v>301</v>
          </cell>
          <cell r="H258">
            <v>363</v>
          </cell>
          <cell r="I258">
            <v>147</v>
          </cell>
          <cell r="J258">
            <v>100</v>
          </cell>
          <cell r="K258">
            <v>0</v>
          </cell>
          <cell r="L258">
            <v>724.67</v>
          </cell>
          <cell r="M258">
            <v>764.94</v>
          </cell>
          <cell r="N258">
            <v>2407111022</v>
          </cell>
          <cell r="O258">
            <v>1</v>
          </cell>
          <cell r="P258">
            <v>61</v>
          </cell>
          <cell r="Q258">
            <v>0</v>
          </cell>
          <cell r="R258">
            <v>301</v>
          </cell>
          <cell r="S258">
            <v>147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147</v>
          </cell>
          <cell r="Y258">
            <v>0</v>
          </cell>
          <cell r="Z258">
            <v>43</v>
          </cell>
        </row>
        <row r="259">
          <cell r="A259">
            <v>2407111013</v>
          </cell>
          <cell r="B259">
            <v>1657</v>
          </cell>
          <cell r="C259">
            <v>0</v>
          </cell>
          <cell r="D259">
            <v>5</v>
          </cell>
          <cell r="E259">
            <v>187</v>
          </cell>
          <cell r="F259">
            <v>10</v>
          </cell>
          <cell r="G259">
            <v>542</v>
          </cell>
          <cell r="H259">
            <v>744</v>
          </cell>
          <cell r="I259">
            <v>31</v>
          </cell>
          <cell r="J259">
            <v>90</v>
          </cell>
          <cell r="K259">
            <v>0</v>
          </cell>
          <cell r="L259">
            <v>817.17</v>
          </cell>
          <cell r="M259">
            <v>552.5</v>
          </cell>
          <cell r="N259">
            <v>2407111013</v>
          </cell>
          <cell r="O259">
            <v>5</v>
          </cell>
          <cell r="P259">
            <v>187</v>
          </cell>
          <cell r="Q259">
            <v>10</v>
          </cell>
          <cell r="R259">
            <v>542</v>
          </cell>
          <cell r="S259">
            <v>19</v>
          </cell>
          <cell r="T259">
            <v>0</v>
          </cell>
          <cell r="U259">
            <v>0</v>
          </cell>
          <cell r="V259">
            <v>12</v>
          </cell>
          <cell r="W259">
            <v>0</v>
          </cell>
          <cell r="X259">
            <v>31</v>
          </cell>
          <cell r="Y259">
            <v>0</v>
          </cell>
          <cell r="Z259">
            <v>7</v>
          </cell>
        </row>
        <row r="260">
          <cell r="A260">
            <v>2407111006</v>
          </cell>
          <cell r="B260">
            <v>1704</v>
          </cell>
          <cell r="C260">
            <v>0</v>
          </cell>
          <cell r="D260">
            <v>14</v>
          </cell>
          <cell r="E260">
            <v>236</v>
          </cell>
          <cell r="F260">
            <v>3</v>
          </cell>
          <cell r="G260">
            <v>647</v>
          </cell>
          <cell r="H260">
            <v>900</v>
          </cell>
          <cell r="I260">
            <v>20</v>
          </cell>
          <cell r="J260">
            <v>60</v>
          </cell>
          <cell r="K260">
            <v>0</v>
          </cell>
          <cell r="L260">
            <v>761.34</v>
          </cell>
          <cell r="M260">
            <v>1076.02</v>
          </cell>
          <cell r="N260">
            <v>2407111006</v>
          </cell>
          <cell r="O260">
            <v>14</v>
          </cell>
          <cell r="P260">
            <v>236</v>
          </cell>
          <cell r="Q260">
            <v>3</v>
          </cell>
          <cell r="R260">
            <v>647</v>
          </cell>
          <cell r="S260">
            <v>5</v>
          </cell>
          <cell r="T260">
            <v>0</v>
          </cell>
          <cell r="U260">
            <v>0</v>
          </cell>
          <cell r="V260">
            <v>15</v>
          </cell>
          <cell r="W260">
            <v>0</v>
          </cell>
          <cell r="X260">
            <v>20</v>
          </cell>
          <cell r="Y260">
            <v>0</v>
          </cell>
          <cell r="Z260">
            <v>107</v>
          </cell>
        </row>
        <row r="261">
          <cell r="A261">
            <v>2407111016</v>
          </cell>
          <cell r="B261">
            <v>1202</v>
          </cell>
          <cell r="C261">
            <v>0</v>
          </cell>
          <cell r="D261">
            <v>4</v>
          </cell>
          <cell r="E261">
            <v>115</v>
          </cell>
          <cell r="F261">
            <v>2</v>
          </cell>
          <cell r="G261">
            <v>465</v>
          </cell>
          <cell r="H261">
            <v>586</v>
          </cell>
          <cell r="I261">
            <v>7</v>
          </cell>
          <cell r="J261">
            <v>75</v>
          </cell>
          <cell r="K261">
            <v>0</v>
          </cell>
          <cell r="L261">
            <v>532.29999999999995</v>
          </cell>
          <cell r="M261">
            <v>478.33</v>
          </cell>
          <cell r="N261">
            <v>2407111016</v>
          </cell>
          <cell r="O261">
            <v>4</v>
          </cell>
          <cell r="P261">
            <v>115</v>
          </cell>
          <cell r="Q261">
            <v>2</v>
          </cell>
          <cell r="R261">
            <v>465</v>
          </cell>
          <cell r="S261">
            <v>1</v>
          </cell>
          <cell r="T261">
            <v>0</v>
          </cell>
          <cell r="U261">
            <v>0</v>
          </cell>
          <cell r="V261">
            <v>6</v>
          </cell>
          <cell r="W261">
            <v>0</v>
          </cell>
          <cell r="X261">
            <v>7</v>
          </cell>
          <cell r="Y261">
            <v>0</v>
          </cell>
          <cell r="Z261">
            <v>20</v>
          </cell>
        </row>
        <row r="262">
          <cell r="A262">
            <v>2427111021</v>
          </cell>
          <cell r="B262">
            <v>707</v>
          </cell>
          <cell r="C262">
            <v>0</v>
          </cell>
          <cell r="D262">
            <v>0</v>
          </cell>
          <cell r="E262">
            <v>107</v>
          </cell>
          <cell r="F262">
            <v>2</v>
          </cell>
          <cell r="G262">
            <v>180</v>
          </cell>
          <cell r="H262">
            <v>289</v>
          </cell>
          <cell r="I262">
            <v>3</v>
          </cell>
          <cell r="J262">
            <v>0</v>
          </cell>
          <cell r="K262">
            <v>0</v>
          </cell>
          <cell r="L262">
            <v>678</v>
          </cell>
          <cell r="M262">
            <v>2060.9499999999998</v>
          </cell>
          <cell r="N262">
            <v>2427111021</v>
          </cell>
          <cell r="O262">
            <v>0</v>
          </cell>
          <cell r="P262">
            <v>107</v>
          </cell>
          <cell r="Q262">
            <v>2</v>
          </cell>
          <cell r="R262">
            <v>180</v>
          </cell>
          <cell r="S262">
            <v>1</v>
          </cell>
          <cell r="T262">
            <v>0</v>
          </cell>
          <cell r="U262">
            <v>0</v>
          </cell>
          <cell r="V262">
            <v>2</v>
          </cell>
          <cell r="W262">
            <v>0</v>
          </cell>
          <cell r="X262">
            <v>3</v>
          </cell>
          <cell r="Y262">
            <v>0</v>
          </cell>
          <cell r="Z262">
            <v>47</v>
          </cell>
        </row>
        <row r="263">
          <cell r="A263">
            <v>2431111047</v>
          </cell>
          <cell r="B263">
            <v>1227</v>
          </cell>
          <cell r="C263">
            <v>0</v>
          </cell>
          <cell r="D263">
            <v>7</v>
          </cell>
          <cell r="E263">
            <v>236</v>
          </cell>
          <cell r="F263">
            <v>5</v>
          </cell>
          <cell r="G263">
            <v>103</v>
          </cell>
          <cell r="H263">
            <v>351</v>
          </cell>
          <cell r="I263">
            <v>30</v>
          </cell>
          <cell r="J263">
            <v>0</v>
          </cell>
          <cell r="K263">
            <v>0</v>
          </cell>
          <cell r="L263">
            <v>461.8</v>
          </cell>
          <cell r="M263">
            <v>256695.75000000006</v>
          </cell>
          <cell r="N263">
            <v>2431111047</v>
          </cell>
          <cell r="O263">
            <v>7</v>
          </cell>
          <cell r="P263">
            <v>236</v>
          </cell>
          <cell r="Q263">
            <v>5</v>
          </cell>
          <cell r="R263">
            <v>103</v>
          </cell>
          <cell r="S263">
            <v>23</v>
          </cell>
          <cell r="T263">
            <v>1</v>
          </cell>
          <cell r="U263">
            <v>0</v>
          </cell>
          <cell r="V263">
            <v>6</v>
          </cell>
          <cell r="W263">
            <v>0</v>
          </cell>
          <cell r="X26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juli_kl"/>
      <sheetName val="septemvri"/>
      <sheetName val="sept_specf"/>
      <sheetName val="sept_specif(2)"/>
      <sheetName val="klutch_08"/>
      <sheetName val="opl_sept"/>
      <sheetName val="opl_10"/>
      <sheetName val="Sheet1"/>
      <sheetName val="Sheet3"/>
      <sheetName val="juli"/>
      <sheetName val="juni_specf"/>
      <sheetName val="juni_specif(2)"/>
      <sheetName val="opl_07"/>
      <sheetName val="opl_06"/>
    </sheetNames>
    <sheetDataSet>
      <sheetData sheetId="0" refreshError="1"/>
      <sheetData sheetId="1">
        <row r="5">
          <cell r="A5">
            <v>2431111097</v>
          </cell>
          <cell r="B5">
            <v>1026</v>
          </cell>
          <cell r="C5">
            <v>0</v>
          </cell>
          <cell r="D5">
            <v>0</v>
          </cell>
          <cell r="E5">
            <v>138</v>
          </cell>
          <cell r="F5">
            <v>5</v>
          </cell>
          <cell r="G5">
            <v>121</v>
          </cell>
          <cell r="H5">
            <v>264</v>
          </cell>
          <cell r="I5">
            <v>72</v>
          </cell>
          <cell r="J5">
            <v>0</v>
          </cell>
          <cell r="K5">
            <v>0</v>
          </cell>
          <cell r="L5">
            <v>771.58</v>
          </cell>
          <cell r="M5">
            <v>891.4</v>
          </cell>
          <cell r="N5">
            <v>2431111097</v>
          </cell>
          <cell r="O5">
            <v>0</v>
          </cell>
          <cell r="P5">
            <v>138</v>
          </cell>
          <cell r="Q5">
            <v>5</v>
          </cell>
          <cell r="R5">
            <v>121</v>
          </cell>
          <cell r="S5">
            <v>57</v>
          </cell>
          <cell r="T5">
            <v>0</v>
          </cell>
          <cell r="U5">
            <v>2</v>
          </cell>
          <cell r="V5">
            <v>13</v>
          </cell>
          <cell r="W5">
            <v>0</v>
          </cell>
          <cell r="X5">
            <v>72</v>
          </cell>
          <cell r="Y5">
            <v>0</v>
          </cell>
          <cell r="Z5">
            <v>93</v>
          </cell>
        </row>
        <row r="6">
          <cell r="A6">
            <v>2431111038</v>
          </cell>
          <cell r="B6">
            <v>1621</v>
          </cell>
          <cell r="C6">
            <v>0</v>
          </cell>
          <cell r="D6">
            <v>1</v>
          </cell>
          <cell r="E6">
            <v>267</v>
          </cell>
          <cell r="F6">
            <v>4</v>
          </cell>
          <cell r="G6">
            <v>109</v>
          </cell>
          <cell r="H6">
            <v>381</v>
          </cell>
          <cell r="I6">
            <v>11</v>
          </cell>
          <cell r="J6">
            <v>0</v>
          </cell>
          <cell r="K6">
            <v>0</v>
          </cell>
          <cell r="L6">
            <v>1080.99</v>
          </cell>
          <cell r="M6">
            <v>1078.3900000000001</v>
          </cell>
          <cell r="N6">
            <v>2431111038</v>
          </cell>
          <cell r="O6">
            <v>1</v>
          </cell>
          <cell r="P6">
            <v>267</v>
          </cell>
          <cell r="Q6">
            <v>4</v>
          </cell>
          <cell r="R6">
            <v>109</v>
          </cell>
          <cell r="S6">
            <v>6</v>
          </cell>
          <cell r="T6">
            <v>0</v>
          </cell>
          <cell r="U6">
            <v>1</v>
          </cell>
          <cell r="V6">
            <v>4</v>
          </cell>
          <cell r="W6">
            <v>0</v>
          </cell>
          <cell r="X6">
            <v>11</v>
          </cell>
          <cell r="Y6">
            <v>0</v>
          </cell>
          <cell r="Z6">
            <v>11</v>
          </cell>
        </row>
        <row r="7">
          <cell r="A7">
            <v>2431111060</v>
          </cell>
          <cell r="B7">
            <v>1331</v>
          </cell>
          <cell r="C7">
            <v>0</v>
          </cell>
          <cell r="D7">
            <v>8</v>
          </cell>
          <cell r="E7">
            <v>189</v>
          </cell>
          <cell r="F7">
            <v>5</v>
          </cell>
          <cell r="G7">
            <v>188</v>
          </cell>
          <cell r="H7">
            <v>390</v>
          </cell>
          <cell r="I7">
            <v>100</v>
          </cell>
          <cell r="J7">
            <v>0</v>
          </cell>
          <cell r="K7">
            <v>0</v>
          </cell>
          <cell r="L7">
            <v>977.43</v>
          </cell>
          <cell r="M7">
            <v>1197.4000000000001</v>
          </cell>
          <cell r="N7">
            <v>2431111060</v>
          </cell>
          <cell r="O7">
            <v>8</v>
          </cell>
          <cell r="P7">
            <v>189</v>
          </cell>
          <cell r="Q7">
            <v>5</v>
          </cell>
          <cell r="R7">
            <v>188</v>
          </cell>
          <cell r="S7">
            <v>78</v>
          </cell>
          <cell r="T7">
            <v>0</v>
          </cell>
          <cell r="U7">
            <v>8</v>
          </cell>
          <cell r="V7">
            <v>14</v>
          </cell>
          <cell r="W7">
            <v>0</v>
          </cell>
          <cell r="X7">
            <v>100</v>
          </cell>
          <cell r="Y7">
            <v>0</v>
          </cell>
          <cell r="Z7">
            <v>101</v>
          </cell>
        </row>
        <row r="8">
          <cell r="A8">
            <v>2431111046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2431111046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</row>
        <row r="9">
          <cell r="A9">
            <v>2431111132</v>
          </cell>
          <cell r="B9">
            <v>403</v>
          </cell>
          <cell r="C9">
            <v>0</v>
          </cell>
          <cell r="D9">
            <v>0</v>
          </cell>
          <cell r="E9">
            <v>46</v>
          </cell>
          <cell r="F9">
            <v>1</v>
          </cell>
          <cell r="G9">
            <v>48</v>
          </cell>
          <cell r="H9">
            <v>95</v>
          </cell>
          <cell r="I9">
            <v>15</v>
          </cell>
          <cell r="J9">
            <v>0</v>
          </cell>
          <cell r="K9">
            <v>0</v>
          </cell>
          <cell r="L9">
            <v>256.97000000000003</v>
          </cell>
          <cell r="M9">
            <v>281.77</v>
          </cell>
          <cell r="N9">
            <v>2431111132</v>
          </cell>
          <cell r="O9">
            <v>0</v>
          </cell>
          <cell r="P9">
            <v>46</v>
          </cell>
          <cell r="Q9">
            <v>1</v>
          </cell>
          <cell r="R9">
            <v>48</v>
          </cell>
          <cell r="S9">
            <v>12</v>
          </cell>
          <cell r="T9">
            <v>0</v>
          </cell>
          <cell r="U9">
            <v>0</v>
          </cell>
          <cell r="V9">
            <v>3</v>
          </cell>
          <cell r="W9">
            <v>0</v>
          </cell>
          <cell r="X9">
            <v>15</v>
          </cell>
          <cell r="Y9">
            <v>0</v>
          </cell>
          <cell r="Z9">
            <v>32</v>
          </cell>
        </row>
        <row r="10">
          <cell r="A10">
            <v>2431111010</v>
          </cell>
          <cell r="B10">
            <v>1669</v>
          </cell>
          <cell r="C10">
            <v>0</v>
          </cell>
          <cell r="D10">
            <v>0</v>
          </cell>
          <cell r="E10">
            <v>180</v>
          </cell>
          <cell r="F10">
            <v>11</v>
          </cell>
          <cell r="G10">
            <v>209</v>
          </cell>
          <cell r="H10">
            <v>400</v>
          </cell>
          <cell r="I10">
            <v>86</v>
          </cell>
          <cell r="J10">
            <v>0</v>
          </cell>
          <cell r="K10">
            <v>0</v>
          </cell>
          <cell r="L10">
            <v>1050.99</v>
          </cell>
          <cell r="M10">
            <v>1061</v>
          </cell>
          <cell r="N10">
            <v>2431111010</v>
          </cell>
          <cell r="O10">
            <v>0</v>
          </cell>
          <cell r="P10">
            <v>180</v>
          </cell>
          <cell r="Q10">
            <v>11</v>
          </cell>
          <cell r="R10">
            <v>209</v>
          </cell>
          <cell r="S10">
            <v>53</v>
          </cell>
          <cell r="T10">
            <v>0</v>
          </cell>
          <cell r="U10">
            <v>2</v>
          </cell>
          <cell r="V10">
            <v>31</v>
          </cell>
          <cell r="W10">
            <v>0</v>
          </cell>
          <cell r="X10">
            <v>86</v>
          </cell>
          <cell r="Y10">
            <v>0</v>
          </cell>
          <cell r="Z10">
            <v>113</v>
          </cell>
        </row>
        <row r="11">
          <cell r="A11">
            <v>2431111030</v>
          </cell>
          <cell r="B11">
            <v>2310</v>
          </cell>
          <cell r="C11">
            <v>0</v>
          </cell>
          <cell r="D11">
            <v>0</v>
          </cell>
          <cell r="E11">
            <v>227</v>
          </cell>
          <cell r="F11">
            <v>7</v>
          </cell>
          <cell r="G11">
            <v>334</v>
          </cell>
          <cell r="H11">
            <v>568</v>
          </cell>
          <cell r="I11">
            <v>43</v>
          </cell>
          <cell r="J11">
            <v>0</v>
          </cell>
          <cell r="K11">
            <v>0</v>
          </cell>
          <cell r="L11">
            <v>557.79999999999995</v>
          </cell>
          <cell r="M11">
            <v>1905.4</v>
          </cell>
          <cell r="N11">
            <v>2431111030</v>
          </cell>
          <cell r="O11">
            <v>0</v>
          </cell>
          <cell r="P11">
            <v>227</v>
          </cell>
          <cell r="Q11">
            <v>7</v>
          </cell>
          <cell r="R11">
            <v>334</v>
          </cell>
          <cell r="S11">
            <v>25</v>
          </cell>
          <cell r="T11">
            <v>0</v>
          </cell>
          <cell r="U11">
            <v>3</v>
          </cell>
          <cell r="V11">
            <v>15</v>
          </cell>
          <cell r="W11">
            <v>0</v>
          </cell>
          <cell r="X11">
            <v>43</v>
          </cell>
          <cell r="Y11">
            <v>0</v>
          </cell>
          <cell r="Z11">
            <v>43</v>
          </cell>
        </row>
        <row r="12">
          <cell r="A12">
            <v>2431111040</v>
          </cell>
          <cell r="B12">
            <v>1134</v>
          </cell>
          <cell r="C12">
            <v>0</v>
          </cell>
          <cell r="D12">
            <v>57</v>
          </cell>
          <cell r="E12">
            <v>396</v>
          </cell>
          <cell r="F12">
            <v>3</v>
          </cell>
          <cell r="G12">
            <v>31</v>
          </cell>
          <cell r="H12">
            <v>487</v>
          </cell>
          <cell r="I12">
            <v>6</v>
          </cell>
          <cell r="J12">
            <v>0</v>
          </cell>
          <cell r="K12">
            <v>0</v>
          </cell>
          <cell r="L12">
            <v>1093.6199999999999</v>
          </cell>
          <cell r="M12">
            <v>1127.6300000000001</v>
          </cell>
          <cell r="N12">
            <v>2431111040</v>
          </cell>
          <cell r="O12">
            <v>57</v>
          </cell>
          <cell r="P12">
            <v>396</v>
          </cell>
          <cell r="Q12">
            <v>3</v>
          </cell>
          <cell r="R12">
            <v>31</v>
          </cell>
          <cell r="S12">
            <v>4</v>
          </cell>
          <cell r="T12">
            <v>0</v>
          </cell>
          <cell r="U12">
            <v>1</v>
          </cell>
          <cell r="V12">
            <v>1</v>
          </cell>
          <cell r="W12">
            <v>0</v>
          </cell>
          <cell r="X12">
            <v>6</v>
          </cell>
          <cell r="Y12">
            <v>0</v>
          </cell>
          <cell r="Z12">
            <v>6</v>
          </cell>
        </row>
        <row r="13">
          <cell r="A13">
            <v>2431111135</v>
          </cell>
          <cell r="B13">
            <v>949</v>
          </cell>
          <cell r="C13">
            <v>0</v>
          </cell>
          <cell r="D13">
            <v>1</v>
          </cell>
          <cell r="E13">
            <v>131</v>
          </cell>
          <cell r="F13">
            <v>7</v>
          </cell>
          <cell r="G13">
            <v>139</v>
          </cell>
          <cell r="H13">
            <v>278</v>
          </cell>
          <cell r="I13">
            <v>34</v>
          </cell>
          <cell r="J13">
            <v>0</v>
          </cell>
          <cell r="K13">
            <v>0</v>
          </cell>
          <cell r="L13">
            <v>648.61</v>
          </cell>
          <cell r="M13">
            <v>692.01</v>
          </cell>
          <cell r="N13">
            <v>2431111135</v>
          </cell>
          <cell r="O13">
            <v>1</v>
          </cell>
          <cell r="P13">
            <v>131</v>
          </cell>
          <cell r="Q13">
            <v>7</v>
          </cell>
          <cell r="R13">
            <v>139</v>
          </cell>
          <cell r="S13">
            <v>26</v>
          </cell>
          <cell r="T13">
            <v>0</v>
          </cell>
          <cell r="U13">
            <v>2</v>
          </cell>
          <cell r="V13">
            <v>6</v>
          </cell>
          <cell r="W13">
            <v>0</v>
          </cell>
          <cell r="X13">
            <v>34</v>
          </cell>
          <cell r="Y13">
            <v>0</v>
          </cell>
          <cell r="Z13">
            <v>81</v>
          </cell>
        </row>
        <row r="14">
          <cell r="A14">
            <v>2431111020</v>
          </cell>
          <cell r="B14">
            <v>1144</v>
          </cell>
          <cell r="C14">
            <v>0</v>
          </cell>
          <cell r="D14">
            <v>3</v>
          </cell>
          <cell r="E14">
            <v>136</v>
          </cell>
          <cell r="F14">
            <v>3</v>
          </cell>
          <cell r="G14">
            <v>296</v>
          </cell>
          <cell r="H14">
            <v>438</v>
          </cell>
          <cell r="I14">
            <v>19</v>
          </cell>
          <cell r="J14">
            <v>0</v>
          </cell>
          <cell r="K14">
            <v>0</v>
          </cell>
          <cell r="L14">
            <v>661</v>
          </cell>
          <cell r="M14">
            <v>687.61</v>
          </cell>
          <cell r="N14">
            <v>2431111020</v>
          </cell>
          <cell r="O14">
            <v>3</v>
          </cell>
          <cell r="P14">
            <v>136</v>
          </cell>
          <cell r="Q14">
            <v>3</v>
          </cell>
          <cell r="R14">
            <v>296</v>
          </cell>
          <cell r="S14">
            <v>11</v>
          </cell>
          <cell r="T14">
            <v>0</v>
          </cell>
          <cell r="U14">
            <v>0</v>
          </cell>
          <cell r="V14">
            <v>8</v>
          </cell>
          <cell r="W14">
            <v>0</v>
          </cell>
          <cell r="X14">
            <v>19</v>
          </cell>
          <cell r="Y14">
            <v>0</v>
          </cell>
          <cell r="Z14">
            <v>19</v>
          </cell>
        </row>
        <row r="15">
          <cell r="A15">
            <v>2431111036</v>
          </cell>
          <cell r="B15">
            <v>2025</v>
          </cell>
          <cell r="C15">
            <v>0</v>
          </cell>
          <cell r="D15">
            <v>116</v>
          </cell>
          <cell r="E15">
            <v>875</v>
          </cell>
          <cell r="F15">
            <v>16</v>
          </cell>
          <cell r="G15">
            <v>32</v>
          </cell>
          <cell r="H15">
            <v>1039</v>
          </cell>
          <cell r="I15">
            <v>71</v>
          </cell>
          <cell r="J15">
            <v>15</v>
          </cell>
          <cell r="K15">
            <v>0</v>
          </cell>
          <cell r="L15">
            <v>1761.7</v>
          </cell>
          <cell r="M15">
            <v>2351.1999999999998</v>
          </cell>
          <cell r="N15">
            <v>2431111036</v>
          </cell>
          <cell r="O15">
            <v>116</v>
          </cell>
          <cell r="P15">
            <v>875</v>
          </cell>
          <cell r="Q15">
            <v>16</v>
          </cell>
          <cell r="R15">
            <v>32</v>
          </cell>
          <cell r="S15">
            <v>49</v>
          </cell>
          <cell r="T15">
            <v>0</v>
          </cell>
          <cell r="U15">
            <v>11</v>
          </cell>
          <cell r="V15">
            <v>11</v>
          </cell>
          <cell r="W15">
            <v>0</v>
          </cell>
          <cell r="X15">
            <v>71</v>
          </cell>
          <cell r="Y15">
            <v>0</v>
          </cell>
          <cell r="Z15">
            <v>86</v>
          </cell>
        </row>
        <row r="16">
          <cell r="A16">
            <v>2431111031</v>
          </cell>
          <cell r="B16">
            <v>1694</v>
          </cell>
          <cell r="C16">
            <v>0</v>
          </cell>
          <cell r="D16">
            <v>50</v>
          </cell>
          <cell r="E16">
            <v>515</v>
          </cell>
          <cell r="F16">
            <v>12</v>
          </cell>
          <cell r="G16">
            <v>65</v>
          </cell>
          <cell r="H16">
            <v>642</v>
          </cell>
          <cell r="I16">
            <v>33</v>
          </cell>
          <cell r="J16">
            <v>0</v>
          </cell>
          <cell r="K16">
            <v>0</v>
          </cell>
          <cell r="L16">
            <v>1430.72</v>
          </cell>
          <cell r="M16">
            <v>1451.12</v>
          </cell>
          <cell r="N16">
            <v>2431111031</v>
          </cell>
          <cell r="O16">
            <v>50</v>
          </cell>
          <cell r="P16">
            <v>515</v>
          </cell>
          <cell r="Q16">
            <v>12</v>
          </cell>
          <cell r="R16">
            <v>65</v>
          </cell>
          <cell r="S16">
            <v>22</v>
          </cell>
          <cell r="T16">
            <v>0</v>
          </cell>
          <cell r="U16">
            <v>4</v>
          </cell>
          <cell r="V16">
            <v>7</v>
          </cell>
          <cell r="W16">
            <v>0</v>
          </cell>
          <cell r="X16">
            <v>33</v>
          </cell>
          <cell r="Y16">
            <v>0</v>
          </cell>
          <cell r="Z16">
            <v>62</v>
          </cell>
        </row>
        <row r="17">
          <cell r="A17">
            <v>2431111057</v>
          </cell>
          <cell r="B17">
            <v>864</v>
          </cell>
          <cell r="C17">
            <v>0</v>
          </cell>
          <cell r="D17">
            <v>11</v>
          </cell>
          <cell r="E17">
            <v>393</v>
          </cell>
          <cell r="F17">
            <v>5</v>
          </cell>
          <cell r="G17">
            <v>21</v>
          </cell>
          <cell r="H17">
            <v>430</v>
          </cell>
          <cell r="I17">
            <v>57</v>
          </cell>
          <cell r="J17">
            <v>0</v>
          </cell>
          <cell r="K17">
            <v>0</v>
          </cell>
          <cell r="L17">
            <v>895.37</v>
          </cell>
          <cell r="M17">
            <v>995.8</v>
          </cell>
          <cell r="N17">
            <v>2431111057</v>
          </cell>
          <cell r="O17">
            <v>11</v>
          </cell>
          <cell r="P17">
            <v>393</v>
          </cell>
          <cell r="Q17">
            <v>5</v>
          </cell>
          <cell r="R17">
            <v>21</v>
          </cell>
          <cell r="S17">
            <v>25</v>
          </cell>
          <cell r="T17">
            <v>0</v>
          </cell>
          <cell r="U17">
            <v>27</v>
          </cell>
          <cell r="V17">
            <v>5</v>
          </cell>
          <cell r="W17">
            <v>0</v>
          </cell>
          <cell r="X17">
            <v>57</v>
          </cell>
          <cell r="Y17">
            <v>0</v>
          </cell>
          <cell r="Z17">
            <v>63</v>
          </cell>
        </row>
        <row r="18">
          <cell r="A18">
            <v>2431111051</v>
          </cell>
          <cell r="B18">
            <v>1814</v>
          </cell>
          <cell r="C18">
            <v>0</v>
          </cell>
          <cell r="D18">
            <v>0</v>
          </cell>
          <cell r="E18">
            <v>182</v>
          </cell>
          <cell r="F18">
            <v>6</v>
          </cell>
          <cell r="G18">
            <v>506</v>
          </cell>
          <cell r="H18">
            <v>694</v>
          </cell>
          <cell r="I18">
            <v>172</v>
          </cell>
          <cell r="J18">
            <v>0</v>
          </cell>
          <cell r="K18">
            <v>0</v>
          </cell>
          <cell r="L18">
            <v>1175.02</v>
          </cell>
          <cell r="M18">
            <v>1218.82</v>
          </cell>
          <cell r="N18">
            <v>2431111051</v>
          </cell>
          <cell r="O18">
            <v>0</v>
          </cell>
          <cell r="P18">
            <v>182</v>
          </cell>
          <cell r="Q18">
            <v>6</v>
          </cell>
          <cell r="R18">
            <v>506</v>
          </cell>
          <cell r="S18">
            <v>80</v>
          </cell>
          <cell r="T18">
            <v>0</v>
          </cell>
          <cell r="U18">
            <v>16</v>
          </cell>
          <cell r="V18">
            <v>76</v>
          </cell>
          <cell r="W18">
            <v>0</v>
          </cell>
          <cell r="X18">
            <v>172</v>
          </cell>
          <cell r="Y18">
            <v>0</v>
          </cell>
          <cell r="Z18">
            <v>233</v>
          </cell>
        </row>
        <row r="19">
          <cell r="A19">
            <v>2431111050</v>
          </cell>
          <cell r="B19">
            <v>685</v>
          </cell>
          <cell r="C19">
            <v>0</v>
          </cell>
          <cell r="D19">
            <v>0</v>
          </cell>
          <cell r="E19">
            <v>97</v>
          </cell>
          <cell r="F19">
            <v>2</v>
          </cell>
          <cell r="G19">
            <v>102</v>
          </cell>
          <cell r="H19">
            <v>201</v>
          </cell>
          <cell r="I19">
            <v>38</v>
          </cell>
          <cell r="J19">
            <v>0</v>
          </cell>
          <cell r="K19">
            <v>0</v>
          </cell>
          <cell r="L19">
            <v>437.74</v>
          </cell>
          <cell r="M19">
            <v>626.20000000000005</v>
          </cell>
          <cell r="N19">
            <v>2431111050</v>
          </cell>
          <cell r="O19">
            <v>0</v>
          </cell>
          <cell r="P19">
            <v>97</v>
          </cell>
          <cell r="Q19">
            <v>2</v>
          </cell>
          <cell r="R19">
            <v>102</v>
          </cell>
          <cell r="S19">
            <v>31</v>
          </cell>
          <cell r="T19">
            <v>0</v>
          </cell>
          <cell r="U19">
            <v>1</v>
          </cell>
          <cell r="V19">
            <v>6</v>
          </cell>
          <cell r="W19">
            <v>0</v>
          </cell>
          <cell r="X19">
            <v>38</v>
          </cell>
          <cell r="Y19">
            <v>0</v>
          </cell>
          <cell r="Z19">
            <v>62</v>
          </cell>
        </row>
        <row r="20">
          <cell r="A20">
            <v>2431111094</v>
          </cell>
          <cell r="B20">
            <v>1741</v>
          </cell>
          <cell r="C20">
            <v>0</v>
          </cell>
          <cell r="D20">
            <v>0</v>
          </cell>
          <cell r="E20">
            <v>142</v>
          </cell>
          <cell r="F20">
            <v>0</v>
          </cell>
          <cell r="G20">
            <v>329</v>
          </cell>
          <cell r="H20">
            <v>471</v>
          </cell>
          <cell r="I20">
            <v>140</v>
          </cell>
          <cell r="J20">
            <v>0</v>
          </cell>
          <cell r="K20">
            <v>0</v>
          </cell>
          <cell r="L20">
            <v>840.66</v>
          </cell>
          <cell r="M20">
            <v>825.87</v>
          </cell>
          <cell r="N20">
            <v>2431111094</v>
          </cell>
          <cell r="O20">
            <v>0</v>
          </cell>
          <cell r="P20">
            <v>142</v>
          </cell>
          <cell r="Q20">
            <v>0</v>
          </cell>
          <cell r="R20">
            <v>329</v>
          </cell>
          <cell r="S20">
            <v>110</v>
          </cell>
          <cell r="T20">
            <v>0</v>
          </cell>
          <cell r="U20">
            <v>0</v>
          </cell>
          <cell r="V20">
            <v>30</v>
          </cell>
          <cell r="W20">
            <v>0</v>
          </cell>
          <cell r="X20">
            <v>140</v>
          </cell>
          <cell r="Y20">
            <v>0</v>
          </cell>
          <cell r="Z20">
            <v>105</v>
          </cell>
        </row>
        <row r="21">
          <cell r="A21">
            <v>2431111029</v>
          </cell>
          <cell r="B21">
            <v>1258</v>
          </cell>
          <cell r="C21">
            <v>0</v>
          </cell>
          <cell r="D21">
            <v>32</v>
          </cell>
          <cell r="E21">
            <v>532</v>
          </cell>
          <cell r="F21">
            <v>9</v>
          </cell>
          <cell r="G21">
            <v>35</v>
          </cell>
          <cell r="H21">
            <v>608</v>
          </cell>
          <cell r="I21">
            <v>36</v>
          </cell>
          <cell r="J21">
            <v>0</v>
          </cell>
          <cell r="K21">
            <v>0</v>
          </cell>
          <cell r="L21">
            <v>969.64</v>
          </cell>
          <cell r="M21">
            <v>1406.8</v>
          </cell>
          <cell r="N21">
            <v>2431111029</v>
          </cell>
          <cell r="O21">
            <v>32</v>
          </cell>
          <cell r="P21">
            <v>532</v>
          </cell>
          <cell r="Q21">
            <v>9</v>
          </cell>
          <cell r="R21">
            <v>35</v>
          </cell>
          <cell r="S21">
            <v>19</v>
          </cell>
          <cell r="T21">
            <v>0</v>
          </cell>
          <cell r="U21">
            <v>9</v>
          </cell>
          <cell r="V21">
            <v>8</v>
          </cell>
          <cell r="W21">
            <v>0</v>
          </cell>
          <cell r="X21">
            <v>36</v>
          </cell>
          <cell r="Y21">
            <v>0</v>
          </cell>
          <cell r="Z21">
            <v>40</v>
          </cell>
        </row>
        <row r="22">
          <cell r="A22">
            <v>2431111087</v>
          </cell>
          <cell r="B22">
            <v>938</v>
          </cell>
          <cell r="C22">
            <v>0</v>
          </cell>
          <cell r="D22">
            <v>0</v>
          </cell>
          <cell r="E22">
            <v>153</v>
          </cell>
          <cell r="F22">
            <v>10</v>
          </cell>
          <cell r="G22">
            <v>134</v>
          </cell>
          <cell r="H22">
            <v>297</v>
          </cell>
          <cell r="I22">
            <v>8</v>
          </cell>
          <cell r="J22">
            <v>0</v>
          </cell>
          <cell r="K22">
            <v>0</v>
          </cell>
          <cell r="L22">
            <v>711.28</v>
          </cell>
          <cell r="M22">
            <v>700.19</v>
          </cell>
          <cell r="N22">
            <v>2431111087</v>
          </cell>
          <cell r="O22">
            <v>0</v>
          </cell>
          <cell r="P22">
            <v>153</v>
          </cell>
          <cell r="Q22">
            <v>10</v>
          </cell>
          <cell r="R22">
            <v>134</v>
          </cell>
          <cell r="S22">
            <v>7</v>
          </cell>
          <cell r="T22">
            <v>0</v>
          </cell>
          <cell r="U22">
            <v>0</v>
          </cell>
          <cell r="V22">
            <v>1</v>
          </cell>
          <cell r="W22">
            <v>0</v>
          </cell>
          <cell r="X22">
            <v>8</v>
          </cell>
          <cell r="Y22">
            <v>0</v>
          </cell>
          <cell r="Z22">
            <v>20</v>
          </cell>
        </row>
        <row r="23">
          <cell r="A23">
            <v>2431111116</v>
          </cell>
          <cell r="B23">
            <v>919</v>
          </cell>
          <cell r="C23">
            <v>0</v>
          </cell>
          <cell r="D23">
            <v>0</v>
          </cell>
          <cell r="E23">
            <v>146</v>
          </cell>
          <cell r="F23">
            <v>6</v>
          </cell>
          <cell r="G23">
            <v>88</v>
          </cell>
          <cell r="H23">
            <v>240</v>
          </cell>
          <cell r="I23">
            <v>56</v>
          </cell>
          <cell r="J23">
            <v>0</v>
          </cell>
          <cell r="K23">
            <v>1</v>
          </cell>
          <cell r="L23">
            <v>645</v>
          </cell>
          <cell r="M23">
            <v>663.61</v>
          </cell>
          <cell r="N23">
            <v>2431111116</v>
          </cell>
          <cell r="O23">
            <v>0</v>
          </cell>
          <cell r="P23">
            <v>146</v>
          </cell>
          <cell r="Q23">
            <v>6</v>
          </cell>
          <cell r="R23">
            <v>88</v>
          </cell>
          <cell r="S23">
            <v>43</v>
          </cell>
          <cell r="T23">
            <v>0</v>
          </cell>
          <cell r="U23">
            <v>5</v>
          </cell>
          <cell r="V23">
            <v>8</v>
          </cell>
          <cell r="W23">
            <v>0</v>
          </cell>
          <cell r="X23">
            <v>56</v>
          </cell>
          <cell r="Y23">
            <v>0</v>
          </cell>
          <cell r="Z23">
            <v>63</v>
          </cell>
        </row>
        <row r="24">
          <cell r="A24">
            <v>2431111064</v>
          </cell>
          <cell r="B24">
            <v>1063</v>
          </cell>
          <cell r="C24">
            <v>0</v>
          </cell>
          <cell r="D24">
            <v>0</v>
          </cell>
          <cell r="E24">
            <v>142</v>
          </cell>
          <cell r="F24">
            <v>3</v>
          </cell>
          <cell r="G24">
            <v>163</v>
          </cell>
          <cell r="H24">
            <v>308</v>
          </cell>
          <cell r="I24">
            <v>30</v>
          </cell>
          <cell r="J24">
            <v>0</v>
          </cell>
          <cell r="K24">
            <v>0</v>
          </cell>
          <cell r="L24">
            <v>609.66999999999996</v>
          </cell>
          <cell r="M24">
            <v>610.66999999999996</v>
          </cell>
          <cell r="N24">
            <v>2431111064</v>
          </cell>
          <cell r="O24">
            <v>0</v>
          </cell>
          <cell r="P24">
            <v>142</v>
          </cell>
          <cell r="Q24">
            <v>3</v>
          </cell>
          <cell r="R24">
            <v>163</v>
          </cell>
          <cell r="S24">
            <v>5</v>
          </cell>
          <cell r="T24">
            <v>1</v>
          </cell>
          <cell r="U24">
            <v>9</v>
          </cell>
          <cell r="V24">
            <v>15</v>
          </cell>
          <cell r="W24">
            <v>0</v>
          </cell>
          <cell r="X24">
            <v>30</v>
          </cell>
          <cell r="Y24">
            <v>0</v>
          </cell>
          <cell r="Z24">
            <v>34</v>
          </cell>
        </row>
        <row r="25">
          <cell r="A25">
            <v>2431111022</v>
          </cell>
          <cell r="B25">
            <v>2037</v>
          </cell>
          <cell r="C25">
            <v>0</v>
          </cell>
          <cell r="D25">
            <v>59</v>
          </cell>
          <cell r="E25">
            <v>624</v>
          </cell>
          <cell r="F25">
            <v>5</v>
          </cell>
          <cell r="G25">
            <v>232</v>
          </cell>
          <cell r="H25">
            <v>920</v>
          </cell>
          <cell r="I25">
            <v>42</v>
          </cell>
          <cell r="J25">
            <v>0</v>
          </cell>
          <cell r="K25">
            <v>0</v>
          </cell>
          <cell r="L25">
            <v>1358.44</v>
          </cell>
          <cell r="M25">
            <v>1326.97</v>
          </cell>
          <cell r="N25">
            <v>2431111022</v>
          </cell>
          <cell r="O25">
            <v>59</v>
          </cell>
          <cell r="P25">
            <v>624</v>
          </cell>
          <cell r="Q25">
            <v>5</v>
          </cell>
          <cell r="R25">
            <v>232</v>
          </cell>
          <cell r="S25">
            <v>31</v>
          </cell>
          <cell r="T25">
            <v>0</v>
          </cell>
          <cell r="U25">
            <v>3</v>
          </cell>
          <cell r="V25">
            <v>8</v>
          </cell>
          <cell r="W25">
            <v>0</v>
          </cell>
          <cell r="X25">
            <v>42</v>
          </cell>
          <cell r="Y25">
            <v>0</v>
          </cell>
          <cell r="Z25">
            <v>100</v>
          </cell>
        </row>
        <row r="26">
          <cell r="A26">
            <v>2431111096</v>
          </cell>
          <cell r="B26">
            <v>501</v>
          </cell>
          <cell r="C26">
            <v>0</v>
          </cell>
          <cell r="D26">
            <v>4</v>
          </cell>
          <cell r="E26">
            <v>112</v>
          </cell>
          <cell r="F26">
            <v>2</v>
          </cell>
          <cell r="G26">
            <v>91</v>
          </cell>
          <cell r="H26">
            <v>209</v>
          </cell>
          <cell r="I26">
            <v>33</v>
          </cell>
          <cell r="J26">
            <v>0</v>
          </cell>
          <cell r="K26">
            <v>0</v>
          </cell>
          <cell r="L26">
            <v>425.89</v>
          </cell>
          <cell r="M26">
            <v>443.69</v>
          </cell>
          <cell r="N26">
            <v>2431111096</v>
          </cell>
          <cell r="O26">
            <v>4</v>
          </cell>
          <cell r="P26">
            <v>112</v>
          </cell>
          <cell r="Q26">
            <v>2</v>
          </cell>
          <cell r="R26">
            <v>91</v>
          </cell>
          <cell r="S26">
            <v>26</v>
          </cell>
          <cell r="T26">
            <v>0</v>
          </cell>
          <cell r="U26">
            <v>0</v>
          </cell>
          <cell r="V26">
            <v>7</v>
          </cell>
          <cell r="W26">
            <v>0</v>
          </cell>
          <cell r="X26">
            <v>33</v>
          </cell>
          <cell r="Y26">
            <v>0</v>
          </cell>
          <cell r="Z26">
            <v>53</v>
          </cell>
        </row>
        <row r="27">
          <cell r="A27">
            <v>2431111077</v>
          </cell>
          <cell r="B27">
            <v>883</v>
          </cell>
          <cell r="C27">
            <v>0</v>
          </cell>
          <cell r="D27">
            <v>0</v>
          </cell>
          <cell r="E27">
            <v>68</v>
          </cell>
          <cell r="F27">
            <v>1</v>
          </cell>
          <cell r="G27">
            <v>254</v>
          </cell>
          <cell r="H27">
            <v>323</v>
          </cell>
          <cell r="I27">
            <v>68</v>
          </cell>
          <cell r="J27">
            <v>0</v>
          </cell>
          <cell r="K27">
            <v>0</v>
          </cell>
          <cell r="L27">
            <v>551.28</v>
          </cell>
          <cell r="M27">
            <v>581.49</v>
          </cell>
          <cell r="N27">
            <v>2431111077</v>
          </cell>
          <cell r="O27">
            <v>0</v>
          </cell>
          <cell r="P27">
            <v>68</v>
          </cell>
          <cell r="Q27">
            <v>1</v>
          </cell>
          <cell r="R27">
            <v>254</v>
          </cell>
          <cell r="S27">
            <v>43</v>
          </cell>
          <cell r="T27">
            <v>5</v>
          </cell>
          <cell r="U27">
            <v>7</v>
          </cell>
          <cell r="V27">
            <v>13</v>
          </cell>
          <cell r="W27">
            <v>0</v>
          </cell>
          <cell r="X27">
            <v>68</v>
          </cell>
          <cell r="Y27">
            <v>0</v>
          </cell>
          <cell r="Z27">
            <v>108</v>
          </cell>
        </row>
        <row r="28">
          <cell r="A28">
            <v>2431111007</v>
          </cell>
          <cell r="B28">
            <v>2608</v>
          </cell>
          <cell r="C28">
            <v>0</v>
          </cell>
          <cell r="D28">
            <v>0</v>
          </cell>
          <cell r="E28">
            <v>142</v>
          </cell>
          <cell r="F28">
            <v>2</v>
          </cell>
          <cell r="G28">
            <v>1084</v>
          </cell>
          <cell r="H28">
            <v>1228</v>
          </cell>
          <cell r="I28">
            <v>88</v>
          </cell>
          <cell r="J28">
            <v>0</v>
          </cell>
          <cell r="K28">
            <v>0</v>
          </cell>
          <cell r="L28">
            <v>2155.0100000000002</v>
          </cell>
          <cell r="M28">
            <v>2160.1999999999998</v>
          </cell>
          <cell r="N28">
            <v>2431111007</v>
          </cell>
          <cell r="O28">
            <v>0</v>
          </cell>
          <cell r="P28">
            <v>142</v>
          </cell>
          <cell r="Q28">
            <v>2</v>
          </cell>
          <cell r="R28">
            <v>1084</v>
          </cell>
          <cell r="S28">
            <v>59</v>
          </cell>
          <cell r="T28">
            <v>0</v>
          </cell>
          <cell r="U28">
            <v>3</v>
          </cell>
          <cell r="V28">
            <v>26</v>
          </cell>
          <cell r="W28">
            <v>0</v>
          </cell>
          <cell r="X28">
            <v>88</v>
          </cell>
          <cell r="Y28">
            <v>0</v>
          </cell>
          <cell r="Z28">
            <v>88</v>
          </cell>
        </row>
        <row r="29">
          <cell r="A29">
            <v>2431111091</v>
          </cell>
          <cell r="B29">
            <v>1229</v>
          </cell>
          <cell r="C29">
            <v>0</v>
          </cell>
          <cell r="D29">
            <v>0</v>
          </cell>
          <cell r="E29">
            <v>170</v>
          </cell>
          <cell r="F29">
            <v>7</v>
          </cell>
          <cell r="G29">
            <v>192</v>
          </cell>
          <cell r="H29">
            <v>369</v>
          </cell>
          <cell r="I29">
            <v>56</v>
          </cell>
          <cell r="J29">
            <v>0</v>
          </cell>
          <cell r="K29">
            <v>0</v>
          </cell>
          <cell r="L29">
            <v>656.01</v>
          </cell>
          <cell r="M29">
            <v>664.01</v>
          </cell>
          <cell r="N29">
            <v>2431111091</v>
          </cell>
          <cell r="O29">
            <v>0</v>
          </cell>
          <cell r="P29">
            <v>170</v>
          </cell>
          <cell r="Q29">
            <v>7</v>
          </cell>
          <cell r="R29">
            <v>192</v>
          </cell>
          <cell r="S29">
            <v>41</v>
          </cell>
          <cell r="T29">
            <v>0</v>
          </cell>
          <cell r="U29">
            <v>1</v>
          </cell>
          <cell r="V29">
            <v>14</v>
          </cell>
          <cell r="W29">
            <v>0</v>
          </cell>
          <cell r="X29">
            <v>56</v>
          </cell>
          <cell r="Y29">
            <v>0</v>
          </cell>
          <cell r="Z29">
            <v>56</v>
          </cell>
        </row>
        <row r="30">
          <cell r="A30">
            <v>2431111139</v>
          </cell>
          <cell r="B30">
            <v>876</v>
          </cell>
          <cell r="C30">
            <v>0</v>
          </cell>
          <cell r="D30">
            <v>17</v>
          </cell>
          <cell r="E30">
            <v>311</v>
          </cell>
          <cell r="F30">
            <v>7</v>
          </cell>
          <cell r="G30">
            <v>58</v>
          </cell>
          <cell r="H30">
            <v>393</v>
          </cell>
          <cell r="I30">
            <v>26</v>
          </cell>
          <cell r="J30">
            <v>0</v>
          </cell>
          <cell r="K30">
            <v>0</v>
          </cell>
          <cell r="L30">
            <v>447.03</v>
          </cell>
          <cell r="M30">
            <v>947.4</v>
          </cell>
          <cell r="N30">
            <v>2431111139</v>
          </cell>
          <cell r="O30">
            <v>17</v>
          </cell>
          <cell r="P30">
            <v>311</v>
          </cell>
          <cell r="Q30">
            <v>7</v>
          </cell>
          <cell r="R30">
            <v>58</v>
          </cell>
          <cell r="S30">
            <v>17</v>
          </cell>
          <cell r="T30">
            <v>0</v>
          </cell>
          <cell r="U30">
            <v>2</v>
          </cell>
          <cell r="V30">
            <v>7</v>
          </cell>
          <cell r="W30">
            <v>0</v>
          </cell>
          <cell r="X30">
            <v>26</v>
          </cell>
          <cell r="Y30">
            <v>0</v>
          </cell>
          <cell r="Z30">
            <v>37</v>
          </cell>
        </row>
        <row r="31">
          <cell r="A31">
            <v>2431111016</v>
          </cell>
          <cell r="B31">
            <v>1059</v>
          </cell>
          <cell r="C31">
            <v>0</v>
          </cell>
          <cell r="D31">
            <v>0</v>
          </cell>
          <cell r="E31">
            <v>192</v>
          </cell>
          <cell r="F31">
            <v>20</v>
          </cell>
          <cell r="G31">
            <v>92</v>
          </cell>
          <cell r="H31">
            <v>304</v>
          </cell>
          <cell r="I31">
            <v>17</v>
          </cell>
          <cell r="J31">
            <v>20</v>
          </cell>
          <cell r="K31">
            <v>0</v>
          </cell>
          <cell r="L31">
            <v>530.9</v>
          </cell>
          <cell r="M31">
            <v>530.20000000000005</v>
          </cell>
          <cell r="N31">
            <v>2431111016</v>
          </cell>
          <cell r="O31">
            <v>0</v>
          </cell>
          <cell r="P31">
            <v>192</v>
          </cell>
          <cell r="Q31">
            <v>20</v>
          </cell>
          <cell r="R31">
            <v>92</v>
          </cell>
          <cell r="S31">
            <v>17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17</v>
          </cell>
          <cell r="Y31">
            <v>0</v>
          </cell>
          <cell r="Z31">
            <v>26</v>
          </cell>
        </row>
        <row r="32">
          <cell r="A32">
            <v>2431111092</v>
          </cell>
          <cell r="B32">
            <v>897</v>
          </cell>
          <cell r="C32">
            <v>0</v>
          </cell>
          <cell r="D32">
            <v>0</v>
          </cell>
          <cell r="E32">
            <v>167</v>
          </cell>
          <cell r="F32">
            <v>5</v>
          </cell>
          <cell r="G32">
            <v>91</v>
          </cell>
          <cell r="H32">
            <v>263</v>
          </cell>
          <cell r="I32">
            <v>8</v>
          </cell>
          <cell r="J32">
            <v>0</v>
          </cell>
          <cell r="K32">
            <v>0</v>
          </cell>
          <cell r="L32">
            <v>349.46</v>
          </cell>
          <cell r="M32">
            <v>352.47</v>
          </cell>
          <cell r="N32">
            <v>2431111092</v>
          </cell>
          <cell r="O32">
            <v>0</v>
          </cell>
          <cell r="P32">
            <v>167</v>
          </cell>
          <cell r="Q32">
            <v>5</v>
          </cell>
          <cell r="R32">
            <v>91</v>
          </cell>
          <cell r="S32">
            <v>4</v>
          </cell>
          <cell r="T32">
            <v>0</v>
          </cell>
          <cell r="U32">
            <v>1</v>
          </cell>
          <cell r="V32">
            <v>3</v>
          </cell>
          <cell r="W32">
            <v>0</v>
          </cell>
          <cell r="X32">
            <v>8</v>
          </cell>
          <cell r="Y32">
            <v>0</v>
          </cell>
          <cell r="Z32">
            <v>8</v>
          </cell>
        </row>
        <row r="33">
          <cell r="A33">
            <v>2431111076</v>
          </cell>
          <cell r="B33">
            <v>1788</v>
          </cell>
          <cell r="C33">
            <v>0</v>
          </cell>
          <cell r="D33">
            <v>0</v>
          </cell>
          <cell r="E33">
            <v>139</v>
          </cell>
          <cell r="F33">
            <v>4</v>
          </cell>
          <cell r="G33">
            <v>325</v>
          </cell>
          <cell r="H33">
            <v>468</v>
          </cell>
          <cell r="I33">
            <v>92</v>
          </cell>
          <cell r="J33">
            <v>0</v>
          </cell>
          <cell r="K33">
            <v>0</v>
          </cell>
          <cell r="L33">
            <v>1074.22</v>
          </cell>
          <cell r="M33">
            <v>1084.6199999999999</v>
          </cell>
          <cell r="N33">
            <v>2431111076</v>
          </cell>
          <cell r="O33">
            <v>0</v>
          </cell>
          <cell r="P33">
            <v>139</v>
          </cell>
          <cell r="Q33">
            <v>4</v>
          </cell>
          <cell r="R33">
            <v>325</v>
          </cell>
          <cell r="S33">
            <v>47</v>
          </cell>
          <cell r="T33">
            <v>0</v>
          </cell>
          <cell r="U33">
            <v>17</v>
          </cell>
          <cell r="V33">
            <v>28</v>
          </cell>
          <cell r="W33">
            <v>0</v>
          </cell>
          <cell r="X33">
            <v>92</v>
          </cell>
          <cell r="Y33">
            <v>0</v>
          </cell>
          <cell r="Z33">
            <v>122</v>
          </cell>
        </row>
        <row r="34">
          <cell r="A34">
            <v>2431111131</v>
          </cell>
          <cell r="B34">
            <v>1134</v>
          </cell>
          <cell r="C34">
            <v>0</v>
          </cell>
          <cell r="D34">
            <v>11</v>
          </cell>
          <cell r="E34">
            <v>242</v>
          </cell>
          <cell r="F34">
            <v>6</v>
          </cell>
          <cell r="G34">
            <v>119</v>
          </cell>
          <cell r="H34">
            <v>378</v>
          </cell>
          <cell r="I34">
            <v>86</v>
          </cell>
          <cell r="J34">
            <v>0</v>
          </cell>
          <cell r="K34">
            <v>0</v>
          </cell>
          <cell r="L34">
            <v>864.16</v>
          </cell>
          <cell r="M34">
            <v>995.76</v>
          </cell>
          <cell r="N34">
            <v>2431111131</v>
          </cell>
          <cell r="O34">
            <v>11</v>
          </cell>
          <cell r="P34">
            <v>242</v>
          </cell>
          <cell r="Q34">
            <v>6</v>
          </cell>
          <cell r="R34">
            <v>119</v>
          </cell>
          <cell r="S34">
            <v>61</v>
          </cell>
          <cell r="T34">
            <v>0</v>
          </cell>
          <cell r="U34">
            <v>1</v>
          </cell>
          <cell r="V34">
            <v>24</v>
          </cell>
          <cell r="W34">
            <v>0</v>
          </cell>
          <cell r="X34">
            <v>86</v>
          </cell>
          <cell r="Y34">
            <v>0</v>
          </cell>
          <cell r="Z34">
            <v>148</v>
          </cell>
        </row>
        <row r="35">
          <cell r="A35">
            <v>2431111063</v>
          </cell>
          <cell r="B35">
            <v>2014</v>
          </cell>
          <cell r="C35">
            <v>0</v>
          </cell>
          <cell r="D35">
            <v>0</v>
          </cell>
          <cell r="E35">
            <v>187</v>
          </cell>
          <cell r="F35">
            <v>11</v>
          </cell>
          <cell r="G35">
            <v>528</v>
          </cell>
          <cell r="H35">
            <v>726</v>
          </cell>
          <cell r="I35">
            <v>75</v>
          </cell>
          <cell r="J35">
            <v>0</v>
          </cell>
          <cell r="K35">
            <v>0</v>
          </cell>
          <cell r="L35">
            <v>1240.75</v>
          </cell>
          <cell r="M35">
            <v>1259.75</v>
          </cell>
          <cell r="N35">
            <v>2431111063</v>
          </cell>
          <cell r="O35">
            <v>0</v>
          </cell>
          <cell r="P35">
            <v>187</v>
          </cell>
          <cell r="Q35">
            <v>11</v>
          </cell>
          <cell r="R35">
            <v>528</v>
          </cell>
          <cell r="S35">
            <v>44</v>
          </cell>
          <cell r="T35">
            <v>0</v>
          </cell>
          <cell r="U35">
            <v>5</v>
          </cell>
          <cell r="V35">
            <v>26</v>
          </cell>
          <cell r="W35">
            <v>0</v>
          </cell>
          <cell r="X35">
            <v>75</v>
          </cell>
          <cell r="Y35">
            <v>0</v>
          </cell>
          <cell r="Z35">
            <v>84</v>
          </cell>
        </row>
        <row r="36">
          <cell r="A36">
            <v>2431111074</v>
          </cell>
          <cell r="B36">
            <v>1059</v>
          </cell>
          <cell r="C36">
            <v>0</v>
          </cell>
          <cell r="D36">
            <v>34</v>
          </cell>
          <cell r="E36">
            <v>626</v>
          </cell>
          <cell r="F36">
            <v>3</v>
          </cell>
          <cell r="G36">
            <v>17</v>
          </cell>
          <cell r="H36">
            <v>680</v>
          </cell>
          <cell r="I36">
            <v>18</v>
          </cell>
          <cell r="J36">
            <v>0</v>
          </cell>
          <cell r="K36">
            <v>0</v>
          </cell>
          <cell r="L36">
            <v>1175.04</v>
          </cell>
          <cell r="M36">
            <v>1326.2</v>
          </cell>
          <cell r="N36">
            <v>2431111074</v>
          </cell>
          <cell r="O36">
            <v>34</v>
          </cell>
          <cell r="P36">
            <v>626</v>
          </cell>
          <cell r="Q36">
            <v>3</v>
          </cell>
          <cell r="R36">
            <v>17</v>
          </cell>
          <cell r="S36">
            <v>13</v>
          </cell>
          <cell r="T36">
            <v>0</v>
          </cell>
          <cell r="U36">
            <v>2</v>
          </cell>
          <cell r="V36">
            <v>3</v>
          </cell>
          <cell r="W36">
            <v>0</v>
          </cell>
          <cell r="X36">
            <v>18</v>
          </cell>
          <cell r="Y36">
            <v>0</v>
          </cell>
          <cell r="Z36">
            <v>18</v>
          </cell>
        </row>
        <row r="37">
          <cell r="A37">
            <v>2431111124</v>
          </cell>
          <cell r="B37">
            <v>1072</v>
          </cell>
          <cell r="C37">
            <v>0</v>
          </cell>
          <cell r="D37">
            <v>14</v>
          </cell>
          <cell r="E37">
            <v>301</v>
          </cell>
          <cell r="F37">
            <v>7</v>
          </cell>
          <cell r="G37">
            <v>66</v>
          </cell>
          <cell r="H37">
            <v>388</v>
          </cell>
          <cell r="I37">
            <v>16</v>
          </cell>
          <cell r="J37">
            <v>0</v>
          </cell>
          <cell r="K37">
            <v>0</v>
          </cell>
          <cell r="L37">
            <v>960.24</v>
          </cell>
          <cell r="M37">
            <v>960.05</v>
          </cell>
          <cell r="N37">
            <v>2431111124</v>
          </cell>
          <cell r="O37">
            <v>14</v>
          </cell>
          <cell r="P37">
            <v>301</v>
          </cell>
          <cell r="Q37">
            <v>7</v>
          </cell>
          <cell r="R37">
            <v>66</v>
          </cell>
          <cell r="S37">
            <v>10</v>
          </cell>
          <cell r="T37">
            <v>0</v>
          </cell>
          <cell r="U37">
            <v>3</v>
          </cell>
          <cell r="V37">
            <v>2</v>
          </cell>
          <cell r="W37">
            <v>1</v>
          </cell>
          <cell r="X37">
            <v>16</v>
          </cell>
          <cell r="Y37">
            <v>1</v>
          </cell>
          <cell r="Z37">
            <v>16</v>
          </cell>
        </row>
        <row r="38">
          <cell r="A38">
            <v>2431111009</v>
          </cell>
          <cell r="B38">
            <v>2471</v>
          </cell>
          <cell r="C38">
            <v>0</v>
          </cell>
          <cell r="D38">
            <v>20</v>
          </cell>
          <cell r="E38">
            <v>631</v>
          </cell>
          <cell r="F38">
            <v>11</v>
          </cell>
          <cell r="G38">
            <v>91</v>
          </cell>
          <cell r="H38">
            <v>753</v>
          </cell>
          <cell r="I38">
            <v>121</v>
          </cell>
          <cell r="J38">
            <v>0</v>
          </cell>
          <cell r="K38">
            <v>0</v>
          </cell>
          <cell r="L38">
            <v>2099.87</v>
          </cell>
          <cell r="M38">
            <v>2142.67</v>
          </cell>
          <cell r="N38">
            <v>2431111009</v>
          </cell>
          <cell r="O38">
            <v>20</v>
          </cell>
          <cell r="P38">
            <v>631</v>
          </cell>
          <cell r="Q38">
            <v>11</v>
          </cell>
          <cell r="R38">
            <v>91</v>
          </cell>
          <cell r="S38">
            <v>85</v>
          </cell>
          <cell r="T38">
            <v>2</v>
          </cell>
          <cell r="U38">
            <v>5</v>
          </cell>
          <cell r="V38">
            <v>29</v>
          </cell>
          <cell r="W38">
            <v>0</v>
          </cell>
          <cell r="X38">
            <v>121</v>
          </cell>
          <cell r="Y38">
            <v>0</v>
          </cell>
          <cell r="Z38">
            <v>135</v>
          </cell>
        </row>
        <row r="39">
          <cell r="A39">
            <v>2431111105</v>
          </cell>
          <cell r="B39">
            <v>1305</v>
          </cell>
          <cell r="C39">
            <v>0</v>
          </cell>
          <cell r="D39">
            <v>0</v>
          </cell>
          <cell r="E39">
            <v>154</v>
          </cell>
          <cell r="F39">
            <v>6</v>
          </cell>
          <cell r="G39">
            <v>157</v>
          </cell>
          <cell r="H39">
            <v>317</v>
          </cell>
          <cell r="I39">
            <v>25</v>
          </cell>
          <cell r="J39">
            <v>0</v>
          </cell>
          <cell r="K39">
            <v>0</v>
          </cell>
          <cell r="L39">
            <v>718.92</v>
          </cell>
          <cell r="M39">
            <v>837.6</v>
          </cell>
          <cell r="N39">
            <v>2431111105</v>
          </cell>
          <cell r="O39">
            <v>0</v>
          </cell>
          <cell r="P39">
            <v>154</v>
          </cell>
          <cell r="Q39">
            <v>6</v>
          </cell>
          <cell r="R39">
            <v>157</v>
          </cell>
          <cell r="S39">
            <v>20</v>
          </cell>
          <cell r="T39">
            <v>0</v>
          </cell>
          <cell r="U39">
            <v>0</v>
          </cell>
          <cell r="V39">
            <v>5</v>
          </cell>
          <cell r="W39">
            <v>0</v>
          </cell>
          <cell r="X39">
            <v>25</v>
          </cell>
          <cell r="Y39">
            <v>0</v>
          </cell>
          <cell r="Z39">
            <v>19</v>
          </cell>
        </row>
        <row r="40">
          <cell r="A40">
            <v>2431111058</v>
          </cell>
          <cell r="B40">
            <v>2304</v>
          </cell>
          <cell r="C40">
            <v>0</v>
          </cell>
          <cell r="D40">
            <v>4</v>
          </cell>
          <cell r="E40">
            <v>228</v>
          </cell>
          <cell r="F40">
            <v>9</v>
          </cell>
          <cell r="G40">
            <v>587</v>
          </cell>
          <cell r="H40">
            <v>828</v>
          </cell>
          <cell r="I40">
            <v>285</v>
          </cell>
          <cell r="J40">
            <v>0</v>
          </cell>
          <cell r="K40">
            <v>0</v>
          </cell>
          <cell r="L40">
            <v>1820.68</v>
          </cell>
          <cell r="M40">
            <v>2213.4</v>
          </cell>
          <cell r="N40">
            <v>2431111058</v>
          </cell>
          <cell r="O40">
            <v>4</v>
          </cell>
          <cell r="P40">
            <v>228</v>
          </cell>
          <cell r="Q40">
            <v>9</v>
          </cell>
          <cell r="R40">
            <v>587</v>
          </cell>
          <cell r="S40">
            <v>200</v>
          </cell>
          <cell r="T40">
            <v>0</v>
          </cell>
          <cell r="U40">
            <v>18</v>
          </cell>
          <cell r="V40">
            <v>67</v>
          </cell>
          <cell r="W40">
            <v>0</v>
          </cell>
          <cell r="X40">
            <v>285</v>
          </cell>
          <cell r="Y40">
            <v>0</v>
          </cell>
          <cell r="Z40">
            <v>285</v>
          </cell>
        </row>
        <row r="41">
          <cell r="A41">
            <v>2431111006</v>
          </cell>
          <cell r="B41">
            <v>1114</v>
          </cell>
          <cell r="C41">
            <v>0</v>
          </cell>
          <cell r="D41">
            <v>11</v>
          </cell>
          <cell r="E41">
            <v>204</v>
          </cell>
          <cell r="F41">
            <v>4</v>
          </cell>
          <cell r="G41">
            <v>62</v>
          </cell>
          <cell r="H41">
            <v>281</v>
          </cell>
          <cell r="I41">
            <v>18</v>
          </cell>
          <cell r="J41">
            <v>0</v>
          </cell>
          <cell r="K41">
            <v>0</v>
          </cell>
          <cell r="L41">
            <v>833.07</v>
          </cell>
          <cell r="M41">
            <v>838.87</v>
          </cell>
          <cell r="N41">
            <v>2431111006</v>
          </cell>
          <cell r="O41">
            <v>11</v>
          </cell>
          <cell r="P41">
            <v>204</v>
          </cell>
          <cell r="Q41">
            <v>4</v>
          </cell>
          <cell r="R41">
            <v>62</v>
          </cell>
          <cell r="S41">
            <v>13</v>
          </cell>
          <cell r="T41">
            <v>0</v>
          </cell>
          <cell r="U41">
            <v>1</v>
          </cell>
          <cell r="V41">
            <v>4</v>
          </cell>
          <cell r="W41">
            <v>0</v>
          </cell>
          <cell r="X41">
            <v>18</v>
          </cell>
          <cell r="Y41">
            <v>0</v>
          </cell>
          <cell r="Z41">
            <v>18</v>
          </cell>
        </row>
        <row r="42">
          <cell r="A42">
            <v>2431111023</v>
          </cell>
          <cell r="B42">
            <v>1086</v>
          </cell>
          <cell r="C42">
            <v>0</v>
          </cell>
          <cell r="D42">
            <v>40</v>
          </cell>
          <cell r="E42">
            <v>581</v>
          </cell>
          <cell r="F42">
            <v>5</v>
          </cell>
          <cell r="G42">
            <v>13</v>
          </cell>
          <cell r="H42">
            <v>639</v>
          </cell>
          <cell r="I42">
            <v>12</v>
          </cell>
          <cell r="J42">
            <v>0</v>
          </cell>
          <cell r="K42">
            <v>0</v>
          </cell>
          <cell r="L42">
            <v>1047.6099999999999</v>
          </cell>
          <cell r="M42">
            <v>1077.6099999999999</v>
          </cell>
          <cell r="N42">
            <v>2431111023</v>
          </cell>
          <cell r="O42">
            <v>40</v>
          </cell>
          <cell r="P42">
            <v>581</v>
          </cell>
          <cell r="Q42">
            <v>5</v>
          </cell>
          <cell r="R42">
            <v>13</v>
          </cell>
          <cell r="S42">
            <v>9</v>
          </cell>
          <cell r="T42">
            <v>0</v>
          </cell>
          <cell r="U42">
            <v>1</v>
          </cell>
          <cell r="V42">
            <v>2</v>
          </cell>
          <cell r="W42">
            <v>0</v>
          </cell>
          <cell r="X42">
            <v>12</v>
          </cell>
          <cell r="Y42">
            <v>0</v>
          </cell>
          <cell r="Z42">
            <v>26</v>
          </cell>
        </row>
        <row r="43">
          <cell r="A43">
            <v>2431111143</v>
          </cell>
          <cell r="B43">
            <v>824</v>
          </cell>
          <cell r="C43">
            <v>0</v>
          </cell>
          <cell r="D43">
            <v>4</v>
          </cell>
          <cell r="E43">
            <v>211</v>
          </cell>
          <cell r="F43">
            <v>1</v>
          </cell>
          <cell r="G43">
            <v>39</v>
          </cell>
          <cell r="H43">
            <v>255</v>
          </cell>
          <cell r="I43">
            <v>9</v>
          </cell>
          <cell r="J43">
            <v>0</v>
          </cell>
          <cell r="K43">
            <v>0</v>
          </cell>
          <cell r="L43">
            <v>649.57000000000005</v>
          </cell>
          <cell r="M43">
            <v>772.4</v>
          </cell>
          <cell r="N43">
            <v>2431111143</v>
          </cell>
          <cell r="O43">
            <v>4</v>
          </cell>
          <cell r="P43">
            <v>211</v>
          </cell>
          <cell r="Q43">
            <v>1</v>
          </cell>
          <cell r="R43">
            <v>39</v>
          </cell>
          <cell r="S43">
            <v>8</v>
          </cell>
          <cell r="T43">
            <v>0</v>
          </cell>
          <cell r="U43">
            <v>1</v>
          </cell>
          <cell r="V43">
            <v>0</v>
          </cell>
          <cell r="W43">
            <v>0</v>
          </cell>
          <cell r="X43">
            <v>9</v>
          </cell>
          <cell r="Y43">
            <v>0</v>
          </cell>
          <cell r="Z43">
            <v>18</v>
          </cell>
        </row>
        <row r="44">
          <cell r="A44">
            <v>2431111019</v>
          </cell>
          <cell r="B44">
            <v>859</v>
          </cell>
          <cell r="C44">
            <v>0</v>
          </cell>
          <cell r="D44">
            <v>0</v>
          </cell>
          <cell r="E44">
            <v>28</v>
          </cell>
          <cell r="F44">
            <v>5</v>
          </cell>
          <cell r="G44">
            <v>10</v>
          </cell>
          <cell r="H44">
            <v>43</v>
          </cell>
          <cell r="I44">
            <v>18</v>
          </cell>
          <cell r="J44">
            <v>0</v>
          </cell>
          <cell r="K44">
            <v>0</v>
          </cell>
          <cell r="L44">
            <v>513.4</v>
          </cell>
          <cell r="M44">
            <v>521</v>
          </cell>
          <cell r="N44">
            <v>2431111019</v>
          </cell>
          <cell r="O44">
            <v>0</v>
          </cell>
          <cell r="P44">
            <v>28</v>
          </cell>
          <cell r="Q44">
            <v>5</v>
          </cell>
          <cell r="R44">
            <v>10</v>
          </cell>
          <cell r="S44">
            <v>6</v>
          </cell>
          <cell r="T44">
            <v>1</v>
          </cell>
          <cell r="U44">
            <v>8</v>
          </cell>
          <cell r="V44">
            <v>2</v>
          </cell>
          <cell r="W44">
            <v>1</v>
          </cell>
          <cell r="X44">
            <v>18</v>
          </cell>
          <cell r="Y44">
            <v>1</v>
          </cell>
          <cell r="Z44">
            <v>18</v>
          </cell>
        </row>
        <row r="45">
          <cell r="A45">
            <v>2431111065</v>
          </cell>
          <cell r="B45">
            <v>776</v>
          </cell>
          <cell r="C45">
            <v>0</v>
          </cell>
          <cell r="D45">
            <v>18</v>
          </cell>
          <cell r="E45">
            <v>296</v>
          </cell>
          <cell r="F45">
            <v>4</v>
          </cell>
          <cell r="G45">
            <v>23</v>
          </cell>
          <cell r="H45">
            <v>341</v>
          </cell>
          <cell r="I45">
            <v>19</v>
          </cell>
          <cell r="J45">
            <v>0</v>
          </cell>
          <cell r="K45">
            <v>0</v>
          </cell>
          <cell r="L45">
            <v>485.86</v>
          </cell>
          <cell r="M45">
            <v>514.27</v>
          </cell>
          <cell r="N45">
            <v>2431111065</v>
          </cell>
          <cell r="O45">
            <v>18</v>
          </cell>
          <cell r="P45">
            <v>296</v>
          </cell>
          <cell r="Q45">
            <v>4</v>
          </cell>
          <cell r="R45">
            <v>23</v>
          </cell>
          <cell r="S45">
            <v>13</v>
          </cell>
          <cell r="T45">
            <v>0</v>
          </cell>
          <cell r="U45">
            <v>1</v>
          </cell>
          <cell r="V45">
            <v>5</v>
          </cell>
          <cell r="W45">
            <v>0</v>
          </cell>
          <cell r="X45">
            <v>19</v>
          </cell>
          <cell r="Y45">
            <v>0</v>
          </cell>
          <cell r="Z45">
            <v>19</v>
          </cell>
        </row>
        <row r="46">
          <cell r="A46">
            <v>2431111095</v>
          </cell>
          <cell r="B46">
            <v>2399</v>
          </cell>
          <cell r="C46">
            <v>0</v>
          </cell>
          <cell r="D46">
            <v>0</v>
          </cell>
          <cell r="E46">
            <v>210</v>
          </cell>
          <cell r="F46">
            <v>3</v>
          </cell>
          <cell r="G46">
            <v>440</v>
          </cell>
          <cell r="H46">
            <v>653</v>
          </cell>
          <cell r="I46">
            <v>119</v>
          </cell>
          <cell r="J46">
            <v>0</v>
          </cell>
          <cell r="K46">
            <v>0</v>
          </cell>
          <cell r="L46">
            <v>940.38</v>
          </cell>
          <cell r="M46">
            <v>929.39</v>
          </cell>
          <cell r="N46">
            <v>2431111095</v>
          </cell>
          <cell r="O46">
            <v>0</v>
          </cell>
          <cell r="P46">
            <v>210</v>
          </cell>
          <cell r="Q46">
            <v>3</v>
          </cell>
          <cell r="R46">
            <v>440</v>
          </cell>
          <cell r="S46">
            <v>97</v>
          </cell>
          <cell r="T46">
            <v>0</v>
          </cell>
          <cell r="U46">
            <v>2</v>
          </cell>
          <cell r="V46">
            <v>20</v>
          </cell>
          <cell r="W46">
            <v>0</v>
          </cell>
          <cell r="X46">
            <v>119</v>
          </cell>
          <cell r="Y46">
            <v>0</v>
          </cell>
          <cell r="Z46">
            <v>105</v>
          </cell>
        </row>
        <row r="47">
          <cell r="A47">
            <v>2431111002</v>
          </cell>
          <cell r="B47">
            <v>873</v>
          </cell>
          <cell r="C47">
            <v>0</v>
          </cell>
          <cell r="D47">
            <v>0</v>
          </cell>
          <cell r="E47">
            <v>103</v>
          </cell>
          <cell r="F47">
            <v>3</v>
          </cell>
          <cell r="G47">
            <v>55</v>
          </cell>
          <cell r="H47">
            <v>161</v>
          </cell>
          <cell r="I47">
            <v>31</v>
          </cell>
          <cell r="J47">
            <v>0</v>
          </cell>
          <cell r="K47">
            <v>0</v>
          </cell>
          <cell r="L47">
            <v>506.41</v>
          </cell>
          <cell r="M47">
            <v>519.21</v>
          </cell>
          <cell r="N47">
            <v>2431111002</v>
          </cell>
          <cell r="O47">
            <v>0</v>
          </cell>
          <cell r="P47">
            <v>103</v>
          </cell>
          <cell r="Q47">
            <v>3</v>
          </cell>
          <cell r="R47">
            <v>55</v>
          </cell>
          <cell r="S47">
            <v>21</v>
          </cell>
          <cell r="T47">
            <v>0</v>
          </cell>
          <cell r="U47">
            <v>1</v>
          </cell>
          <cell r="V47">
            <v>9</v>
          </cell>
          <cell r="W47">
            <v>0</v>
          </cell>
          <cell r="X47">
            <v>31</v>
          </cell>
          <cell r="Y47">
            <v>0</v>
          </cell>
          <cell r="Z47">
            <v>42</v>
          </cell>
        </row>
        <row r="48">
          <cell r="A48">
            <v>2431111062</v>
          </cell>
          <cell r="B48">
            <v>1208</v>
          </cell>
          <cell r="C48">
            <v>0</v>
          </cell>
          <cell r="D48">
            <v>3</v>
          </cell>
          <cell r="E48">
            <v>180</v>
          </cell>
          <cell r="F48">
            <v>4</v>
          </cell>
          <cell r="G48">
            <v>190</v>
          </cell>
          <cell r="H48">
            <v>377</v>
          </cell>
          <cell r="I48">
            <v>90</v>
          </cell>
          <cell r="J48">
            <v>0</v>
          </cell>
          <cell r="K48">
            <v>0</v>
          </cell>
          <cell r="L48">
            <v>1091.2</v>
          </cell>
          <cell r="M48">
            <v>1132.5999999999999</v>
          </cell>
          <cell r="N48">
            <v>2431111062</v>
          </cell>
          <cell r="O48">
            <v>3</v>
          </cell>
          <cell r="P48">
            <v>180</v>
          </cell>
          <cell r="Q48">
            <v>4</v>
          </cell>
          <cell r="R48">
            <v>190</v>
          </cell>
          <cell r="S48">
            <v>73</v>
          </cell>
          <cell r="T48">
            <v>0</v>
          </cell>
          <cell r="U48">
            <v>3</v>
          </cell>
          <cell r="V48">
            <v>14</v>
          </cell>
          <cell r="W48">
            <v>0</v>
          </cell>
          <cell r="X48">
            <v>90</v>
          </cell>
          <cell r="Y48">
            <v>0</v>
          </cell>
          <cell r="Z48">
            <v>147</v>
          </cell>
        </row>
        <row r="49">
          <cell r="A49">
            <v>2431111085</v>
          </cell>
          <cell r="B49">
            <v>1189</v>
          </cell>
          <cell r="C49">
            <v>0</v>
          </cell>
          <cell r="D49">
            <v>0</v>
          </cell>
          <cell r="E49">
            <v>111</v>
          </cell>
          <cell r="F49">
            <v>4</v>
          </cell>
          <cell r="G49">
            <v>279</v>
          </cell>
          <cell r="H49">
            <v>394</v>
          </cell>
          <cell r="I49">
            <v>78</v>
          </cell>
          <cell r="J49">
            <v>0</v>
          </cell>
          <cell r="K49">
            <v>0</v>
          </cell>
          <cell r="L49">
            <v>50.920000000000073</v>
          </cell>
          <cell r="M49">
            <v>1083</v>
          </cell>
          <cell r="N49">
            <v>2431111085</v>
          </cell>
          <cell r="O49">
            <v>0</v>
          </cell>
          <cell r="P49">
            <v>111</v>
          </cell>
          <cell r="Q49">
            <v>4</v>
          </cell>
          <cell r="R49">
            <v>279</v>
          </cell>
          <cell r="S49">
            <v>51</v>
          </cell>
          <cell r="T49">
            <v>0</v>
          </cell>
          <cell r="U49">
            <v>7</v>
          </cell>
          <cell r="V49">
            <v>20</v>
          </cell>
          <cell r="W49">
            <v>0</v>
          </cell>
          <cell r="X49">
            <v>78</v>
          </cell>
          <cell r="Y49">
            <v>0</v>
          </cell>
          <cell r="Z49">
            <v>78</v>
          </cell>
        </row>
        <row r="50">
          <cell r="A50">
            <v>2431111045</v>
          </cell>
          <cell r="B50">
            <v>2061</v>
          </cell>
          <cell r="C50">
            <v>0</v>
          </cell>
          <cell r="D50">
            <v>2</v>
          </cell>
          <cell r="E50">
            <v>253</v>
          </cell>
          <cell r="F50">
            <v>10</v>
          </cell>
          <cell r="G50">
            <v>357</v>
          </cell>
          <cell r="H50">
            <v>622</v>
          </cell>
          <cell r="I50">
            <v>112</v>
          </cell>
          <cell r="J50">
            <v>0</v>
          </cell>
          <cell r="K50">
            <v>0</v>
          </cell>
          <cell r="L50">
            <v>1478.27</v>
          </cell>
          <cell r="M50">
            <v>1490.87</v>
          </cell>
          <cell r="N50">
            <v>2431111045</v>
          </cell>
          <cell r="O50">
            <v>2</v>
          </cell>
          <cell r="P50">
            <v>253</v>
          </cell>
          <cell r="Q50">
            <v>10</v>
          </cell>
          <cell r="R50">
            <v>357</v>
          </cell>
          <cell r="S50">
            <v>61</v>
          </cell>
          <cell r="T50">
            <v>0</v>
          </cell>
          <cell r="U50">
            <v>8</v>
          </cell>
          <cell r="V50">
            <v>43</v>
          </cell>
          <cell r="W50">
            <v>0</v>
          </cell>
          <cell r="X50">
            <v>112</v>
          </cell>
          <cell r="Y50">
            <v>0</v>
          </cell>
          <cell r="Z50">
            <v>148</v>
          </cell>
        </row>
        <row r="51">
          <cell r="A51">
            <v>2431111035</v>
          </cell>
          <cell r="B51">
            <v>1090</v>
          </cell>
          <cell r="C51">
            <v>0</v>
          </cell>
          <cell r="D51">
            <v>22</v>
          </cell>
          <cell r="E51">
            <v>326</v>
          </cell>
          <cell r="F51">
            <v>9</v>
          </cell>
          <cell r="G51">
            <v>38</v>
          </cell>
          <cell r="H51">
            <v>395</v>
          </cell>
          <cell r="I51">
            <v>36</v>
          </cell>
          <cell r="J51">
            <v>0</v>
          </cell>
          <cell r="K51">
            <v>0</v>
          </cell>
          <cell r="L51">
            <v>766.99</v>
          </cell>
          <cell r="M51">
            <v>857.2</v>
          </cell>
          <cell r="N51">
            <v>2431111035</v>
          </cell>
          <cell r="O51">
            <v>22</v>
          </cell>
          <cell r="P51">
            <v>326</v>
          </cell>
          <cell r="Q51">
            <v>9</v>
          </cell>
          <cell r="R51">
            <v>38</v>
          </cell>
          <cell r="S51">
            <v>30</v>
          </cell>
          <cell r="T51">
            <v>0</v>
          </cell>
          <cell r="U51">
            <v>1</v>
          </cell>
          <cell r="V51">
            <v>5</v>
          </cell>
          <cell r="W51">
            <v>0</v>
          </cell>
          <cell r="X51">
            <v>36</v>
          </cell>
          <cell r="Y51">
            <v>0</v>
          </cell>
          <cell r="Z51">
            <v>64</v>
          </cell>
        </row>
        <row r="52">
          <cell r="A52">
            <v>2431111044</v>
          </cell>
          <cell r="B52">
            <v>1576</v>
          </cell>
          <cell r="C52">
            <v>0</v>
          </cell>
          <cell r="D52">
            <v>35</v>
          </cell>
          <cell r="E52">
            <v>528</v>
          </cell>
          <cell r="F52">
            <v>6</v>
          </cell>
          <cell r="G52">
            <v>104</v>
          </cell>
          <cell r="H52">
            <v>673</v>
          </cell>
          <cell r="I52">
            <v>10</v>
          </cell>
          <cell r="J52">
            <v>0</v>
          </cell>
          <cell r="K52">
            <v>0</v>
          </cell>
          <cell r="L52">
            <v>683.57</v>
          </cell>
          <cell r="M52">
            <v>716.77</v>
          </cell>
          <cell r="N52">
            <v>2431111044</v>
          </cell>
          <cell r="O52">
            <v>35</v>
          </cell>
          <cell r="P52">
            <v>528</v>
          </cell>
          <cell r="Q52">
            <v>6</v>
          </cell>
          <cell r="R52">
            <v>104</v>
          </cell>
          <cell r="S52">
            <v>7</v>
          </cell>
          <cell r="T52">
            <v>0</v>
          </cell>
          <cell r="U52">
            <v>0</v>
          </cell>
          <cell r="V52">
            <v>3</v>
          </cell>
          <cell r="W52">
            <v>0</v>
          </cell>
          <cell r="X52">
            <v>10</v>
          </cell>
          <cell r="Y52">
            <v>0</v>
          </cell>
          <cell r="Z52">
            <v>56</v>
          </cell>
        </row>
        <row r="53">
          <cell r="A53">
            <v>2431111059</v>
          </cell>
          <cell r="B53">
            <v>1506</v>
          </cell>
          <cell r="C53">
            <v>0</v>
          </cell>
          <cell r="D53">
            <v>0</v>
          </cell>
          <cell r="E53">
            <v>135</v>
          </cell>
          <cell r="F53">
            <v>4</v>
          </cell>
          <cell r="G53">
            <v>457</v>
          </cell>
          <cell r="H53">
            <v>596</v>
          </cell>
          <cell r="I53">
            <v>92</v>
          </cell>
          <cell r="J53">
            <v>0</v>
          </cell>
          <cell r="K53">
            <v>0</v>
          </cell>
          <cell r="L53">
            <v>1025.68</v>
          </cell>
          <cell r="M53">
            <v>1031.08</v>
          </cell>
          <cell r="N53">
            <v>2431111059</v>
          </cell>
          <cell r="O53">
            <v>0</v>
          </cell>
          <cell r="P53">
            <v>135</v>
          </cell>
          <cell r="Q53">
            <v>4</v>
          </cell>
          <cell r="R53">
            <v>457</v>
          </cell>
          <cell r="S53">
            <v>45</v>
          </cell>
          <cell r="T53">
            <v>0</v>
          </cell>
          <cell r="U53">
            <v>5</v>
          </cell>
          <cell r="V53">
            <v>42</v>
          </cell>
          <cell r="W53">
            <v>0</v>
          </cell>
          <cell r="X53">
            <v>92</v>
          </cell>
          <cell r="Y53">
            <v>0</v>
          </cell>
          <cell r="Z53">
            <v>96</v>
          </cell>
        </row>
        <row r="54">
          <cell r="A54">
            <v>2431111067</v>
          </cell>
          <cell r="B54">
            <v>935</v>
          </cell>
          <cell r="C54">
            <v>0</v>
          </cell>
          <cell r="D54">
            <v>0</v>
          </cell>
          <cell r="E54">
            <v>128</v>
          </cell>
          <cell r="F54">
            <v>3</v>
          </cell>
          <cell r="G54">
            <v>161</v>
          </cell>
          <cell r="H54">
            <v>292</v>
          </cell>
          <cell r="I54">
            <v>80</v>
          </cell>
          <cell r="J54">
            <v>0</v>
          </cell>
          <cell r="K54">
            <v>0</v>
          </cell>
          <cell r="L54">
            <v>637.61</v>
          </cell>
          <cell r="M54">
            <v>654.41</v>
          </cell>
          <cell r="N54">
            <v>2431111067</v>
          </cell>
          <cell r="O54">
            <v>0</v>
          </cell>
          <cell r="P54">
            <v>128</v>
          </cell>
          <cell r="Q54">
            <v>3</v>
          </cell>
          <cell r="R54">
            <v>161</v>
          </cell>
          <cell r="S54">
            <v>58</v>
          </cell>
          <cell r="T54">
            <v>0</v>
          </cell>
          <cell r="U54">
            <v>3</v>
          </cell>
          <cell r="V54">
            <v>19</v>
          </cell>
          <cell r="W54">
            <v>0</v>
          </cell>
          <cell r="X54">
            <v>80</v>
          </cell>
          <cell r="Y54">
            <v>0</v>
          </cell>
          <cell r="Z54">
            <v>106</v>
          </cell>
        </row>
        <row r="55">
          <cell r="A55">
            <v>2431111110</v>
          </cell>
          <cell r="B55">
            <v>502</v>
          </cell>
          <cell r="C55">
            <v>0</v>
          </cell>
          <cell r="D55">
            <v>12</v>
          </cell>
          <cell r="E55">
            <v>189</v>
          </cell>
          <cell r="F55">
            <v>3</v>
          </cell>
          <cell r="G55">
            <v>26</v>
          </cell>
          <cell r="H55">
            <v>230</v>
          </cell>
          <cell r="I55">
            <v>10</v>
          </cell>
          <cell r="J55">
            <v>0</v>
          </cell>
          <cell r="K55">
            <v>0</v>
          </cell>
          <cell r="L55">
            <v>282.26</v>
          </cell>
          <cell r="M55">
            <v>346.51</v>
          </cell>
          <cell r="N55">
            <v>2431111110</v>
          </cell>
          <cell r="O55">
            <v>12</v>
          </cell>
          <cell r="P55">
            <v>189</v>
          </cell>
          <cell r="Q55">
            <v>3</v>
          </cell>
          <cell r="R55">
            <v>26</v>
          </cell>
          <cell r="S55">
            <v>7</v>
          </cell>
          <cell r="T55">
            <v>0</v>
          </cell>
          <cell r="U55">
            <v>1</v>
          </cell>
          <cell r="V55">
            <v>2</v>
          </cell>
          <cell r="W55">
            <v>0</v>
          </cell>
          <cell r="X55">
            <v>10</v>
          </cell>
          <cell r="Y55">
            <v>0</v>
          </cell>
          <cell r="Z55">
            <v>14</v>
          </cell>
        </row>
        <row r="56">
          <cell r="A56">
            <v>2431111015</v>
          </cell>
          <cell r="B56">
            <v>1151</v>
          </cell>
          <cell r="C56">
            <v>0</v>
          </cell>
          <cell r="D56">
            <v>16</v>
          </cell>
          <cell r="E56">
            <v>488</v>
          </cell>
          <cell r="F56">
            <v>3</v>
          </cell>
          <cell r="G56">
            <v>15</v>
          </cell>
          <cell r="H56">
            <v>522</v>
          </cell>
          <cell r="I56">
            <v>23</v>
          </cell>
          <cell r="J56">
            <v>0</v>
          </cell>
          <cell r="K56">
            <v>0</v>
          </cell>
          <cell r="L56">
            <v>1116.6400000000001</v>
          </cell>
          <cell r="M56">
            <v>1123.6500000000001</v>
          </cell>
          <cell r="N56">
            <v>2431111015</v>
          </cell>
          <cell r="O56">
            <v>16</v>
          </cell>
          <cell r="P56">
            <v>488</v>
          </cell>
          <cell r="Q56">
            <v>3</v>
          </cell>
          <cell r="R56">
            <v>15</v>
          </cell>
          <cell r="S56">
            <v>22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23</v>
          </cell>
          <cell r="Y56">
            <v>0</v>
          </cell>
          <cell r="Z56">
            <v>32</v>
          </cell>
        </row>
        <row r="57">
          <cell r="A57">
            <v>2431111075</v>
          </cell>
          <cell r="B57">
            <v>1446</v>
          </cell>
          <cell r="C57">
            <v>0</v>
          </cell>
          <cell r="D57">
            <v>0</v>
          </cell>
          <cell r="E57">
            <v>184</v>
          </cell>
          <cell r="F57">
            <v>4</v>
          </cell>
          <cell r="G57">
            <v>153</v>
          </cell>
          <cell r="H57">
            <v>341</v>
          </cell>
          <cell r="I57">
            <v>38</v>
          </cell>
          <cell r="J57">
            <v>0</v>
          </cell>
          <cell r="K57">
            <v>0</v>
          </cell>
          <cell r="L57">
            <v>711.92</v>
          </cell>
          <cell r="M57">
            <v>706.93</v>
          </cell>
          <cell r="N57">
            <v>2431111075</v>
          </cell>
          <cell r="O57">
            <v>0</v>
          </cell>
          <cell r="P57">
            <v>184</v>
          </cell>
          <cell r="Q57">
            <v>4</v>
          </cell>
          <cell r="R57">
            <v>153</v>
          </cell>
          <cell r="S57">
            <v>24</v>
          </cell>
          <cell r="T57">
            <v>0</v>
          </cell>
          <cell r="U57">
            <v>0</v>
          </cell>
          <cell r="V57">
            <v>14</v>
          </cell>
          <cell r="W57">
            <v>0</v>
          </cell>
          <cell r="X57">
            <v>38</v>
          </cell>
          <cell r="Y57">
            <v>0</v>
          </cell>
          <cell r="Z57">
            <v>53</v>
          </cell>
        </row>
        <row r="58">
          <cell r="A58">
            <v>2431111070</v>
          </cell>
          <cell r="B58">
            <v>1209</v>
          </cell>
          <cell r="C58">
            <v>0</v>
          </cell>
          <cell r="D58">
            <v>0</v>
          </cell>
          <cell r="E58">
            <v>74</v>
          </cell>
          <cell r="F58">
            <v>1</v>
          </cell>
          <cell r="G58">
            <v>329</v>
          </cell>
          <cell r="H58">
            <v>404</v>
          </cell>
          <cell r="I58">
            <v>73</v>
          </cell>
          <cell r="J58">
            <v>0</v>
          </cell>
          <cell r="K58">
            <v>0</v>
          </cell>
          <cell r="L58">
            <v>734.49</v>
          </cell>
          <cell r="M58">
            <v>750.89</v>
          </cell>
          <cell r="N58">
            <v>2431111070</v>
          </cell>
          <cell r="O58">
            <v>0</v>
          </cell>
          <cell r="P58">
            <v>74</v>
          </cell>
          <cell r="Q58">
            <v>1</v>
          </cell>
          <cell r="R58">
            <v>329</v>
          </cell>
          <cell r="S58">
            <v>55</v>
          </cell>
          <cell r="T58">
            <v>0</v>
          </cell>
          <cell r="U58">
            <v>8</v>
          </cell>
          <cell r="V58">
            <v>10</v>
          </cell>
          <cell r="W58">
            <v>0</v>
          </cell>
          <cell r="X58">
            <v>73</v>
          </cell>
          <cell r="Y58">
            <v>0</v>
          </cell>
          <cell r="Z58">
            <v>108</v>
          </cell>
        </row>
        <row r="59">
          <cell r="A59">
            <v>2431111021</v>
          </cell>
          <cell r="B59">
            <v>1318</v>
          </cell>
          <cell r="C59">
            <v>0</v>
          </cell>
          <cell r="D59">
            <v>25</v>
          </cell>
          <cell r="E59">
            <v>578</v>
          </cell>
          <cell r="F59">
            <v>7</v>
          </cell>
          <cell r="G59">
            <v>17</v>
          </cell>
          <cell r="H59">
            <v>627</v>
          </cell>
          <cell r="I59">
            <v>5</v>
          </cell>
          <cell r="J59">
            <v>0</v>
          </cell>
          <cell r="K59">
            <v>0</v>
          </cell>
          <cell r="L59">
            <v>723.19</v>
          </cell>
          <cell r="M59">
            <v>737.59</v>
          </cell>
          <cell r="N59">
            <v>2431111021</v>
          </cell>
          <cell r="O59">
            <v>25</v>
          </cell>
          <cell r="P59">
            <v>578</v>
          </cell>
          <cell r="Q59">
            <v>7</v>
          </cell>
          <cell r="R59">
            <v>17</v>
          </cell>
          <cell r="S59">
            <v>3</v>
          </cell>
          <cell r="T59">
            <v>0</v>
          </cell>
          <cell r="U59">
            <v>1</v>
          </cell>
          <cell r="V59">
            <v>1</v>
          </cell>
          <cell r="W59">
            <v>0</v>
          </cell>
          <cell r="X59">
            <v>5</v>
          </cell>
          <cell r="Y59">
            <v>0</v>
          </cell>
          <cell r="Z59">
            <v>24</v>
          </cell>
        </row>
        <row r="60">
          <cell r="A60">
            <v>2431111072</v>
          </cell>
          <cell r="B60">
            <v>1144</v>
          </cell>
          <cell r="C60">
            <v>0</v>
          </cell>
          <cell r="D60">
            <v>1</v>
          </cell>
          <cell r="E60">
            <v>109</v>
          </cell>
          <cell r="F60">
            <v>4</v>
          </cell>
          <cell r="G60">
            <v>211</v>
          </cell>
          <cell r="H60">
            <v>325</v>
          </cell>
          <cell r="I60">
            <v>37</v>
          </cell>
          <cell r="J60">
            <v>0</v>
          </cell>
          <cell r="K60">
            <v>0</v>
          </cell>
          <cell r="L60">
            <v>597.34</v>
          </cell>
          <cell r="M60">
            <v>618.95000000000005</v>
          </cell>
          <cell r="N60">
            <v>2431111072</v>
          </cell>
          <cell r="O60">
            <v>1</v>
          </cell>
          <cell r="P60">
            <v>109</v>
          </cell>
          <cell r="Q60">
            <v>4</v>
          </cell>
          <cell r="R60">
            <v>211</v>
          </cell>
          <cell r="S60">
            <v>27</v>
          </cell>
          <cell r="T60">
            <v>1</v>
          </cell>
          <cell r="U60">
            <v>0</v>
          </cell>
          <cell r="V60">
            <v>9</v>
          </cell>
          <cell r="W60">
            <v>0</v>
          </cell>
          <cell r="X60">
            <v>37</v>
          </cell>
          <cell r="Y60">
            <v>0</v>
          </cell>
          <cell r="Z60">
            <v>68</v>
          </cell>
        </row>
        <row r="61">
          <cell r="A61">
            <v>2431111106</v>
          </cell>
          <cell r="B61">
            <v>1874</v>
          </cell>
          <cell r="C61">
            <v>0</v>
          </cell>
          <cell r="D61">
            <v>36</v>
          </cell>
          <cell r="E61">
            <v>583</v>
          </cell>
          <cell r="F61">
            <v>14</v>
          </cell>
          <cell r="G61">
            <v>97</v>
          </cell>
          <cell r="H61">
            <v>730</v>
          </cell>
          <cell r="I61">
            <v>150</v>
          </cell>
          <cell r="J61">
            <v>0</v>
          </cell>
          <cell r="K61">
            <v>0</v>
          </cell>
          <cell r="L61">
            <v>1593.1</v>
          </cell>
          <cell r="M61">
            <v>1653.9</v>
          </cell>
          <cell r="N61">
            <v>2431111106</v>
          </cell>
          <cell r="O61">
            <v>36</v>
          </cell>
          <cell r="P61">
            <v>583</v>
          </cell>
          <cell r="Q61">
            <v>14</v>
          </cell>
          <cell r="R61">
            <v>97</v>
          </cell>
          <cell r="S61">
            <v>125</v>
          </cell>
          <cell r="T61">
            <v>0</v>
          </cell>
          <cell r="U61">
            <v>8</v>
          </cell>
          <cell r="V61">
            <v>17</v>
          </cell>
          <cell r="W61">
            <v>0</v>
          </cell>
          <cell r="X61">
            <v>150</v>
          </cell>
          <cell r="Y61">
            <v>0</v>
          </cell>
          <cell r="Z61">
            <v>197</v>
          </cell>
        </row>
        <row r="62">
          <cell r="A62">
            <v>2431111061</v>
          </cell>
          <cell r="B62">
            <v>1905</v>
          </cell>
          <cell r="C62">
            <v>0</v>
          </cell>
          <cell r="D62">
            <v>3</v>
          </cell>
          <cell r="E62">
            <v>227</v>
          </cell>
          <cell r="F62">
            <v>2</v>
          </cell>
          <cell r="G62">
            <v>384</v>
          </cell>
          <cell r="H62">
            <v>616</v>
          </cell>
          <cell r="I62">
            <v>59</v>
          </cell>
          <cell r="J62">
            <v>0</v>
          </cell>
          <cell r="K62">
            <v>0</v>
          </cell>
          <cell r="L62">
            <v>877.18</v>
          </cell>
          <cell r="M62">
            <v>890.79</v>
          </cell>
          <cell r="N62">
            <v>2431111061</v>
          </cell>
          <cell r="O62">
            <v>3</v>
          </cell>
          <cell r="P62">
            <v>227</v>
          </cell>
          <cell r="Q62">
            <v>2</v>
          </cell>
          <cell r="R62">
            <v>384</v>
          </cell>
          <cell r="S62">
            <v>33</v>
          </cell>
          <cell r="T62">
            <v>0</v>
          </cell>
          <cell r="U62">
            <v>5</v>
          </cell>
          <cell r="V62">
            <v>21</v>
          </cell>
          <cell r="W62">
            <v>0</v>
          </cell>
          <cell r="X62">
            <v>59</v>
          </cell>
          <cell r="Y62">
            <v>0</v>
          </cell>
          <cell r="Z62">
            <v>59</v>
          </cell>
        </row>
        <row r="63">
          <cell r="A63">
            <v>2431111049</v>
          </cell>
          <cell r="B63">
            <v>1895</v>
          </cell>
          <cell r="C63">
            <v>0</v>
          </cell>
          <cell r="D63">
            <v>0</v>
          </cell>
          <cell r="E63">
            <v>226</v>
          </cell>
          <cell r="F63">
            <v>6</v>
          </cell>
          <cell r="G63">
            <v>270</v>
          </cell>
          <cell r="H63">
            <v>502</v>
          </cell>
          <cell r="I63">
            <v>64</v>
          </cell>
          <cell r="J63">
            <v>0</v>
          </cell>
          <cell r="K63">
            <v>0</v>
          </cell>
          <cell r="L63">
            <v>1277.8499999999999</v>
          </cell>
          <cell r="M63">
            <v>1290.06</v>
          </cell>
          <cell r="N63">
            <v>2431111049</v>
          </cell>
          <cell r="O63">
            <v>0</v>
          </cell>
          <cell r="P63">
            <v>226</v>
          </cell>
          <cell r="Q63">
            <v>6</v>
          </cell>
          <cell r="R63">
            <v>270</v>
          </cell>
          <cell r="S63">
            <v>35</v>
          </cell>
          <cell r="T63">
            <v>0</v>
          </cell>
          <cell r="U63">
            <v>9</v>
          </cell>
          <cell r="V63">
            <v>20</v>
          </cell>
          <cell r="W63">
            <v>0</v>
          </cell>
          <cell r="X63">
            <v>64</v>
          </cell>
          <cell r="Y63">
            <v>0</v>
          </cell>
          <cell r="Z63">
            <v>82</v>
          </cell>
        </row>
        <row r="64">
          <cell r="A64">
            <v>2431111109</v>
          </cell>
          <cell r="B64">
            <v>1667</v>
          </cell>
          <cell r="C64">
            <v>0</v>
          </cell>
          <cell r="D64">
            <v>1</v>
          </cell>
          <cell r="E64">
            <v>235</v>
          </cell>
          <cell r="F64">
            <v>7</v>
          </cell>
          <cell r="G64">
            <v>149</v>
          </cell>
          <cell r="H64">
            <v>392</v>
          </cell>
          <cell r="I64">
            <v>51</v>
          </cell>
          <cell r="J64">
            <v>0</v>
          </cell>
          <cell r="K64">
            <v>0</v>
          </cell>
          <cell r="L64">
            <v>681.96</v>
          </cell>
          <cell r="M64">
            <v>1395.8</v>
          </cell>
          <cell r="N64">
            <v>2431111109</v>
          </cell>
          <cell r="O64">
            <v>1</v>
          </cell>
          <cell r="P64">
            <v>235</v>
          </cell>
          <cell r="Q64">
            <v>7</v>
          </cell>
          <cell r="R64">
            <v>149</v>
          </cell>
          <cell r="S64">
            <v>33</v>
          </cell>
          <cell r="T64">
            <v>0</v>
          </cell>
          <cell r="U64">
            <v>5</v>
          </cell>
          <cell r="V64">
            <v>13</v>
          </cell>
          <cell r="W64">
            <v>0</v>
          </cell>
          <cell r="X64">
            <v>51</v>
          </cell>
          <cell r="Y64">
            <v>0</v>
          </cell>
          <cell r="Z64">
            <v>84</v>
          </cell>
        </row>
        <row r="65">
          <cell r="A65">
            <v>2431111012</v>
          </cell>
          <cell r="B65">
            <v>1717</v>
          </cell>
          <cell r="C65">
            <v>0</v>
          </cell>
          <cell r="D65">
            <v>0</v>
          </cell>
          <cell r="E65">
            <v>164</v>
          </cell>
          <cell r="F65">
            <v>3</v>
          </cell>
          <cell r="G65">
            <v>217</v>
          </cell>
          <cell r="H65">
            <v>384</v>
          </cell>
          <cell r="I65">
            <v>38</v>
          </cell>
          <cell r="J65">
            <v>0</v>
          </cell>
          <cell r="K65">
            <v>0</v>
          </cell>
          <cell r="L65">
            <v>844.6</v>
          </cell>
          <cell r="M65">
            <v>856</v>
          </cell>
          <cell r="N65">
            <v>2431111012</v>
          </cell>
          <cell r="O65">
            <v>0</v>
          </cell>
          <cell r="P65">
            <v>164</v>
          </cell>
          <cell r="Q65">
            <v>3</v>
          </cell>
          <cell r="R65">
            <v>217</v>
          </cell>
          <cell r="S65">
            <v>29</v>
          </cell>
          <cell r="T65">
            <v>0</v>
          </cell>
          <cell r="U65">
            <v>4</v>
          </cell>
          <cell r="V65">
            <v>5</v>
          </cell>
          <cell r="W65">
            <v>0</v>
          </cell>
          <cell r="X65">
            <v>38</v>
          </cell>
          <cell r="Y65">
            <v>0</v>
          </cell>
          <cell r="Z65">
            <v>59</v>
          </cell>
        </row>
        <row r="66">
          <cell r="A66">
            <v>2431111122</v>
          </cell>
          <cell r="B66">
            <v>2347</v>
          </cell>
          <cell r="C66">
            <v>0</v>
          </cell>
          <cell r="D66">
            <v>0</v>
          </cell>
          <cell r="E66">
            <v>281</v>
          </cell>
          <cell r="F66">
            <v>2</v>
          </cell>
          <cell r="G66">
            <v>442</v>
          </cell>
          <cell r="H66">
            <v>725</v>
          </cell>
          <cell r="I66">
            <v>146</v>
          </cell>
          <cell r="J66">
            <v>0</v>
          </cell>
          <cell r="K66">
            <v>0</v>
          </cell>
          <cell r="L66">
            <v>1775.89</v>
          </cell>
          <cell r="M66">
            <v>1820.9</v>
          </cell>
          <cell r="N66">
            <v>2431111122</v>
          </cell>
          <cell r="O66">
            <v>0</v>
          </cell>
          <cell r="P66">
            <v>281</v>
          </cell>
          <cell r="Q66">
            <v>2</v>
          </cell>
          <cell r="R66">
            <v>442</v>
          </cell>
          <cell r="S66">
            <v>88</v>
          </cell>
          <cell r="T66">
            <v>0</v>
          </cell>
          <cell r="U66">
            <v>14</v>
          </cell>
          <cell r="V66">
            <v>44</v>
          </cell>
          <cell r="W66">
            <v>0</v>
          </cell>
          <cell r="X66">
            <v>146</v>
          </cell>
          <cell r="Y66">
            <v>0</v>
          </cell>
          <cell r="Z66">
            <v>245</v>
          </cell>
        </row>
        <row r="67">
          <cell r="A67">
            <v>2431111001</v>
          </cell>
          <cell r="B67">
            <v>1071</v>
          </cell>
          <cell r="C67">
            <v>0</v>
          </cell>
          <cell r="D67">
            <v>0</v>
          </cell>
          <cell r="E67">
            <v>123</v>
          </cell>
          <cell r="F67">
            <v>1</v>
          </cell>
          <cell r="G67">
            <v>118</v>
          </cell>
          <cell r="H67">
            <v>242</v>
          </cell>
          <cell r="I67">
            <v>160</v>
          </cell>
          <cell r="J67">
            <v>0</v>
          </cell>
          <cell r="K67">
            <v>0</v>
          </cell>
          <cell r="L67">
            <v>766.42</v>
          </cell>
          <cell r="M67">
            <v>922</v>
          </cell>
          <cell r="N67">
            <v>2431111001</v>
          </cell>
          <cell r="O67">
            <v>0</v>
          </cell>
          <cell r="P67">
            <v>123</v>
          </cell>
          <cell r="Q67">
            <v>1</v>
          </cell>
          <cell r="R67">
            <v>118</v>
          </cell>
          <cell r="S67">
            <v>132</v>
          </cell>
          <cell r="T67">
            <v>0</v>
          </cell>
          <cell r="U67">
            <v>7</v>
          </cell>
          <cell r="V67">
            <v>21</v>
          </cell>
          <cell r="W67">
            <v>0</v>
          </cell>
          <cell r="X67">
            <v>160</v>
          </cell>
          <cell r="Y67">
            <v>0</v>
          </cell>
          <cell r="Z67">
            <v>160</v>
          </cell>
        </row>
        <row r="68">
          <cell r="A68">
            <v>2431111121</v>
          </cell>
          <cell r="B68">
            <v>2604</v>
          </cell>
          <cell r="C68">
            <v>0</v>
          </cell>
          <cell r="D68">
            <v>15</v>
          </cell>
          <cell r="E68">
            <v>375</v>
          </cell>
          <cell r="F68">
            <v>13</v>
          </cell>
          <cell r="G68">
            <v>297</v>
          </cell>
          <cell r="H68">
            <v>700</v>
          </cell>
          <cell r="I68">
            <v>52</v>
          </cell>
          <cell r="J68">
            <v>0</v>
          </cell>
          <cell r="K68">
            <v>0</v>
          </cell>
          <cell r="L68">
            <v>1951.28</v>
          </cell>
          <cell r="M68">
            <v>1984.88</v>
          </cell>
          <cell r="N68">
            <v>2431111121</v>
          </cell>
          <cell r="O68">
            <v>15</v>
          </cell>
          <cell r="P68">
            <v>375</v>
          </cell>
          <cell r="Q68">
            <v>13</v>
          </cell>
          <cell r="R68">
            <v>297</v>
          </cell>
          <cell r="S68">
            <v>34</v>
          </cell>
          <cell r="T68">
            <v>0</v>
          </cell>
          <cell r="U68">
            <v>3</v>
          </cell>
          <cell r="V68">
            <v>15</v>
          </cell>
          <cell r="W68">
            <v>0</v>
          </cell>
          <cell r="X68">
            <v>52</v>
          </cell>
          <cell r="Y68">
            <v>0</v>
          </cell>
          <cell r="Z68">
            <v>107</v>
          </cell>
        </row>
        <row r="69">
          <cell r="A69">
            <v>2431111047</v>
          </cell>
          <cell r="B69">
            <v>1321</v>
          </cell>
          <cell r="C69">
            <v>0</v>
          </cell>
          <cell r="D69">
            <v>10</v>
          </cell>
          <cell r="E69">
            <v>260</v>
          </cell>
          <cell r="F69">
            <v>5</v>
          </cell>
          <cell r="G69">
            <v>111</v>
          </cell>
          <cell r="H69">
            <v>386</v>
          </cell>
          <cell r="I69">
            <v>30</v>
          </cell>
          <cell r="J69">
            <v>0</v>
          </cell>
          <cell r="K69">
            <v>0</v>
          </cell>
          <cell r="L69">
            <v>1082.53</v>
          </cell>
          <cell r="M69">
            <v>1075.23</v>
          </cell>
          <cell r="N69">
            <v>2431111047</v>
          </cell>
          <cell r="O69">
            <v>10</v>
          </cell>
          <cell r="P69">
            <v>260</v>
          </cell>
          <cell r="Q69">
            <v>5</v>
          </cell>
          <cell r="R69">
            <v>111</v>
          </cell>
          <cell r="S69">
            <v>23</v>
          </cell>
          <cell r="T69">
            <v>1</v>
          </cell>
          <cell r="U69">
            <v>0</v>
          </cell>
          <cell r="V69">
            <v>6</v>
          </cell>
          <cell r="W69">
            <v>0</v>
          </cell>
          <cell r="X69">
            <v>30</v>
          </cell>
          <cell r="Y69">
            <v>0</v>
          </cell>
          <cell r="Z69">
            <v>30</v>
          </cell>
        </row>
        <row r="70">
          <cell r="A70">
            <v>2431111088</v>
          </cell>
          <cell r="B70">
            <v>1225</v>
          </cell>
          <cell r="C70">
            <v>0</v>
          </cell>
          <cell r="D70">
            <v>0</v>
          </cell>
          <cell r="E70">
            <v>216</v>
          </cell>
          <cell r="F70">
            <v>8</v>
          </cell>
          <cell r="G70">
            <v>112</v>
          </cell>
          <cell r="H70">
            <v>336</v>
          </cell>
          <cell r="I70">
            <v>23</v>
          </cell>
          <cell r="J70">
            <v>0</v>
          </cell>
          <cell r="K70">
            <v>0</v>
          </cell>
          <cell r="L70">
            <v>605.54999999999995</v>
          </cell>
          <cell r="M70">
            <v>626.95000000000005</v>
          </cell>
          <cell r="N70">
            <v>2431111088</v>
          </cell>
          <cell r="O70">
            <v>0</v>
          </cell>
          <cell r="P70">
            <v>216</v>
          </cell>
          <cell r="Q70">
            <v>8</v>
          </cell>
          <cell r="R70">
            <v>112</v>
          </cell>
          <cell r="S70">
            <v>15</v>
          </cell>
          <cell r="T70">
            <v>0</v>
          </cell>
          <cell r="U70">
            <v>2</v>
          </cell>
          <cell r="V70">
            <v>6</v>
          </cell>
          <cell r="W70">
            <v>0</v>
          </cell>
          <cell r="X70">
            <v>23</v>
          </cell>
          <cell r="Y70">
            <v>0</v>
          </cell>
          <cell r="Z70">
            <v>38</v>
          </cell>
        </row>
        <row r="71">
          <cell r="A71">
            <v>2431111053</v>
          </cell>
          <cell r="B71">
            <v>1058</v>
          </cell>
          <cell r="C71">
            <v>0</v>
          </cell>
          <cell r="D71">
            <v>35</v>
          </cell>
          <cell r="E71">
            <v>506</v>
          </cell>
          <cell r="F71">
            <v>5</v>
          </cell>
          <cell r="G71">
            <v>21</v>
          </cell>
          <cell r="H71">
            <v>567</v>
          </cell>
          <cell r="I71">
            <v>17</v>
          </cell>
          <cell r="J71">
            <v>0</v>
          </cell>
          <cell r="K71">
            <v>0</v>
          </cell>
          <cell r="L71">
            <v>1095.1600000000001</v>
          </cell>
          <cell r="M71">
            <v>1250.2</v>
          </cell>
          <cell r="N71">
            <v>2431111053</v>
          </cell>
          <cell r="O71">
            <v>35</v>
          </cell>
          <cell r="P71">
            <v>506</v>
          </cell>
          <cell r="Q71">
            <v>5</v>
          </cell>
          <cell r="R71">
            <v>21</v>
          </cell>
          <cell r="S71">
            <v>14</v>
          </cell>
          <cell r="T71">
            <v>0</v>
          </cell>
          <cell r="U71">
            <v>0</v>
          </cell>
          <cell r="V71">
            <v>3</v>
          </cell>
          <cell r="W71">
            <v>0</v>
          </cell>
          <cell r="X71">
            <v>17</v>
          </cell>
          <cell r="Y71">
            <v>0</v>
          </cell>
          <cell r="Z71">
            <v>20</v>
          </cell>
        </row>
        <row r="72">
          <cell r="A72">
            <v>2431111066</v>
          </cell>
          <cell r="B72">
            <v>881</v>
          </cell>
          <cell r="C72">
            <v>0</v>
          </cell>
          <cell r="D72">
            <v>50</v>
          </cell>
          <cell r="E72">
            <v>395</v>
          </cell>
          <cell r="F72">
            <v>3</v>
          </cell>
          <cell r="G72">
            <v>23</v>
          </cell>
          <cell r="H72">
            <v>471</v>
          </cell>
          <cell r="I72">
            <v>59</v>
          </cell>
          <cell r="J72">
            <v>0</v>
          </cell>
          <cell r="K72">
            <v>0</v>
          </cell>
          <cell r="L72">
            <v>404.76</v>
          </cell>
          <cell r="M72">
            <v>420.16</v>
          </cell>
          <cell r="N72">
            <v>2431111066</v>
          </cell>
          <cell r="O72">
            <v>50</v>
          </cell>
          <cell r="P72">
            <v>395</v>
          </cell>
          <cell r="Q72">
            <v>3</v>
          </cell>
          <cell r="R72">
            <v>23</v>
          </cell>
          <cell r="S72">
            <v>32</v>
          </cell>
          <cell r="T72">
            <v>1</v>
          </cell>
          <cell r="U72">
            <v>16</v>
          </cell>
          <cell r="V72">
            <v>10</v>
          </cell>
          <cell r="W72">
            <v>0</v>
          </cell>
          <cell r="X72">
            <v>59</v>
          </cell>
          <cell r="Y72">
            <v>0</v>
          </cell>
          <cell r="Z72">
            <v>74</v>
          </cell>
        </row>
        <row r="73">
          <cell r="A73">
            <v>2431111073</v>
          </cell>
          <cell r="B73">
            <v>1734</v>
          </cell>
          <cell r="C73">
            <v>0</v>
          </cell>
          <cell r="D73">
            <v>0</v>
          </cell>
          <cell r="E73">
            <v>131</v>
          </cell>
          <cell r="F73">
            <v>3</v>
          </cell>
          <cell r="G73">
            <v>372</v>
          </cell>
          <cell r="H73">
            <v>506</v>
          </cell>
          <cell r="I73">
            <v>150</v>
          </cell>
          <cell r="J73">
            <v>0</v>
          </cell>
          <cell r="K73">
            <v>0</v>
          </cell>
          <cell r="L73">
            <v>1268.27</v>
          </cell>
          <cell r="M73">
            <v>1286.46</v>
          </cell>
          <cell r="N73">
            <v>2431111073</v>
          </cell>
          <cell r="O73">
            <v>0</v>
          </cell>
          <cell r="P73">
            <v>131</v>
          </cell>
          <cell r="Q73">
            <v>3</v>
          </cell>
          <cell r="R73">
            <v>372</v>
          </cell>
          <cell r="S73">
            <v>103</v>
          </cell>
          <cell r="T73">
            <v>1</v>
          </cell>
          <cell r="U73">
            <v>7</v>
          </cell>
          <cell r="V73">
            <v>39</v>
          </cell>
          <cell r="W73">
            <v>0</v>
          </cell>
          <cell r="X73">
            <v>150</v>
          </cell>
          <cell r="Y73">
            <v>0</v>
          </cell>
          <cell r="Z73">
            <v>185</v>
          </cell>
        </row>
        <row r="74">
          <cell r="A74">
            <v>2431111093</v>
          </cell>
          <cell r="B74">
            <v>800</v>
          </cell>
          <cell r="C74">
            <v>0</v>
          </cell>
          <cell r="D74">
            <v>0</v>
          </cell>
          <cell r="E74">
            <v>97</v>
          </cell>
          <cell r="F74">
            <v>4</v>
          </cell>
          <cell r="G74">
            <v>68</v>
          </cell>
          <cell r="H74">
            <v>169</v>
          </cell>
          <cell r="I74">
            <v>21</v>
          </cell>
          <cell r="J74">
            <v>0</v>
          </cell>
          <cell r="K74">
            <v>0</v>
          </cell>
          <cell r="L74">
            <v>512.19000000000005</v>
          </cell>
          <cell r="M74">
            <v>663.4</v>
          </cell>
          <cell r="N74">
            <v>2431111093</v>
          </cell>
          <cell r="O74">
            <v>0</v>
          </cell>
          <cell r="P74">
            <v>97</v>
          </cell>
          <cell r="Q74">
            <v>4</v>
          </cell>
          <cell r="R74">
            <v>68</v>
          </cell>
          <cell r="S74">
            <v>19</v>
          </cell>
          <cell r="T74">
            <v>0</v>
          </cell>
          <cell r="U74">
            <v>0</v>
          </cell>
          <cell r="V74">
            <v>2</v>
          </cell>
          <cell r="W74">
            <v>0</v>
          </cell>
          <cell r="X74">
            <v>21</v>
          </cell>
          <cell r="Y74">
            <v>0</v>
          </cell>
          <cell r="Z74">
            <v>37</v>
          </cell>
        </row>
        <row r="75">
          <cell r="A75">
            <v>2431111004</v>
          </cell>
          <cell r="B75">
            <v>930</v>
          </cell>
          <cell r="C75">
            <v>0</v>
          </cell>
          <cell r="D75">
            <v>0</v>
          </cell>
          <cell r="E75">
            <v>110</v>
          </cell>
          <cell r="F75">
            <v>2</v>
          </cell>
          <cell r="G75">
            <v>130</v>
          </cell>
          <cell r="H75">
            <v>242</v>
          </cell>
          <cell r="I75">
            <v>77</v>
          </cell>
          <cell r="J75">
            <v>0</v>
          </cell>
          <cell r="K75">
            <v>0</v>
          </cell>
          <cell r="L75">
            <v>765.1</v>
          </cell>
          <cell r="M75">
            <v>780.47</v>
          </cell>
          <cell r="N75">
            <v>2431111004</v>
          </cell>
          <cell r="O75">
            <v>0</v>
          </cell>
          <cell r="P75">
            <v>110</v>
          </cell>
          <cell r="Q75">
            <v>2</v>
          </cell>
          <cell r="R75">
            <v>130</v>
          </cell>
          <cell r="S75">
            <v>60</v>
          </cell>
          <cell r="T75">
            <v>0</v>
          </cell>
          <cell r="U75">
            <v>3</v>
          </cell>
          <cell r="V75">
            <v>14</v>
          </cell>
          <cell r="W75">
            <v>0</v>
          </cell>
          <cell r="X75">
            <v>77</v>
          </cell>
          <cell r="Y75">
            <v>0</v>
          </cell>
          <cell r="Z75">
            <v>105</v>
          </cell>
        </row>
        <row r="76">
          <cell r="A76">
            <v>2431111005</v>
          </cell>
          <cell r="B76">
            <v>1511</v>
          </cell>
          <cell r="C76">
            <v>0</v>
          </cell>
          <cell r="D76">
            <v>8</v>
          </cell>
          <cell r="E76">
            <v>342</v>
          </cell>
          <cell r="F76">
            <v>4</v>
          </cell>
          <cell r="G76">
            <v>129</v>
          </cell>
          <cell r="H76">
            <v>483</v>
          </cell>
          <cell r="I76">
            <v>106</v>
          </cell>
          <cell r="J76">
            <v>0</v>
          </cell>
          <cell r="K76">
            <v>0</v>
          </cell>
          <cell r="L76">
            <v>1133.72</v>
          </cell>
          <cell r="M76">
            <v>1416.6</v>
          </cell>
          <cell r="N76">
            <v>2431111005</v>
          </cell>
          <cell r="O76">
            <v>8</v>
          </cell>
          <cell r="P76">
            <v>342</v>
          </cell>
          <cell r="Q76">
            <v>4</v>
          </cell>
          <cell r="R76">
            <v>129</v>
          </cell>
          <cell r="S76">
            <v>81</v>
          </cell>
          <cell r="T76">
            <v>0</v>
          </cell>
          <cell r="U76">
            <v>10</v>
          </cell>
          <cell r="V76">
            <v>15</v>
          </cell>
          <cell r="W76">
            <v>0</v>
          </cell>
          <cell r="X76">
            <v>106</v>
          </cell>
          <cell r="Y76">
            <v>0</v>
          </cell>
          <cell r="Z76">
            <v>118</v>
          </cell>
        </row>
        <row r="77">
          <cell r="A77">
            <v>2431111026</v>
          </cell>
          <cell r="B77">
            <v>1288</v>
          </cell>
          <cell r="C77">
            <v>0</v>
          </cell>
          <cell r="D77">
            <v>43</v>
          </cell>
          <cell r="E77">
            <v>667</v>
          </cell>
          <cell r="F77">
            <v>10</v>
          </cell>
          <cell r="G77">
            <v>25</v>
          </cell>
          <cell r="H77">
            <v>745</v>
          </cell>
          <cell r="I77">
            <v>10</v>
          </cell>
          <cell r="J77">
            <v>0</v>
          </cell>
          <cell r="K77">
            <v>0</v>
          </cell>
          <cell r="L77">
            <v>1373.96</v>
          </cell>
          <cell r="M77">
            <v>1393.96</v>
          </cell>
          <cell r="N77">
            <v>2431111026</v>
          </cell>
          <cell r="O77">
            <v>43</v>
          </cell>
          <cell r="P77">
            <v>667</v>
          </cell>
          <cell r="Q77">
            <v>10</v>
          </cell>
          <cell r="R77">
            <v>25</v>
          </cell>
          <cell r="S77">
            <v>7</v>
          </cell>
          <cell r="T77">
            <v>0</v>
          </cell>
          <cell r="U77">
            <v>2</v>
          </cell>
          <cell r="V77">
            <v>1</v>
          </cell>
          <cell r="W77">
            <v>0</v>
          </cell>
          <cell r="X77">
            <v>10</v>
          </cell>
          <cell r="Y77">
            <v>0</v>
          </cell>
          <cell r="Z77">
            <v>31</v>
          </cell>
        </row>
        <row r="78">
          <cell r="A78">
            <v>2431111100</v>
          </cell>
          <cell r="B78">
            <v>1909</v>
          </cell>
          <cell r="C78">
            <v>0</v>
          </cell>
          <cell r="D78">
            <v>0</v>
          </cell>
          <cell r="E78">
            <v>174</v>
          </cell>
          <cell r="F78">
            <v>3</v>
          </cell>
          <cell r="G78">
            <v>375</v>
          </cell>
          <cell r="H78">
            <v>552</v>
          </cell>
          <cell r="I78">
            <v>39</v>
          </cell>
          <cell r="J78">
            <v>0</v>
          </cell>
          <cell r="K78">
            <v>0</v>
          </cell>
          <cell r="L78">
            <v>956.78</v>
          </cell>
          <cell r="M78">
            <v>971.39</v>
          </cell>
          <cell r="N78">
            <v>2431111100</v>
          </cell>
          <cell r="O78">
            <v>0</v>
          </cell>
          <cell r="P78">
            <v>174</v>
          </cell>
          <cell r="Q78">
            <v>3</v>
          </cell>
          <cell r="R78">
            <v>375</v>
          </cell>
          <cell r="S78">
            <v>34</v>
          </cell>
          <cell r="T78">
            <v>0</v>
          </cell>
          <cell r="U78">
            <v>2</v>
          </cell>
          <cell r="V78">
            <v>3</v>
          </cell>
          <cell r="W78">
            <v>0</v>
          </cell>
          <cell r="X78">
            <v>39</v>
          </cell>
          <cell r="Y78">
            <v>0</v>
          </cell>
          <cell r="Z78">
            <v>34</v>
          </cell>
        </row>
        <row r="79">
          <cell r="A79">
            <v>2431111054</v>
          </cell>
          <cell r="B79">
            <v>1602</v>
          </cell>
          <cell r="C79">
            <v>0</v>
          </cell>
          <cell r="D79">
            <v>0</v>
          </cell>
          <cell r="E79">
            <v>175</v>
          </cell>
          <cell r="F79">
            <v>13</v>
          </cell>
          <cell r="G79">
            <v>210</v>
          </cell>
          <cell r="H79">
            <v>398</v>
          </cell>
          <cell r="I79">
            <v>109</v>
          </cell>
          <cell r="J79">
            <v>0</v>
          </cell>
          <cell r="K79">
            <v>0</v>
          </cell>
          <cell r="L79">
            <v>928.75</v>
          </cell>
          <cell r="M79">
            <v>983.54</v>
          </cell>
          <cell r="N79">
            <v>2431111054</v>
          </cell>
          <cell r="O79">
            <v>0</v>
          </cell>
          <cell r="P79">
            <v>175</v>
          </cell>
          <cell r="Q79">
            <v>13</v>
          </cell>
          <cell r="R79">
            <v>210</v>
          </cell>
          <cell r="S79">
            <v>58</v>
          </cell>
          <cell r="T79">
            <v>0</v>
          </cell>
          <cell r="U79">
            <v>12</v>
          </cell>
          <cell r="V79">
            <v>39</v>
          </cell>
          <cell r="W79">
            <v>0</v>
          </cell>
          <cell r="X79">
            <v>109</v>
          </cell>
          <cell r="Y79">
            <v>0</v>
          </cell>
          <cell r="Z79">
            <v>189</v>
          </cell>
        </row>
        <row r="80">
          <cell r="A80">
            <v>2431111014</v>
          </cell>
          <cell r="B80">
            <v>2348</v>
          </cell>
          <cell r="C80">
            <v>0</v>
          </cell>
          <cell r="D80">
            <v>0</v>
          </cell>
          <cell r="E80">
            <v>224</v>
          </cell>
          <cell r="F80">
            <v>2</v>
          </cell>
          <cell r="G80">
            <v>637</v>
          </cell>
          <cell r="H80">
            <v>863</v>
          </cell>
          <cell r="I80">
            <v>185</v>
          </cell>
          <cell r="J80">
            <v>0</v>
          </cell>
          <cell r="K80">
            <v>0</v>
          </cell>
          <cell r="L80">
            <v>1394.93</v>
          </cell>
          <cell r="M80">
            <v>2225</v>
          </cell>
          <cell r="N80">
            <v>2431111014</v>
          </cell>
          <cell r="O80">
            <v>0</v>
          </cell>
          <cell r="P80">
            <v>224</v>
          </cell>
          <cell r="Q80">
            <v>2</v>
          </cell>
          <cell r="R80">
            <v>637</v>
          </cell>
          <cell r="S80">
            <v>136</v>
          </cell>
          <cell r="T80">
            <v>0</v>
          </cell>
          <cell r="U80">
            <v>8</v>
          </cell>
          <cell r="V80">
            <v>41</v>
          </cell>
          <cell r="W80">
            <v>0</v>
          </cell>
          <cell r="X80">
            <v>185</v>
          </cell>
          <cell r="Y80">
            <v>0</v>
          </cell>
          <cell r="Z80">
            <v>223</v>
          </cell>
        </row>
        <row r="81">
          <cell r="A81">
            <v>2431111055</v>
          </cell>
          <cell r="B81">
            <v>1129</v>
          </cell>
          <cell r="C81">
            <v>0</v>
          </cell>
          <cell r="D81">
            <v>27</v>
          </cell>
          <cell r="E81">
            <v>438</v>
          </cell>
          <cell r="F81">
            <v>4</v>
          </cell>
          <cell r="G81">
            <v>50</v>
          </cell>
          <cell r="H81">
            <v>519</v>
          </cell>
          <cell r="I81">
            <v>9</v>
          </cell>
          <cell r="J81">
            <v>0</v>
          </cell>
          <cell r="K81">
            <v>0</v>
          </cell>
          <cell r="L81">
            <v>1082.8399999999999</v>
          </cell>
          <cell r="M81">
            <v>1225.2</v>
          </cell>
          <cell r="N81">
            <v>2431111055</v>
          </cell>
          <cell r="O81">
            <v>27</v>
          </cell>
          <cell r="P81">
            <v>438</v>
          </cell>
          <cell r="Q81">
            <v>4</v>
          </cell>
          <cell r="R81">
            <v>50</v>
          </cell>
          <cell r="S81">
            <v>7</v>
          </cell>
          <cell r="T81">
            <v>0</v>
          </cell>
          <cell r="U81">
            <v>1</v>
          </cell>
          <cell r="V81">
            <v>1</v>
          </cell>
          <cell r="W81">
            <v>0</v>
          </cell>
          <cell r="X81">
            <v>9</v>
          </cell>
          <cell r="Y81">
            <v>0</v>
          </cell>
          <cell r="Z81">
            <v>14</v>
          </cell>
        </row>
        <row r="82">
          <cell r="A82">
            <v>2431111113</v>
          </cell>
          <cell r="B82">
            <v>2003</v>
          </cell>
          <cell r="C82">
            <v>0</v>
          </cell>
          <cell r="D82">
            <v>11</v>
          </cell>
          <cell r="E82">
            <v>273</v>
          </cell>
          <cell r="F82">
            <v>2</v>
          </cell>
          <cell r="G82">
            <v>287</v>
          </cell>
          <cell r="H82">
            <v>573</v>
          </cell>
          <cell r="I82">
            <v>168</v>
          </cell>
          <cell r="J82">
            <v>0</v>
          </cell>
          <cell r="K82">
            <v>0</v>
          </cell>
          <cell r="L82">
            <v>881.3</v>
          </cell>
          <cell r="M82">
            <v>893.9</v>
          </cell>
          <cell r="N82">
            <v>2431111113</v>
          </cell>
          <cell r="O82">
            <v>11</v>
          </cell>
          <cell r="P82">
            <v>273</v>
          </cell>
          <cell r="Q82">
            <v>2</v>
          </cell>
          <cell r="R82">
            <v>287</v>
          </cell>
          <cell r="S82">
            <v>133</v>
          </cell>
          <cell r="T82">
            <v>0</v>
          </cell>
          <cell r="U82">
            <v>10</v>
          </cell>
          <cell r="V82">
            <v>25</v>
          </cell>
          <cell r="W82">
            <v>0</v>
          </cell>
          <cell r="X82">
            <v>168</v>
          </cell>
          <cell r="Y82">
            <v>0</v>
          </cell>
          <cell r="Z82">
            <v>191</v>
          </cell>
        </row>
        <row r="83">
          <cell r="A83">
            <v>2431111084</v>
          </cell>
          <cell r="B83">
            <v>1079</v>
          </cell>
          <cell r="C83">
            <v>0</v>
          </cell>
          <cell r="D83">
            <v>33</v>
          </cell>
          <cell r="E83">
            <v>431</v>
          </cell>
          <cell r="F83">
            <v>6</v>
          </cell>
          <cell r="G83">
            <v>44</v>
          </cell>
          <cell r="H83">
            <v>514</v>
          </cell>
          <cell r="I83">
            <v>42</v>
          </cell>
          <cell r="J83">
            <v>0</v>
          </cell>
          <cell r="K83">
            <v>0</v>
          </cell>
          <cell r="L83">
            <v>1075.8900000000001</v>
          </cell>
          <cell r="M83">
            <v>1135.49</v>
          </cell>
          <cell r="N83">
            <v>2431111084</v>
          </cell>
          <cell r="O83">
            <v>33</v>
          </cell>
          <cell r="P83">
            <v>431</v>
          </cell>
          <cell r="Q83">
            <v>6</v>
          </cell>
          <cell r="R83">
            <v>44</v>
          </cell>
          <cell r="S83">
            <v>36</v>
          </cell>
          <cell r="T83">
            <v>0</v>
          </cell>
          <cell r="U83">
            <v>3</v>
          </cell>
          <cell r="V83">
            <v>3</v>
          </cell>
          <cell r="W83">
            <v>0</v>
          </cell>
          <cell r="X83">
            <v>42</v>
          </cell>
          <cell r="Y83">
            <v>0</v>
          </cell>
          <cell r="Z83">
            <v>42</v>
          </cell>
        </row>
        <row r="84">
          <cell r="A84">
            <v>2431111138</v>
          </cell>
          <cell r="B84">
            <v>1233</v>
          </cell>
          <cell r="C84">
            <v>0</v>
          </cell>
          <cell r="D84">
            <v>8</v>
          </cell>
          <cell r="E84">
            <v>126</v>
          </cell>
          <cell r="F84">
            <v>5</v>
          </cell>
          <cell r="G84">
            <v>528</v>
          </cell>
          <cell r="H84">
            <v>667</v>
          </cell>
          <cell r="I84">
            <v>14</v>
          </cell>
          <cell r="J84">
            <v>0</v>
          </cell>
          <cell r="K84">
            <v>0</v>
          </cell>
          <cell r="L84">
            <v>553.98</v>
          </cell>
          <cell r="M84">
            <v>556.38</v>
          </cell>
          <cell r="N84">
            <v>2431111138</v>
          </cell>
          <cell r="O84">
            <v>8</v>
          </cell>
          <cell r="P84">
            <v>126</v>
          </cell>
          <cell r="Q84">
            <v>5</v>
          </cell>
          <cell r="R84">
            <v>528</v>
          </cell>
          <cell r="S84">
            <v>10</v>
          </cell>
          <cell r="T84">
            <v>0</v>
          </cell>
          <cell r="U84">
            <v>0</v>
          </cell>
          <cell r="V84">
            <v>4</v>
          </cell>
          <cell r="W84">
            <v>0</v>
          </cell>
          <cell r="X84">
            <v>14</v>
          </cell>
          <cell r="Y84">
            <v>0</v>
          </cell>
          <cell r="Z84">
            <v>14</v>
          </cell>
        </row>
        <row r="85">
          <cell r="A85">
            <v>2431111128</v>
          </cell>
          <cell r="B85">
            <v>791</v>
          </cell>
          <cell r="C85">
            <v>0</v>
          </cell>
          <cell r="D85">
            <v>0</v>
          </cell>
          <cell r="E85">
            <v>113</v>
          </cell>
          <cell r="F85">
            <v>4</v>
          </cell>
          <cell r="G85">
            <v>107</v>
          </cell>
          <cell r="H85">
            <v>224</v>
          </cell>
          <cell r="I85">
            <v>38</v>
          </cell>
          <cell r="J85">
            <v>0</v>
          </cell>
          <cell r="K85">
            <v>0</v>
          </cell>
          <cell r="L85">
            <v>457.95</v>
          </cell>
          <cell r="M85">
            <v>468.74</v>
          </cell>
          <cell r="N85">
            <v>2431111128</v>
          </cell>
          <cell r="O85">
            <v>0</v>
          </cell>
          <cell r="P85">
            <v>113</v>
          </cell>
          <cell r="Q85">
            <v>4</v>
          </cell>
          <cell r="R85">
            <v>107</v>
          </cell>
          <cell r="S85">
            <v>31</v>
          </cell>
          <cell r="T85">
            <v>0</v>
          </cell>
          <cell r="U85">
            <v>2</v>
          </cell>
          <cell r="V85">
            <v>5</v>
          </cell>
          <cell r="W85">
            <v>0</v>
          </cell>
          <cell r="X85">
            <v>38</v>
          </cell>
          <cell r="Y85">
            <v>0</v>
          </cell>
          <cell r="Z85">
            <v>48</v>
          </cell>
        </row>
        <row r="86">
          <cell r="A86">
            <v>2431111039</v>
          </cell>
          <cell r="B86">
            <v>1269</v>
          </cell>
          <cell r="C86">
            <v>0</v>
          </cell>
          <cell r="D86">
            <v>40</v>
          </cell>
          <cell r="E86">
            <v>489</v>
          </cell>
          <cell r="F86">
            <v>22</v>
          </cell>
          <cell r="G86">
            <v>42</v>
          </cell>
          <cell r="H86">
            <v>593</v>
          </cell>
          <cell r="I86">
            <v>34</v>
          </cell>
          <cell r="J86">
            <v>15</v>
          </cell>
          <cell r="K86">
            <v>0</v>
          </cell>
          <cell r="L86">
            <v>756.32</v>
          </cell>
          <cell r="M86">
            <v>1370.2</v>
          </cell>
          <cell r="N86">
            <v>2431111039</v>
          </cell>
          <cell r="O86">
            <v>40</v>
          </cell>
          <cell r="P86">
            <v>489</v>
          </cell>
          <cell r="Q86">
            <v>22</v>
          </cell>
          <cell r="R86">
            <v>42</v>
          </cell>
          <cell r="S86">
            <v>19</v>
          </cell>
          <cell r="T86">
            <v>0</v>
          </cell>
          <cell r="U86">
            <v>6</v>
          </cell>
          <cell r="V86">
            <v>9</v>
          </cell>
          <cell r="W86">
            <v>0</v>
          </cell>
          <cell r="X86">
            <v>34</v>
          </cell>
          <cell r="Y86">
            <v>0</v>
          </cell>
          <cell r="Z86">
            <v>42</v>
          </cell>
        </row>
        <row r="87">
          <cell r="A87">
            <v>2431111068</v>
          </cell>
          <cell r="B87">
            <v>1543</v>
          </cell>
          <cell r="C87">
            <v>0</v>
          </cell>
          <cell r="D87">
            <v>0</v>
          </cell>
          <cell r="E87">
            <v>176</v>
          </cell>
          <cell r="F87">
            <v>14</v>
          </cell>
          <cell r="G87">
            <v>252</v>
          </cell>
          <cell r="H87">
            <v>442</v>
          </cell>
          <cell r="I87">
            <v>90</v>
          </cell>
          <cell r="J87">
            <v>0</v>
          </cell>
          <cell r="K87">
            <v>0</v>
          </cell>
          <cell r="L87">
            <v>773.49</v>
          </cell>
          <cell r="M87">
            <v>774.7</v>
          </cell>
          <cell r="N87">
            <v>2431111068</v>
          </cell>
          <cell r="O87">
            <v>0</v>
          </cell>
          <cell r="P87">
            <v>176</v>
          </cell>
          <cell r="Q87">
            <v>14</v>
          </cell>
          <cell r="R87">
            <v>252</v>
          </cell>
          <cell r="S87">
            <v>70</v>
          </cell>
          <cell r="T87">
            <v>1</v>
          </cell>
          <cell r="U87">
            <v>1</v>
          </cell>
          <cell r="V87">
            <v>18</v>
          </cell>
          <cell r="W87">
            <v>0</v>
          </cell>
          <cell r="X87">
            <v>90</v>
          </cell>
          <cell r="Y87">
            <v>0</v>
          </cell>
          <cell r="Z87">
            <v>100</v>
          </cell>
        </row>
        <row r="88">
          <cell r="A88">
            <v>2431111008</v>
          </cell>
          <cell r="B88">
            <v>1352</v>
          </cell>
          <cell r="C88">
            <v>0</v>
          </cell>
          <cell r="D88">
            <v>12</v>
          </cell>
          <cell r="E88">
            <v>219</v>
          </cell>
          <cell r="F88">
            <v>11</v>
          </cell>
          <cell r="G88">
            <v>361</v>
          </cell>
          <cell r="H88">
            <v>603</v>
          </cell>
          <cell r="I88">
            <v>57</v>
          </cell>
          <cell r="J88">
            <v>45</v>
          </cell>
          <cell r="K88">
            <v>0</v>
          </cell>
          <cell r="L88">
            <v>717.24</v>
          </cell>
          <cell r="M88">
            <v>748.84</v>
          </cell>
          <cell r="N88">
            <v>2431111008</v>
          </cell>
          <cell r="O88">
            <v>12</v>
          </cell>
          <cell r="P88">
            <v>219</v>
          </cell>
          <cell r="Q88">
            <v>11</v>
          </cell>
          <cell r="R88">
            <v>361</v>
          </cell>
          <cell r="S88">
            <v>41</v>
          </cell>
          <cell r="T88">
            <v>1</v>
          </cell>
          <cell r="U88">
            <v>4</v>
          </cell>
          <cell r="V88">
            <v>11</v>
          </cell>
          <cell r="W88">
            <v>0</v>
          </cell>
          <cell r="X88">
            <v>57</v>
          </cell>
          <cell r="Y88">
            <v>0</v>
          </cell>
          <cell r="Z88">
            <v>85</v>
          </cell>
        </row>
        <row r="89">
          <cell r="A89">
            <v>2431111037</v>
          </cell>
          <cell r="B89">
            <v>2717</v>
          </cell>
          <cell r="C89">
            <v>0</v>
          </cell>
          <cell r="D89">
            <v>71</v>
          </cell>
          <cell r="E89">
            <v>991</v>
          </cell>
          <cell r="F89">
            <v>37</v>
          </cell>
          <cell r="G89">
            <v>131</v>
          </cell>
          <cell r="H89">
            <v>1230</v>
          </cell>
          <cell r="I89">
            <v>34</v>
          </cell>
          <cell r="J89">
            <v>40</v>
          </cell>
          <cell r="K89">
            <v>0</v>
          </cell>
          <cell r="L89">
            <v>2610.9299999999998</v>
          </cell>
          <cell r="M89">
            <v>2681.73</v>
          </cell>
          <cell r="N89">
            <v>2431111037</v>
          </cell>
          <cell r="O89">
            <v>71</v>
          </cell>
          <cell r="P89">
            <v>991</v>
          </cell>
          <cell r="Q89">
            <v>37</v>
          </cell>
          <cell r="R89">
            <v>131</v>
          </cell>
          <cell r="S89">
            <v>24</v>
          </cell>
          <cell r="T89">
            <v>0</v>
          </cell>
          <cell r="U89">
            <v>4</v>
          </cell>
          <cell r="V89">
            <v>6</v>
          </cell>
          <cell r="W89">
            <v>0</v>
          </cell>
          <cell r="X89">
            <v>34</v>
          </cell>
          <cell r="Y89">
            <v>0</v>
          </cell>
          <cell r="Z89">
            <v>103</v>
          </cell>
        </row>
        <row r="90">
          <cell r="A90">
            <v>2431111118</v>
          </cell>
          <cell r="B90">
            <v>878</v>
          </cell>
          <cell r="C90">
            <v>0</v>
          </cell>
          <cell r="D90">
            <v>19</v>
          </cell>
          <cell r="E90">
            <v>333</v>
          </cell>
          <cell r="F90">
            <v>5</v>
          </cell>
          <cell r="G90">
            <v>20</v>
          </cell>
          <cell r="H90">
            <v>377</v>
          </cell>
          <cell r="I90">
            <v>24</v>
          </cell>
          <cell r="J90">
            <v>0</v>
          </cell>
          <cell r="K90">
            <v>0</v>
          </cell>
          <cell r="L90">
            <v>907</v>
          </cell>
          <cell r="M90">
            <v>940.6</v>
          </cell>
          <cell r="N90">
            <v>2431111118</v>
          </cell>
          <cell r="O90">
            <v>19</v>
          </cell>
          <cell r="P90">
            <v>333</v>
          </cell>
          <cell r="Q90">
            <v>5</v>
          </cell>
          <cell r="R90">
            <v>20</v>
          </cell>
          <cell r="S90">
            <v>18</v>
          </cell>
          <cell r="T90">
            <v>0</v>
          </cell>
          <cell r="U90">
            <v>3</v>
          </cell>
          <cell r="V90">
            <v>3</v>
          </cell>
          <cell r="W90">
            <v>0</v>
          </cell>
          <cell r="X90">
            <v>24</v>
          </cell>
          <cell r="Y90">
            <v>0</v>
          </cell>
          <cell r="Z90">
            <v>41</v>
          </cell>
        </row>
        <row r="91">
          <cell r="A91">
            <v>2431111013</v>
          </cell>
          <cell r="B91">
            <v>2688</v>
          </cell>
          <cell r="C91">
            <v>0</v>
          </cell>
          <cell r="D91">
            <v>14</v>
          </cell>
          <cell r="E91">
            <v>646</v>
          </cell>
          <cell r="F91">
            <v>7</v>
          </cell>
          <cell r="G91">
            <v>132</v>
          </cell>
          <cell r="H91">
            <v>799</v>
          </cell>
          <cell r="I91">
            <v>76</v>
          </cell>
          <cell r="J91">
            <v>0</v>
          </cell>
          <cell r="K91">
            <v>0</v>
          </cell>
          <cell r="L91">
            <v>1986.56</v>
          </cell>
          <cell r="M91">
            <v>2458</v>
          </cell>
          <cell r="N91">
            <v>2431111013</v>
          </cell>
          <cell r="O91">
            <v>14</v>
          </cell>
          <cell r="P91">
            <v>646</v>
          </cell>
          <cell r="Q91">
            <v>7</v>
          </cell>
          <cell r="R91">
            <v>132</v>
          </cell>
          <cell r="S91">
            <v>57</v>
          </cell>
          <cell r="T91">
            <v>0</v>
          </cell>
          <cell r="U91">
            <v>8</v>
          </cell>
          <cell r="V91">
            <v>11</v>
          </cell>
          <cell r="W91">
            <v>0</v>
          </cell>
          <cell r="X91">
            <v>76</v>
          </cell>
          <cell r="Y91">
            <v>0</v>
          </cell>
          <cell r="Z91">
            <v>138</v>
          </cell>
        </row>
        <row r="92">
          <cell r="A92">
            <v>2431111041</v>
          </cell>
          <cell r="B92">
            <v>1024</v>
          </cell>
          <cell r="C92">
            <v>0</v>
          </cell>
          <cell r="D92">
            <v>28</v>
          </cell>
          <cell r="E92">
            <v>369</v>
          </cell>
          <cell r="F92">
            <v>6</v>
          </cell>
          <cell r="G92">
            <v>45</v>
          </cell>
          <cell r="H92">
            <v>448</v>
          </cell>
          <cell r="I92">
            <v>30</v>
          </cell>
          <cell r="J92">
            <v>0</v>
          </cell>
          <cell r="K92">
            <v>0</v>
          </cell>
          <cell r="L92">
            <v>897.84</v>
          </cell>
          <cell r="M92">
            <v>1056</v>
          </cell>
          <cell r="N92">
            <v>2431111041</v>
          </cell>
          <cell r="O92">
            <v>28</v>
          </cell>
          <cell r="P92">
            <v>369</v>
          </cell>
          <cell r="Q92">
            <v>6</v>
          </cell>
          <cell r="R92">
            <v>45</v>
          </cell>
          <cell r="S92">
            <v>24</v>
          </cell>
          <cell r="T92">
            <v>0</v>
          </cell>
          <cell r="U92">
            <v>3</v>
          </cell>
          <cell r="V92">
            <v>3</v>
          </cell>
          <cell r="W92">
            <v>0</v>
          </cell>
          <cell r="X92">
            <v>30</v>
          </cell>
          <cell r="Y92">
            <v>0</v>
          </cell>
          <cell r="Z92">
            <v>30</v>
          </cell>
        </row>
        <row r="93">
          <cell r="A93">
            <v>2431111043</v>
          </cell>
          <cell r="B93">
            <v>1543</v>
          </cell>
          <cell r="C93">
            <v>0</v>
          </cell>
          <cell r="D93">
            <v>0</v>
          </cell>
          <cell r="E93">
            <v>224</v>
          </cell>
          <cell r="F93">
            <v>4</v>
          </cell>
          <cell r="G93">
            <v>248</v>
          </cell>
          <cell r="H93">
            <v>476</v>
          </cell>
          <cell r="I93">
            <v>88</v>
          </cell>
          <cell r="J93">
            <v>0</v>
          </cell>
          <cell r="K93">
            <v>0</v>
          </cell>
          <cell r="L93">
            <v>918.62</v>
          </cell>
          <cell r="M93">
            <v>917.42</v>
          </cell>
          <cell r="N93">
            <v>2431111043</v>
          </cell>
          <cell r="O93">
            <v>0</v>
          </cell>
          <cell r="P93">
            <v>224</v>
          </cell>
          <cell r="Q93">
            <v>4</v>
          </cell>
          <cell r="R93">
            <v>248</v>
          </cell>
          <cell r="S93">
            <v>70</v>
          </cell>
          <cell r="T93">
            <v>0</v>
          </cell>
          <cell r="U93">
            <v>2</v>
          </cell>
          <cell r="V93">
            <v>16</v>
          </cell>
          <cell r="W93">
            <v>0</v>
          </cell>
          <cell r="X93">
            <v>88</v>
          </cell>
          <cell r="Y93">
            <v>0</v>
          </cell>
          <cell r="Z93">
            <v>88</v>
          </cell>
        </row>
        <row r="94">
          <cell r="A94">
            <v>2431111048</v>
          </cell>
          <cell r="B94">
            <v>1181</v>
          </cell>
          <cell r="C94">
            <v>0</v>
          </cell>
          <cell r="D94">
            <v>22</v>
          </cell>
          <cell r="E94">
            <v>384</v>
          </cell>
          <cell r="F94">
            <v>7</v>
          </cell>
          <cell r="G94">
            <v>34</v>
          </cell>
          <cell r="H94">
            <v>447</v>
          </cell>
          <cell r="I94">
            <v>72</v>
          </cell>
          <cell r="J94">
            <v>0</v>
          </cell>
          <cell r="K94">
            <v>0</v>
          </cell>
          <cell r="L94">
            <v>1042.51</v>
          </cell>
          <cell r="M94">
            <v>1192.8</v>
          </cell>
          <cell r="N94">
            <v>2431111048</v>
          </cell>
          <cell r="O94">
            <v>22</v>
          </cell>
          <cell r="P94">
            <v>384</v>
          </cell>
          <cell r="Q94">
            <v>7</v>
          </cell>
          <cell r="R94">
            <v>34</v>
          </cell>
          <cell r="S94">
            <v>51</v>
          </cell>
          <cell r="T94">
            <v>0</v>
          </cell>
          <cell r="U94">
            <v>15</v>
          </cell>
          <cell r="V94">
            <v>6</v>
          </cell>
          <cell r="W94">
            <v>0</v>
          </cell>
          <cell r="X94">
            <v>72</v>
          </cell>
          <cell r="Y94">
            <v>0</v>
          </cell>
          <cell r="Z94">
            <v>96</v>
          </cell>
        </row>
        <row r="95">
          <cell r="A95">
            <v>2431111056</v>
          </cell>
          <cell r="B95">
            <v>1221</v>
          </cell>
          <cell r="C95">
            <v>0</v>
          </cell>
          <cell r="D95">
            <v>62</v>
          </cell>
          <cell r="E95">
            <v>599</v>
          </cell>
          <cell r="F95">
            <v>3</v>
          </cell>
          <cell r="G95">
            <v>28</v>
          </cell>
          <cell r="H95">
            <v>692</v>
          </cell>
          <cell r="I95">
            <v>47</v>
          </cell>
          <cell r="J95">
            <v>0</v>
          </cell>
          <cell r="K95">
            <v>0</v>
          </cell>
          <cell r="L95">
            <v>1308.53</v>
          </cell>
          <cell r="M95">
            <v>1310.92</v>
          </cell>
          <cell r="N95">
            <v>2431111056</v>
          </cell>
          <cell r="O95">
            <v>62</v>
          </cell>
          <cell r="P95">
            <v>599</v>
          </cell>
          <cell r="Q95">
            <v>3</v>
          </cell>
          <cell r="R95">
            <v>28</v>
          </cell>
          <cell r="S95">
            <v>33</v>
          </cell>
          <cell r="T95">
            <v>1</v>
          </cell>
          <cell r="U95">
            <v>9</v>
          </cell>
          <cell r="V95">
            <v>4</v>
          </cell>
          <cell r="W95">
            <v>0</v>
          </cell>
          <cell r="X95">
            <v>47</v>
          </cell>
          <cell r="Y95">
            <v>0</v>
          </cell>
          <cell r="Z95">
            <v>49</v>
          </cell>
        </row>
        <row r="96">
          <cell r="A96">
            <v>2431111071</v>
          </cell>
          <cell r="B96">
            <v>1052</v>
          </cell>
          <cell r="C96">
            <v>0</v>
          </cell>
          <cell r="D96">
            <v>22</v>
          </cell>
          <cell r="E96">
            <v>448</v>
          </cell>
          <cell r="F96">
            <v>0</v>
          </cell>
          <cell r="G96">
            <v>48</v>
          </cell>
          <cell r="H96">
            <v>518</v>
          </cell>
          <cell r="I96">
            <v>33</v>
          </cell>
          <cell r="J96">
            <v>0</v>
          </cell>
          <cell r="K96">
            <v>0</v>
          </cell>
          <cell r="L96">
            <v>503.76</v>
          </cell>
          <cell r="M96">
            <v>519.15</v>
          </cell>
          <cell r="N96">
            <v>2431111071</v>
          </cell>
          <cell r="O96">
            <v>22</v>
          </cell>
          <cell r="P96">
            <v>448</v>
          </cell>
          <cell r="Q96">
            <v>0</v>
          </cell>
          <cell r="R96">
            <v>48</v>
          </cell>
          <cell r="S96">
            <v>25</v>
          </cell>
          <cell r="T96">
            <v>0</v>
          </cell>
          <cell r="U96">
            <v>6</v>
          </cell>
          <cell r="V96">
            <v>2</v>
          </cell>
          <cell r="W96">
            <v>0</v>
          </cell>
          <cell r="X96">
            <v>33</v>
          </cell>
          <cell r="Y96">
            <v>0</v>
          </cell>
          <cell r="Z96">
            <v>36</v>
          </cell>
        </row>
        <row r="97">
          <cell r="A97">
            <v>2431111102</v>
          </cell>
          <cell r="B97">
            <v>2235</v>
          </cell>
          <cell r="C97">
            <v>0</v>
          </cell>
          <cell r="D97">
            <v>0</v>
          </cell>
          <cell r="E97">
            <v>263</v>
          </cell>
          <cell r="F97">
            <v>6</v>
          </cell>
          <cell r="G97">
            <v>213</v>
          </cell>
          <cell r="H97">
            <v>482</v>
          </cell>
          <cell r="I97">
            <v>121</v>
          </cell>
          <cell r="J97">
            <v>0</v>
          </cell>
          <cell r="K97">
            <v>0</v>
          </cell>
          <cell r="L97">
            <v>1506.57</v>
          </cell>
          <cell r="M97">
            <v>1512.36</v>
          </cell>
          <cell r="N97">
            <v>2431111102</v>
          </cell>
          <cell r="O97">
            <v>0</v>
          </cell>
          <cell r="P97">
            <v>263</v>
          </cell>
          <cell r="Q97">
            <v>6</v>
          </cell>
          <cell r="R97">
            <v>213</v>
          </cell>
          <cell r="S97">
            <v>98</v>
          </cell>
          <cell r="T97">
            <v>0</v>
          </cell>
          <cell r="U97">
            <v>13</v>
          </cell>
          <cell r="V97">
            <v>10</v>
          </cell>
          <cell r="W97">
            <v>0</v>
          </cell>
          <cell r="X97">
            <v>121</v>
          </cell>
          <cell r="Y97">
            <v>0</v>
          </cell>
          <cell r="Z97">
            <v>155</v>
          </cell>
        </row>
        <row r="98">
          <cell r="A98">
            <v>2431111011</v>
          </cell>
          <cell r="B98">
            <v>3823</v>
          </cell>
          <cell r="C98">
            <v>0</v>
          </cell>
          <cell r="D98">
            <v>3</v>
          </cell>
          <cell r="E98">
            <v>372</v>
          </cell>
          <cell r="F98">
            <v>7</v>
          </cell>
          <cell r="G98">
            <v>712</v>
          </cell>
          <cell r="H98">
            <v>1094</v>
          </cell>
          <cell r="I98">
            <v>57</v>
          </cell>
          <cell r="J98">
            <v>0</v>
          </cell>
          <cell r="K98">
            <v>0</v>
          </cell>
          <cell r="L98">
            <v>1679.86</v>
          </cell>
          <cell r="M98">
            <v>3311.2</v>
          </cell>
          <cell r="N98">
            <v>2431111011</v>
          </cell>
          <cell r="O98">
            <v>3</v>
          </cell>
          <cell r="P98">
            <v>372</v>
          </cell>
          <cell r="Q98">
            <v>7</v>
          </cell>
          <cell r="R98">
            <v>712</v>
          </cell>
          <cell r="S98">
            <v>31</v>
          </cell>
          <cell r="T98">
            <v>4</v>
          </cell>
          <cell r="U98">
            <v>0</v>
          </cell>
          <cell r="V98">
            <v>21</v>
          </cell>
          <cell r="W98">
            <v>1</v>
          </cell>
          <cell r="X98">
            <v>57</v>
          </cell>
          <cell r="Y98">
            <v>0</v>
          </cell>
          <cell r="Z98">
            <v>153</v>
          </cell>
        </row>
        <row r="99">
          <cell r="A99">
            <v>2431111114</v>
          </cell>
          <cell r="B99">
            <v>1982</v>
          </cell>
          <cell r="C99">
            <v>0</v>
          </cell>
          <cell r="D99">
            <v>5</v>
          </cell>
          <cell r="E99">
            <v>313</v>
          </cell>
          <cell r="F99">
            <v>10</v>
          </cell>
          <cell r="G99">
            <v>260</v>
          </cell>
          <cell r="H99">
            <v>588</v>
          </cell>
          <cell r="I99">
            <v>26</v>
          </cell>
          <cell r="J99">
            <v>0</v>
          </cell>
          <cell r="K99">
            <v>0</v>
          </cell>
          <cell r="L99">
            <v>1586.48</v>
          </cell>
          <cell r="M99">
            <v>1764.2</v>
          </cell>
          <cell r="N99">
            <v>2431111114</v>
          </cell>
          <cell r="O99">
            <v>5</v>
          </cell>
          <cell r="P99">
            <v>313</v>
          </cell>
          <cell r="Q99">
            <v>10</v>
          </cell>
          <cell r="R99">
            <v>260</v>
          </cell>
          <cell r="S99">
            <v>20</v>
          </cell>
          <cell r="T99">
            <v>0</v>
          </cell>
          <cell r="U99">
            <v>3</v>
          </cell>
          <cell r="V99">
            <v>3</v>
          </cell>
          <cell r="W99">
            <v>0</v>
          </cell>
          <cell r="X99">
            <v>26</v>
          </cell>
          <cell r="Y99">
            <v>0</v>
          </cell>
          <cell r="Z99">
            <v>56</v>
          </cell>
        </row>
        <row r="100">
          <cell r="A100">
            <v>2431111028</v>
          </cell>
          <cell r="B100">
            <v>2471</v>
          </cell>
          <cell r="C100">
            <v>0</v>
          </cell>
          <cell r="D100">
            <v>7</v>
          </cell>
          <cell r="E100">
            <v>313</v>
          </cell>
          <cell r="F100">
            <v>10</v>
          </cell>
          <cell r="G100">
            <v>548</v>
          </cell>
          <cell r="H100">
            <v>878</v>
          </cell>
          <cell r="I100">
            <v>222</v>
          </cell>
          <cell r="J100">
            <v>0</v>
          </cell>
          <cell r="K100">
            <v>0</v>
          </cell>
          <cell r="L100">
            <v>1418.85</v>
          </cell>
          <cell r="M100">
            <v>2376.4</v>
          </cell>
          <cell r="N100">
            <v>2431111028</v>
          </cell>
          <cell r="O100">
            <v>7</v>
          </cell>
          <cell r="P100">
            <v>313</v>
          </cell>
          <cell r="Q100">
            <v>10</v>
          </cell>
          <cell r="R100">
            <v>548</v>
          </cell>
          <cell r="S100">
            <v>140</v>
          </cell>
          <cell r="T100">
            <v>2</v>
          </cell>
          <cell r="U100">
            <v>8</v>
          </cell>
          <cell r="V100">
            <v>72</v>
          </cell>
          <cell r="W100">
            <v>0</v>
          </cell>
          <cell r="X100">
            <v>222</v>
          </cell>
          <cell r="Y100">
            <v>0</v>
          </cell>
          <cell r="Z100">
            <v>287</v>
          </cell>
        </row>
        <row r="101">
          <cell r="A101">
            <v>2431111069</v>
          </cell>
          <cell r="B101">
            <v>1478</v>
          </cell>
          <cell r="C101">
            <v>0</v>
          </cell>
          <cell r="D101">
            <v>0</v>
          </cell>
          <cell r="E101">
            <v>158</v>
          </cell>
          <cell r="F101">
            <v>3</v>
          </cell>
          <cell r="G101">
            <v>253</v>
          </cell>
          <cell r="H101">
            <v>414</v>
          </cell>
          <cell r="I101">
            <v>71</v>
          </cell>
          <cell r="J101">
            <v>0</v>
          </cell>
          <cell r="K101">
            <v>0</v>
          </cell>
          <cell r="L101">
            <v>945.46</v>
          </cell>
          <cell r="M101">
            <v>950.25</v>
          </cell>
          <cell r="N101">
            <v>2431111069</v>
          </cell>
          <cell r="O101">
            <v>0</v>
          </cell>
          <cell r="P101">
            <v>158</v>
          </cell>
          <cell r="Q101">
            <v>3</v>
          </cell>
          <cell r="R101">
            <v>253</v>
          </cell>
          <cell r="S101">
            <v>60</v>
          </cell>
          <cell r="T101">
            <v>0</v>
          </cell>
          <cell r="U101">
            <v>2</v>
          </cell>
          <cell r="V101">
            <v>9</v>
          </cell>
          <cell r="W101">
            <v>0</v>
          </cell>
          <cell r="X101">
            <v>71</v>
          </cell>
          <cell r="Y101">
            <v>0</v>
          </cell>
          <cell r="Z101">
            <v>71</v>
          </cell>
        </row>
        <row r="102">
          <cell r="A102">
            <v>2431111136</v>
          </cell>
          <cell r="B102">
            <v>1086</v>
          </cell>
          <cell r="C102">
            <v>0</v>
          </cell>
          <cell r="D102">
            <v>0</v>
          </cell>
          <cell r="E102">
            <v>67</v>
          </cell>
          <cell r="F102">
            <v>3</v>
          </cell>
          <cell r="G102">
            <v>325</v>
          </cell>
          <cell r="H102">
            <v>395</v>
          </cell>
          <cell r="I102">
            <v>62</v>
          </cell>
          <cell r="J102">
            <v>0</v>
          </cell>
          <cell r="K102">
            <v>0</v>
          </cell>
          <cell r="L102">
            <v>428.08</v>
          </cell>
          <cell r="M102">
            <v>501.48</v>
          </cell>
          <cell r="N102">
            <v>2431111136</v>
          </cell>
          <cell r="O102">
            <v>0</v>
          </cell>
          <cell r="P102">
            <v>67</v>
          </cell>
          <cell r="Q102">
            <v>3</v>
          </cell>
          <cell r="R102">
            <v>325</v>
          </cell>
          <cell r="S102">
            <v>49</v>
          </cell>
          <cell r="T102">
            <v>0</v>
          </cell>
          <cell r="U102">
            <v>2</v>
          </cell>
          <cell r="V102">
            <v>11</v>
          </cell>
          <cell r="W102">
            <v>0</v>
          </cell>
          <cell r="X102">
            <v>62</v>
          </cell>
          <cell r="Y102">
            <v>0</v>
          </cell>
          <cell r="Z102">
            <v>249</v>
          </cell>
        </row>
        <row r="103">
          <cell r="A103">
            <v>2431111042</v>
          </cell>
          <cell r="B103">
            <v>1674</v>
          </cell>
          <cell r="C103">
            <v>0</v>
          </cell>
          <cell r="D103">
            <v>50</v>
          </cell>
          <cell r="E103">
            <v>708</v>
          </cell>
          <cell r="F103">
            <v>15</v>
          </cell>
          <cell r="G103">
            <v>28</v>
          </cell>
          <cell r="H103">
            <v>801</v>
          </cell>
          <cell r="I103">
            <v>25</v>
          </cell>
          <cell r="J103">
            <v>15</v>
          </cell>
          <cell r="K103">
            <v>0</v>
          </cell>
          <cell r="L103">
            <v>783.96</v>
          </cell>
          <cell r="M103">
            <v>1930</v>
          </cell>
          <cell r="N103">
            <v>2431111042</v>
          </cell>
          <cell r="O103">
            <v>50</v>
          </cell>
          <cell r="P103">
            <v>708</v>
          </cell>
          <cell r="Q103">
            <v>15</v>
          </cell>
          <cell r="R103">
            <v>28</v>
          </cell>
          <cell r="S103">
            <v>19</v>
          </cell>
          <cell r="T103">
            <v>0</v>
          </cell>
          <cell r="U103">
            <v>1</v>
          </cell>
          <cell r="V103">
            <v>5</v>
          </cell>
          <cell r="W103">
            <v>0</v>
          </cell>
          <cell r="X103">
            <v>25</v>
          </cell>
          <cell r="Y103">
            <v>0</v>
          </cell>
          <cell r="Z103">
            <v>25</v>
          </cell>
        </row>
        <row r="104">
          <cell r="A104">
            <v>2431111033</v>
          </cell>
          <cell r="B104">
            <v>682</v>
          </cell>
          <cell r="C104">
            <v>0</v>
          </cell>
          <cell r="D104">
            <v>13</v>
          </cell>
          <cell r="E104">
            <v>159</v>
          </cell>
          <cell r="F104">
            <v>11</v>
          </cell>
          <cell r="G104">
            <v>166</v>
          </cell>
          <cell r="H104">
            <v>349</v>
          </cell>
          <cell r="I104">
            <v>33</v>
          </cell>
          <cell r="J104">
            <v>75</v>
          </cell>
          <cell r="K104">
            <v>0</v>
          </cell>
          <cell r="L104">
            <v>217.32</v>
          </cell>
          <cell r="M104">
            <v>225.32</v>
          </cell>
          <cell r="N104">
            <v>2431111033</v>
          </cell>
          <cell r="O104">
            <v>13</v>
          </cell>
          <cell r="P104">
            <v>159</v>
          </cell>
          <cell r="Q104">
            <v>11</v>
          </cell>
          <cell r="R104">
            <v>166</v>
          </cell>
          <cell r="S104">
            <v>27</v>
          </cell>
          <cell r="T104">
            <v>0</v>
          </cell>
          <cell r="U104">
            <v>2</v>
          </cell>
          <cell r="V104">
            <v>4</v>
          </cell>
          <cell r="W104">
            <v>0</v>
          </cell>
          <cell r="X104">
            <v>33</v>
          </cell>
          <cell r="Y104">
            <v>0</v>
          </cell>
          <cell r="Z104">
            <v>41</v>
          </cell>
        </row>
        <row r="105">
          <cell r="A105">
            <v>2431111098</v>
          </cell>
          <cell r="B105">
            <v>1102</v>
          </cell>
          <cell r="C105">
            <v>0</v>
          </cell>
          <cell r="D105">
            <v>3</v>
          </cell>
          <cell r="E105">
            <v>138</v>
          </cell>
          <cell r="F105">
            <v>3</v>
          </cell>
          <cell r="G105">
            <v>322</v>
          </cell>
          <cell r="H105">
            <v>466</v>
          </cell>
          <cell r="I105">
            <v>49</v>
          </cell>
          <cell r="J105">
            <v>0</v>
          </cell>
          <cell r="K105">
            <v>0</v>
          </cell>
          <cell r="L105">
            <v>370.51</v>
          </cell>
          <cell r="M105">
            <v>429.92</v>
          </cell>
          <cell r="N105">
            <v>2431111098</v>
          </cell>
          <cell r="O105">
            <v>3</v>
          </cell>
          <cell r="P105">
            <v>138</v>
          </cell>
          <cell r="Q105">
            <v>3</v>
          </cell>
          <cell r="R105">
            <v>322</v>
          </cell>
          <cell r="S105">
            <v>42</v>
          </cell>
          <cell r="T105">
            <v>0</v>
          </cell>
          <cell r="U105">
            <v>0</v>
          </cell>
          <cell r="V105">
            <v>7</v>
          </cell>
          <cell r="W105">
            <v>0</v>
          </cell>
          <cell r="X105">
            <v>49</v>
          </cell>
          <cell r="Y105">
            <v>0</v>
          </cell>
          <cell r="Z105">
            <v>142</v>
          </cell>
        </row>
        <row r="106">
          <cell r="A106">
            <v>2431111052</v>
          </cell>
          <cell r="B106">
            <v>998</v>
          </cell>
          <cell r="C106">
            <v>0</v>
          </cell>
          <cell r="D106">
            <v>2</v>
          </cell>
          <cell r="E106">
            <v>46</v>
          </cell>
          <cell r="F106">
            <v>1</v>
          </cell>
          <cell r="G106">
            <v>582</v>
          </cell>
          <cell r="H106">
            <v>631</v>
          </cell>
          <cell r="I106">
            <v>48</v>
          </cell>
          <cell r="J106">
            <v>35</v>
          </cell>
          <cell r="K106">
            <v>0</v>
          </cell>
          <cell r="L106">
            <v>320.13</v>
          </cell>
          <cell r="M106">
            <v>321.86</v>
          </cell>
          <cell r="N106">
            <v>2431111052</v>
          </cell>
          <cell r="O106">
            <v>2</v>
          </cell>
          <cell r="P106">
            <v>46</v>
          </cell>
          <cell r="Q106">
            <v>1</v>
          </cell>
          <cell r="R106">
            <v>582</v>
          </cell>
          <cell r="S106">
            <v>39</v>
          </cell>
          <cell r="T106">
            <v>0</v>
          </cell>
          <cell r="U106">
            <v>2</v>
          </cell>
          <cell r="V106">
            <v>7</v>
          </cell>
          <cell r="W106">
            <v>0</v>
          </cell>
          <cell r="X106">
            <v>48</v>
          </cell>
          <cell r="Y106">
            <v>0</v>
          </cell>
          <cell r="Z106">
            <v>48</v>
          </cell>
        </row>
        <row r="107">
          <cell r="A107">
            <v>2431111083</v>
          </cell>
          <cell r="B107">
            <v>236</v>
          </cell>
          <cell r="C107">
            <v>0</v>
          </cell>
          <cell r="D107">
            <v>0</v>
          </cell>
          <cell r="E107">
            <v>38</v>
          </cell>
          <cell r="F107">
            <v>0</v>
          </cell>
          <cell r="G107">
            <v>31</v>
          </cell>
          <cell r="H107">
            <v>69</v>
          </cell>
          <cell r="I107">
            <v>4</v>
          </cell>
          <cell r="J107">
            <v>0</v>
          </cell>
          <cell r="K107">
            <v>0</v>
          </cell>
          <cell r="L107">
            <v>0</v>
          </cell>
          <cell r="M107">
            <v>221.6</v>
          </cell>
          <cell r="N107">
            <v>2431111083</v>
          </cell>
          <cell r="O107">
            <v>0</v>
          </cell>
          <cell r="P107">
            <v>38</v>
          </cell>
          <cell r="Q107">
            <v>0</v>
          </cell>
          <cell r="R107">
            <v>31</v>
          </cell>
          <cell r="S107">
            <v>2</v>
          </cell>
          <cell r="T107">
            <v>0</v>
          </cell>
          <cell r="U107">
            <v>0</v>
          </cell>
          <cell r="V107">
            <v>2</v>
          </cell>
          <cell r="W107">
            <v>0</v>
          </cell>
          <cell r="X107">
            <v>4</v>
          </cell>
          <cell r="Y107">
            <v>0</v>
          </cell>
          <cell r="Z107">
            <v>5</v>
          </cell>
        </row>
        <row r="108">
          <cell r="A108">
            <v>2431111018</v>
          </cell>
          <cell r="B108">
            <v>1278</v>
          </cell>
          <cell r="C108">
            <v>0</v>
          </cell>
          <cell r="D108">
            <v>6</v>
          </cell>
          <cell r="E108">
            <v>101</v>
          </cell>
          <cell r="F108">
            <v>6</v>
          </cell>
          <cell r="G108">
            <v>556</v>
          </cell>
          <cell r="H108">
            <v>669</v>
          </cell>
          <cell r="I108">
            <v>289</v>
          </cell>
          <cell r="J108">
            <v>45</v>
          </cell>
          <cell r="K108">
            <v>0</v>
          </cell>
          <cell r="L108">
            <v>630</v>
          </cell>
          <cell r="M108">
            <v>1524.8</v>
          </cell>
          <cell r="N108">
            <v>2431111018</v>
          </cell>
          <cell r="O108">
            <v>6</v>
          </cell>
          <cell r="P108">
            <v>101</v>
          </cell>
          <cell r="Q108">
            <v>6</v>
          </cell>
          <cell r="R108">
            <v>556</v>
          </cell>
          <cell r="S108">
            <v>224</v>
          </cell>
          <cell r="T108">
            <v>0</v>
          </cell>
          <cell r="U108">
            <v>51</v>
          </cell>
          <cell r="V108">
            <v>14</v>
          </cell>
          <cell r="W108">
            <v>0</v>
          </cell>
          <cell r="X108">
            <v>289</v>
          </cell>
          <cell r="Y108">
            <v>1</v>
          </cell>
          <cell r="Z108">
            <v>345</v>
          </cell>
        </row>
        <row r="109">
          <cell r="A109">
            <v>2431111034</v>
          </cell>
          <cell r="B109">
            <v>1607</v>
          </cell>
          <cell r="C109">
            <v>0</v>
          </cell>
          <cell r="D109">
            <v>19</v>
          </cell>
          <cell r="E109">
            <v>291</v>
          </cell>
          <cell r="F109">
            <v>10</v>
          </cell>
          <cell r="G109">
            <v>413</v>
          </cell>
          <cell r="H109">
            <v>733</v>
          </cell>
          <cell r="I109">
            <v>100</v>
          </cell>
          <cell r="J109">
            <v>50</v>
          </cell>
          <cell r="K109">
            <v>0</v>
          </cell>
          <cell r="L109">
            <v>789.6</v>
          </cell>
          <cell r="M109">
            <v>842.21</v>
          </cell>
          <cell r="N109">
            <v>2431111034</v>
          </cell>
          <cell r="O109">
            <v>19</v>
          </cell>
          <cell r="P109">
            <v>291</v>
          </cell>
          <cell r="Q109">
            <v>10</v>
          </cell>
          <cell r="R109">
            <v>413</v>
          </cell>
          <cell r="S109">
            <v>77</v>
          </cell>
          <cell r="T109">
            <v>0</v>
          </cell>
          <cell r="U109">
            <v>7</v>
          </cell>
          <cell r="V109">
            <v>16</v>
          </cell>
          <cell r="W109">
            <v>0</v>
          </cell>
          <cell r="X109">
            <v>100</v>
          </cell>
          <cell r="Y109">
            <v>0</v>
          </cell>
          <cell r="Z109">
            <v>195</v>
          </cell>
        </row>
        <row r="110">
          <cell r="A110">
            <v>2431111129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872.86</v>
          </cell>
          <cell r="N110">
            <v>2431111129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1</v>
          </cell>
          <cell r="Z110">
            <v>100</v>
          </cell>
        </row>
        <row r="111">
          <cell r="A111">
            <v>2431111078</v>
          </cell>
          <cell r="B111">
            <v>999</v>
          </cell>
          <cell r="C111">
            <v>0</v>
          </cell>
          <cell r="D111">
            <v>7</v>
          </cell>
          <cell r="E111">
            <v>171</v>
          </cell>
          <cell r="F111">
            <v>8</v>
          </cell>
          <cell r="G111">
            <v>276</v>
          </cell>
          <cell r="H111">
            <v>462</v>
          </cell>
          <cell r="I111">
            <v>28</v>
          </cell>
          <cell r="J111">
            <v>50</v>
          </cell>
          <cell r="K111">
            <v>0</v>
          </cell>
          <cell r="L111">
            <v>705.87</v>
          </cell>
          <cell r="M111">
            <v>751.27</v>
          </cell>
          <cell r="N111">
            <v>2431111078</v>
          </cell>
          <cell r="O111">
            <v>7</v>
          </cell>
          <cell r="P111">
            <v>171</v>
          </cell>
          <cell r="Q111">
            <v>8</v>
          </cell>
          <cell r="R111">
            <v>276</v>
          </cell>
          <cell r="S111">
            <v>20</v>
          </cell>
          <cell r="T111">
            <v>0</v>
          </cell>
          <cell r="U111">
            <v>1</v>
          </cell>
          <cell r="V111">
            <v>6</v>
          </cell>
          <cell r="W111">
            <v>1</v>
          </cell>
          <cell r="X111">
            <v>28</v>
          </cell>
          <cell r="Y111">
            <v>1</v>
          </cell>
          <cell r="Z111">
            <v>72</v>
          </cell>
        </row>
        <row r="112">
          <cell r="A112">
            <v>2431111086</v>
          </cell>
          <cell r="B112">
            <v>606</v>
          </cell>
          <cell r="C112">
            <v>0</v>
          </cell>
          <cell r="D112">
            <v>0</v>
          </cell>
          <cell r="E112">
            <v>21</v>
          </cell>
          <cell r="F112">
            <v>4</v>
          </cell>
          <cell r="G112">
            <v>325</v>
          </cell>
          <cell r="H112">
            <v>350</v>
          </cell>
          <cell r="I112">
            <v>13</v>
          </cell>
          <cell r="J112">
            <v>15</v>
          </cell>
          <cell r="K112">
            <v>2</v>
          </cell>
          <cell r="L112">
            <v>263.64</v>
          </cell>
          <cell r="M112">
            <v>269.05</v>
          </cell>
          <cell r="N112">
            <v>2431111086</v>
          </cell>
          <cell r="O112">
            <v>0</v>
          </cell>
          <cell r="P112">
            <v>21</v>
          </cell>
          <cell r="Q112">
            <v>4</v>
          </cell>
          <cell r="R112">
            <v>325</v>
          </cell>
          <cell r="S112">
            <v>11</v>
          </cell>
          <cell r="T112">
            <v>0</v>
          </cell>
          <cell r="U112">
            <v>1</v>
          </cell>
          <cell r="V112">
            <v>1</v>
          </cell>
          <cell r="W112">
            <v>0</v>
          </cell>
          <cell r="X112">
            <v>13</v>
          </cell>
          <cell r="Y112">
            <v>0</v>
          </cell>
          <cell r="Z112">
            <v>10</v>
          </cell>
        </row>
        <row r="113">
          <cell r="A113">
            <v>2431111107</v>
          </cell>
          <cell r="B113">
            <v>1122</v>
          </cell>
          <cell r="C113">
            <v>0</v>
          </cell>
          <cell r="D113">
            <v>1</v>
          </cell>
          <cell r="E113">
            <v>151</v>
          </cell>
          <cell r="F113">
            <v>9</v>
          </cell>
          <cell r="G113">
            <v>273</v>
          </cell>
          <cell r="H113">
            <v>434</v>
          </cell>
          <cell r="I113">
            <v>130</v>
          </cell>
          <cell r="J113">
            <v>30</v>
          </cell>
          <cell r="K113">
            <v>0</v>
          </cell>
          <cell r="L113">
            <v>856.15</v>
          </cell>
          <cell r="M113">
            <v>892.95</v>
          </cell>
          <cell r="N113">
            <v>2431111107</v>
          </cell>
          <cell r="O113">
            <v>1</v>
          </cell>
          <cell r="P113">
            <v>151</v>
          </cell>
          <cell r="Q113">
            <v>9</v>
          </cell>
          <cell r="R113">
            <v>273</v>
          </cell>
          <cell r="S113">
            <v>110</v>
          </cell>
          <cell r="T113">
            <v>0</v>
          </cell>
          <cell r="U113">
            <v>2</v>
          </cell>
          <cell r="V113">
            <v>16</v>
          </cell>
          <cell r="W113">
            <v>2</v>
          </cell>
          <cell r="X113">
            <v>130</v>
          </cell>
          <cell r="Y113">
            <v>2</v>
          </cell>
          <cell r="Z113">
            <v>201</v>
          </cell>
        </row>
        <row r="114">
          <cell r="A114">
            <v>2431111134</v>
          </cell>
          <cell r="B114">
            <v>453</v>
          </cell>
          <cell r="C114">
            <v>0</v>
          </cell>
          <cell r="D114">
            <v>0</v>
          </cell>
          <cell r="E114">
            <v>32</v>
          </cell>
          <cell r="F114">
            <v>1</v>
          </cell>
          <cell r="G114">
            <v>154</v>
          </cell>
          <cell r="H114">
            <v>187</v>
          </cell>
          <cell r="I114">
            <v>14</v>
          </cell>
          <cell r="J114">
            <v>10</v>
          </cell>
          <cell r="K114">
            <v>0</v>
          </cell>
          <cell r="L114">
            <v>367.72</v>
          </cell>
          <cell r="M114">
            <v>373.32</v>
          </cell>
          <cell r="N114">
            <v>2431111134</v>
          </cell>
          <cell r="O114">
            <v>0</v>
          </cell>
          <cell r="P114">
            <v>32</v>
          </cell>
          <cell r="Q114">
            <v>1</v>
          </cell>
          <cell r="R114">
            <v>154</v>
          </cell>
          <cell r="S114">
            <v>14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14</v>
          </cell>
          <cell r="Y114">
            <v>0</v>
          </cell>
          <cell r="Z114">
            <v>14</v>
          </cell>
        </row>
        <row r="115">
          <cell r="A115">
            <v>2431111025</v>
          </cell>
          <cell r="B115">
            <v>1468</v>
          </cell>
          <cell r="C115">
            <v>0</v>
          </cell>
          <cell r="D115">
            <v>8</v>
          </cell>
          <cell r="E115">
            <v>178</v>
          </cell>
          <cell r="F115">
            <v>1</v>
          </cell>
          <cell r="G115">
            <v>561</v>
          </cell>
          <cell r="H115">
            <v>748</v>
          </cell>
          <cell r="I115">
            <v>56</v>
          </cell>
          <cell r="J115">
            <v>30</v>
          </cell>
          <cell r="K115">
            <v>0</v>
          </cell>
          <cell r="L115">
            <v>787.55</v>
          </cell>
          <cell r="M115">
            <v>807.56</v>
          </cell>
          <cell r="N115">
            <v>2431111025</v>
          </cell>
          <cell r="O115">
            <v>8</v>
          </cell>
          <cell r="P115">
            <v>178</v>
          </cell>
          <cell r="Q115">
            <v>1</v>
          </cell>
          <cell r="R115">
            <v>561</v>
          </cell>
          <cell r="S115">
            <v>31</v>
          </cell>
          <cell r="T115">
            <v>0</v>
          </cell>
          <cell r="U115">
            <v>12</v>
          </cell>
          <cell r="V115">
            <v>13</v>
          </cell>
          <cell r="W115">
            <v>0</v>
          </cell>
          <cell r="X115">
            <v>56</v>
          </cell>
          <cell r="Y115">
            <v>0</v>
          </cell>
          <cell r="Z115">
            <v>82</v>
          </cell>
        </row>
        <row r="116">
          <cell r="A116">
            <v>2431111079</v>
          </cell>
          <cell r="B116">
            <v>450</v>
          </cell>
          <cell r="C116">
            <v>0</v>
          </cell>
          <cell r="D116">
            <v>5</v>
          </cell>
          <cell r="E116">
            <v>83</v>
          </cell>
          <cell r="F116">
            <v>1</v>
          </cell>
          <cell r="G116">
            <v>60</v>
          </cell>
          <cell r="H116">
            <v>149</v>
          </cell>
          <cell r="I116">
            <v>25</v>
          </cell>
          <cell r="J116">
            <v>15</v>
          </cell>
          <cell r="K116">
            <v>2</v>
          </cell>
          <cell r="L116">
            <v>247.1</v>
          </cell>
          <cell r="M116">
            <v>256.29000000000002</v>
          </cell>
          <cell r="N116">
            <v>2431111079</v>
          </cell>
          <cell r="O116">
            <v>5</v>
          </cell>
          <cell r="P116">
            <v>83</v>
          </cell>
          <cell r="Q116">
            <v>1</v>
          </cell>
          <cell r="R116">
            <v>60</v>
          </cell>
          <cell r="S116">
            <v>19</v>
          </cell>
          <cell r="T116">
            <v>0</v>
          </cell>
          <cell r="U116">
            <v>1</v>
          </cell>
          <cell r="V116">
            <v>5</v>
          </cell>
          <cell r="W116">
            <v>0</v>
          </cell>
          <cell r="X116">
            <v>25</v>
          </cell>
          <cell r="Y116">
            <v>0</v>
          </cell>
          <cell r="Z116">
            <v>42</v>
          </cell>
        </row>
        <row r="117">
          <cell r="A117">
            <v>2431111082</v>
          </cell>
          <cell r="B117">
            <v>1266</v>
          </cell>
          <cell r="C117">
            <v>0</v>
          </cell>
          <cell r="D117">
            <v>17</v>
          </cell>
          <cell r="E117">
            <v>268</v>
          </cell>
          <cell r="F117">
            <v>10</v>
          </cell>
          <cell r="G117">
            <v>348</v>
          </cell>
          <cell r="H117">
            <v>643</v>
          </cell>
          <cell r="I117">
            <v>176</v>
          </cell>
          <cell r="J117">
            <v>30</v>
          </cell>
          <cell r="K117">
            <v>0</v>
          </cell>
          <cell r="L117">
            <v>0</v>
          </cell>
          <cell r="M117">
            <v>1466.6</v>
          </cell>
          <cell r="N117">
            <v>2431111082</v>
          </cell>
          <cell r="O117">
            <v>17</v>
          </cell>
          <cell r="P117">
            <v>268</v>
          </cell>
          <cell r="Q117">
            <v>10</v>
          </cell>
          <cell r="R117">
            <v>348</v>
          </cell>
          <cell r="S117">
            <v>139</v>
          </cell>
          <cell r="T117">
            <v>0</v>
          </cell>
          <cell r="U117">
            <v>9</v>
          </cell>
          <cell r="V117">
            <v>28</v>
          </cell>
          <cell r="W117">
            <v>0</v>
          </cell>
          <cell r="X117">
            <v>176</v>
          </cell>
          <cell r="Y117">
            <v>0</v>
          </cell>
          <cell r="Z117">
            <v>235</v>
          </cell>
        </row>
        <row r="118">
          <cell r="A118">
            <v>2431111032</v>
          </cell>
          <cell r="B118">
            <v>950</v>
          </cell>
          <cell r="C118">
            <v>0</v>
          </cell>
          <cell r="D118">
            <v>0</v>
          </cell>
          <cell r="E118">
            <v>47</v>
          </cell>
          <cell r="F118">
            <v>0</v>
          </cell>
          <cell r="G118">
            <v>501</v>
          </cell>
          <cell r="H118">
            <v>548</v>
          </cell>
          <cell r="I118">
            <v>172</v>
          </cell>
          <cell r="J118">
            <v>80</v>
          </cell>
          <cell r="K118">
            <v>0</v>
          </cell>
          <cell r="L118">
            <v>613.65</v>
          </cell>
          <cell r="M118">
            <v>621.85</v>
          </cell>
          <cell r="N118">
            <v>2431111032</v>
          </cell>
          <cell r="O118">
            <v>0</v>
          </cell>
          <cell r="P118">
            <v>47</v>
          </cell>
          <cell r="Q118">
            <v>0</v>
          </cell>
          <cell r="R118">
            <v>501</v>
          </cell>
          <cell r="S118">
            <v>132</v>
          </cell>
          <cell r="T118">
            <v>0</v>
          </cell>
          <cell r="U118">
            <v>8</v>
          </cell>
          <cell r="V118">
            <v>32</v>
          </cell>
          <cell r="W118">
            <v>0</v>
          </cell>
          <cell r="X118">
            <v>172</v>
          </cell>
          <cell r="Y118">
            <v>0</v>
          </cell>
          <cell r="Z118">
            <v>172</v>
          </cell>
        </row>
        <row r="119">
          <cell r="A119">
            <v>2431111108</v>
          </cell>
          <cell r="B119">
            <v>430</v>
          </cell>
          <cell r="C119">
            <v>0</v>
          </cell>
          <cell r="D119">
            <v>0</v>
          </cell>
          <cell r="E119">
            <v>29</v>
          </cell>
          <cell r="F119">
            <v>1</v>
          </cell>
          <cell r="G119">
            <v>228</v>
          </cell>
          <cell r="H119">
            <v>258</v>
          </cell>
          <cell r="I119">
            <v>20</v>
          </cell>
          <cell r="J119">
            <v>20</v>
          </cell>
          <cell r="K119">
            <v>0</v>
          </cell>
          <cell r="L119">
            <v>110.86</v>
          </cell>
          <cell r="M119">
            <v>202.52</v>
          </cell>
          <cell r="N119">
            <v>2431111108</v>
          </cell>
          <cell r="O119">
            <v>0</v>
          </cell>
          <cell r="P119">
            <v>29</v>
          </cell>
          <cell r="Q119">
            <v>1</v>
          </cell>
          <cell r="R119">
            <v>228</v>
          </cell>
          <cell r="S119">
            <v>16</v>
          </cell>
          <cell r="T119">
            <v>0</v>
          </cell>
          <cell r="U119">
            <v>0</v>
          </cell>
          <cell r="V119">
            <v>4</v>
          </cell>
          <cell r="W119">
            <v>0</v>
          </cell>
          <cell r="X119">
            <v>20</v>
          </cell>
          <cell r="Y119">
            <v>0</v>
          </cell>
          <cell r="Z119">
            <v>60</v>
          </cell>
        </row>
        <row r="120">
          <cell r="A120">
            <v>2431111081</v>
          </cell>
          <cell r="B120">
            <v>1442</v>
          </cell>
          <cell r="C120">
            <v>0</v>
          </cell>
          <cell r="D120">
            <v>15</v>
          </cell>
          <cell r="E120">
            <v>326</v>
          </cell>
          <cell r="F120">
            <v>15</v>
          </cell>
          <cell r="G120">
            <v>385</v>
          </cell>
          <cell r="H120">
            <v>741</v>
          </cell>
          <cell r="I120">
            <v>60</v>
          </cell>
          <cell r="J120">
            <v>0</v>
          </cell>
          <cell r="K120">
            <v>0</v>
          </cell>
          <cell r="L120">
            <v>792.38</v>
          </cell>
          <cell r="M120">
            <v>948.78</v>
          </cell>
          <cell r="N120">
            <v>2431111081</v>
          </cell>
          <cell r="O120">
            <v>15</v>
          </cell>
          <cell r="P120">
            <v>326</v>
          </cell>
          <cell r="Q120">
            <v>15</v>
          </cell>
          <cell r="R120">
            <v>385</v>
          </cell>
          <cell r="S120">
            <v>38</v>
          </cell>
          <cell r="T120">
            <v>0</v>
          </cell>
          <cell r="U120">
            <v>2</v>
          </cell>
          <cell r="V120">
            <v>20</v>
          </cell>
          <cell r="W120">
            <v>0</v>
          </cell>
          <cell r="X120">
            <v>60</v>
          </cell>
          <cell r="Y120">
            <v>0</v>
          </cell>
          <cell r="Z120">
            <v>144</v>
          </cell>
        </row>
        <row r="121">
          <cell r="A121">
            <v>2431111080</v>
          </cell>
          <cell r="B121">
            <v>1153</v>
          </cell>
          <cell r="C121">
            <v>0</v>
          </cell>
          <cell r="D121">
            <v>8</v>
          </cell>
          <cell r="E121">
            <v>181</v>
          </cell>
          <cell r="F121">
            <v>6</v>
          </cell>
          <cell r="G121">
            <v>384</v>
          </cell>
          <cell r="H121">
            <v>579</v>
          </cell>
          <cell r="I121">
            <v>54</v>
          </cell>
          <cell r="J121">
            <v>50</v>
          </cell>
          <cell r="K121">
            <v>0</v>
          </cell>
          <cell r="L121">
            <v>618.35</v>
          </cell>
          <cell r="M121">
            <v>643.36</v>
          </cell>
          <cell r="N121">
            <v>2431111080</v>
          </cell>
          <cell r="O121">
            <v>8</v>
          </cell>
          <cell r="P121">
            <v>181</v>
          </cell>
          <cell r="Q121">
            <v>6</v>
          </cell>
          <cell r="R121">
            <v>384</v>
          </cell>
          <cell r="S121">
            <v>39</v>
          </cell>
          <cell r="T121">
            <v>0</v>
          </cell>
          <cell r="U121">
            <v>1</v>
          </cell>
          <cell r="V121">
            <v>14</v>
          </cell>
          <cell r="W121">
            <v>0</v>
          </cell>
          <cell r="X121">
            <v>54</v>
          </cell>
          <cell r="Y121">
            <v>0</v>
          </cell>
          <cell r="Z121">
            <v>70</v>
          </cell>
        </row>
        <row r="122">
          <cell r="A122">
            <v>2431111142</v>
          </cell>
          <cell r="B122">
            <v>530</v>
          </cell>
          <cell r="C122">
            <v>0</v>
          </cell>
          <cell r="D122">
            <v>1</v>
          </cell>
          <cell r="E122">
            <v>57</v>
          </cell>
          <cell r="F122">
            <v>2</v>
          </cell>
          <cell r="G122">
            <v>44</v>
          </cell>
          <cell r="H122">
            <v>104</v>
          </cell>
          <cell r="I122">
            <v>27</v>
          </cell>
          <cell r="J122">
            <v>0</v>
          </cell>
          <cell r="K122">
            <v>0</v>
          </cell>
          <cell r="L122">
            <v>15.55</v>
          </cell>
          <cell r="M122">
            <v>45.15</v>
          </cell>
          <cell r="N122">
            <v>2431111142</v>
          </cell>
          <cell r="O122">
            <v>1</v>
          </cell>
          <cell r="P122">
            <v>57</v>
          </cell>
          <cell r="Q122">
            <v>2</v>
          </cell>
          <cell r="R122">
            <v>44</v>
          </cell>
          <cell r="S122">
            <v>21</v>
          </cell>
          <cell r="T122">
            <v>0</v>
          </cell>
          <cell r="U122">
            <v>0</v>
          </cell>
          <cell r="V122">
            <v>6</v>
          </cell>
          <cell r="W122">
            <v>0</v>
          </cell>
          <cell r="X122">
            <v>27</v>
          </cell>
          <cell r="Y122">
            <v>0</v>
          </cell>
          <cell r="Z122">
            <v>33</v>
          </cell>
        </row>
        <row r="123">
          <cell r="A123">
            <v>2412111067</v>
          </cell>
          <cell r="B123">
            <v>2178</v>
          </cell>
          <cell r="C123">
            <v>0</v>
          </cell>
          <cell r="D123">
            <v>0</v>
          </cell>
          <cell r="E123">
            <v>254</v>
          </cell>
          <cell r="F123">
            <v>9</v>
          </cell>
          <cell r="G123">
            <v>108</v>
          </cell>
          <cell r="H123">
            <v>371</v>
          </cell>
          <cell r="I123">
            <v>12</v>
          </cell>
          <cell r="J123">
            <v>0</v>
          </cell>
          <cell r="K123">
            <v>0</v>
          </cell>
          <cell r="L123">
            <v>1363.6</v>
          </cell>
          <cell r="M123">
            <v>1646</v>
          </cell>
          <cell r="N123">
            <v>2412111067</v>
          </cell>
          <cell r="O123">
            <v>0</v>
          </cell>
          <cell r="P123">
            <v>254</v>
          </cell>
          <cell r="Q123">
            <v>9</v>
          </cell>
          <cell r="R123">
            <v>108</v>
          </cell>
          <cell r="S123">
            <v>5</v>
          </cell>
          <cell r="T123">
            <v>0</v>
          </cell>
          <cell r="U123">
            <v>3</v>
          </cell>
          <cell r="V123">
            <v>3</v>
          </cell>
          <cell r="W123">
            <v>1</v>
          </cell>
          <cell r="X123">
            <v>12</v>
          </cell>
          <cell r="Y123">
            <v>1</v>
          </cell>
          <cell r="Z123">
            <v>12</v>
          </cell>
        </row>
        <row r="124">
          <cell r="A124">
            <v>2412111035</v>
          </cell>
          <cell r="B124">
            <v>966</v>
          </cell>
          <cell r="C124">
            <v>0</v>
          </cell>
          <cell r="D124">
            <v>36</v>
          </cell>
          <cell r="E124">
            <v>415</v>
          </cell>
          <cell r="F124">
            <v>4</v>
          </cell>
          <cell r="G124">
            <v>58</v>
          </cell>
          <cell r="H124">
            <v>513</v>
          </cell>
          <cell r="I124">
            <v>14</v>
          </cell>
          <cell r="J124">
            <v>0</v>
          </cell>
          <cell r="K124">
            <v>0</v>
          </cell>
          <cell r="L124">
            <v>1041.4000000000001</v>
          </cell>
          <cell r="M124">
            <v>1081.6400000000001</v>
          </cell>
          <cell r="N124">
            <v>2412111035</v>
          </cell>
          <cell r="O124">
            <v>36</v>
          </cell>
          <cell r="P124">
            <v>415</v>
          </cell>
          <cell r="Q124">
            <v>4</v>
          </cell>
          <cell r="R124">
            <v>58</v>
          </cell>
          <cell r="S124">
            <v>13</v>
          </cell>
          <cell r="T124">
            <v>0</v>
          </cell>
          <cell r="U124">
            <v>0</v>
          </cell>
          <cell r="V124">
            <v>0</v>
          </cell>
          <cell r="W124">
            <v>1</v>
          </cell>
          <cell r="X124">
            <v>14</v>
          </cell>
          <cell r="Y124">
            <v>1</v>
          </cell>
          <cell r="Z124">
            <v>22</v>
          </cell>
        </row>
        <row r="125">
          <cell r="A125">
            <v>2412111065</v>
          </cell>
          <cell r="B125">
            <v>1748</v>
          </cell>
          <cell r="C125">
            <v>0</v>
          </cell>
          <cell r="D125">
            <v>0</v>
          </cell>
          <cell r="E125">
            <v>189</v>
          </cell>
          <cell r="F125">
            <v>6</v>
          </cell>
          <cell r="G125">
            <v>69</v>
          </cell>
          <cell r="H125">
            <v>264</v>
          </cell>
          <cell r="I125">
            <v>28</v>
          </cell>
          <cell r="J125">
            <v>0</v>
          </cell>
          <cell r="K125">
            <v>0</v>
          </cell>
          <cell r="L125">
            <v>969.52</v>
          </cell>
          <cell r="M125">
            <v>963.78</v>
          </cell>
          <cell r="N125">
            <v>2412111065</v>
          </cell>
          <cell r="O125">
            <v>0</v>
          </cell>
          <cell r="P125">
            <v>189</v>
          </cell>
          <cell r="Q125">
            <v>6</v>
          </cell>
          <cell r="R125">
            <v>69</v>
          </cell>
          <cell r="S125">
            <v>16</v>
          </cell>
          <cell r="T125">
            <v>0</v>
          </cell>
          <cell r="U125">
            <v>3</v>
          </cell>
          <cell r="V125">
            <v>9</v>
          </cell>
          <cell r="W125">
            <v>0</v>
          </cell>
          <cell r="X125">
            <v>28</v>
          </cell>
          <cell r="Y125">
            <v>0</v>
          </cell>
          <cell r="Z125">
            <v>28</v>
          </cell>
        </row>
        <row r="126">
          <cell r="A126">
            <v>2412111004</v>
          </cell>
          <cell r="B126">
            <v>1982</v>
          </cell>
          <cell r="C126">
            <v>0</v>
          </cell>
          <cell r="D126">
            <v>0</v>
          </cell>
          <cell r="E126">
            <v>218</v>
          </cell>
          <cell r="F126">
            <v>8</v>
          </cell>
          <cell r="G126">
            <v>455</v>
          </cell>
          <cell r="H126">
            <v>681</v>
          </cell>
          <cell r="I126">
            <v>112</v>
          </cell>
          <cell r="J126">
            <v>0</v>
          </cell>
          <cell r="K126">
            <v>0</v>
          </cell>
          <cell r="L126">
            <v>1609.8</v>
          </cell>
          <cell r="M126">
            <v>1636.97</v>
          </cell>
          <cell r="N126">
            <v>2412111004</v>
          </cell>
          <cell r="O126">
            <v>0</v>
          </cell>
          <cell r="P126">
            <v>218</v>
          </cell>
          <cell r="Q126">
            <v>8</v>
          </cell>
          <cell r="R126">
            <v>455</v>
          </cell>
          <cell r="S126">
            <v>71</v>
          </cell>
          <cell r="T126">
            <v>0</v>
          </cell>
          <cell r="U126">
            <v>10</v>
          </cell>
          <cell r="V126">
            <v>31</v>
          </cell>
          <cell r="W126">
            <v>0</v>
          </cell>
          <cell r="X126">
            <v>112</v>
          </cell>
          <cell r="Y126">
            <v>0</v>
          </cell>
          <cell r="Z126">
            <v>171</v>
          </cell>
        </row>
        <row r="127">
          <cell r="A127">
            <v>2412111013</v>
          </cell>
          <cell r="B127">
            <v>904</v>
          </cell>
          <cell r="C127">
            <v>0</v>
          </cell>
          <cell r="D127">
            <v>38</v>
          </cell>
          <cell r="E127">
            <v>409</v>
          </cell>
          <cell r="F127">
            <v>4</v>
          </cell>
          <cell r="G127">
            <v>38</v>
          </cell>
          <cell r="H127">
            <v>489</v>
          </cell>
          <cell r="I127">
            <v>15</v>
          </cell>
          <cell r="J127">
            <v>0</v>
          </cell>
          <cell r="K127">
            <v>0</v>
          </cell>
          <cell r="L127">
            <v>786.96</v>
          </cell>
          <cell r="M127">
            <v>1059.4000000000001</v>
          </cell>
          <cell r="N127">
            <v>2412111013</v>
          </cell>
          <cell r="O127">
            <v>38</v>
          </cell>
          <cell r="P127">
            <v>409</v>
          </cell>
          <cell r="Q127">
            <v>4</v>
          </cell>
          <cell r="R127">
            <v>38</v>
          </cell>
          <cell r="S127">
            <v>11</v>
          </cell>
          <cell r="T127">
            <v>2</v>
          </cell>
          <cell r="U127">
            <v>0</v>
          </cell>
          <cell r="V127">
            <v>2</v>
          </cell>
          <cell r="W127">
            <v>0</v>
          </cell>
          <cell r="X127">
            <v>15</v>
          </cell>
          <cell r="Y127">
            <v>0</v>
          </cell>
          <cell r="Z127">
            <v>27</v>
          </cell>
        </row>
        <row r="128">
          <cell r="A128">
            <v>2412111048</v>
          </cell>
          <cell r="B128">
            <v>1067</v>
          </cell>
          <cell r="C128">
            <v>0</v>
          </cell>
          <cell r="D128">
            <v>33</v>
          </cell>
          <cell r="E128">
            <v>436</v>
          </cell>
          <cell r="F128">
            <v>8</v>
          </cell>
          <cell r="G128">
            <v>51</v>
          </cell>
          <cell r="H128">
            <v>528</v>
          </cell>
          <cell r="I128">
            <v>6</v>
          </cell>
          <cell r="J128">
            <v>0</v>
          </cell>
          <cell r="K128">
            <v>0</v>
          </cell>
          <cell r="L128">
            <v>972.2</v>
          </cell>
          <cell r="M128">
            <v>1180.5999999999999</v>
          </cell>
          <cell r="N128">
            <v>2412111048</v>
          </cell>
          <cell r="O128">
            <v>33</v>
          </cell>
          <cell r="P128">
            <v>436</v>
          </cell>
          <cell r="Q128">
            <v>8</v>
          </cell>
          <cell r="R128">
            <v>51</v>
          </cell>
          <cell r="S128">
            <v>2</v>
          </cell>
          <cell r="T128">
            <v>0</v>
          </cell>
          <cell r="U128">
            <v>3</v>
          </cell>
          <cell r="V128">
            <v>1</v>
          </cell>
          <cell r="W128">
            <v>0</v>
          </cell>
          <cell r="X128">
            <v>6</v>
          </cell>
          <cell r="Y128">
            <v>0</v>
          </cell>
          <cell r="Z128">
            <v>33</v>
          </cell>
        </row>
        <row r="129">
          <cell r="A129">
            <v>2412111037</v>
          </cell>
          <cell r="B129">
            <v>1742</v>
          </cell>
          <cell r="C129">
            <v>0</v>
          </cell>
          <cell r="D129">
            <v>0</v>
          </cell>
          <cell r="E129">
            <v>226</v>
          </cell>
          <cell r="F129">
            <v>9</v>
          </cell>
          <cell r="G129">
            <v>282</v>
          </cell>
          <cell r="H129">
            <v>517</v>
          </cell>
          <cell r="I129">
            <v>14</v>
          </cell>
          <cell r="J129">
            <v>0</v>
          </cell>
          <cell r="K129">
            <v>0</v>
          </cell>
          <cell r="L129">
            <v>1370.28</v>
          </cell>
          <cell r="M129">
            <v>1394.49</v>
          </cell>
          <cell r="N129">
            <v>2412111037</v>
          </cell>
          <cell r="O129">
            <v>0</v>
          </cell>
          <cell r="P129">
            <v>226</v>
          </cell>
          <cell r="Q129">
            <v>9</v>
          </cell>
          <cell r="R129">
            <v>282</v>
          </cell>
          <cell r="S129">
            <v>1</v>
          </cell>
          <cell r="T129">
            <v>0</v>
          </cell>
          <cell r="U129">
            <v>1</v>
          </cell>
          <cell r="V129">
            <v>12</v>
          </cell>
          <cell r="W129">
            <v>0</v>
          </cell>
          <cell r="X129">
            <v>14</v>
          </cell>
          <cell r="Y129">
            <v>0</v>
          </cell>
          <cell r="Z129">
            <v>62</v>
          </cell>
        </row>
        <row r="130">
          <cell r="A130">
            <v>2412111030</v>
          </cell>
          <cell r="B130">
            <v>1201</v>
          </cell>
          <cell r="C130">
            <v>0</v>
          </cell>
          <cell r="D130">
            <v>46</v>
          </cell>
          <cell r="E130">
            <v>584</v>
          </cell>
          <cell r="F130">
            <v>9</v>
          </cell>
          <cell r="G130">
            <v>23</v>
          </cell>
          <cell r="H130">
            <v>662</v>
          </cell>
          <cell r="I130">
            <v>3</v>
          </cell>
          <cell r="J130">
            <v>0</v>
          </cell>
          <cell r="K130">
            <v>0</v>
          </cell>
          <cell r="L130">
            <v>1107.52</v>
          </cell>
          <cell r="M130">
            <v>1139.76</v>
          </cell>
          <cell r="N130">
            <v>2412111030</v>
          </cell>
          <cell r="O130">
            <v>46</v>
          </cell>
          <cell r="P130">
            <v>584</v>
          </cell>
          <cell r="Q130">
            <v>9</v>
          </cell>
          <cell r="R130">
            <v>23</v>
          </cell>
          <cell r="S130">
            <v>1</v>
          </cell>
          <cell r="T130">
            <v>0</v>
          </cell>
          <cell r="U130">
            <v>1</v>
          </cell>
          <cell r="V130">
            <v>1</v>
          </cell>
          <cell r="W130">
            <v>0</v>
          </cell>
          <cell r="X130">
            <v>3</v>
          </cell>
          <cell r="Y130">
            <v>0</v>
          </cell>
          <cell r="Z130">
            <v>10</v>
          </cell>
        </row>
        <row r="131">
          <cell r="A131">
            <v>2412111005</v>
          </cell>
          <cell r="B131">
            <v>1862</v>
          </cell>
          <cell r="C131">
            <v>0</v>
          </cell>
          <cell r="D131">
            <v>0</v>
          </cell>
          <cell r="E131">
            <v>210</v>
          </cell>
          <cell r="F131">
            <v>7</v>
          </cell>
          <cell r="G131">
            <v>493</v>
          </cell>
          <cell r="H131">
            <v>710</v>
          </cell>
          <cell r="I131">
            <v>68</v>
          </cell>
          <cell r="J131">
            <v>0</v>
          </cell>
          <cell r="K131">
            <v>0</v>
          </cell>
          <cell r="L131">
            <v>1079.1300000000001</v>
          </cell>
          <cell r="M131">
            <v>1780.6</v>
          </cell>
          <cell r="N131">
            <v>2412111005</v>
          </cell>
          <cell r="O131">
            <v>0</v>
          </cell>
          <cell r="P131">
            <v>210</v>
          </cell>
          <cell r="Q131">
            <v>7</v>
          </cell>
          <cell r="R131">
            <v>493</v>
          </cell>
          <cell r="S131">
            <v>43</v>
          </cell>
          <cell r="T131">
            <v>1</v>
          </cell>
          <cell r="U131">
            <v>12</v>
          </cell>
          <cell r="V131">
            <v>12</v>
          </cell>
          <cell r="W131">
            <v>0</v>
          </cell>
          <cell r="X131">
            <v>68</v>
          </cell>
          <cell r="Y131">
            <v>0</v>
          </cell>
          <cell r="Z131">
            <v>88</v>
          </cell>
        </row>
        <row r="132">
          <cell r="A132">
            <v>2412111066</v>
          </cell>
          <cell r="B132">
            <v>1725</v>
          </cell>
          <cell r="C132">
            <v>0</v>
          </cell>
          <cell r="D132">
            <v>0</v>
          </cell>
          <cell r="E132">
            <v>164</v>
          </cell>
          <cell r="F132">
            <v>4</v>
          </cell>
          <cell r="G132">
            <v>159</v>
          </cell>
          <cell r="H132">
            <v>327</v>
          </cell>
          <cell r="I132">
            <v>36</v>
          </cell>
          <cell r="J132">
            <v>0</v>
          </cell>
          <cell r="K132">
            <v>0</v>
          </cell>
          <cell r="L132">
            <v>829.35</v>
          </cell>
          <cell r="M132">
            <v>817.95</v>
          </cell>
          <cell r="N132">
            <v>2412111066</v>
          </cell>
          <cell r="O132">
            <v>0</v>
          </cell>
          <cell r="P132">
            <v>164</v>
          </cell>
          <cell r="Q132">
            <v>4</v>
          </cell>
          <cell r="R132">
            <v>159</v>
          </cell>
          <cell r="S132">
            <v>27</v>
          </cell>
          <cell r="T132">
            <v>0</v>
          </cell>
          <cell r="U132">
            <v>1</v>
          </cell>
          <cell r="V132">
            <v>8</v>
          </cell>
          <cell r="W132">
            <v>0</v>
          </cell>
          <cell r="X132">
            <v>36</v>
          </cell>
          <cell r="Y132">
            <v>0</v>
          </cell>
          <cell r="Z132">
            <v>40</v>
          </cell>
        </row>
        <row r="133">
          <cell r="A133">
            <v>2412111047</v>
          </cell>
          <cell r="B133">
            <v>1133</v>
          </cell>
          <cell r="C133">
            <v>0</v>
          </cell>
          <cell r="D133">
            <v>8</v>
          </cell>
          <cell r="E133">
            <v>243</v>
          </cell>
          <cell r="F133">
            <v>5</v>
          </cell>
          <cell r="G133">
            <v>170</v>
          </cell>
          <cell r="H133">
            <v>426</v>
          </cell>
          <cell r="I133">
            <v>93</v>
          </cell>
          <cell r="J133">
            <v>0</v>
          </cell>
          <cell r="K133">
            <v>0</v>
          </cell>
          <cell r="L133">
            <v>950.9</v>
          </cell>
          <cell r="M133">
            <v>984.85</v>
          </cell>
          <cell r="N133">
            <v>2412111047</v>
          </cell>
          <cell r="O133">
            <v>8</v>
          </cell>
          <cell r="P133">
            <v>243</v>
          </cell>
          <cell r="Q133">
            <v>5</v>
          </cell>
          <cell r="R133">
            <v>170</v>
          </cell>
          <cell r="S133">
            <v>62</v>
          </cell>
          <cell r="T133">
            <v>0</v>
          </cell>
          <cell r="U133">
            <v>15</v>
          </cell>
          <cell r="V133">
            <v>16</v>
          </cell>
          <cell r="W133">
            <v>0</v>
          </cell>
          <cell r="X133">
            <v>93</v>
          </cell>
          <cell r="Y133">
            <v>0</v>
          </cell>
          <cell r="Z133">
            <v>142</v>
          </cell>
        </row>
        <row r="134">
          <cell r="A134">
            <v>2412111006</v>
          </cell>
          <cell r="B134">
            <v>1348</v>
          </cell>
          <cell r="C134">
            <v>0</v>
          </cell>
          <cell r="D134">
            <v>3</v>
          </cell>
          <cell r="E134">
            <v>178</v>
          </cell>
          <cell r="F134">
            <v>5</v>
          </cell>
          <cell r="G134">
            <v>341</v>
          </cell>
          <cell r="H134">
            <v>527</v>
          </cell>
          <cell r="I134">
            <v>43</v>
          </cell>
          <cell r="J134">
            <v>0</v>
          </cell>
          <cell r="K134">
            <v>0</v>
          </cell>
          <cell r="L134">
            <v>1138.3900000000001</v>
          </cell>
          <cell r="M134">
            <v>1139.32</v>
          </cell>
          <cell r="N134">
            <v>2412111006</v>
          </cell>
          <cell r="O134">
            <v>3</v>
          </cell>
          <cell r="P134">
            <v>178</v>
          </cell>
          <cell r="Q134">
            <v>5</v>
          </cell>
          <cell r="R134">
            <v>341</v>
          </cell>
          <cell r="S134">
            <v>30</v>
          </cell>
          <cell r="T134">
            <v>0</v>
          </cell>
          <cell r="U134">
            <v>5</v>
          </cell>
          <cell r="V134">
            <v>8</v>
          </cell>
          <cell r="W134">
            <v>0</v>
          </cell>
          <cell r="X134">
            <v>43</v>
          </cell>
          <cell r="Y134">
            <v>0</v>
          </cell>
          <cell r="Z134">
            <v>71</v>
          </cell>
        </row>
        <row r="135">
          <cell r="A135">
            <v>2412111026</v>
          </cell>
          <cell r="B135">
            <v>882</v>
          </cell>
          <cell r="C135">
            <v>0</v>
          </cell>
          <cell r="D135">
            <v>0</v>
          </cell>
          <cell r="E135">
            <v>97</v>
          </cell>
          <cell r="F135">
            <v>10</v>
          </cell>
          <cell r="G135">
            <v>145</v>
          </cell>
          <cell r="H135">
            <v>252</v>
          </cell>
          <cell r="I135">
            <v>32</v>
          </cell>
          <cell r="J135">
            <v>0</v>
          </cell>
          <cell r="K135">
            <v>0</v>
          </cell>
          <cell r="L135">
            <v>596.30999999999995</v>
          </cell>
          <cell r="M135">
            <v>622.29</v>
          </cell>
          <cell r="N135">
            <v>2412111026</v>
          </cell>
          <cell r="O135">
            <v>0</v>
          </cell>
          <cell r="P135">
            <v>97</v>
          </cell>
          <cell r="Q135">
            <v>10</v>
          </cell>
          <cell r="R135">
            <v>145</v>
          </cell>
          <cell r="S135">
            <v>25</v>
          </cell>
          <cell r="T135">
            <v>0</v>
          </cell>
          <cell r="U135">
            <v>2</v>
          </cell>
          <cell r="V135">
            <v>5</v>
          </cell>
          <cell r="W135">
            <v>0</v>
          </cell>
          <cell r="X135">
            <v>32</v>
          </cell>
          <cell r="Y135">
            <v>0</v>
          </cell>
          <cell r="Z135">
            <v>70</v>
          </cell>
        </row>
        <row r="136">
          <cell r="A136">
            <v>2412111064</v>
          </cell>
          <cell r="B136">
            <v>1383</v>
          </cell>
          <cell r="C136">
            <v>0</v>
          </cell>
          <cell r="D136">
            <v>0</v>
          </cell>
          <cell r="E136">
            <v>126</v>
          </cell>
          <cell r="F136">
            <v>3</v>
          </cell>
          <cell r="G136">
            <v>71</v>
          </cell>
          <cell r="H136">
            <v>200</v>
          </cell>
          <cell r="I136">
            <v>45</v>
          </cell>
          <cell r="J136">
            <v>0</v>
          </cell>
          <cell r="K136">
            <v>0</v>
          </cell>
          <cell r="L136">
            <v>887.82</v>
          </cell>
          <cell r="M136">
            <v>900.99</v>
          </cell>
          <cell r="N136">
            <v>2412111064</v>
          </cell>
          <cell r="O136">
            <v>0</v>
          </cell>
          <cell r="P136">
            <v>126</v>
          </cell>
          <cell r="Q136">
            <v>3</v>
          </cell>
          <cell r="R136">
            <v>71</v>
          </cell>
          <cell r="S136">
            <v>37</v>
          </cell>
          <cell r="T136">
            <v>0</v>
          </cell>
          <cell r="U136">
            <v>1</v>
          </cell>
          <cell r="V136">
            <v>7</v>
          </cell>
          <cell r="W136">
            <v>0</v>
          </cell>
          <cell r="X136">
            <v>45</v>
          </cell>
          <cell r="Y136">
            <v>0</v>
          </cell>
          <cell r="Z136">
            <v>70</v>
          </cell>
        </row>
        <row r="137">
          <cell r="A137">
            <v>2412111052</v>
          </cell>
          <cell r="B137">
            <v>1655</v>
          </cell>
          <cell r="C137">
            <v>0</v>
          </cell>
          <cell r="D137">
            <v>0</v>
          </cell>
          <cell r="E137">
            <v>129</v>
          </cell>
          <cell r="F137">
            <v>7</v>
          </cell>
          <cell r="G137">
            <v>326</v>
          </cell>
          <cell r="H137">
            <v>462</v>
          </cell>
          <cell r="I137">
            <v>18</v>
          </cell>
          <cell r="J137">
            <v>0</v>
          </cell>
          <cell r="K137">
            <v>0</v>
          </cell>
          <cell r="L137">
            <v>752.4</v>
          </cell>
          <cell r="M137">
            <v>783.6</v>
          </cell>
          <cell r="N137">
            <v>2412111052</v>
          </cell>
          <cell r="O137">
            <v>0</v>
          </cell>
          <cell r="P137">
            <v>129</v>
          </cell>
          <cell r="Q137">
            <v>7</v>
          </cell>
          <cell r="R137">
            <v>326</v>
          </cell>
          <cell r="S137">
            <v>16</v>
          </cell>
          <cell r="T137">
            <v>0</v>
          </cell>
          <cell r="U137">
            <v>0</v>
          </cell>
          <cell r="V137">
            <v>2</v>
          </cell>
          <cell r="W137">
            <v>0</v>
          </cell>
          <cell r="X137">
            <v>18</v>
          </cell>
          <cell r="Y137">
            <v>0</v>
          </cell>
          <cell r="Z137">
            <v>92</v>
          </cell>
        </row>
        <row r="138">
          <cell r="A138">
            <v>2412111009</v>
          </cell>
          <cell r="B138">
            <v>1338</v>
          </cell>
          <cell r="C138">
            <v>0</v>
          </cell>
          <cell r="D138">
            <v>53</v>
          </cell>
          <cell r="E138">
            <v>544</v>
          </cell>
          <cell r="F138">
            <v>11</v>
          </cell>
          <cell r="G138">
            <v>54</v>
          </cell>
          <cell r="H138">
            <v>662</v>
          </cell>
          <cell r="I138">
            <v>20</v>
          </cell>
          <cell r="J138">
            <v>0</v>
          </cell>
          <cell r="K138">
            <v>0</v>
          </cell>
          <cell r="L138">
            <v>1301.31</v>
          </cell>
          <cell r="M138">
            <v>0</v>
          </cell>
          <cell r="N138">
            <v>2412111009</v>
          </cell>
          <cell r="O138">
            <v>53</v>
          </cell>
          <cell r="P138">
            <v>544</v>
          </cell>
          <cell r="Q138">
            <v>11</v>
          </cell>
          <cell r="R138">
            <v>54</v>
          </cell>
          <cell r="S138">
            <v>16</v>
          </cell>
          <cell r="T138">
            <v>0</v>
          </cell>
          <cell r="U138">
            <v>0</v>
          </cell>
          <cell r="V138">
            <v>4</v>
          </cell>
          <cell r="W138">
            <v>0</v>
          </cell>
          <cell r="X138">
            <v>20</v>
          </cell>
          <cell r="Y138">
            <v>0</v>
          </cell>
          <cell r="Z138">
            <v>0</v>
          </cell>
        </row>
        <row r="139">
          <cell r="A139">
            <v>2412111024</v>
          </cell>
          <cell r="B139">
            <v>916</v>
          </cell>
          <cell r="C139">
            <v>0</v>
          </cell>
          <cell r="D139">
            <v>0</v>
          </cell>
          <cell r="E139">
            <v>106</v>
          </cell>
          <cell r="F139">
            <v>5</v>
          </cell>
          <cell r="G139">
            <v>219</v>
          </cell>
          <cell r="H139">
            <v>330</v>
          </cell>
          <cell r="I139">
            <v>45</v>
          </cell>
          <cell r="J139">
            <v>0</v>
          </cell>
          <cell r="K139">
            <v>0</v>
          </cell>
          <cell r="L139">
            <v>667.67</v>
          </cell>
          <cell r="M139">
            <v>676.67</v>
          </cell>
          <cell r="N139">
            <v>2412111024</v>
          </cell>
          <cell r="O139">
            <v>0</v>
          </cell>
          <cell r="P139">
            <v>106</v>
          </cell>
          <cell r="Q139">
            <v>5</v>
          </cell>
          <cell r="R139">
            <v>219</v>
          </cell>
          <cell r="S139">
            <v>30</v>
          </cell>
          <cell r="T139">
            <v>0</v>
          </cell>
          <cell r="U139">
            <v>3</v>
          </cell>
          <cell r="V139">
            <v>12</v>
          </cell>
          <cell r="W139">
            <v>0</v>
          </cell>
          <cell r="X139">
            <v>45</v>
          </cell>
          <cell r="Y139">
            <v>0</v>
          </cell>
          <cell r="Z139">
            <v>50</v>
          </cell>
        </row>
        <row r="140">
          <cell r="A140">
            <v>2412111027</v>
          </cell>
          <cell r="B140">
            <v>1389</v>
          </cell>
          <cell r="C140">
            <v>0</v>
          </cell>
          <cell r="D140">
            <v>0</v>
          </cell>
          <cell r="E140">
            <v>133</v>
          </cell>
          <cell r="F140">
            <v>7</v>
          </cell>
          <cell r="G140">
            <v>367</v>
          </cell>
          <cell r="H140">
            <v>507</v>
          </cell>
          <cell r="I140">
            <v>40</v>
          </cell>
          <cell r="J140">
            <v>0</v>
          </cell>
          <cell r="K140">
            <v>0</v>
          </cell>
          <cell r="L140">
            <v>937.48</v>
          </cell>
          <cell r="M140">
            <v>1289.8</v>
          </cell>
          <cell r="N140">
            <v>2412111027</v>
          </cell>
          <cell r="O140">
            <v>0</v>
          </cell>
          <cell r="P140">
            <v>133</v>
          </cell>
          <cell r="Q140">
            <v>7</v>
          </cell>
          <cell r="R140">
            <v>367</v>
          </cell>
          <cell r="S140">
            <v>17</v>
          </cell>
          <cell r="T140">
            <v>0</v>
          </cell>
          <cell r="U140">
            <v>5</v>
          </cell>
          <cell r="V140">
            <v>18</v>
          </cell>
          <cell r="W140">
            <v>0</v>
          </cell>
          <cell r="X140">
            <v>40</v>
          </cell>
          <cell r="Y140">
            <v>0</v>
          </cell>
          <cell r="Z140">
            <v>55</v>
          </cell>
        </row>
        <row r="141">
          <cell r="A141">
            <v>2412111053</v>
          </cell>
          <cell r="B141">
            <v>2150</v>
          </cell>
          <cell r="C141">
            <v>0</v>
          </cell>
          <cell r="D141">
            <v>0</v>
          </cell>
          <cell r="E141">
            <v>151</v>
          </cell>
          <cell r="F141">
            <v>10</v>
          </cell>
          <cell r="G141">
            <v>551</v>
          </cell>
          <cell r="H141">
            <v>712</v>
          </cell>
          <cell r="I141">
            <v>30</v>
          </cell>
          <cell r="J141">
            <v>0</v>
          </cell>
          <cell r="K141">
            <v>0</v>
          </cell>
          <cell r="L141">
            <v>955.01</v>
          </cell>
          <cell r="M141">
            <v>973.81</v>
          </cell>
          <cell r="N141">
            <v>2412111053</v>
          </cell>
          <cell r="O141">
            <v>0</v>
          </cell>
          <cell r="P141">
            <v>151</v>
          </cell>
          <cell r="Q141">
            <v>10</v>
          </cell>
          <cell r="R141">
            <v>551</v>
          </cell>
          <cell r="S141">
            <v>16</v>
          </cell>
          <cell r="T141">
            <v>0</v>
          </cell>
          <cell r="U141">
            <v>5</v>
          </cell>
          <cell r="V141">
            <v>9</v>
          </cell>
          <cell r="W141">
            <v>0</v>
          </cell>
          <cell r="X141">
            <v>30</v>
          </cell>
          <cell r="Y141">
            <v>0</v>
          </cell>
          <cell r="Z141">
            <v>79</v>
          </cell>
        </row>
        <row r="142">
          <cell r="A142">
            <v>2412111014</v>
          </cell>
          <cell r="B142">
            <v>650</v>
          </cell>
          <cell r="C142">
            <v>0</v>
          </cell>
          <cell r="D142">
            <v>27</v>
          </cell>
          <cell r="E142">
            <v>273</v>
          </cell>
          <cell r="F142">
            <v>5</v>
          </cell>
          <cell r="G142">
            <v>7</v>
          </cell>
          <cell r="H142">
            <v>312</v>
          </cell>
          <cell r="I142">
            <v>8</v>
          </cell>
          <cell r="J142">
            <v>0</v>
          </cell>
          <cell r="K142">
            <v>2</v>
          </cell>
          <cell r="L142">
            <v>601.59</v>
          </cell>
          <cell r="M142">
            <v>1278.8</v>
          </cell>
          <cell r="N142">
            <v>2412111014</v>
          </cell>
          <cell r="O142">
            <v>27</v>
          </cell>
          <cell r="P142">
            <v>273</v>
          </cell>
          <cell r="Q142">
            <v>5</v>
          </cell>
          <cell r="R142">
            <v>7</v>
          </cell>
          <cell r="S142">
            <v>5</v>
          </cell>
          <cell r="T142">
            <v>0</v>
          </cell>
          <cell r="U142">
            <v>2</v>
          </cell>
          <cell r="V142">
            <v>1</v>
          </cell>
          <cell r="W142">
            <v>0</v>
          </cell>
          <cell r="X142">
            <v>8</v>
          </cell>
          <cell r="Y142">
            <v>0</v>
          </cell>
          <cell r="Z142">
            <v>31</v>
          </cell>
        </row>
        <row r="143">
          <cell r="A143">
            <v>2412111002</v>
          </cell>
          <cell r="B143">
            <v>1382</v>
          </cell>
          <cell r="C143">
            <v>0</v>
          </cell>
          <cell r="D143">
            <v>7</v>
          </cell>
          <cell r="E143">
            <v>180</v>
          </cell>
          <cell r="F143">
            <v>8</v>
          </cell>
          <cell r="G143">
            <v>188</v>
          </cell>
          <cell r="H143">
            <v>383</v>
          </cell>
          <cell r="I143">
            <v>47</v>
          </cell>
          <cell r="J143">
            <v>0</v>
          </cell>
          <cell r="K143">
            <v>0</v>
          </cell>
          <cell r="L143">
            <v>1088.7</v>
          </cell>
          <cell r="M143">
            <v>1131.7</v>
          </cell>
          <cell r="N143">
            <v>2412111002</v>
          </cell>
          <cell r="O143">
            <v>7</v>
          </cell>
          <cell r="P143">
            <v>180</v>
          </cell>
          <cell r="Q143">
            <v>8</v>
          </cell>
          <cell r="R143">
            <v>188</v>
          </cell>
          <cell r="S143">
            <v>31</v>
          </cell>
          <cell r="T143">
            <v>0</v>
          </cell>
          <cell r="U143">
            <v>7</v>
          </cell>
          <cell r="V143">
            <v>9</v>
          </cell>
          <cell r="W143">
            <v>0</v>
          </cell>
          <cell r="X143">
            <v>47</v>
          </cell>
          <cell r="Y143">
            <v>0</v>
          </cell>
          <cell r="Z143">
            <v>75</v>
          </cell>
        </row>
        <row r="144">
          <cell r="A144">
            <v>2412111015</v>
          </cell>
          <cell r="B144">
            <v>2422</v>
          </cell>
          <cell r="C144">
            <v>0</v>
          </cell>
          <cell r="D144">
            <v>26</v>
          </cell>
          <cell r="E144">
            <v>848</v>
          </cell>
          <cell r="F144">
            <v>12</v>
          </cell>
          <cell r="G144">
            <v>123</v>
          </cell>
          <cell r="H144">
            <v>1009</v>
          </cell>
          <cell r="I144">
            <v>55</v>
          </cell>
          <cell r="J144">
            <v>0</v>
          </cell>
          <cell r="K144">
            <v>0</v>
          </cell>
          <cell r="L144">
            <v>2258.4</v>
          </cell>
          <cell r="M144">
            <v>2467</v>
          </cell>
          <cell r="N144">
            <v>2412111015</v>
          </cell>
          <cell r="O144">
            <v>26</v>
          </cell>
          <cell r="P144">
            <v>848</v>
          </cell>
          <cell r="Q144">
            <v>12</v>
          </cell>
          <cell r="R144">
            <v>123</v>
          </cell>
          <cell r="S144">
            <v>38</v>
          </cell>
          <cell r="T144">
            <v>0</v>
          </cell>
          <cell r="U144">
            <v>10</v>
          </cell>
          <cell r="V144">
            <v>7</v>
          </cell>
          <cell r="W144">
            <v>0</v>
          </cell>
          <cell r="X144">
            <v>55</v>
          </cell>
          <cell r="Y144">
            <v>0</v>
          </cell>
          <cell r="Z144">
            <v>63</v>
          </cell>
        </row>
        <row r="145">
          <cell r="A145">
            <v>2412111003</v>
          </cell>
          <cell r="B145">
            <v>1667</v>
          </cell>
          <cell r="C145">
            <v>0</v>
          </cell>
          <cell r="D145">
            <v>0</v>
          </cell>
          <cell r="E145">
            <v>194</v>
          </cell>
          <cell r="F145">
            <v>9</v>
          </cell>
          <cell r="G145">
            <v>420</v>
          </cell>
          <cell r="H145">
            <v>623</v>
          </cell>
          <cell r="I145">
            <v>94</v>
          </cell>
          <cell r="J145">
            <v>0</v>
          </cell>
          <cell r="K145">
            <v>0</v>
          </cell>
          <cell r="L145">
            <v>805.16</v>
          </cell>
          <cell r="M145">
            <v>1598.4</v>
          </cell>
          <cell r="N145">
            <v>2412111003</v>
          </cell>
          <cell r="O145">
            <v>0</v>
          </cell>
          <cell r="P145">
            <v>194</v>
          </cell>
          <cell r="Q145">
            <v>9</v>
          </cell>
          <cell r="R145">
            <v>420</v>
          </cell>
          <cell r="S145">
            <v>60</v>
          </cell>
          <cell r="T145">
            <v>0</v>
          </cell>
          <cell r="U145">
            <v>4</v>
          </cell>
          <cell r="V145">
            <v>30</v>
          </cell>
          <cell r="W145">
            <v>0</v>
          </cell>
          <cell r="X145">
            <v>94</v>
          </cell>
          <cell r="Y145">
            <v>1</v>
          </cell>
          <cell r="Z145">
            <v>124</v>
          </cell>
        </row>
        <row r="146">
          <cell r="A146">
            <v>2412111042</v>
          </cell>
          <cell r="B146">
            <v>1042</v>
          </cell>
          <cell r="C146">
            <v>0</v>
          </cell>
          <cell r="D146">
            <v>18</v>
          </cell>
          <cell r="E146">
            <v>425</v>
          </cell>
          <cell r="F146">
            <v>9</v>
          </cell>
          <cell r="G146">
            <v>31</v>
          </cell>
          <cell r="H146">
            <v>483</v>
          </cell>
          <cell r="I146">
            <v>6</v>
          </cell>
          <cell r="J146">
            <v>0</v>
          </cell>
          <cell r="K146">
            <v>0</v>
          </cell>
          <cell r="L146">
            <v>838.92</v>
          </cell>
          <cell r="M146">
            <v>865.97</v>
          </cell>
          <cell r="N146">
            <v>2412111042</v>
          </cell>
          <cell r="O146">
            <v>18</v>
          </cell>
          <cell r="P146">
            <v>425</v>
          </cell>
          <cell r="Q146">
            <v>9</v>
          </cell>
          <cell r="R146">
            <v>31</v>
          </cell>
          <cell r="S146">
            <v>5</v>
          </cell>
          <cell r="T146">
            <v>0</v>
          </cell>
          <cell r="U146">
            <v>1</v>
          </cell>
          <cell r="V146">
            <v>0</v>
          </cell>
          <cell r="W146">
            <v>0</v>
          </cell>
          <cell r="X146">
            <v>6</v>
          </cell>
          <cell r="Y146">
            <v>0</v>
          </cell>
          <cell r="Z146">
            <v>11</v>
          </cell>
        </row>
        <row r="147">
          <cell r="A147">
            <v>2412111068</v>
          </cell>
          <cell r="B147">
            <v>872</v>
          </cell>
          <cell r="C147">
            <v>0</v>
          </cell>
          <cell r="D147">
            <v>0</v>
          </cell>
          <cell r="E147">
            <v>140</v>
          </cell>
          <cell r="F147">
            <v>4</v>
          </cell>
          <cell r="G147">
            <v>72</v>
          </cell>
          <cell r="H147">
            <v>216</v>
          </cell>
          <cell r="I147">
            <v>7</v>
          </cell>
          <cell r="J147">
            <v>0</v>
          </cell>
          <cell r="K147">
            <v>0</v>
          </cell>
          <cell r="L147">
            <v>468.9</v>
          </cell>
          <cell r="M147">
            <v>750.58</v>
          </cell>
          <cell r="N147">
            <v>2412111068</v>
          </cell>
          <cell r="O147">
            <v>0</v>
          </cell>
          <cell r="P147">
            <v>140</v>
          </cell>
          <cell r="Q147">
            <v>4</v>
          </cell>
          <cell r="R147">
            <v>72</v>
          </cell>
          <cell r="S147">
            <v>7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7</v>
          </cell>
          <cell r="Y147">
            <v>0</v>
          </cell>
          <cell r="Z147">
            <v>18</v>
          </cell>
        </row>
        <row r="148">
          <cell r="A148">
            <v>2412111043</v>
          </cell>
          <cell r="B148">
            <v>693</v>
          </cell>
          <cell r="C148">
            <v>0</v>
          </cell>
          <cell r="D148">
            <v>11</v>
          </cell>
          <cell r="E148">
            <v>347</v>
          </cell>
          <cell r="F148">
            <v>3</v>
          </cell>
          <cell r="G148">
            <v>28</v>
          </cell>
          <cell r="H148">
            <v>389</v>
          </cell>
          <cell r="I148">
            <v>18</v>
          </cell>
          <cell r="J148">
            <v>0</v>
          </cell>
          <cell r="K148">
            <v>0</v>
          </cell>
          <cell r="L148">
            <v>718.42</v>
          </cell>
          <cell r="M148">
            <v>1213.4000000000001</v>
          </cell>
          <cell r="N148">
            <v>2412111043</v>
          </cell>
          <cell r="O148">
            <v>11</v>
          </cell>
          <cell r="P148">
            <v>347</v>
          </cell>
          <cell r="Q148">
            <v>3</v>
          </cell>
          <cell r="R148">
            <v>28</v>
          </cell>
          <cell r="S148">
            <v>12</v>
          </cell>
          <cell r="T148">
            <v>1</v>
          </cell>
          <cell r="U148">
            <v>2</v>
          </cell>
          <cell r="V148">
            <v>3</v>
          </cell>
          <cell r="W148">
            <v>0</v>
          </cell>
          <cell r="X148">
            <v>18</v>
          </cell>
          <cell r="Y148">
            <v>1</v>
          </cell>
          <cell r="Z148">
            <v>101</v>
          </cell>
        </row>
        <row r="149">
          <cell r="A149">
            <v>2412111016</v>
          </cell>
          <cell r="B149">
            <v>1278</v>
          </cell>
          <cell r="C149">
            <v>0</v>
          </cell>
          <cell r="D149">
            <v>0</v>
          </cell>
          <cell r="E149">
            <v>104</v>
          </cell>
          <cell r="F149">
            <v>11</v>
          </cell>
          <cell r="G149">
            <v>361</v>
          </cell>
          <cell r="H149">
            <v>476</v>
          </cell>
          <cell r="I149">
            <v>55</v>
          </cell>
          <cell r="J149">
            <v>0</v>
          </cell>
          <cell r="K149">
            <v>0</v>
          </cell>
          <cell r="L149">
            <v>994.89</v>
          </cell>
          <cell r="M149">
            <v>0</v>
          </cell>
          <cell r="N149">
            <v>2412111016</v>
          </cell>
          <cell r="O149">
            <v>0</v>
          </cell>
          <cell r="P149">
            <v>104</v>
          </cell>
          <cell r="Q149">
            <v>11</v>
          </cell>
          <cell r="R149">
            <v>361</v>
          </cell>
          <cell r="S149">
            <v>50</v>
          </cell>
          <cell r="T149">
            <v>0</v>
          </cell>
          <cell r="U149">
            <v>0</v>
          </cell>
          <cell r="V149">
            <v>4</v>
          </cell>
          <cell r="W149">
            <v>1</v>
          </cell>
          <cell r="X149">
            <v>55</v>
          </cell>
          <cell r="Y149">
            <v>0</v>
          </cell>
          <cell r="Z149">
            <v>0</v>
          </cell>
        </row>
        <row r="150">
          <cell r="A150">
            <v>2412111017</v>
          </cell>
          <cell r="B150">
            <v>839</v>
          </cell>
          <cell r="C150">
            <v>0</v>
          </cell>
          <cell r="D150">
            <v>4</v>
          </cell>
          <cell r="E150">
            <v>182</v>
          </cell>
          <cell r="F150">
            <v>9</v>
          </cell>
          <cell r="G150">
            <v>78</v>
          </cell>
          <cell r="H150">
            <v>273</v>
          </cell>
          <cell r="I150">
            <v>37</v>
          </cell>
          <cell r="J150">
            <v>0</v>
          </cell>
          <cell r="K150">
            <v>0</v>
          </cell>
          <cell r="L150">
            <v>391.63</v>
          </cell>
          <cell r="M150">
            <v>1687.51</v>
          </cell>
          <cell r="N150">
            <v>2412111017</v>
          </cell>
          <cell r="O150">
            <v>4</v>
          </cell>
          <cell r="P150">
            <v>182</v>
          </cell>
          <cell r="Q150">
            <v>9</v>
          </cell>
          <cell r="R150">
            <v>78</v>
          </cell>
          <cell r="S150">
            <v>21</v>
          </cell>
          <cell r="T150">
            <v>0</v>
          </cell>
          <cell r="U150">
            <v>6</v>
          </cell>
          <cell r="V150">
            <v>10</v>
          </cell>
          <cell r="W150">
            <v>0</v>
          </cell>
          <cell r="X150">
            <v>37</v>
          </cell>
          <cell r="Y150">
            <v>0</v>
          </cell>
          <cell r="Z150">
            <v>161</v>
          </cell>
        </row>
        <row r="151">
          <cell r="A151">
            <v>2412111012</v>
          </cell>
          <cell r="B151">
            <v>2436</v>
          </cell>
          <cell r="C151">
            <v>0</v>
          </cell>
          <cell r="D151">
            <v>0</v>
          </cell>
          <cell r="E151">
            <v>171</v>
          </cell>
          <cell r="F151">
            <v>8</v>
          </cell>
          <cell r="G151">
            <v>546</v>
          </cell>
          <cell r="H151">
            <v>725</v>
          </cell>
          <cell r="I151">
            <v>110</v>
          </cell>
          <cell r="J151">
            <v>0</v>
          </cell>
          <cell r="K151">
            <v>0</v>
          </cell>
          <cell r="L151">
            <v>1631.12</v>
          </cell>
          <cell r="M151">
            <v>456.64</v>
          </cell>
          <cell r="N151">
            <v>2412111012</v>
          </cell>
          <cell r="O151">
            <v>0</v>
          </cell>
          <cell r="P151">
            <v>171</v>
          </cell>
          <cell r="Q151">
            <v>8</v>
          </cell>
          <cell r="R151">
            <v>546</v>
          </cell>
          <cell r="S151">
            <v>49</v>
          </cell>
          <cell r="T151">
            <v>1</v>
          </cell>
          <cell r="U151">
            <v>8</v>
          </cell>
          <cell r="V151">
            <v>52</v>
          </cell>
          <cell r="W151">
            <v>0</v>
          </cell>
          <cell r="X151">
            <v>110</v>
          </cell>
          <cell r="Y151">
            <v>0</v>
          </cell>
          <cell r="Z151">
            <v>18</v>
          </cell>
        </row>
        <row r="152">
          <cell r="A152">
            <v>2412111025</v>
          </cell>
          <cell r="B152">
            <v>888</v>
          </cell>
          <cell r="C152">
            <v>0</v>
          </cell>
          <cell r="D152">
            <v>0</v>
          </cell>
          <cell r="E152">
            <v>100</v>
          </cell>
          <cell r="F152">
            <v>4</v>
          </cell>
          <cell r="G152">
            <v>123</v>
          </cell>
          <cell r="H152">
            <v>227</v>
          </cell>
          <cell r="I152">
            <v>13</v>
          </cell>
          <cell r="J152">
            <v>0</v>
          </cell>
          <cell r="K152">
            <v>0</v>
          </cell>
          <cell r="L152">
            <v>433.18</v>
          </cell>
          <cell r="M152">
            <v>1414.2</v>
          </cell>
          <cell r="N152">
            <v>2412111025</v>
          </cell>
          <cell r="O152">
            <v>0</v>
          </cell>
          <cell r="P152">
            <v>100</v>
          </cell>
          <cell r="Q152">
            <v>4</v>
          </cell>
          <cell r="R152">
            <v>123</v>
          </cell>
          <cell r="S152">
            <v>7</v>
          </cell>
          <cell r="T152">
            <v>0</v>
          </cell>
          <cell r="U152">
            <v>0</v>
          </cell>
          <cell r="V152">
            <v>6</v>
          </cell>
          <cell r="W152">
            <v>0</v>
          </cell>
          <cell r="X152">
            <v>13</v>
          </cell>
          <cell r="Y152">
            <v>0</v>
          </cell>
          <cell r="Z152">
            <v>13</v>
          </cell>
        </row>
        <row r="153">
          <cell r="A153">
            <v>2412111018</v>
          </cell>
          <cell r="B153">
            <v>1214</v>
          </cell>
          <cell r="C153">
            <v>0</v>
          </cell>
          <cell r="D153">
            <v>46</v>
          </cell>
          <cell r="E153">
            <v>580</v>
          </cell>
          <cell r="F153">
            <v>8</v>
          </cell>
          <cell r="G153">
            <v>13</v>
          </cell>
          <cell r="H153">
            <v>647</v>
          </cell>
          <cell r="I153">
            <v>4</v>
          </cell>
          <cell r="J153">
            <v>0</v>
          </cell>
          <cell r="K153">
            <v>0</v>
          </cell>
          <cell r="L153">
            <v>1132.69</v>
          </cell>
          <cell r="M153">
            <v>0</v>
          </cell>
          <cell r="N153">
            <v>2412111018</v>
          </cell>
          <cell r="O153">
            <v>46</v>
          </cell>
          <cell r="P153">
            <v>580</v>
          </cell>
          <cell r="Q153">
            <v>8</v>
          </cell>
          <cell r="R153">
            <v>13</v>
          </cell>
          <cell r="S153">
            <v>4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4</v>
          </cell>
          <cell r="Y153">
            <v>0</v>
          </cell>
          <cell r="Z153">
            <v>0</v>
          </cell>
        </row>
        <row r="154">
          <cell r="A154">
            <v>2412111019</v>
          </cell>
          <cell r="B154">
            <v>1719</v>
          </cell>
          <cell r="C154">
            <v>0</v>
          </cell>
          <cell r="D154">
            <v>39</v>
          </cell>
          <cell r="E154">
            <v>672</v>
          </cell>
          <cell r="F154">
            <v>12</v>
          </cell>
          <cell r="G154">
            <v>100</v>
          </cell>
          <cell r="H154">
            <v>823</v>
          </cell>
          <cell r="I154">
            <v>40</v>
          </cell>
          <cell r="J154">
            <v>0</v>
          </cell>
          <cell r="K154">
            <v>0</v>
          </cell>
          <cell r="L154">
            <v>1647.48</v>
          </cell>
          <cell r="M154">
            <v>947.36</v>
          </cell>
          <cell r="N154">
            <v>2412111019</v>
          </cell>
          <cell r="O154">
            <v>39</v>
          </cell>
          <cell r="P154">
            <v>672</v>
          </cell>
          <cell r="Q154">
            <v>12</v>
          </cell>
          <cell r="R154">
            <v>100</v>
          </cell>
          <cell r="S154">
            <v>34</v>
          </cell>
          <cell r="T154">
            <v>0</v>
          </cell>
          <cell r="U154">
            <v>2</v>
          </cell>
          <cell r="V154">
            <v>4</v>
          </cell>
          <cell r="W154">
            <v>0</v>
          </cell>
          <cell r="X154">
            <v>40</v>
          </cell>
          <cell r="Y154">
            <v>0</v>
          </cell>
          <cell r="Z154">
            <v>17</v>
          </cell>
        </row>
        <row r="155">
          <cell r="A155">
            <v>2412111020</v>
          </cell>
          <cell r="B155">
            <v>1017</v>
          </cell>
          <cell r="C155">
            <v>0</v>
          </cell>
          <cell r="D155">
            <v>4</v>
          </cell>
          <cell r="E155">
            <v>369</v>
          </cell>
          <cell r="F155">
            <v>4</v>
          </cell>
          <cell r="G155">
            <v>109</v>
          </cell>
          <cell r="H155">
            <v>486</v>
          </cell>
          <cell r="I155">
            <v>12</v>
          </cell>
          <cell r="J155">
            <v>0</v>
          </cell>
          <cell r="K155">
            <v>0</v>
          </cell>
          <cell r="L155">
            <v>946.55</v>
          </cell>
          <cell r="M155">
            <v>486.33</v>
          </cell>
          <cell r="N155">
            <v>2412111020</v>
          </cell>
          <cell r="O155">
            <v>4</v>
          </cell>
          <cell r="P155">
            <v>369</v>
          </cell>
          <cell r="Q155">
            <v>4</v>
          </cell>
          <cell r="R155">
            <v>109</v>
          </cell>
          <cell r="S155">
            <v>10</v>
          </cell>
          <cell r="T155">
            <v>0</v>
          </cell>
          <cell r="U155">
            <v>0</v>
          </cell>
          <cell r="V155">
            <v>2</v>
          </cell>
          <cell r="W155">
            <v>0</v>
          </cell>
          <cell r="X155">
            <v>12</v>
          </cell>
          <cell r="Y155">
            <v>0</v>
          </cell>
          <cell r="Z155">
            <v>31</v>
          </cell>
        </row>
        <row r="156">
          <cell r="A156">
            <v>2412111050</v>
          </cell>
          <cell r="B156">
            <v>909</v>
          </cell>
          <cell r="C156">
            <v>0</v>
          </cell>
          <cell r="D156">
            <v>3</v>
          </cell>
          <cell r="E156">
            <v>200</v>
          </cell>
          <cell r="F156">
            <v>8</v>
          </cell>
          <cell r="G156">
            <v>66</v>
          </cell>
          <cell r="H156">
            <v>277</v>
          </cell>
          <cell r="I156">
            <v>5</v>
          </cell>
          <cell r="J156">
            <v>0</v>
          </cell>
          <cell r="K156">
            <v>1</v>
          </cell>
          <cell r="L156">
            <v>450.2</v>
          </cell>
          <cell r="M156">
            <v>1039.2</v>
          </cell>
          <cell r="N156">
            <v>2412111050</v>
          </cell>
          <cell r="O156">
            <v>3</v>
          </cell>
          <cell r="P156">
            <v>200</v>
          </cell>
          <cell r="Q156">
            <v>8</v>
          </cell>
          <cell r="R156">
            <v>66</v>
          </cell>
          <cell r="S156">
            <v>3</v>
          </cell>
          <cell r="T156">
            <v>0</v>
          </cell>
          <cell r="U156">
            <v>0</v>
          </cell>
          <cell r="V156">
            <v>2</v>
          </cell>
          <cell r="W156">
            <v>0</v>
          </cell>
          <cell r="X156">
            <v>5</v>
          </cell>
          <cell r="Y156">
            <v>0</v>
          </cell>
          <cell r="Z156">
            <v>25</v>
          </cell>
        </row>
        <row r="157">
          <cell r="A157">
            <v>2412111028</v>
          </cell>
          <cell r="B157">
            <v>1124</v>
          </cell>
          <cell r="C157">
            <v>0</v>
          </cell>
          <cell r="D157">
            <v>0</v>
          </cell>
          <cell r="E157">
            <v>88</v>
          </cell>
          <cell r="F157">
            <v>6</v>
          </cell>
          <cell r="G157">
            <v>322</v>
          </cell>
          <cell r="H157">
            <v>416</v>
          </cell>
          <cell r="I157">
            <v>20</v>
          </cell>
          <cell r="J157">
            <v>0</v>
          </cell>
          <cell r="K157">
            <v>0</v>
          </cell>
          <cell r="L157">
            <v>753.2</v>
          </cell>
          <cell r="M157">
            <v>852.89</v>
          </cell>
          <cell r="N157">
            <v>2412111028</v>
          </cell>
          <cell r="O157">
            <v>0</v>
          </cell>
          <cell r="P157">
            <v>88</v>
          </cell>
          <cell r="Q157">
            <v>6</v>
          </cell>
          <cell r="R157">
            <v>322</v>
          </cell>
          <cell r="S157">
            <v>9</v>
          </cell>
          <cell r="T157">
            <v>0</v>
          </cell>
          <cell r="U157">
            <v>3</v>
          </cell>
          <cell r="V157">
            <v>8</v>
          </cell>
          <cell r="W157">
            <v>0</v>
          </cell>
          <cell r="X157">
            <v>20</v>
          </cell>
          <cell r="Y157">
            <v>0</v>
          </cell>
          <cell r="Z157">
            <v>53</v>
          </cell>
        </row>
        <row r="158">
          <cell r="A158">
            <v>2412111023</v>
          </cell>
          <cell r="B158">
            <v>1386</v>
          </cell>
          <cell r="C158">
            <v>0</v>
          </cell>
          <cell r="D158">
            <v>0</v>
          </cell>
          <cell r="E158">
            <v>88</v>
          </cell>
          <cell r="F158">
            <v>5</v>
          </cell>
          <cell r="G158">
            <v>452</v>
          </cell>
          <cell r="H158">
            <v>545</v>
          </cell>
          <cell r="I158">
            <v>56</v>
          </cell>
          <cell r="J158">
            <v>0</v>
          </cell>
          <cell r="K158">
            <v>0</v>
          </cell>
          <cell r="L158">
            <v>853.08</v>
          </cell>
          <cell r="M158">
            <v>1066.05</v>
          </cell>
          <cell r="N158">
            <v>2412111023</v>
          </cell>
          <cell r="O158">
            <v>0</v>
          </cell>
          <cell r="P158">
            <v>88</v>
          </cell>
          <cell r="Q158">
            <v>5</v>
          </cell>
          <cell r="R158">
            <v>452</v>
          </cell>
          <cell r="S158">
            <v>47</v>
          </cell>
          <cell r="T158">
            <v>0</v>
          </cell>
          <cell r="U158">
            <v>0</v>
          </cell>
          <cell r="V158">
            <v>9</v>
          </cell>
          <cell r="W158">
            <v>0</v>
          </cell>
          <cell r="X158">
            <v>56</v>
          </cell>
          <cell r="Y158">
            <v>0</v>
          </cell>
          <cell r="Z158">
            <v>25</v>
          </cell>
        </row>
        <row r="159">
          <cell r="A159">
            <v>2412111008</v>
          </cell>
          <cell r="B159">
            <v>1015</v>
          </cell>
          <cell r="C159">
            <v>0</v>
          </cell>
          <cell r="D159">
            <v>28</v>
          </cell>
          <cell r="E159">
            <v>456</v>
          </cell>
          <cell r="F159">
            <v>10</v>
          </cell>
          <cell r="G159">
            <v>47</v>
          </cell>
          <cell r="H159">
            <v>541</v>
          </cell>
          <cell r="I159">
            <v>11</v>
          </cell>
          <cell r="J159">
            <v>0</v>
          </cell>
          <cell r="K159">
            <v>0</v>
          </cell>
          <cell r="L159">
            <v>1040.25</v>
          </cell>
          <cell r="M159">
            <v>749.17</v>
          </cell>
          <cell r="N159">
            <v>2412111008</v>
          </cell>
          <cell r="O159">
            <v>28</v>
          </cell>
          <cell r="P159">
            <v>456</v>
          </cell>
          <cell r="Q159">
            <v>10</v>
          </cell>
          <cell r="R159">
            <v>47</v>
          </cell>
          <cell r="S159">
            <v>10</v>
          </cell>
          <cell r="T159">
            <v>0</v>
          </cell>
          <cell r="U159">
            <v>0</v>
          </cell>
          <cell r="V159">
            <v>1</v>
          </cell>
          <cell r="W159">
            <v>0</v>
          </cell>
          <cell r="X159">
            <v>11</v>
          </cell>
          <cell r="Y159">
            <v>0</v>
          </cell>
          <cell r="Z159">
            <v>47</v>
          </cell>
        </row>
        <row r="160">
          <cell r="A160">
            <v>2412111034</v>
          </cell>
          <cell r="B160">
            <v>1112</v>
          </cell>
          <cell r="C160">
            <v>0</v>
          </cell>
          <cell r="D160">
            <v>7</v>
          </cell>
          <cell r="E160">
            <v>174</v>
          </cell>
          <cell r="F160">
            <v>10</v>
          </cell>
          <cell r="G160">
            <v>130</v>
          </cell>
          <cell r="H160">
            <v>321</v>
          </cell>
          <cell r="I160">
            <v>44</v>
          </cell>
          <cell r="J160">
            <v>0</v>
          </cell>
          <cell r="K160">
            <v>0</v>
          </cell>
          <cell r="L160">
            <v>730.45</v>
          </cell>
          <cell r="M160">
            <v>1229.43</v>
          </cell>
          <cell r="N160">
            <v>2412111034</v>
          </cell>
          <cell r="O160">
            <v>7</v>
          </cell>
          <cell r="P160">
            <v>174</v>
          </cell>
          <cell r="Q160">
            <v>10</v>
          </cell>
          <cell r="R160">
            <v>130</v>
          </cell>
          <cell r="S160">
            <v>31</v>
          </cell>
          <cell r="T160">
            <v>0</v>
          </cell>
          <cell r="U160">
            <v>4</v>
          </cell>
          <cell r="V160">
            <v>9</v>
          </cell>
          <cell r="W160">
            <v>0</v>
          </cell>
          <cell r="X160">
            <v>44</v>
          </cell>
          <cell r="Y160">
            <v>1</v>
          </cell>
          <cell r="Z160">
            <v>121</v>
          </cell>
        </row>
        <row r="161">
          <cell r="A161">
            <v>2412111054</v>
          </cell>
          <cell r="B161">
            <v>1611</v>
          </cell>
          <cell r="C161">
            <v>0</v>
          </cell>
          <cell r="D161">
            <v>0</v>
          </cell>
          <cell r="E161">
            <v>158</v>
          </cell>
          <cell r="F161">
            <v>26</v>
          </cell>
          <cell r="G161">
            <v>252</v>
          </cell>
          <cell r="H161">
            <v>436</v>
          </cell>
          <cell r="I161">
            <v>53</v>
          </cell>
          <cell r="J161">
            <v>0</v>
          </cell>
          <cell r="K161">
            <v>0</v>
          </cell>
          <cell r="L161">
            <v>1198.73</v>
          </cell>
          <cell r="M161">
            <v>2228.1999999999998</v>
          </cell>
          <cell r="N161">
            <v>2412111054</v>
          </cell>
          <cell r="O161">
            <v>0</v>
          </cell>
          <cell r="P161">
            <v>158</v>
          </cell>
          <cell r="Q161">
            <v>26</v>
          </cell>
          <cell r="R161">
            <v>252</v>
          </cell>
          <cell r="S161">
            <v>35</v>
          </cell>
          <cell r="T161">
            <v>3</v>
          </cell>
          <cell r="U161">
            <v>3</v>
          </cell>
          <cell r="V161">
            <v>11</v>
          </cell>
          <cell r="W161">
            <v>1</v>
          </cell>
          <cell r="X161">
            <v>53</v>
          </cell>
          <cell r="Y161">
            <v>0</v>
          </cell>
          <cell r="Z161">
            <v>215</v>
          </cell>
        </row>
        <row r="162">
          <cell r="A162">
            <v>2412111022</v>
          </cell>
          <cell r="B162">
            <v>2380</v>
          </cell>
          <cell r="C162" t="str">
            <v>`</v>
          </cell>
          <cell r="D162">
            <v>7</v>
          </cell>
          <cell r="E162">
            <v>407</v>
          </cell>
          <cell r="F162">
            <v>23</v>
          </cell>
          <cell r="G162">
            <v>320</v>
          </cell>
          <cell r="H162">
            <v>757</v>
          </cell>
          <cell r="I162">
            <v>116</v>
          </cell>
          <cell r="J162">
            <v>0</v>
          </cell>
          <cell r="K162">
            <v>0</v>
          </cell>
          <cell r="L162">
            <v>425.82</v>
          </cell>
          <cell r="M162">
            <v>1419.21</v>
          </cell>
          <cell r="N162">
            <v>2412111022</v>
          </cell>
          <cell r="O162">
            <v>7</v>
          </cell>
          <cell r="P162">
            <v>407</v>
          </cell>
          <cell r="Q162">
            <v>23</v>
          </cell>
          <cell r="R162">
            <v>320</v>
          </cell>
          <cell r="S162">
            <v>92</v>
          </cell>
          <cell r="T162">
            <v>0</v>
          </cell>
          <cell r="U162">
            <v>2</v>
          </cell>
          <cell r="V162">
            <v>22</v>
          </cell>
          <cell r="W162">
            <v>0</v>
          </cell>
          <cell r="X162">
            <v>116</v>
          </cell>
          <cell r="Y162">
            <v>0</v>
          </cell>
          <cell r="Z162">
            <v>72</v>
          </cell>
        </row>
        <row r="163">
          <cell r="A163">
            <v>2412111007</v>
          </cell>
          <cell r="B163">
            <v>1767</v>
          </cell>
          <cell r="C163">
            <v>0</v>
          </cell>
          <cell r="D163">
            <v>0</v>
          </cell>
          <cell r="E163">
            <v>206</v>
          </cell>
          <cell r="F163">
            <v>8</v>
          </cell>
          <cell r="G163">
            <v>344</v>
          </cell>
          <cell r="H163">
            <v>558</v>
          </cell>
          <cell r="I163">
            <v>58</v>
          </cell>
          <cell r="J163">
            <v>0</v>
          </cell>
          <cell r="K163">
            <v>0</v>
          </cell>
          <cell r="L163">
            <v>1410.05</v>
          </cell>
          <cell r="M163">
            <v>604.4</v>
          </cell>
          <cell r="N163">
            <v>2412111007</v>
          </cell>
          <cell r="O163">
            <v>0</v>
          </cell>
          <cell r="P163">
            <v>206</v>
          </cell>
          <cell r="Q163">
            <v>8</v>
          </cell>
          <cell r="R163">
            <v>344</v>
          </cell>
          <cell r="S163">
            <v>44</v>
          </cell>
          <cell r="T163">
            <v>0</v>
          </cell>
          <cell r="U163">
            <v>2</v>
          </cell>
          <cell r="V163">
            <v>12</v>
          </cell>
          <cell r="W163">
            <v>0</v>
          </cell>
          <cell r="X163">
            <v>58</v>
          </cell>
          <cell r="Y163">
            <v>0</v>
          </cell>
          <cell r="Z163">
            <v>13</v>
          </cell>
        </row>
        <row r="164">
          <cell r="A164">
            <v>2412111044</v>
          </cell>
          <cell r="B164">
            <v>1046</v>
          </cell>
          <cell r="C164">
            <v>0</v>
          </cell>
          <cell r="D164">
            <v>4</v>
          </cell>
          <cell r="E164">
            <v>152</v>
          </cell>
          <cell r="F164">
            <v>3</v>
          </cell>
          <cell r="G164">
            <v>287</v>
          </cell>
          <cell r="H164">
            <v>446</v>
          </cell>
          <cell r="I164">
            <v>13</v>
          </cell>
          <cell r="J164">
            <v>30</v>
          </cell>
          <cell r="K164">
            <v>0</v>
          </cell>
          <cell r="L164">
            <v>890.65</v>
          </cell>
          <cell r="M164">
            <v>932.98</v>
          </cell>
          <cell r="N164">
            <v>2412111044</v>
          </cell>
          <cell r="O164">
            <v>4</v>
          </cell>
          <cell r="P164">
            <v>152</v>
          </cell>
          <cell r="Q164">
            <v>3</v>
          </cell>
          <cell r="R164">
            <v>287</v>
          </cell>
          <cell r="S164">
            <v>3</v>
          </cell>
          <cell r="T164">
            <v>0</v>
          </cell>
          <cell r="U164">
            <v>0</v>
          </cell>
          <cell r="V164">
            <v>10</v>
          </cell>
          <cell r="W164">
            <v>0</v>
          </cell>
          <cell r="X164">
            <v>13</v>
          </cell>
          <cell r="Y164">
            <v>0</v>
          </cell>
          <cell r="Z164">
            <v>98</v>
          </cell>
        </row>
        <row r="165">
          <cell r="A165">
            <v>2412111059</v>
          </cell>
          <cell r="B165">
            <v>1135</v>
          </cell>
          <cell r="C165">
            <v>0</v>
          </cell>
          <cell r="D165">
            <v>16</v>
          </cell>
          <cell r="E165">
            <v>266</v>
          </cell>
          <cell r="F165">
            <v>12</v>
          </cell>
          <cell r="G165">
            <v>140</v>
          </cell>
          <cell r="H165">
            <v>434</v>
          </cell>
          <cell r="I165">
            <v>80</v>
          </cell>
          <cell r="J165">
            <v>10</v>
          </cell>
          <cell r="K165">
            <v>0</v>
          </cell>
          <cell r="L165">
            <v>877.37</v>
          </cell>
          <cell r="M165">
            <v>396.14</v>
          </cell>
          <cell r="N165">
            <v>2412111059</v>
          </cell>
          <cell r="O165">
            <v>16</v>
          </cell>
          <cell r="P165">
            <v>266</v>
          </cell>
          <cell r="Q165">
            <v>12</v>
          </cell>
          <cell r="R165">
            <v>140</v>
          </cell>
          <cell r="S165">
            <v>58</v>
          </cell>
          <cell r="T165">
            <v>0</v>
          </cell>
          <cell r="U165">
            <v>11</v>
          </cell>
          <cell r="V165">
            <v>11</v>
          </cell>
          <cell r="W165">
            <v>0</v>
          </cell>
          <cell r="X165">
            <v>80</v>
          </cell>
          <cell r="Y165">
            <v>0</v>
          </cell>
          <cell r="Z165">
            <v>16</v>
          </cell>
        </row>
        <row r="166">
          <cell r="A166">
            <v>2412111058</v>
          </cell>
          <cell r="B166">
            <v>915</v>
          </cell>
          <cell r="C166">
            <v>0</v>
          </cell>
          <cell r="D166">
            <v>14</v>
          </cell>
          <cell r="E166">
            <v>226</v>
          </cell>
          <cell r="F166">
            <v>5</v>
          </cell>
          <cell r="G166">
            <v>144</v>
          </cell>
          <cell r="H166">
            <v>389</v>
          </cell>
          <cell r="I166">
            <v>10</v>
          </cell>
          <cell r="J166">
            <v>0</v>
          </cell>
          <cell r="K166">
            <v>0</v>
          </cell>
          <cell r="L166">
            <v>374.53</v>
          </cell>
          <cell r="M166">
            <v>723.79</v>
          </cell>
          <cell r="N166">
            <v>2412111058</v>
          </cell>
          <cell r="O166">
            <v>14</v>
          </cell>
          <cell r="P166">
            <v>226</v>
          </cell>
          <cell r="Q166">
            <v>5</v>
          </cell>
          <cell r="R166">
            <v>144</v>
          </cell>
          <cell r="S166">
            <v>7</v>
          </cell>
          <cell r="T166">
            <v>0</v>
          </cell>
          <cell r="U166">
            <v>2</v>
          </cell>
          <cell r="V166">
            <v>1</v>
          </cell>
          <cell r="W166">
            <v>0</v>
          </cell>
          <cell r="X166">
            <v>10</v>
          </cell>
          <cell r="Y166">
            <v>0</v>
          </cell>
          <cell r="Z166">
            <v>61</v>
          </cell>
        </row>
        <row r="167">
          <cell r="A167">
            <v>2412111041</v>
          </cell>
          <cell r="B167">
            <v>960</v>
          </cell>
          <cell r="C167">
            <v>0</v>
          </cell>
          <cell r="D167">
            <v>4</v>
          </cell>
          <cell r="E167">
            <v>166</v>
          </cell>
          <cell r="F167">
            <v>3</v>
          </cell>
          <cell r="G167">
            <v>219</v>
          </cell>
          <cell r="H167">
            <v>392</v>
          </cell>
          <cell r="I167">
            <v>39</v>
          </cell>
          <cell r="J167">
            <v>30</v>
          </cell>
          <cell r="K167">
            <v>0</v>
          </cell>
          <cell r="L167">
            <v>708</v>
          </cell>
          <cell r="M167">
            <v>1314</v>
          </cell>
          <cell r="N167">
            <v>2412111041</v>
          </cell>
          <cell r="O167">
            <v>4</v>
          </cell>
          <cell r="P167">
            <v>166</v>
          </cell>
          <cell r="Q167">
            <v>3</v>
          </cell>
          <cell r="R167">
            <v>219</v>
          </cell>
          <cell r="S167">
            <v>30</v>
          </cell>
          <cell r="T167">
            <v>1</v>
          </cell>
          <cell r="U167">
            <v>1</v>
          </cell>
          <cell r="V167">
            <v>7</v>
          </cell>
          <cell r="W167">
            <v>0</v>
          </cell>
          <cell r="X167">
            <v>39</v>
          </cell>
          <cell r="Y167">
            <v>0</v>
          </cell>
          <cell r="Z167">
            <v>42</v>
          </cell>
        </row>
        <row r="168">
          <cell r="A168">
            <v>2412111036</v>
          </cell>
          <cell r="B168">
            <v>1339</v>
          </cell>
          <cell r="C168">
            <v>0</v>
          </cell>
          <cell r="D168">
            <v>17</v>
          </cell>
          <cell r="E168">
            <v>315</v>
          </cell>
          <cell r="F168">
            <v>6</v>
          </cell>
          <cell r="G168">
            <v>173</v>
          </cell>
          <cell r="H168">
            <v>511</v>
          </cell>
          <cell r="I168">
            <v>25</v>
          </cell>
          <cell r="J168">
            <v>0</v>
          </cell>
          <cell r="K168">
            <v>0</v>
          </cell>
          <cell r="L168">
            <v>1132.5999999999999</v>
          </cell>
          <cell r="M168">
            <v>1090.54</v>
          </cell>
          <cell r="N168">
            <v>2412111036</v>
          </cell>
          <cell r="O168">
            <v>17</v>
          </cell>
          <cell r="P168">
            <v>315</v>
          </cell>
          <cell r="Q168">
            <v>6</v>
          </cell>
          <cell r="R168">
            <v>173</v>
          </cell>
          <cell r="S168">
            <v>14</v>
          </cell>
          <cell r="T168">
            <v>0</v>
          </cell>
          <cell r="U168">
            <v>2</v>
          </cell>
          <cell r="V168">
            <v>9</v>
          </cell>
          <cell r="W168">
            <v>0</v>
          </cell>
          <cell r="X168">
            <v>25</v>
          </cell>
          <cell r="Y168">
            <v>0</v>
          </cell>
          <cell r="Z168">
            <v>71</v>
          </cell>
        </row>
        <row r="169">
          <cell r="A169">
            <v>2412111031</v>
          </cell>
          <cell r="B169">
            <v>1716</v>
          </cell>
          <cell r="C169">
            <v>0</v>
          </cell>
          <cell r="D169">
            <v>12</v>
          </cell>
          <cell r="E169">
            <v>198</v>
          </cell>
          <cell r="F169">
            <v>8</v>
          </cell>
          <cell r="G169">
            <v>558</v>
          </cell>
          <cell r="H169">
            <v>776</v>
          </cell>
          <cell r="I169">
            <v>22</v>
          </cell>
          <cell r="J169">
            <v>0</v>
          </cell>
          <cell r="K169">
            <v>0</v>
          </cell>
          <cell r="L169">
            <v>1015.91</v>
          </cell>
          <cell r="M169">
            <v>420.35</v>
          </cell>
          <cell r="N169">
            <v>2412111031</v>
          </cell>
          <cell r="O169">
            <v>12</v>
          </cell>
          <cell r="P169">
            <v>198</v>
          </cell>
          <cell r="Q169">
            <v>8</v>
          </cell>
          <cell r="R169">
            <v>558</v>
          </cell>
          <cell r="S169">
            <v>11</v>
          </cell>
          <cell r="T169">
            <v>0</v>
          </cell>
          <cell r="U169">
            <v>4</v>
          </cell>
          <cell r="V169">
            <v>7</v>
          </cell>
          <cell r="W169">
            <v>0</v>
          </cell>
          <cell r="X169">
            <v>22</v>
          </cell>
          <cell r="Y169">
            <v>1</v>
          </cell>
          <cell r="Z169">
            <v>88</v>
          </cell>
        </row>
        <row r="170">
          <cell r="A170">
            <v>2412111055</v>
          </cell>
          <cell r="B170">
            <v>1024</v>
          </cell>
          <cell r="C170">
            <v>0</v>
          </cell>
          <cell r="D170">
            <v>7</v>
          </cell>
          <cell r="E170">
            <v>199</v>
          </cell>
          <cell r="F170">
            <v>9</v>
          </cell>
          <cell r="G170">
            <v>281</v>
          </cell>
          <cell r="H170">
            <v>496</v>
          </cell>
          <cell r="I170">
            <v>27</v>
          </cell>
          <cell r="J170">
            <v>0</v>
          </cell>
          <cell r="K170">
            <v>0</v>
          </cell>
          <cell r="L170">
            <v>376.45</v>
          </cell>
          <cell r="M170">
            <v>687.72</v>
          </cell>
          <cell r="N170">
            <v>2412111055</v>
          </cell>
          <cell r="O170">
            <v>7</v>
          </cell>
          <cell r="P170">
            <v>199</v>
          </cell>
          <cell r="Q170">
            <v>9</v>
          </cell>
          <cell r="R170">
            <v>281</v>
          </cell>
          <cell r="S170">
            <v>10</v>
          </cell>
          <cell r="T170">
            <v>0</v>
          </cell>
          <cell r="U170">
            <v>6</v>
          </cell>
          <cell r="V170">
            <v>10</v>
          </cell>
          <cell r="W170">
            <v>1</v>
          </cell>
          <cell r="X170">
            <v>27</v>
          </cell>
          <cell r="Y170">
            <v>0</v>
          </cell>
          <cell r="Z170">
            <v>75</v>
          </cell>
        </row>
        <row r="171">
          <cell r="A171">
            <v>2412111060</v>
          </cell>
          <cell r="B171">
            <v>965</v>
          </cell>
          <cell r="C171">
            <v>0</v>
          </cell>
          <cell r="D171">
            <v>13</v>
          </cell>
          <cell r="E171">
            <v>242</v>
          </cell>
          <cell r="F171">
            <v>4</v>
          </cell>
          <cell r="G171">
            <v>167</v>
          </cell>
          <cell r="H171">
            <v>426</v>
          </cell>
          <cell r="I171">
            <v>32</v>
          </cell>
          <cell r="J171">
            <v>30</v>
          </cell>
          <cell r="K171">
            <v>0</v>
          </cell>
          <cell r="L171">
            <v>660.63</v>
          </cell>
          <cell r="M171">
            <v>407.92</v>
          </cell>
          <cell r="N171">
            <v>2412111060</v>
          </cell>
          <cell r="O171">
            <v>13</v>
          </cell>
          <cell r="P171">
            <v>242</v>
          </cell>
          <cell r="Q171">
            <v>4</v>
          </cell>
          <cell r="R171">
            <v>167</v>
          </cell>
          <cell r="S171">
            <v>23</v>
          </cell>
          <cell r="T171">
            <v>1</v>
          </cell>
          <cell r="U171">
            <v>2</v>
          </cell>
          <cell r="V171">
            <v>6</v>
          </cell>
          <cell r="W171">
            <v>0</v>
          </cell>
          <cell r="X171">
            <v>32</v>
          </cell>
          <cell r="Y171">
            <v>0</v>
          </cell>
          <cell r="Z171">
            <v>25</v>
          </cell>
        </row>
        <row r="172">
          <cell r="A172">
            <v>2412111063</v>
          </cell>
          <cell r="B172">
            <v>843</v>
          </cell>
          <cell r="C172">
            <v>0</v>
          </cell>
          <cell r="D172">
            <v>3</v>
          </cell>
          <cell r="E172">
            <v>109</v>
          </cell>
          <cell r="F172">
            <v>2</v>
          </cell>
          <cell r="G172">
            <v>279</v>
          </cell>
          <cell r="H172">
            <v>393</v>
          </cell>
          <cell r="I172">
            <v>9</v>
          </cell>
          <cell r="J172">
            <v>0</v>
          </cell>
          <cell r="K172">
            <v>0</v>
          </cell>
          <cell r="L172">
            <v>406.08</v>
          </cell>
          <cell r="M172">
            <v>1000.88</v>
          </cell>
          <cell r="N172">
            <v>2412111063</v>
          </cell>
          <cell r="O172">
            <v>3</v>
          </cell>
          <cell r="P172">
            <v>109</v>
          </cell>
          <cell r="Q172">
            <v>2</v>
          </cell>
          <cell r="R172">
            <v>279</v>
          </cell>
          <cell r="S172">
            <v>3</v>
          </cell>
          <cell r="T172">
            <v>0</v>
          </cell>
          <cell r="U172">
            <v>2</v>
          </cell>
          <cell r="V172">
            <v>4</v>
          </cell>
          <cell r="W172">
            <v>0</v>
          </cell>
          <cell r="X172">
            <v>9</v>
          </cell>
          <cell r="Y172">
            <v>0</v>
          </cell>
          <cell r="Z172">
            <v>55</v>
          </cell>
        </row>
        <row r="173">
          <cell r="A173">
            <v>2412111045</v>
          </cell>
          <cell r="B173">
            <v>1359</v>
          </cell>
          <cell r="C173">
            <v>0</v>
          </cell>
          <cell r="D173">
            <v>10</v>
          </cell>
          <cell r="E173">
            <v>274</v>
          </cell>
          <cell r="F173">
            <v>4</v>
          </cell>
          <cell r="G173">
            <v>249</v>
          </cell>
          <cell r="H173">
            <v>537</v>
          </cell>
          <cell r="I173">
            <v>48</v>
          </cell>
          <cell r="J173">
            <v>25</v>
          </cell>
          <cell r="K173">
            <v>0</v>
          </cell>
          <cell r="L173">
            <v>993.92</v>
          </cell>
          <cell r="M173">
            <v>834.47</v>
          </cell>
          <cell r="N173">
            <v>2412111045</v>
          </cell>
          <cell r="O173">
            <v>10</v>
          </cell>
          <cell r="P173">
            <v>274</v>
          </cell>
          <cell r="Q173">
            <v>4</v>
          </cell>
          <cell r="R173">
            <v>249</v>
          </cell>
          <cell r="S173">
            <v>24</v>
          </cell>
          <cell r="T173">
            <v>0</v>
          </cell>
          <cell r="U173">
            <v>1</v>
          </cell>
          <cell r="V173">
            <v>23</v>
          </cell>
          <cell r="W173">
            <v>0</v>
          </cell>
          <cell r="X173">
            <v>48</v>
          </cell>
          <cell r="Y173">
            <v>0</v>
          </cell>
          <cell r="Z173">
            <v>75</v>
          </cell>
        </row>
        <row r="174">
          <cell r="A174">
            <v>2412111046</v>
          </cell>
          <cell r="B174">
            <v>1176</v>
          </cell>
          <cell r="C174">
            <v>0</v>
          </cell>
          <cell r="D174">
            <v>19</v>
          </cell>
          <cell r="E174">
            <v>244</v>
          </cell>
          <cell r="F174">
            <v>8</v>
          </cell>
          <cell r="G174">
            <v>257</v>
          </cell>
          <cell r="H174">
            <v>528</v>
          </cell>
          <cell r="I174">
            <v>25</v>
          </cell>
          <cell r="J174">
            <v>20</v>
          </cell>
          <cell r="K174">
            <v>0</v>
          </cell>
          <cell r="L174">
            <v>797.89</v>
          </cell>
          <cell r="M174">
            <v>1024.2</v>
          </cell>
          <cell r="N174">
            <v>2412111046</v>
          </cell>
          <cell r="O174">
            <v>19</v>
          </cell>
          <cell r="P174">
            <v>244</v>
          </cell>
          <cell r="Q174">
            <v>8</v>
          </cell>
          <cell r="R174">
            <v>257</v>
          </cell>
          <cell r="S174">
            <v>15</v>
          </cell>
          <cell r="T174">
            <v>0</v>
          </cell>
          <cell r="U174">
            <v>0</v>
          </cell>
          <cell r="V174">
            <v>10</v>
          </cell>
          <cell r="W174">
            <v>0</v>
          </cell>
          <cell r="X174">
            <v>25</v>
          </cell>
          <cell r="Y174">
            <v>0</v>
          </cell>
          <cell r="Z174">
            <v>22</v>
          </cell>
        </row>
        <row r="175">
          <cell r="A175">
            <v>2412111069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1451.79</v>
          </cell>
          <cell r="N175">
            <v>2412111069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1</v>
          </cell>
          <cell r="Z175">
            <v>111</v>
          </cell>
        </row>
        <row r="176">
          <cell r="A176">
            <v>2412111033</v>
          </cell>
          <cell r="B176">
            <v>2005</v>
          </cell>
          <cell r="C176">
            <v>0</v>
          </cell>
          <cell r="D176">
            <v>14</v>
          </cell>
          <cell r="E176">
            <v>320</v>
          </cell>
          <cell r="F176">
            <v>9</v>
          </cell>
          <cell r="G176">
            <v>442</v>
          </cell>
          <cell r="H176">
            <v>785</v>
          </cell>
          <cell r="I176">
            <v>79</v>
          </cell>
          <cell r="J176">
            <v>0</v>
          </cell>
          <cell r="K176">
            <v>0</v>
          </cell>
          <cell r="L176">
            <v>1410.5</v>
          </cell>
          <cell r="M176">
            <v>274.92</v>
          </cell>
          <cell r="N176">
            <v>2412111033</v>
          </cell>
          <cell r="O176">
            <v>14</v>
          </cell>
          <cell r="P176">
            <v>320</v>
          </cell>
          <cell r="Q176">
            <v>9</v>
          </cell>
          <cell r="R176">
            <v>442</v>
          </cell>
          <cell r="S176">
            <v>55</v>
          </cell>
          <cell r="T176">
            <v>0</v>
          </cell>
          <cell r="U176">
            <v>4</v>
          </cell>
          <cell r="V176">
            <v>19</v>
          </cell>
          <cell r="W176">
            <v>1</v>
          </cell>
          <cell r="X176">
            <v>79</v>
          </cell>
          <cell r="Y176">
            <v>0</v>
          </cell>
          <cell r="Z176">
            <v>52</v>
          </cell>
        </row>
        <row r="177">
          <cell r="A177">
            <v>2412111032</v>
          </cell>
          <cell r="B177">
            <v>688</v>
          </cell>
          <cell r="C177">
            <v>0</v>
          </cell>
          <cell r="D177">
            <v>3</v>
          </cell>
          <cell r="E177">
            <v>130</v>
          </cell>
          <cell r="F177">
            <v>3</v>
          </cell>
          <cell r="G177">
            <v>180</v>
          </cell>
          <cell r="H177">
            <v>316</v>
          </cell>
          <cell r="I177">
            <v>31</v>
          </cell>
          <cell r="J177">
            <v>10</v>
          </cell>
          <cell r="K177">
            <v>0</v>
          </cell>
          <cell r="L177">
            <v>264.91000000000003</v>
          </cell>
          <cell r="M177">
            <v>1093.6600000000001</v>
          </cell>
          <cell r="N177">
            <v>2412111032</v>
          </cell>
          <cell r="O177">
            <v>3</v>
          </cell>
          <cell r="P177">
            <v>130</v>
          </cell>
          <cell r="Q177">
            <v>3</v>
          </cell>
          <cell r="R177">
            <v>180</v>
          </cell>
          <cell r="S177">
            <v>25</v>
          </cell>
          <cell r="T177">
            <v>0</v>
          </cell>
          <cell r="U177">
            <v>0</v>
          </cell>
          <cell r="V177">
            <v>6</v>
          </cell>
          <cell r="W177">
            <v>0</v>
          </cell>
          <cell r="X177">
            <v>31</v>
          </cell>
          <cell r="Y177">
            <v>0</v>
          </cell>
          <cell r="Z177">
            <v>68</v>
          </cell>
        </row>
        <row r="178">
          <cell r="A178">
            <v>2412111049</v>
          </cell>
          <cell r="B178">
            <v>1923</v>
          </cell>
          <cell r="C178">
            <v>0</v>
          </cell>
          <cell r="D178">
            <v>10</v>
          </cell>
          <cell r="E178">
            <v>318</v>
          </cell>
          <cell r="F178">
            <v>9</v>
          </cell>
          <cell r="G178">
            <v>498</v>
          </cell>
          <cell r="H178">
            <v>835</v>
          </cell>
          <cell r="I178">
            <v>31</v>
          </cell>
          <cell r="J178">
            <v>50</v>
          </cell>
          <cell r="K178">
            <v>0</v>
          </cell>
          <cell r="L178">
            <v>1039.8499999999999</v>
          </cell>
          <cell r="M178">
            <v>1180.75</v>
          </cell>
          <cell r="N178">
            <v>2412111049</v>
          </cell>
          <cell r="O178">
            <v>10</v>
          </cell>
          <cell r="P178">
            <v>318</v>
          </cell>
          <cell r="Q178">
            <v>9</v>
          </cell>
          <cell r="R178">
            <v>498</v>
          </cell>
          <cell r="S178">
            <v>21</v>
          </cell>
          <cell r="T178">
            <v>0</v>
          </cell>
          <cell r="U178">
            <v>1</v>
          </cell>
          <cell r="V178">
            <v>9</v>
          </cell>
          <cell r="W178">
            <v>0</v>
          </cell>
          <cell r="X178">
            <v>31</v>
          </cell>
          <cell r="Y178">
            <v>1</v>
          </cell>
          <cell r="Z178">
            <v>31</v>
          </cell>
        </row>
        <row r="179">
          <cell r="A179">
            <v>2412111021</v>
          </cell>
          <cell r="B179">
            <v>1221</v>
          </cell>
          <cell r="C179">
            <v>0</v>
          </cell>
          <cell r="D179">
            <v>11</v>
          </cell>
          <cell r="E179">
            <v>292</v>
          </cell>
          <cell r="F179">
            <v>6</v>
          </cell>
          <cell r="G179">
            <v>182</v>
          </cell>
          <cell r="H179">
            <v>491</v>
          </cell>
          <cell r="I179">
            <v>25</v>
          </cell>
          <cell r="J179">
            <v>30</v>
          </cell>
          <cell r="K179">
            <v>0</v>
          </cell>
          <cell r="L179">
            <v>1157.9100000000001</v>
          </cell>
          <cell r="M179">
            <v>702.81</v>
          </cell>
          <cell r="N179">
            <v>2412111021</v>
          </cell>
          <cell r="O179">
            <v>11</v>
          </cell>
          <cell r="P179">
            <v>292</v>
          </cell>
          <cell r="Q179">
            <v>6</v>
          </cell>
          <cell r="R179">
            <v>182</v>
          </cell>
          <cell r="S179">
            <v>3</v>
          </cell>
          <cell r="T179">
            <v>0</v>
          </cell>
          <cell r="U179">
            <v>1</v>
          </cell>
          <cell r="V179">
            <v>20</v>
          </cell>
          <cell r="W179">
            <v>1</v>
          </cell>
          <cell r="X179">
            <v>25</v>
          </cell>
          <cell r="Y179">
            <v>0</v>
          </cell>
          <cell r="Z179">
            <v>83</v>
          </cell>
        </row>
        <row r="180">
          <cell r="A180">
            <v>2412111039</v>
          </cell>
          <cell r="B180">
            <v>1434</v>
          </cell>
          <cell r="C180">
            <v>0</v>
          </cell>
          <cell r="D180">
            <v>9</v>
          </cell>
          <cell r="E180">
            <v>200</v>
          </cell>
          <cell r="F180">
            <v>3</v>
          </cell>
          <cell r="G180">
            <v>392</v>
          </cell>
          <cell r="H180">
            <v>604</v>
          </cell>
          <cell r="I180">
            <v>33</v>
          </cell>
          <cell r="J180">
            <v>30</v>
          </cell>
          <cell r="K180">
            <v>0</v>
          </cell>
          <cell r="L180">
            <v>685.51</v>
          </cell>
          <cell r="M180">
            <v>623.67999999999995</v>
          </cell>
          <cell r="N180">
            <v>2412111039</v>
          </cell>
          <cell r="O180">
            <v>9</v>
          </cell>
          <cell r="P180">
            <v>200</v>
          </cell>
          <cell r="Q180">
            <v>3</v>
          </cell>
          <cell r="R180">
            <v>392</v>
          </cell>
          <cell r="S180">
            <v>19</v>
          </cell>
          <cell r="T180">
            <v>0</v>
          </cell>
          <cell r="U180">
            <v>3</v>
          </cell>
          <cell r="V180">
            <v>11</v>
          </cell>
          <cell r="W180">
            <v>0</v>
          </cell>
          <cell r="X180">
            <v>33</v>
          </cell>
          <cell r="Y180">
            <v>0</v>
          </cell>
          <cell r="Z180">
            <v>118</v>
          </cell>
        </row>
        <row r="181">
          <cell r="A181">
            <v>2412111056</v>
          </cell>
          <cell r="B181">
            <v>690</v>
          </cell>
          <cell r="C181">
            <v>0</v>
          </cell>
          <cell r="D181">
            <v>7</v>
          </cell>
          <cell r="E181">
            <v>109</v>
          </cell>
          <cell r="F181">
            <v>0</v>
          </cell>
          <cell r="G181">
            <v>201</v>
          </cell>
          <cell r="H181">
            <v>317</v>
          </cell>
          <cell r="I181">
            <v>62</v>
          </cell>
          <cell r="J181">
            <v>10</v>
          </cell>
          <cell r="K181">
            <v>0</v>
          </cell>
          <cell r="L181">
            <v>596.02</v>
          </cell>
          <cell r="M181">
            <v>2693.6</v>
          </cell>
          <cell r="N181">
            <v>2412111056</v>
          </cell>
          <cell r="O181">
            <v>7</v>
          </cell>
          <cell r="P181">
            <v>109</v>
          </cell>
          <cell r="Q181">
            <v>0</v>
          </cell>
          <cell r="R181">
            <v>201</v>
          </cell>
          <cell r="S181">
            <v>35</v>
          </cell>
          <cell r="T181">
            <v>0</v>
          </cell>
          <cell r="U181">
            <v>3</v>
          </cell>
          <cell r="V181">
            <v>24</v>
          </cell>
          <cell r="W181">
            <v>0</v>
          </cell>
          <cell r="X181">
            <v>62</v>
          </cell>
          <cell r="Y181">
            <v>0</v>
          </cell>
          <cell r="Z181">
            <v>56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723.52</v>
          </cell>
          <cell r="N182">
            <v>2427111018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26</v>
          </cell>
        </row>
        <row r="183">
          <cell r="A183">
            <v>2427111010</v>
          </cell>
          <cell r="B183">
            <v>1548</v>
          </cell>
          <cell r="C183">
            <v>0</v>
          </cell>
          <cell r="D183">
            <v>6</v>
          </cell>
          <cell r="E183">
            <v>181</v>
          </cell>
          <cell r="F183">
            <v>10</v>
          </cell>
          <cell r="G183">
            <v>285</v>
          </cell>
          <cell r="H183">
            <v>482</v>
          </cell>
          <cell r="I183">
            <v>13</v>
          </cell>
          <cell r="J183">
            <v>0</v>
          </cell>
          <cell r="K183">
            <v>0</v>
          </cell>
          <cell r="L183">
            <v>698.92</v>
          </cell>
          <cell r="M183">
            <v>682.44</v>
          </cell>
          <cell r="N183">
            <v>2427111010</v>
          </cell>
          <cell r="O183">
            <v>6</v>
          </cell>
          <cell r="P183">
            <v>181</v>
          </cell>
          <cell r="Q183">
            <v>10</v>
          </cell>
          <cell r="R183">
            <v>285</v>
          </cell>
          <cell r="S183">
            <v>8</v>
          </cell>
          <cell r="T183">
            <v>0</v>
          </cell>
          <cell r="U183">
            <v>0</v>
          </cell>
          <cell r="V183">
            <v>5</v>
          </cell>
          <cell r="W183">
            <v>0</v>
          </cell>
          <cell r="X183">
            <v>13</v>
          </cell>
          <cell r="Y183">
            <v>0</v>
          </cell>
          <cell r="Z183">
            <v>41</v>
          </cell>
        </row>
        <row r="184">
          <cell r="A184">
            <v>2427111022</v>
          </cell>
          <cell r="B184">
            <v>1196</v>
          </cell>
          <cell r="C184">
            <v>0</v>
          </cell>
          <cell r="D184">
            <v>3</v>
          </cell>
          <cell r="E184">
            <v>187</v>
          </cell>
          <cell r="F184">
            <v>5</v>
          </cell>
          <cell r="G184">
            <v>128</v>
          </cell>
          <cell r="H184">
            <v>323</v>
          </cell>
          <cell r="I184">
            <v>15</v>
          </cell>
          <cell r="J184">
            <v>0</v>
          </cell>
          <cell r="K184">
            <v>0</v>
          </cell>
          <cell r="L184">
            <v>680.44</v>
          </cell>
          <cell r="M184">
            <v>1739.2</v>
          </cell>
          <cell r="N184">
            <v>2427111022</v>
          </cell>
          <cell r="O184">
            <v>3</v>
          </cell>
          <cell r="P184">
            <v>187</v>
          </cell>
          <cell r="Q184">
            <v>5</v>
          </cell>
          <cell r="R184">
            <v>128</v>
          </cell>
          <cell r="S184">
            <v>1</v>
          </cell>
          <cell r="T184">
            <v>0</v>
          </cell>
          <cell r="U184">
            <v>0</v>
          </cell>
          <cell r="V184">
            <v>14</v>
          </cell>
          <cell r="W184">
            <v>0</v>
          </cell>
          <cell r="X184">
            <v>15</v>
          </cell>
          <cell r="Y184">
            <v>0</v>
          </cell>
          <cell r="Z184">
            <v>51</v>
          </cell>
        </row>
        <row r="185">
          <cell r="A185">
            <v>2427111009</v>
          </cell>
          <cell r="B185">
            <v>2605</v>
          </cell>
          <cell r="C185">
            <v>0</v>
          </cell>
          <cell r="D185">
            <v>50</v>
          </cell>
          <cell r="E185">
            <v>865</v>
          </cell>
          <cell r="F185">
            <v>7</v>
          </cell>
          <cell r="G185">
            <v>93</v>
          </cell>
          <cell r="H185">
            <v>1015</v>
          </cell>
          <cell r="I185">
            <v>41</v>
          </cell>
          <cell r="J185">
            <v>0</v>
          </cell>
          <cell r="K185">
            <v>0</v>
          </cell>
          <cell r="L185">
            <v>1722.6</v>
          </cell>
          <cell r="M185">
            <v>853.97</v>
          </cell>
          <cell r="N185">
            <v>2427111009</v>
          </cell>
          <cell r="O185">
            <v>50</v>
          </cell>
          <cell r="P185">
            <v>865</v>
          </cell>
          <cell r="Q185">
            <v>7</v>
          </cell>
          <cell r="R185">
            <v>93</v>
          </cell>
          <cell r="S185">
            <v>21</v>
          </cell>
          <cell r="T185">
            <v>0</v>
          </cell>
          <cell r="U185">
            <v>5</v>
          </cell>
          <cell r="V185">
            <v>15</v>
          </cell>
          <cell r="W185">
            <v>0</v>
          </cell>
          <cell r="X185">
            <v>41</v>
          </cell>
          <cell r="Y185">
            <v>0</v>
          </cell>
          <cell r="Z185">
            <v>101</v>
          </cell>
        </row>
        <row r="186">
          <cell r="A186">
            <v>2427111026</v>
          </cell>
          <cell r="B186">
            <v>1790</v>
          </cell>
          <cell r="C186">
            <v>0</v>
          </cell>
          <cell r="D186">
            <v>5</v>
          </cell>
          <cell r="E186">
            <v>204</v>
          </cell>
          <cell r="F186">
            <v>10</v>
          </cell>
          <cell r="G186">
            <v>725</v>
          </cell>
          <cell r="H186">
            <v>944</v>
          </cell>
          <cell r="I186">
            <v>15</v>
          </cell>
          <cell r="J186">
            <v>120</v>
          </cell>
          <cell r="K186">
            <v>0</v>
          </cell>
          <cell r="L186">
            <v>789.37</v>
          </cell>
          <cell r="M186">
            <v>670.12</v>
          </cell>
          <cell r="N186">
            <v>2427111026</v>
          </cell>
          <cell r="O186">
            <v>5</v>
          </cell>
          <cell r="P186">
            <v>204</v>
          </cell>
          <cell r="Q186">
            <v>10</v>
          </cell>
          <cell r="R186">
            <v>725</v>
          </cell>
          <cell r="S186">
            <v>14</v>
          </cell>
          <cell r="T186">
            <v>0</v>
          </cell>
          <cell r="U186">
            <v>0</v>
          </cell>
          <cell r="V186">
            <v>1</v>
          </cell>
          <cell r="W186">
            <v>0</v>
          </cell>
          <cell r="X186">
            <v>15</v>
          </cell>
          <cell r="Y186">
            <v>0</v>
          </cell>
          <cell r="Z186">
            <v>14</v>
          </cell>
        </row>
        <row r="187">
          <cell r="A187">
            <v>2427111020</v>
          </cell>
          <cell r="B187">
            <v>1482</v>
          </cell>
          <cell r="C187">
            <v>0</v>
          </cell>
          <cell r="D187">
            <v>4</v>
          </cell>
          <cell r="E187">
            <v>194</v>
          </cell>
          <cell r="F187">
            <v>2</v>
          </cell>
          <cell r="G187">
            <v>200</v>
          </cell>
          <cell r="H187">
            <v>400</v>
          </cell>
          <cell r="I187">
            <v>14</v>
          </cell>
          <cell r="J187">
            <v>0</v>
          </cell>
          <cell r="K187">
            <v>0</v>
          </cell>
          <cell r="L187">
            <v>675.32</v>
          </cell>
          <cell r="M187">
            <v>1490.68</v>
          </cell>
          <cell r="N187">
            <v>2427111020</v>
          </cell>
          <cell r="O187">
            <v>4</v>
          </cell>
          <cell r="P187">
            <v>194</v>
          </cell>
          <cell r="Q187">
            <v>2</v>
          </cell>
          <cell r="R187">
            <v>200</v>
          </cell>
          <cell r="S187">
            <v>7</v>
          </cell>
          <cell r="T187">
            <v>0</v>
          </cell>
          <cell r="U187">
            <v>0</v>
          </cell>
          <cell r="V187">
            <v>7</v>
          </cell>
          <cell r="W187">
            <v>0</v>
          </cell>
          <cell r="X187">
            <v>14</v>
          </cell>
          <cell r="Y187">
            <v>0</v>
          </cell>
          <cell r="Z187">
            <v>123</v>
          </cell>
        </row>
        <row r="188">
          <cell r="A188">
            <v>2427111014</v>
          </cell>
          <cell r="B188">
            <v>1933</v>
          </cell>
          <cell r="C188">
            <v>0</v>
          </cell>
          <cell r="D188">
            <v>0</v>
          </cell>
          <cell r="E188">
            <v>231</v>
          </cell>
          <cell r="F188">
            <v>3</v>
          </cell>
          <cell r="G188">
            <v>292</v>
          </cell>
          <cell r="H188">
            <v>526</v>
          </cell>
          <cell r="I188">
            <v>58</v>
          </cell>
          <cell r="J188">
            <v>0</v>
          </cell>
          <cell r="K188">
            <v>0</v>
          </cell>
          <cell r="L188">
            <v>1442.88</v>
          </cell>
          <cell r="M188">
            <v>2882.09</v>
          </cell>
          <cell r="N188">
            <v>2427111014</v>
          </cell>
          <cell r="O188">
            <v>0</v>
          </cell>
          <cell r="P188">
            <v>231</v>
          </cell>
          <cell r="Q188">
            <v>3</v>
          </cell>
          <cell r="R188">
            <v>292</v>
          </cell>
          <cell r="S188">
            <v>13</v>
          </cell>
          <cell r="T188">
            <v>0</v>
          </cell>
          <cell r="U188">
            <v>4</v>
          </cell>
          <cell r="V188">
            <v>41</v>
          </cell>
          <cell r="W188">
            <v>0</v>
          </cell>
          <cell r="X188">
            <v>58</v>
          </cell>
          <cell r="Y188">
            <v>0</v>
          </cell>
          <cell r="Z188">
            <v>35</v>
          </cell>
        </row>
        <row r="189">
          <cell r="A189">
            <v>2427111012</v>
          </cell>
          <cell r="B189">
            <v>3620</v>
          </cell>
          <cell r="C189">
            <v>0</v>
          </cell>
          <cell r="D189">
            <v>51</v>
          </cell>
          <cell r="E189">
            <v>1059</v>
          </cell>
          <cell r="F189">
            <v>16</v>
          </cell>
          <cell r="G189">
            <v>273</v>
          </cell>
          <cell r="H189">
            <v>1399</v>
          </cell>
          <cell r="I189">
            <v>35</v>
          </cell>
          <cell r="J189">
            <v>0</v>
          </cell>
          <cell r="K189">
            <v>0</v>
          </cell>
          <cell r="L189">
            <v>2857.69</v>
          </cell>
          <cell r="M189">
            <v>200.84</v>
          </cell>
          <cell r="N189">
            <v>2427111012</v>
          </cell>
          <cell r="O189">
            <v>51</v>
          </cell>
          <cell r="P189">
            <v>1059</v>
          </cell>
          <cell r="Q189">
            <v>16</v>
          </cell>
          <cell r="R189">
            <v>273</v>
          </cell>
          <cell r="S189">
            <v>7</v>
          </cell>
          <cell r="T189">
            <v>0</v>
          </cell>
          <cell r="U189">
            <v>0</v>
          </cell>
          <cell r="V189">
            <v>28</v>
          </cell>
          <cell r="W189">
            <v>0</v>
          </cell>
          <cell r="X189">
            <v>35</v>
          </cell>
          <cell r="Y189">
            <v>0</v>
          </cell>
          <cell r="Z189">
            <v>5</v>
          </cell>
        </row>
        <row r="190">
          <cell r="A190">
            <v>2427111023</v>
          </cell>
          <cell r="B190">
            <v>359</v>
          </cell>
          <cell r="C190">
            <v>0</v>
          </cell>
          <cell r="D190">
            <v>0</v>
          </cell>
          <cell r="E190">
            <v>28</v>
          </cell>
          <cell r="F190">
            <v>0</v>
          </cell>
          <cell r="G190">
            <v>161</v>
          </cell>
          <cell r="H190">
            <v>189</v>
          </cell>
          <cell r="I190">
            <v>3</v>
          </cell>
          <cell r="J190">
            <v>80</v>
          </cell>
          <cell r="K190">
            <v>0</v>
          </cell>
          <cell r="L190">
            <v>199.04</v>
          </cell>
          <cell r="M190">
            <v>1186.72</v>
          </cell>
          <cell r="N190">
            <v>2427111023</v>
          </cell>
          <cell r="O190">
            <v>0</v>
          </cell>
          <cell r="P190">
            <v>28</v>
          </cell>
          <cell r="Q190">
            <v>0</v>
          </cell>
          <cell r="R190">
            <v>161</v>
          </cell>
          <cell r="S190">
            <v>1</v>
          </cell>
          <cell r="T190">
            <v>0</v>
          </cell>
          <cell r="U190">
            <v>0</v>
          </cell>
          <cell r="V190">
            <v>2</v>
          </cell>
          <cell r="W190">
            <v>0</v>
          </cell>
          <cell r="X190">
            <v>3</v>
          </cell>
          <cell r="Y190">
            <v>0</v>
          </cell>
          <cell r="Z190">
            <v>162</v>
          </cell>
        </row>
        <row r="191">
          <cell r="A191">
            <v>2427111011</v>
          </cell>
          <cell r="B191">
            <v>1721</v>
          </cell>
          <cell r="C191">
            <v>0</v>
          </cell>
          <cell r="D191">
            <v>14</v>
          </cell>
          <cell r="E191">
            <v>247</v>
          </cell>
          <cell r="F191">
            <v>2</v>
          </cell>
          <cell r="G191">
            <v>532</v>
          </cell>
          <cell r="H191">
            <v>795</v>
          </cell>
          <cell r="I191">
            <v>141</v>
          </cell>
          <cell r="J191">
            <v>0</v>
          </cell>
          <cell r="K191">
            <v>0</v>
          </cell>
          <cell r="L191">
            <v>1153.52</v>
          </cell>
          <cell r="M191">
            <v>314.85000000000002</v>
          </cell>
          <cell r="N191">
            <v>2427111011</v>
          </cell>
          <cell r="O191">
            <v>14</v>
          </cell>
          <cell r="P191">
            <v>247</v>
          </cell>
          <cell r="Q191">
            <v>2</v>
          </cell>
          <cell r="R191">
            <v>532</v>
          </cell>
          <cell r="S191">
            <v>104</v>
          </cell>
          <cell r="T191">
            <v>0</v>
          </cell>
          <cell r="U191">
            <v>3</v>
          </cell>
          <cell r="V191">
            <v>34</v>
          </cell>
          <cell r="W191">
            <v>0</v>
          </cell>
          <cell r="X191">
            <v>141</v>
          </cell>
          <cell r="Y191">
            <v>0</v>
          </cell>
          <cell r="Z191">
            <v>4</v>
          </cell>
        </row>
        <row r="192">
          <cell r="A192">
            <v>2427111025</v>
          </cell>
          <cell r="B192">
            <v>696</v>
          </cell>
          <cell r="C192">
            <v>0</v>
          </cell>
          <cell r="D192">
            <v>2</v>
          </cell>
          <cell r="E192">
            <v>76</v>
          </cell>
          <cell r="F192">
            <v>2</v>
          </cell>
          <cell r="G192">
            <v>250</v>
          </cell>
          <cell r="H192">
            <v>330</v>
          </cell>
          <cell r="I192">
            <v>2</v>
          </cell>
          <cell r="J192">
            <v>45</v>
          </cell>
          <cell r="K192">
            <v>0</v>
          </cell>
          <cell r="L192">
            <v>309.05</v>
          </cell>
          <cell r="M192">
            <v>668.87</v>
          </cell>
          <cell r="N192">
            <v>2427111025</v>
          </cell>
          <cell r="O192">
            <v>2</v>
          </cell>
          <cell r="P192">
            <v>76</v>
          </cell>
          <cell r="Q192">
            <v>2</v>
          </cell>
          <cell r="R192">
            <v>250</v>
          </cell>
          <cell r="S192">
            <v>0</v>
          </cell>
          <cell r="T192">
            <v>0</v>
          </cell>
          <cell r="U192">
            <v>0</v>
          </cell>
          <cell r="V192">
            <v>2</v>
          </cell>
          <cell r="W192">
            <v>0</v>
          </cell>
          <cell r="X192">
            <v>2</v>
          </cell>
          <cell r="Y192">
            <v>0</v>
          </cell>
          <cell r="Z192">
            <v>13</v>
          </cell>
        </row>
        <row r="193">
          <cell r="A193">
            <v>2427111028</v>
          </cell>
          <cell r="B193">
            <v>1072</v>
          </cell>
          <cell r="C193">
            <v>0</v>
          </cell>
          <cell r="D193">
            <v>6</v>
          </cell>
          <cell r="E193">
            <v>171</v>
          </cell>
          <cell r="F193">
            <v>6</v>
          </cell>
          <cell r="G193">
            <v>344</v>
          </cell>
          <cell r="H193">
            <v>527</v>
          </cell>
          <cell r="I193">
            <v>7</v>
          </cell>
          <cell r="J193">
            <v>75</v>
          </cell>
          <cell r="K193">
            <v>0</v>
          </cell>
          <cell r="L193">
            <v>643.27</v>
          </cell>
          <cell r="M193">
            <v>524.4</v>
          </cell>
          <cell r="N193">
            <v>2427111028</v>
          </cell>
          <cell r="O193">
            <v>6</v>
          </cell>
          <cell r="P193">
            <v>171</v>
          </cell>
          <cell r="Q193">
            <v>6</v>
          </cell>
          <cell r="R193">
            <v>344</v>
          </cell>
          <cell r="S193">
            <v>2</v>
          </cell>
          <cell r="T193">
            <v>0</v>
          </cell>
          <cell r="U193">
            <v>1</v>
          </cell>
          <cell r="V193">
            <v>4</v>
          </cell>
          <cell r="W193">
            <v>0</v>
          </cell>
          <cell r="X193">
            <v>7</v>
          </cell>
          <cell r="Y193">
            <v>0</v>
          </cell>
          <cell r="Z193">
            <v>3</v>
          </cell>
        </row>
        <row r="194">
          <cell r="A194">
            <v>2427111021</v>
          </cell>
          <cell r="B194">
            <v>686</v>
          </cell>
          <cell r="C194">
            <v>0</v>
          </cell>
          <cell r="D194">
            <v>0</v>
          </cell>
          <cell r="E194">
            <v>100</v>
          </cell>
          <cell r="F194">
            <v>2</v>
          </cell>
          <cell r="G194">
            <v>177</v>
          </cell>
          <cell r="H194">
            <v>279</v>
          </cell>
          <cell r="I194">
            <v>3</v>
          </cell>
          <cell r="J194">
            <v>0</v>
          </cell>
          <cell r="K194">
            <v>0</v>
          </cell>
          <cell r="L194">
            <v>526.20000000000005</v>
          </cell>
          <cell r="M194">
            <v>962.6</v>
          </cell>
          <cell r="N194">
            <v>2427111021</v>
          </cell>
          <cell r="O194">
            <v>0</v>
          </cell>
          <cell r="P194">
            <v>100</v>
          </cell>
          <cell r="Q194">
            <v>2</v>
          </cell>
          <cell r="R194">
            <v>177</v>
          </cell>
          <cell r="S194">
            <v>0</v>
          </cell>
          <cell r="T194">
            <v>0</v>
          </cell>
          <cell r="U194">
            <v>0</v>
          </cell>
          <cell r="V194">
            <v>3</v>
          </cell>
          <cell r="W194">
            <v>0</v>
          </cell>
          <cell r="X194">
            <v>3</v>
          </cell>
          <cell r="Y194">
            <v>0</v>
          </cell>
          <cell r="Z194">
            <v>18</v>
          </cell>
        </row>
        <row r="195">
          <cell r="A195">
            <v>2436111008</v>
          </cell>
          <cell r="B195">
            <v>2618</v>
          </cell>
          <cell r="C195">
            <v>0</v>
          </cell>
          <cell r="D195">
            <v>0</v>
          </cell>
          <cell r="E195">
            <v>128</v>
          </cell>
          <cell r="F195">
            <v>11</v>
          </cell>
          <cell r="G195">
            <v>566</v>
          </cell>
          <cell r="H195">
            <v>705</v>
          </cell>
          <cell r="I195">
            <v>66</v>
          </cell>
          <cell r="J195">
            <v>0</v>
          </cell>
          <cell r="K195">
            <v>0</v>
          </cell>
          <cell r="L195">
            <v>1360.31</v>
          </cell>
          <cell r="M195">
            <v>1383.8</v>
          </cell>
          <cell r="N195">
            <v>2436111008</v>
          </cell>
          <cell r="O195">
            <v>0</v>
          </cell>
          <cell r="P195">
            <v>128</v>
          </cell>
          <cell r="Q195">
            <v>11</v>
          </cell>
          <cell r="R195">
            <v>566</v>
          </cell>
          <cell r="S195">
            <v>48</v>
          </cell>
          <cell r="T195">
            <v>1</v>
          </cell>
          <cell r="U195">
            <v>0</v>
          </cell>
          <cell r="V195">
            <v>17</v>
          </cell>
          <cell r="W195">
            <v>0</v>
          </cell>
          <cell r="X195">
            <v>66</v>
          </cell>
          <cell r="Y195">
            <v>0</v>
          </cell>
          <cell r="Z195">
            <v>135</v>
          </cell>
        </row>
        <row r="196">
          <cell r="A196">
            <v>2436111009</v>
          </cell>
          <cell r="B196">
            <v>1521</v>
          </cell>
          <cell r="C196">
            <v>0</v>
          </cell>
          <cell r="D196">
            <v>0</v>
          </cell>
          <cell r="E196">
            <v>156</v>
          </cell>
          <cell r="F196">
            <v>8</v>
          </cell>
          <cell r="G196">
            <v>220</v>
          </cell>
          <cell r="H196">
            <v>384</v>
          </cell>
          <cell r="I196">
            <v>40</v>
          </cell>
          <cell r="J196">
            <v>0</v>
          </cell>
          <cell r="K196">
            <v>0</v>
          </cell>
          <cell r="L196">
            <v>724.09</v>
          </cell>
          <cell r="M196">
            <v>749.75</v>
          </cell>
          <cell r="N196">
            <v>2436111009</v>
          </cell>
          <cell r="O196">
            <v>0</v>
          </cell>
          <cell r="P196">
            <v>156</v>
          </cell>
          <cell r="Q196">
            <v>8</v>
          </cell>
          <cell r="R196">
            <v>220</v>
          </cell>
          <cell r="S196">
            <v>31</v>
          </cell>
          <cell r="T196">
            <v>2</v>
          </cell>
          <cell r="U196">
            <v>2</v>
          </cell>
          <cell r="V196">
            <v>5</v>
          </cell>
          <cell r="W196">
            <v>0</v>
          </cell>
          <cell r="X196">
            <v>40</v>
          </cell>
          <cell r="Y196">
            <v>0</v>
          </cell>
          <cell r="Z196">
            <v>84</v>
          </cell>
        </row>
        <row r="197">
          <cell r="A197">
            <v>2436111007</v>
          </cell>
          <cell r="B197">
            <v>1687</v>
          </cell>
          <cell r="C197">
            <v>0</v>
          </cell>
          <cell r="D197">
            <v>0</v>
          </cell>
          <cell r="E197">
            <v>189</v>
          </cell>
          <cell r="F197">
            <v>9</v>
          </cell>
          <cell r="G197">
            <v>316</v>
          </cell>
          <cell r="H197">
            <v>514</v>
          </cell>
          <cell r="I197">
            <v>54</v>
          </cell>
          <cell r="J197">
            <v>0</v>
          </cell>
          <cell r="K197">
            <v>0</v>
          </cell>
          <cell r="L197">
            <v>977.89</v>
          </cell>
          <cell r="M197">
            <v>990.25</v>
          </cell>
          <cell r="N197">
            <v>2436111007</v>
          </cell>
          <cell r="O197">
            <v>0</v>
          </cell>
          <cell r="P197">
            <v>189</v>
          </cell>
          <cell r="Q197">
            <v>9</v>
          </cell>
          <cell r="R197">
            <v>316</v>
          </cell>
          <cell r="S197">
            <v>16</v>
          </cell>
          <cell r="T197">
            <v>1</v>
          </cell>
          <cell r="U197">
            <v>1</v>
          </cell>
          <cell r="V197">
            <v>36</v>
          </cell>
          <cell r="W197">
            <v>0</v>
          </cell>
          <cell r="X197">
            <v>54</v>
          </cell>
          <cell r="Y197">
            <v>0</v>
          </cell>
          <cell r="Z197">
            <v>104</v>
          </cell>
        </row>
        <row r="198">
          <cell r="A198">
            <v>2436111002</v>
          </cell>
          <cell r="B198">
            <v>1308</v>
          </cell>
          <cell r="C198">
            <v>0</v>
          </cell>
          <cell r="D198">
            <v>61</v>
          </cell>
          <cell r="E198">
            <v>849</v>
          </cell>
          <cell r="F198">
            <v>8</v>
          </cell>
          <cell r="G198">
            <v>8</v>
          </cell>
          <cell r="H198">
            <v>926</v>
          </cell>
          <cell r="I198">
            <v>10</v>
          </cell>
          <cell r="J198">
            <v>0</v>
          </cell>
          <cell r="K198">
            <v>0</v>
          </cell>
          <cell r="L198">
            <v>1221.6600000000001</v>
          </cell>
          <cell r="M198">
            <v>1273.4000000000001</v>
          </cell>
          <cell r="N198">
            <v>2436111002</v>
          </cell>
          <cell r="O198">
            <v>61</v>
          </cell>
          <cell r="P198">
            <v>849</v>
          </cell>
          <cell r="Q198">
            <v>8</v>
          </cell>
          <cell r="R198">
            <v>8</v>
          </cell>
          <cell r="S198">
            <v>1</v>
          </cell>
          <cell r="T198">
            <v>1</v>
          </cell>
          <cell r="U198">
            <v>1</v>
          </cell>
          <cell r="V198">
            <v>7</v>
          </cell>
          <cell r="W198">
            <v>0</v>
          </cell>
          <cell r="X198">
            <v>10</v>
          </cell>
          <cell r="Y198">
            <v>0</v>
          </cell>
          <cell r="Z198">
            <v>11</v>
          </cell>
        </row>
        <row r="199">
          <cell r="A199">
            <v>2436111001</v>
          </cell>
          <cell r="B199">
            <v>1000</v>
          </cell>
          <cell r="C199">
            <v>0</v>
          </cell>
          <cell r="D199">
            <v>44</v>
          </cell>
          <cell r="E199">
            <v>483</v>
          </cell>
          <cell r="F199">
            <v>10</v>
          </cell>
          <cell r="G199">
            <v>36</v>
          </cell>
          <cell r="H199">
            <v>573</v>
          </cell>
          <cell r="I199">
            <v>19</v>
          </cell>
          <cell r="J199">
            <v>0</v>
          </cell>
          <cell r="K199">
            <v>0</v>
          </cell>
          <cell r="L199">
            <v>424</v>
          </cell>
          <cell r="M199">
            <v>445.55</v>
          </cell>
          <cell r="N199">
            <v>2436111001</v>
          </cell>
          <cell r="O199">
            <v>44</v>
          </cell>
          <cell r="P199">
            <v>483</v>
          </cell>
          <cell r="Q199">
            <v>10</v>
          </cell>
          <cell r="R199">
            <v>36</v>
          </cell>
          <cell r="S199">
            <v>12</v>
          </cell>
          <cell r="T199">
            <v>1</v>
          </cell>
          <cell r="U199">
            <v>0</v>
          </cell>
          <cell r="V199">
            <v>6</v>
          </cell>
          <cell r="W199">
            <v>0</v>
          </cell>
          <cell r="X199">
            <v>19</v>
          </cell>
          <cell r="Y199">
            <v>0</v>
          </cell>
          <cell r="Z199">
            <v>22</v>
          </cell>
        </row>
        <row r="200">
          <cell r="A200">
            <v>2436111005</v>
          </cell>
          <cell r="B200">
            <v>1272</v>
          </cell>
          <cell r="C200">
            <v>0</v>
          </cell>
          <cell r="D200">
            <v>63</v>
          </cell>
          <cell r="E200">
            <v>797</v>
          </cell>
          <cell r="F200">
            <v>8</v>
          </cell>
          <cell r="G200">
            <v>16</v>
          </cell>
          <cell r="H200">
            <v>884</v>
          </cell>
          <cell r="I200">
            <v>1</v>
          </cell>
          <cell r="J200">
            <v>0</v>
          </cell>
          <cell r="K200">
            <v>0</v>
          </cell>
          <cell r="L200">
            <v>1542.59</v>
          </cell>
          <cell r="M200">
            <v>1688.8</v>
          </cell>
          <cell r="N200">
            <v>2436111005</v>
          </cell>
          <cell r="O200">
            <v>63</v>
          </cell>
          <cell r="P200">
            <v>797</v>
          </cell>
          <cell r="Q200">
            <v>8</v>
          </cell>
          <cell r="R200">
            <v>16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1</v>
          </cell>
          <cell r="Y200">
            <v>0</v>
          </cell>
          <cell r="Z200">
            <v>6</v>
          </cell>
        </row>
        <row r="201">
          <cell r="A201">
            <v>2436111006</v>
          </cell>
          <cell r="B201">
            <v>1501</v>
          </cell>
          <cell r="C201">
            <v>0</v>
          </cell>
          <cell r="D201">
            <v>0</v>
          </cell>
          <cell r="E201">
            <v>179</v>
          </cell>
          <cell r="F201">
            <v>10</v>
          </cell>
          <cell r="G201">
            <v>241</v>
          </cell>
          <cell r="H201">
            <v>430</v>
          </cell>
          <cell r="I201">
            <v>73</v>
          </cell>
          <cell r="J201">
            <v>0</v>
          </cell>
          <cell r="K201">
            <v>0</v>
          </cell>
          <cell r="L201">
            <v>829.88</v>
          </cell>
          <cell r="M201">
            <v>843.5</v>
          </cell>
          <cell r="N201">
            <v>2436111006</v>
          </cell>
          <cell r="O201">
            <v>0</v>
          </cell>
          <cell r="P201">
            <v>179</v>
          </cell>
          <cell r="Q201">
            <v>10</v>
          </cell>
          <cell r="R201">
            <v>241</v>
          </cell>
          <cell r="S201">
            <v>40</v>
          </cell>
          <cell r="T201">
            <v>2</v>
          </cell>
          <cell r="U201">
            <v>2</v>
          </cell>
          <cell r="V201">
            <v>29</v>
          </cell>
          <cell r="W201">
            <v>0</v>
          </cell>
          <cell r="X201">
            <v>73</v>
          </cell>
          <cell r="Y201">
            <v>0</v>
          </cell>
          <cell r="Z201">
            <v>110</v>
          </cell>
        </row>
        <row r="202">
          <cell r="A202">
            <v>2436111004</v>
          </cell>
          <cell r="B202">
            <v>951</v>
          </cell>
          <cell r="C202">
            <v>0</v>
          </cell>
          <cell r="D202">
            <v>35</v>
          </cell>
          <cell r="E202">
            <v>488</v>
          </cell>
          <cell r="F202">
            <v>9</v>
          </cell>
          <cell r="G202">
            <v>25</v>
          </cell>
          <cell r="H202">
            <v>557</v>
          </cell>
          <cell r="I202">
            <v>10</v>
          </cell>
          <cell r="J202">
            <v>0</v>
          </cell>
          <cell r="K202">
            <v>0</v>
          </cell>
          <cell r="L202">
            <v>417.48</v>
          </cell>
          <cell r="M202">
            <v>452.1</v>
          </cell>
          <cell r="N202">
            <v>2436111004</v>
          </cell>
          <cell r="O202">
            <v>35</v>
          </cell>
          <cell r="P202">
            <v>488</v>
          </cell>
          <cell r="Q202">
            <v>9</v>
          </cell>
          <cell r="R202">
            <v>25</v>
          </cell>
          <cell r="S202">
            <v>7</v>
          </cell>
          <cell r="T202">
            <v>0</v>
          </cell>
          <cell r="U202">
            <v>0</v>
          </cell>
          <cell r="V202">
            <v>3</v>
          </cell>
          <cell r="W202">
            <v>0</v>
          </cell>
          <cell r="X202">
            <v>10</v>
          </cell>
          <cell r="Y202">
            <v>0</v>
          </cell>
          <cell r="Z202">
            <v>10</v>
          </cell>
        </row>
        <row r="203">
          <cell r="A203">
            <v>2436111013</v>
          </cell>
          <cell r="B203">
            <v>2661</v>
          </cell>
          <cell r="C203">
            <v>0</v>
          </cell>
          <cell r="D203">
            <v>0</v>
          </cell>
          <cell r="E203">
            <v>225</v>
          </cell>
          <cell r="F203">
            <v>10</v>
          </cell>
          <cell r="G203">
            <v>595</v>
          </cell>
          <cell r="H203">
            <v>830</v>
          </cell>
          <cell r="I203">
            <v>102</v>
          </cell>
          <cell r="J203">
            <v>0</v>
          </cell>
          <cell r="K203">
            <v>0</v>
          </cell>
          <cell r="L203">
            <v>1670.91</v>
          </cell>
          <cell r="M203">
            <v>1696.25</v>
          </cell>
          <cell r="N203">
            <v>2436111013</v>
          </cell>
          <cell r="O203">
            <v>0</v>
          </cell>
          <cell r="P203">
            <v>225</v>
          </cell>
          <cell r="Q203">
            <v>10</v>
          </cell>
          <cell r="R203">
            <v>595</v>
          </cell>
          <cell r="S203">
            <v>25</v>
          </cell>
          <cell r="T203">
            <v>0</v>
          </cell>
          <cell r="U203">
            <v>0</v>
          </cell>
          <cell r="V203">
            <v>77</v>
          </cell>
          <cell r="W203">
            <v>0</v>
          </cell>
          <cell r="X203">
            <v>102</v>
          </cell>
          <cell r="Y203">
            <v>0</v>
          </cell>
          <cell r="Z203">
            <v>183</v>
          </cell>
        </row>
        <row r="204">
          <cell r="A204">
            <v>2436111011</v>
          </cell>
          <cell r="B204">
            <v>3433</v>
          </cell>
          <cell r="C204">
            <v>0</v>
          </cell>
          <cell r="D204">
            <v>0</v>
          </cell>
          <cell r="E204">
            <v>331</v>
          </cell>
          <cell r="F204">
            <v>11</v>
          </cell>
          <cell r="G204">
            <v>768</v>
          </cell>
          <cell r="H204">
            <v>1110</v>
          </cell>
          <cell r="I204">
            <v>179</v>
          </cell>
          <cell r="J204">
            <v>0</v>
          </cell>
          <cell r="K204">
            <v>0</v>
          </cell>
          <cell r="L204">
            <v>2177.9899999999998</v>
          </cell>
          <cell r="M204">
            <v>3090</v>
          </cell>
          <cell r="N204">
            <v>2436111011</v>
          </cell>
          <cell r="O204">
            <v>0</v>
          </cell>
          <cell r="P204">
            <v>331</v>
          </cell>
          <cell r="Q204">
            <v>11</v>
          </cell>
          <cell r="R204">
            <v>768</v>
          </cell>
          <cell r="S204">
            <v>112</v>
          </cell>
          <cell r="T204">
            <v>0</v>
          </cell>
          <cell r="U204">
            <v>1</v>
          </cell>
          <cell r="V204">
            <v>66</v>
          </cell>
          <cell r="W204">
            <v>0</v>
          </cell>
          <cell r="X204">
            <v>179</v>
          </cell>
          <cell r="Y204">
            <v>0</v>
          </cell>
          <cell r="Z204">
            <v>219</v>
          </cell>
        </row>
        <row r="205">
          <cell r="A205">
            <v>2436111010</v>
          </cell>
          <cell r="B205">
            <v>550</v>
          </cell>
          <cell r="C205">
            <v>0</v>
          </cell>
          <cell r="D205">
            <v>0</v>
          </cell>
          <cell r="E205">
            <v>36</v>
          </cell>
          <cell r="F205">
            <v>2</v>
          </cell>
          <cell r="G205">
            <v>117</v>
          </cell>
          <cell r="H205">
            <v>155</v>
          </cell>
          <cell r="I205">
            <v>35</v>
          </cell>
          <cell r="J205">
            <v>0</v>
          </cell>
          <cell r="K205">
            <v>0</v>
          </cell>
          <cell r="L205">
            <v>333.22</v>
          </cell>
          <cell r="M205">
            <v>362.62</v>
          </cell>
          <cell r="N205">
            <v>2436111010</v>
          </cell>
          <cell r="O205">
            <v>0</v>
          </cell>
          <cell r="P205">
            <v>36</v>
          </cell>
          <cell r="Q205">
            <v>2</v>
          </cell>
          <cell r="R205">
            <v>117</v>
          </cell>
          <cell r="S205">
            <v>13</v>
          </cell>
          <cell r="T205">
            <v>0</v>
          </cell>
          <cell r="U205">
            <v>0</v>
          </cell>
          <cell r="V205">
            <v>22</v>
          </cell>
          <cell r="W205">
            <v>0</v>
          </cell>
          <cell r="X205">
            <v>35</v>
          </cell>
          <cell r="Y205">
            <v>0</v>
          </cell>
          <cell r="Z205">
            <v>99</v>
          </cell>
        </row>
        <row r="206">
          <cell r="A206">
            <v>2436111021</v>
          </cell>
          <cell r="B206">
            <v>979</v>
          </cell>
          <cell r="C206">
            <v>0</v>
          </cell>
          <cell r="D206">
            <v>2</v>
          </cell>
          <cell r="E206">
            <v>156</v>
          </cell>
          <cell r="F206">
            <v>2</v>
          </cell>
          <cell r="G206">
            <v>318</v>
          </cell>
          <cell r="H206">
            <v>478</v>
          </cell>
          <cell r="I206">
            <v>80</v>
          </cell>
          <cell r="J206">
            <v>30</v>
          </cell>
          <cell r="K206">
            <v>0</v>
          </cell>
          <cell r="L206">
            <v>466.21</v>
          </cell>
          <cell r="M206">
            <v>470.55</v>
          </cell>
          <cell r="N206">
            <v>2436111021</v>
          </cell>
          <cell r="O206">
            <v>2</v>
          </cell>
          <cell r="P206">
            <v>156</v>
          </cell>
          <cell r="Q206">
            <v>2</v>
          </cell>
          <cell r="R206">
            <v>318</v>
          </cell>
          <cell r="S206">
            <v>54</v>
          </cell>
          <cell r="T206">
            <v>0</v>
          </cell>
          <cell r="U206">
            <v>0</v>
          </cell>
          <cell r="V206">
            <v>26</v>
          </cell>
          <cell r="W206">
            <v>0</v>
          </cell>
          <cell r="X206">
            <v>80</v>
          </cell>
          <cell r="Y206">
            <v>0</v>
          </cell>
          <cell r="Z206">
            <v>86</v>
          </cell>
        </row>
        <row r="207">
          <cell r="A207">
            <v>2436111018</v>
          </cell>
          <cell r="B207">
            <v>987</v>
          </cell>
          <cell r="C207">
            <v>0</v>
          </cell>
          <cell r="D207">
            <v>15</v>
          </cell>
          <cell r="E207">
            <v>225</v>
          </cell>
          <cell r="F207">
            <v>3</v>
          </cell>
          <cell r="G207">
            <v>305</v>
          </cell>
          <cell r="H207">
            <v>548</v>
          </cell>
          <cell r="I207">
            <v>16</v>
          </cell>
          <cell r="J207">
            <v>30</v>
          </cell>
          <cell r="K207">
            <v>0</v>
          </cell>
          <cell r="L207">
            <v>727.16</v>
          </cell>
          <cell r="M207">
            <v>742.36</v>
          </cell>
          <cell r="N207">
            <v>2436111018</v>
          </cell>
          <cell r="O207">
            <v>15</v>
          </cell>
          <cell r="P207">
            <v>225</v>
          </cell>
          <cell r="Q207">
            <v>3</v>
          </cell>
          <cell r="R207">
            <v>305</v>
          </cell>
          <cell r="S207">
            <v>3</v>
          </cell>
          <cell r="T207">
            <v>0</v>
          </cell>
          <cell r="U207">
            <v>0</v>
          </cell>
          <cell r="V207">
            <v>13</v>
          </cell>
          <cell r="W207">
            <v>0</v>
          </cell>
          <cell r="X207">
            <v>16</v>
          </cell>
          <cell r="Y207">
            <v>0</v>
          </cell>
          <cell r="Z207">
            <v>24</v>
          </cell>
        </row>
        <row r="208">
          <cell r="A208">
            <v>2436111014</v>
          </cell>
          <cell r="B208">
            <v>1081</v>
          </cell>
          <cell r="C208">
            <v>0</v>
          </cell>
          <cell r="D208">
            <v>10</v>
          </cell>
          <cell r="E208">
            <v>142</v>
          </cell>
          <cell r="F208">
            <v>7</v>
          </cell>
          <cell r="G208">
            <v>538</v>
          </cell>
          <cell r="H208">
            <v>697</v>
          </cell>
          <cell r="I208">
            <v>13</v>
          </cell>
          <cell r="J208">
            <v>75</v>
          </cell>
          <cell r="K208">
            <v>0</v>
          </cell>
          <cell r="L208">
            <v>491.73</v>
          </cell>
          <cell r="M208">
            <v>492.93</v>
          </cell>
          <cell r="N208">
            <v>2436111014</v>
          </cell>
          <cell r="O208">
            <v>10</v>
          </cell>
          <cell r="P208">
            <v>142</v>
          </cell>
          <cell r="Q208">
            <v>7</v>
          </cell>
          <cell r="R208">
            <v>538</v>
          </cell>
          <cell r="S208">
            <v>9</v>
          </cell>
          <cell r="T208">
            <v>0</v>
          </cell>
          <cell r="U208">
            <v>0</v>
          </cell>
          <cell r="V208">
            <v>4</v>
          </cell>
          <cell r="W208">
            <v>0</v>
          </cell>
          <cell r="X208">
            <v>13</v>
          </cell>
          <cell r="Y208">
            <v>0</v>
          </cell>
          <cell r="Z208">
            <v>46</v>
          </cell>
        </row>
        <row r="209">
          <cell r="A209">
            <v>2436111016</v>
          </cell>
          <cell r="B209">
            <v>1090</v>
          </cell>
          <cell r="C209">
            <v>0</v>
          </cell>
          <cell r="D209">
            <v>7</v>
          </cell>
          <cell r="E209">
            <v>126</v>
          </cell>
          <cell r="F209">
            <v>3</v>
          </cell>
          <cell r="G209">
            <v>366</v>
          </cell>
          <cell r="H209">
            <v>502</v>
          </cell>
          <cell r="I209">
            <v>16</v>
          </cell>
          <cell r="J209">
            <v>15</v>
          </cell>
          <cell r="K209">
            <v>0</v>
          </cell>
          <cell r="L209">
            <v>308.83</v>
          </cell>
          <cell r="M209">
            <v>1110</v>
          </cell>
          <cell r="N209">
            <v>2436111016</v>
          </cell>
          <cell r="O209">
            <v>7</v>
          </cell>
          <cell r="P209">
            <v>126</v>
          </cell>
          <cell r="Q209">
            <v>3</v>
          </cell>
          <cell r="R209">
            <v>366</v>
          </cell>
          <cell r="S209">
            <v>9</v>
          </cell>
          <cell r="T209">
            <v>0</v>
          </cell>
          <cell r="U209">
            <v>0</v>
          </cell>
          <cell r="V209">
            <v>7</v>
          </cell>
          <cell r="W209">
            <v>0</v>
          </cell>
          <cell r="X209">
            <v>16</v>
          </cell>
          <cell r="Y209">
            <v>0</v>
          </cell>
          <cell r="Z209">
            <v>47</v>
          </cell>
        </row>
        <row r="210">
          <cell r="A210">
            <v>2436111017</v>
          </cell>
          <cell r="B210">
            <v>1219</v>
          </cell>
          <cell r="C210">
            <v>0</v>
          </cell>
          <cell r="D210">
            <v>5</v>
          </cell>
          <cell r="E210">
            <v>74</v>
          </cell>
          <cell r="F210">
            <v>3</v>
          </cell>
          <cell r="G210">
            <v>669</v>
          </cell>
          <cell r="H210">
            <v>751</v>
          </cell>
          <cell r="I210">
            <v>35</v>
          </cell>
          <cell r="J210">
            <v>45</v>
          </cell>
          <cell r="K210">
            <v>0</v>
          </cell>
          <cell r="L210">
            <v>769.96</v>
          </cell>
          <cell r="M210">
            <v>807.35</v>
          </cell>
          <cell r="N210">
            <v>2436111017</v>
          </cell>
          <cell r="O210">
            <v>5</v>
          </cell>
          <cell r="P210">
            <v>74</v>
          </cell>
          <cell r="Q210">
            <v>3</v>
          </cell>
          <cell r="R210">
            <v>669</v>
          </cell>
          <cell r="S210">
            <v>26</v>
          </cell>
          <cell r="T210">
            <v>0</v>
          </cell>
          <cell r="U210">
            <v>0</v>
          </cell>
          <cell r="V210">
            <v>9</v>
          </cell>
          <cell r="W210">
            <v>0</v>
          </cell>
          <cell r="X210">
            <v>35</v>
          </cell>
          <cell r="Y210">
            <v>0</v>
          </cell>
          <cell r="Z210">
            <v>89</v>
          </cell>
        </row>
        <row r="211">
          <cell r="A211">
            <v>2436111019</v>
          </cell>
          <cell r="B211">
            <v>1301</v>
          </cell>
          <cell r="C211">
            <v>0</v>
          </cell>
          <cell r="D211">
            <v>1</v>
          </cell>
          <cell r="E211">
            <v>57</v>
          </cell>
          <cell r="F211">
            <v>0</v>
          </cell>
          <cell r="G211">
            <v>849</v>
          </cell>
          <cell r="H211">
            <v>907</v>
          </cell>
          <cell r="I211">
            <v>53</v>
          </cell>
          <cell r="J211">
            <v>45</v>
          </cell>
          <cell r="K211">
            <v>0</v>
          </cell>
          <cell r="L211">
            <v>713.28</v>
          </cell>
          <cell r="M211">
            <v>723.7</v>
          </cell>
          <cell r="N211">
            <v>2436111019</v>
          </cell>
          <cell r="O211">
            <v>1</v>
          </cell>
          <cell r="P211">
            <v>57</v>
          </cell>
          <cell r="Q211">
            <v>0</v>
          </cell>
          <cell r="R211">
            <v>849</v>
          </cell>
          <cell r="S211">
            <v>48</v>
          </cell>
          <cell r="T211">
            <v>0</v>
          </cell>
          <cell r="U211">
            <v>0</v>
          </cell>
          <cell r="V211">
            <v>5</v>
          </cell>
          <cell r="W211">
            <v>0</v>
          </cell>
          <cell r="X211">
            <v>53</v>
          </cell>
          <cell r="Y211">
            <v>0</v>
          </cell>
          <cell r="Z211">
            <v>70</v>
          </cell>
        </row>
        <row r="212">
          <cell r="A212">
            <v>2437113001</v>
          </cell>
          <cell r="B212">
            <v>3071</v>
          </cell>
          <cell r="C212">
            <v>0</v>
          </cell>
          <cell r="D212">
            <v>34</v>
          </cell>
          <cell r="E212">
            <v>627</v>
          </cell>
          <cell r="F212">
            <v>25</v>
          </cell>
          <cell r="G212">
            <v>597</v>
          </cell>
          <cell r="H212">
            <v>1283</v>
          </cell>
          <cell r="I212">
            <v>233</v>
          </cell>
          <cell r="J212">
            <v>45</v>
          </cell>
          <cell r="K212">
            <v>0</v>
          </cell>
          <cell r="L212">
            <v>2218.59</v>
          </cell>
          <cell r="M212">
            <v>2257.59</v>
          </cell>
          <cell r="N212">
            <v>2437113001</v>
          </cell>
          <cell r="O212">
            <v>34</v>
          </cell>
          <cell r="P212">
            <v>627</v>
          </cell>
          <cell r="Q212">
            <v>25</v>
          </cell>
          <cell r="R212">
            <v>597</v>
          </cell>
          <cell r="S212">
            <v>174</v>
          </cell>
          <cell r="T212">
            <v>0</v>
          </cell>
          <cell r="U212">
            <v>32</v>
          </cell>
          <cell r="V212">
            <v>27</v>
          </cell>
          <cell r="W212">
            <v>0</v>
          </cell>
          <cell r="X212">
            <v>233</v>
          </cell>
          <cell r="Y212">
            <v>0</v>
          </cell>
          <cell r="Z212">
            <v>291</v>
          </cell>
        </row>
        <row r="213">
          <cell r="A213">
            <v>2437111006</v>
          </cell>
          <cell r="B213">
            <v>1815</v>
          </cell>
          <cell r="C213">
            <v>0</v>
          </cell>
          <cell r="D213">
            <v>26</v>
          </cell>
          <cell r="E213">
            <v>497</v>
          </cell>
          <cell r="F213">
            <v>14</v>
          </cell>
          <cell r="G213">
            <v>270</v>
          </cell>
          <cell r="H213">
            <v>807</v>
          </cell>
          <cell r="I213">
            <v>84</v>
          </cell>
          <cell r="J213">
            <v>15</v>
          </cell>
          <cell r="K213">
            <v>0</v>
          </cell>
          <cell r="L213">
            <v>1718.79</v>
          </cell>
          <cell r="M213">
            <v>1734.79</v>
          </cell>
          <cell r="N213">
            <v>2437111006</v>
          </cell>
          <cell r="O213">
            <v>26</v>
          </cell>
          <cell r="P213">
            <v>497</v>
          </cell>
          <cell r="Q213">
            <v>14</v>
          </cell>
          <cell r="R213">
            <v>270</v>
          </cell>
          <cell r="S213">
            <v>63</v>
          </cell>
          <cell r="T213">
            <v>0</v>
          </cell>
          <cell r="U213">
            <v>5</v>
          </cell>
          <cell r="V213">
            <v>16</v>
          </cell>
          <cell r="W213">
            <v>0</v>
          </cell>
          <cell r="X213">
            <v>84</v>
          </cell>
          <cell r="Y213">
            <v>1</v>
          </cell>
          <cell r="Z213">
            <v>144</v>
          </cell>
        </row>
        <row r="214">
          <cell r="A214">
            <v>2437111007</v>
          </cell>
          <cell r="B214">
            <v>340</v>
          </cell>
          <cell r="C214">
            <v>0</v>
          </cell>
          <cell r="D214">
            <v>0</v>
          </cell>
          <cell r="E214">
            <v>37</v>
          </cell>
          <cell r="F214">
            <v>1</v>
          </cell>
          <cell r="G214">
            <v>116</v>
          </cell>
          <cell r="H214">
            <v>154</v>
          </cell>
          <cell r="I214">
            <v>7</v>
          </cell>
          <cell r="J214">
            <v>15</v>
          </cell>
          <cell r="K214">
            <v>0</v>
          </cell>
          <cell r="L214">
            <v>237.6</v>
          </cell>
          <cell r="M214">
            <v>235.8</v>
          </cell>
          <cell r="N214">
            <v>2437111007</v>
          </cell>
          <cell r="O214">
            <v>0</v>
          </cell>
          <cell r="P214">
            <v>37</v>
          </cell>
          <cell r="Q214">
            <v>1</v>
          </cell>
          <cell r="R214">
            <v>116</v>
          </cell>
          <cell r="S214">
            <v>4</v>
          </cell>
          <cell r="T214">
            <v>0</v>
          </cell>
          <cell r="U214">
            <v>0</v>
          </cell>
          <cell r="V214">
            <v>3</v>
          </cell>
          <cell r="W214">
            <v>0</v>
          </cell>
          <cell r="X214">
            <v>7</v>
          </cell>
          <cell r="Y214">
            <v>0</v>
          </cell>
          <cell r="Z214">
            <v>7</v>
          </cell>
        </row>
        <row r="215">
          <cell r="A215">
            <v>2438111001</v>
          </cell>
          <cell r="B215">
            <v>2215</v>
          </cell>
          <cell r="C215">
            <v>0</v>
          </cell>
          <cell r="D215">
            <v>35</v>
          </cell>
          <cell r="E215">
            <v>694</v>
          </cell>
          <cell r="F215">
            <v>18</v>
          </cell>
          <cell r="G215">
            <v>252</v>
          </cell>
          <cell r="H215">
            <v>999</v>
          </cell>
          <cell r="I215">
            <v>66</v>
          </cell>
          <cell r="J215">
            <v>50</v>
          </cell>
          <cell r="K215">
            <v>0</v>
          </cell>
          <cell r="L215">
            <v>1861.29</v>
          </cell>
          <cell r="M215">
            <v>1855.09</v>
          </cell>
          <cell r="N215">
            <v>2438111001</v>
          </cell>
          <cell r="O215">
            <v>35</v>
          </cell>
          <cell r="P215">
            <v>694</v>
          </cell>
          <cell r="Q215">
            <v>18</v>
          </cell>
          <cell r="R215">
            <v>252</v>
          </cell>
          <cell r="S215">
            <v>49</v>
          </cell>
          <cell r="T215">
            <v>0</v>
          </cell>
          <cell r="U215">
            <v>2</v>
          </cell>
          <cell r="V215">
            <v>15</v>
          </cell>
          <cell r="W215">
            <v>0</v>
          </cell>
          <cell r="X215">
            <v>66</v>
          </cell>
          <cell r="Y215">
            <v>0</v>
          </cell>
          <cell r="Z215">
            <v>68</v>
          </cell>
        </row>
        <row r="216">
          <cell r="A216">
            <v>2438111002</v>
          </cell>
          <cell r="B216">
            <v>1598</v>
          </cell>
          <cell r="C216">
            <v>0</v>
          </cell>
          <cell r="D216">
            <v>11</v>
          </cell>
          <cell r="E216">
            <v>307</v>
          </cell>
          <cell r="F216">
            <v>16</v>
          </cell>
          <cell r="G216">
            <v>388</v>
          </cell>
          <cell r="H216">
            <v>722</v>
          </cell>
          <cell r="I216">
            <v>136</v>
          </cell>
          <cell r="J216">
            <v>25</v>
          </cell>
          <cell r="K216">
            <v>0</v>
          </cell>
          <cell r="L216">
            <v>1223.3499999999999</v>
          </cell>
          <cell r="M216">
            <v>1300.1500000000001</v>
          </cell>
          <cell r="N216">
            <v>2438111002</v>
          </cell>
          <cell r="O216">
            <v>11</v>
          </cell>
          <cell r="P216">
            <v>307</v>
          </cell>
          <cell r="Q216">
            <v>16</v>
          </cell>
          <cell r="R216">
            <v>388</v>
          </cell>
          <cell r="S216">
            <v>92</v>
          </cell>
          <cell r="T216">
            <v>1</v>
          </cell>
          <cell r="U216">
            <v>12</v>
          </cell>
          <cell r="V216">
            <v>31</v>
          </cell>
          <cell r="W216">
            <v>0</v>
          </cell>
          <cell r="X216">
            <v>136</v>
          </cell>
          <cell r="Y216">
            <v>0</v>
          </cell>
          <cell r="Z216">
            <v>265</v>
          </cell>
        </row>
        <row r="217">
          <cell r="A217">
            <v>2438111004</v>
          </cell>
          <cell r="B217">
            <v>1067</v>
          </cell>
          <cell r="C217">
            <v>0</v>
          </cell>
          <cell r="D217">
            <v>6</v>
          </cell>
          <cell r="E217">
            <v>205</v>
          </cell>
          <cell r="F217">
            <v>3</v>
          </cell>
          <cell r="G217">
            <v>322</v>
          </cell>
          <cell r="H217">
            <v>536</v>
          </cell>
          <cell r="I217">
            <v>9</v>
          </cell>
          <cell r="J217">
            <v>45</v>
          </cell>
          <cell r="K217">
            <v>0</v>
          </cell>
          <cell r="L217">
            <v>950.96</v>
          </cell>
          <cell r="M217">
            <v>743.44</v>
          </cell>
          <cell r="N217">
            <v>2438111004</v>
          </cell>
          <cell r="O217">
            <v>6</v>
          </cell>
          <cell r="P217">
            <v>205</v>
          </cell>
          <cell r="Q217">
            <v>3</v>
          </cell>
          <cell r="R217">
            <v>322</v>
          </cell>
          <cell r="S217">
            <v>7</v>
          </cell>
          <cell r="T217">
            <v>0</v>
          </cell>
          <cell r="U217">
            <v>0</v>
          </cell>
          <cell r="V217">
            <v>2</v>
          </cell>
          <cell r="W217">
            <v>0</v>
          </cell>
          <cell r="X217">
            <v>9</v>
          </cell>
          <cell r="Y217">
            <v>0</v>
          </cell>
          <cell r="Z217">
            <v>60</v>
          </cell>
        </row>
        <row r="218">
          <cell r="A218">
            <v>2422111006</v>
          </cell>
          <cell r="B218">
            <v>891</v>
          </cell>
          <cell r="C218">
            <v>0</v>
          </cell>
          <cell r="D218">
            <v>13</v>
          </cell>
          <cell r="E218">
            <v>205</v>
          </cell>
          <cell r="F218">
            <v>11</v>
          </cell>
          <cell r="G218">
            <v>197</v>
          </cell>
          <cell r="H218">
            <v>426</v>
          </cell>
          <cell r="I218">
            <v>20</v>
          </cell>
          <cell r="J218">
            <v>15</v>
          </cell>
          <cell r="K218">
            <v>0</v>
          </cell>
          <cell r="L218">
            <v>728.84</v>
          </cell>
          <cell r="M218">
            <v>921.1</v>
          </cell>
          <cell r="N218">
            <v>2422111006</v>
          </cell>
          <cell r="O218">
            <v>13</v>
          </cell>
          <cell r="P218">
            <v>205</v>
          </cell>
          <cell r="Q218">
            <v>11</v>
          </cell>
          <cell r="R218">
            <v>197</v>
          </cell>
          <cell r="S218">
            <v>12</v>
          </cell>
          <cell r="T218">
            <v>0</v>
          </cell>
          <cell r="U218">
            <v>0</v>
          </cell>
          <cell r="V218">
            <v>8</v>
          </cell>
          <cell r="W218">
            <v>0</v>
          </cell>
          <cell r="X218">
            <v>20</v>
          </cell>
          <cell r="Y218">
            <v>0</v>
          </cell>
          <cell r="Z218">
            <v>133</v>
          </cell>
        </row>
        <row r="219">
          <cell r="A219">
            <v>2422111003</v>
          </cell>
          <cell r="B219">
            <v>1442</v>
          </cell>
          <cell r="C219">
            <v>0</v>
          </cell>
          <cell r="D219">
            <v>14</v>
          </cell>
          <cell r="E219">
            <v>244</v>
          </cell>
          <cell r="F219">
            <v>5</v>
          </cell>
          <cell r="G219">
            <v>336</v>
          </cell>
          <cell r="H219">
            <v>599</v>
          </cell>
          <cell r="I219">
            <v>72</v>
          </cell>
          <cell r="J219">
            <v>15</v>
          </cell>
          <cell r="K219">
            <v>0</v>
          </cell>
          <cell r="L219">
            <v>569.70000000000005</v>
          </cell>
          <cell r="M219">
            <v>347.62</v>
          </cell>
          <cell r="N219">
            <v>2422111003</v>
          </cell>
          <cell r="O219">
            <v>14</v>
          </cell>
          <cell r="P219">
            <v>244</v>
          </cell>
          <cell r="Q219">
            <v>5</v>
          </cell>
          <cell r="R219">
            <v>336</v>
          </cell>
          <cell r="S219">
            <v>53</v>
          </cell>
          <cell r="T219">
            <v>0</v>
          </cell>
          <cell r="U219">
            <v>6</v>
          </cell>
          <cell r="V219">
            <v>13</v>
          </cell>
          <cell r="W219">
            <v>0</v>
          </cell>
          <cell r="X219">
            <v>72</v>
          </cell>
          <cell r="Y219">
            <v>0</v>
          </cell>
          <cell r="Z219">
            <v>42</v>
          </cell>
        </row>
        <row r="220">
          <cell r="A220">
            <v>2422111010</v>
          </cell>
          <cell r="B220">
            <v>432</v>
          </cell>
          <cell r="C220">
            <v>0</v>
          </cell>
          <cell r="D220">
            <v>5</v>
          </cell>
          <cell r="E220">
            <v>71</v>
          </cell>
          <cell r="F220">
            <v>3</v>
          </cell>
          <cell r="G220">
            <v>199</v>
          </cell>
          <cell r="H220">
            <v>278</v>
          </cell>
          <cell r="I220">
            <v>33</v>
          </cell>
          <cell r="J220">
            <v>10</v>
          </cell>
          <cell r="K220">
            <v>0</v>
          </cell>
          <cell r="L220">
            <v>342.02</v>
          </cell>
          <cell r="M220">
            <v>829.15</v>
          </cell>
          <cell r="N220">
            <v>2422111010</v>
          </cell>
          <cell r="O220">
            <v>5</v>
          </cell>
          <cell r="P220">
            <v>71</v>
          </cell>
          <cell r="Q220">
            <v>3</v>
          </cell>
          <cell r="R220">
            <v>199</v>
          </cell>
          <cell r="S220">
            <v>29</v>
          </cell>
          <cell r="T220">
            <v>0</v>
          </cell>
          <cell r="U220">
            <v>0</v>
          </cell>
          <cell r="V220">
            <v>4</v>
          </cell>
          <cell r="W220">
            <v>0</v>
          </cell>
          <cell r="X220">
            <v>33</v>
          </cell>
          <cell r="Y220">
            <v>0</v>
          </cell>
          <cell r="Z220">
            <v>125</v>
          </cell>
        </row>
        <row r="221">
          <cell r="A221">
            <v>2422111009</v>
          </cell>
          <cell r="B221">
            <v>1450</v>
          </cell>
          <cell r="C221">
            <v>0</v>
          </cell>
          <cell r="D221">
            <v>22</v>
          </cell>
          <cell r="E221">
            <v>345</v>
          </cell>
          <cell r="F221">
            <v>14</v>
          </cell>
          <cell r="G221">
            <v>333</v>
          </cell>
          <cell r="H221">
            <v>714</v>
          </cell>
          <cell r="I221">
            <v>107</v>
          </cell>
          <cell r="J221">
            <v>20</v>
          </cell>
          <cell r="K221">
            <v>0</v>
          </cell>
          <cell r="L221">
            <v>826.35</v>
          </cell>
          <cell r="M221">
            <v>1093.4000000000001</v>
          </cell>
          <cell r="N221">
            <v>2422111009</v>
          </cell>
          <cell r="O221">
            <v>22</v>
          </cell>
          <cell r="P221">
            <v>345</v>
          </cell>
          <cell r="Q221">
            <v>14</v>
          </cell>
          <cell r="R221">
            <v>333</v>
          </cell>
          <cell r="S221">
            <v>100</v>
          </cell>
          <cell r="T221">
            <v>0</v>
          </cell>
          <cell r="U221">
            <v>2</v>
          </cell>
          <cell r="V221">
            <v>5</v>
          </cell>
          <cell r="W221">
            <v>0</v>
          </cell>
          <cell r="X221">
            <v>107</v>
          </cell>
          <cell r="Y221">
            <v>0</v>
          </cell>
          <cell r="Z221">
            <v>55</v>
          </cell>
        </row>
        <row r="222">
          <cell r="A222">
            <v>2422111012</v>
          </cell>
          <cell r="B222">
            <v>1036</v>
          </cell>
          <cell r="C222">
            <v>0</v>
          </cell>
          <cell r="D222">
            <v>14</v>
          </cell>
          <cell r="E222">
            <v>288</v>
          </cell>
          <cell r="F222">
            <v>10</v>
          </cell>
          <cell r="G222">
            <v>146</v>
          </cell>
          <cell r="H222">
            <v>458</v>
          </cell>
          <cell r="I222">
            <v>13</v>
          </cell>
          <cell r="J222">
            <v>0</v>
          </cell>
          <cell r="K222">
            <v>0</v>
          </cell>
          <cell r="L222">
            <v>1056.4000000000001</v>
          </cell>
          <cell r="M222">
            <v>483.13</v>
          </cell>
          <cell r="N222">
            <v>2422111012</v>
          </cell>
          <cell r="O222">
            <v>14</v>
          </cell>
          <cell r="P222">
            <v>288</v>
          </cell>
          <cell r="Q222">
            <v>10</v>
          </cell>
          <cell r="R222">
            <v>146</v>
          </cell>
          <cell r="S222">
            <v>8</v>
          </cell>
          <cell r="T222">
            <v>0</v>
          </cell>
          <cell r="U222">
            <v>0</v>
          </cell>
          <cell r="V222">
            <v>5</v>
          </cell>
          <cell r="W222">
            <v>0</v>
          </cell>
          <cell r="X222">
            <v>13</v>
          </cell>
          <cell r="Y222">
            <v>0</v>
          </cell>
          <cell r="Z222">
            <v>20</v>
          </cell>
        </row>
        <row r="223">
          <cell r="A223">
            <v>2422111011</v>
          </cell>
          <cell r="B223">
            <v>676</v>
          </cell>
          <cell r="C223">
            <v>0</v>
          </cell>
          <cell r="D223">
            <v>2</v>
          </cell>
          <cell r="E223">
            <v>118</v>
          </cell>
          <cell r="F223">
            <v>2</v>
          </cell>
          <cell r="G223">
            <v>234</v>
          </cell>
          <cell r="H223">
            <v>356</v>
          </cell>
          <cell r="I223">
            <v>20</v>
          </cell>
          <cell r="J223">
            <v>100</v>
          </cell>
          <cell r="K223">
            <v>0</v>
          </cell>
          <cell r="L223">
            <v>480.74</v>
          </cell>
          <cell r="M223">
            <v>940.17</v>
          </cell>
          <cell r="N223">
            <v>2422111011</v>
          </cell>
          <cell r="O223">
            <v>2</v>
          </cell>
          <cell r="P223">
            <v>118</v>
          </cell>
          <cell r="Q223">
            <v>2</v>
          </cell>
          <cell r="R223">
            <v>234</v>
          </cell>
          <cell r="S223">
            <v>19</v>
          </cell>
          <cell r="T223">
            <v>0</v>
          </cell>
          <cell r="U223">
            <v>0</v>
          </cell>
          <cell r="V223">
            <v>1</v>
          </cell>
          <cell r="W223">
            <v>0</v>
          </cell>
          <cell r="X223">
            <v>20</v>
          </cell>
          <cell r="Y223">
            <v>0</v>
          </cell>
          <cell r="Z223">
            <v>209</v>
          </cell>
        </row>
        <row r="224">
          <cell r="A224">
            <v>2422111007</v>
          </cell>
          <cell r="B224">
            <v>1433</v>
          </cell>
          <cell r="C224">
            <v>0</v>
          </cell>
          <cell r="D224">
            <v>19</v>
          </cell>
          <cell r="E224">
            <v>325</v>
          </cell>
          <cell r="F224">
            <v>10</v>
          </cell>
          <cell r="G224">
            <v>262</v>
          </cell>
          <cell r="H224">
            <v>616</v>
          </cell>
          <cell r="I224">
            <v>126</v>
          </cell>
          <cell r="J224">
            <v>30</v>
          </cell>
          <cell r="K224">
            <v>1</v>
          </cell>
          <cell r="L224">
            <v>906.97</v>
          </cell>
          <cell r="M224">
            <v>779.67</v>
          </cell>
          <cell r="N224">
            <v>2422111007</v>
          </cell>
          <cell r="O224">
            <v>19</v>
          </cell>
          <cell r="P224">
            <v>325</v>
          </cell>
          <cell r="Q224">
            <v>10</v>
          </cell>
          <cell r="R224">
            <v>262</v>
          </cell>
          <cell r="S224">
            <v>99</v>
          </cell>
          <cell r="T224">
            <v>0</v>
          </cell>
          <cell r="U224">
            <v>6</v>
          </cell>
          <cell r="V224">
            <v>21</v>
          </cell>
          <cell r="W224">
            <v>0</v>
          </cell>
          <cell r="X224">
            <v>126</v>
          </cell>
          <cell r="Y224">
            <v>0</v>
          </cell>
          <cell r="Z224">
            <v>56</v>
          </cell>
        </row>
        <row r="225">
          <cell r="A225">
            <v>2422111005</v>
          </cell>
          <cell r="B225">
            <v>1365</v>
          </cell>
          <cell r="C225">
            <v>0</v>
          </cell>
          <cell r="D225">
            <v>14</v>
          </cell>
          <cell r="E225">
            <v>271</v>
          </cell>
          <cell r="F225">
            <v>7</v>
          </cell>
          <cell r="G225">
            <v>359</v>
          </cell>
          <cell r="H225">
            <v>651</v>
          </cell>
          <cell r="I225">
            <v>54</v>
          </cell>
          <cell r="J225">
            <v>15</v>
          </cell>
          <cell r="K225">
            <v>0</v>
          </cell>
          <cell r="L225">
            <v>743.27</v>
          </cell>
          <cell r="M225">
            <v>584.47</v>
          </cell>
          <cell r="N225">
            <v>2422111005</v>
          </cell>
          <cell r="O225">
            <v>14</v>
          </cell>
          <cell r="P225">
            <v>271</v>
          </cell>
          <cell r="Q225">
            <v>7</v>
          </cell>
          <cell r="R225">
            <v>359</v>
          </cell>
          <cell r="S225">
            <v>34</v>
          </cell>
          <cell r="T225">
            <v>0</v>
          </cell>
          <cell r="U225">
            <v>2</v>
          </cell>
          <cell r="V225">
            <v>18</v>
          </cell>
          <cell r="W225">
            <v>0</v>
          </cell>
          <cell r="X225">
            <v>54</v>
          </cell>
          <cell r="Y225">
            <v>0</v>
          </cell>
          <cell r="Z225">
            <v>37</v>
          </cell>
        </row>
        <row r="226">
          <cell r="A226">
            <v>2422111004</v>
          </cell>
          <cell r="B226">
            <v>982</v>
          </cell>
          <cell r="C226">
            <v>0</v>
          </cell>
          <cell r="D226">
            <v>13</v>
          </cell>
          <cell r="E226">
            <v>202</v>
          </cell>
          <cell r="F226">
            <v>6</v>
          </cell>
          <cell r="G226">
            <v>166</v>
          </cell>
          <cell r="H226">
            <v>387</v>
          </cell>
          <cell r="I226">
            <v>34</v>
          </cell>
          <cell r="J226">
            <v>15</v>
          </cell>
          <cell r="K226">
            <v>0</v>
          </cell>
          <cell r="L226">
            <v>546.27</v>
          </cell>
          <cell r="M226">
            <v>1014.19</v>
          </cell>
          <cell r="N226">
            <v>2422111004</v>
          </cell>
          <cell r="O226">
            <v>13</v>
          </cell>
          <cell r="P226">
            <v>202</v>
          </cell>
          <cell r="Q226">
            <v>6</v>
          </cell>
          <cell r="R226">
            <v>166</v>
          </cell>
          <cell r="S226">
            <v>20</v>
          </cell>
          <cell r="T226">
            <v>0</v>
          </cell>
          <cell r="U226">
            <v>6</v>
          </cell>
          <cell r="V226">
            <v>8</v>
          </cell>
          <cell r="W226">
            <v>0</v>
          </cell>
          <cell r="X226">
            <v>34</v>
          </cell>
          <cell r="Y226">
            <v>0</v>
          </cell>
          <cell r="Z226">
            <v>70</v>
          </cell>
        </row>
        <row r="227">
          <cell r="A227">
            <v>2422111008</v>
          </cell>
          <cell r="B227">
            <v>1246</v>
          </cell>
          <cell r="C227">
            <v>0</v>
          </cell>
          <cell r="D227">
            <v>5</v>
          </cell>
          <cell r="E227">
            <v>220</v>
          </cell>
          <cell r="F227">
            <v>4</v>
          </cell>
          <cell r="G227">
            <v>333</v>
          </cell>
          <cell r="H227">
            <v>562</v>
          </cell>
          <cell r="I227">
            <v>26</v>
          </cell>
          <cell r="J227">
            <v>75</v>
          </cell>
          <cell r="K227">
            <v>0</v>
          </cell>
          <cell r="L227">
            <v>992.39</v>
          </cell>
          <cell r="M227">
            <v>490.87</v>
          </cell>
          <cell r="N227">
            <v>2422111008</v>
          </cell>
          <cell r="O227">
            <v>5</v>
          </cell>
          <cell r="P227">
            <v>220</v>
          </cell>
          <cell r="Q227">
            <v>4</v>
          </cell>
          <cell r="R227">
            <v>333</v>
          </cell>
          <cell r="S227">
            <v>18</v>
          </cell>
          <cell r="T227">
            <v>0</v>
          </cell>
          <cell r="U227">
            <v>3</v>
          </cell>
          <cell r="V227">
            <v>5</v>
          </cell>
          <cell r="W227">
            <v>0</v>
          </cell>
          <cell r="X227">
            <v>26</v>
          </cell>
          <cell r="Y227">
            <v>0</v>
          </cell>
          <cell r="Z227">
            <v>58</v>
          </cell>
        </row>
        <row r="228">
          <cell r="A228">
            <v>2423111002</v>
          </cell>
          <cell r="B228">
            <v>915</v>
          </cell>
          <cell r="C228">
            <v>0</v>
          </cell>
          <cell r="D228">
            <v>5</v>
          </cell>
          <cell r="E228">
            <v>79</v>
          </cell>
          <cell r="F228">
            <v>2</v>
          </cell>
          <cell r="G228">
            <v>472</v>
          </cell>
          <cell r="H228">
            <v>558</v>
          </cell>
          <cell r="I228">
            <v>58</v>
          </cell>
          <cell r="J228">
            <v>80</v>
          </cell>
          <cell r="K228">
            <v>0</v>
          </cell>
          <cell r="L228">
            <v>485.06</v>
          </cell>
          <cell r="M228">
            <v>372.29</v>
          </cell>
          <cell r="N228">
            <v>2423111002</v>
          </cell>
          <cell r="O228">
            <v>5</v>
          </cell>
          <cell r="P228">
            <v>79</v>
          </cell>
          <cell r="Q228">
            <v>2</v>
          </cell>
          <cell r="R228">
            <v>472</v>
          </cell>
          <cell r="S228">
            <v>37</v>
          </cell>
          <cell r="T228">
            <v>0</v>
          </cell>
          <cell r="U228">
            <v>8</v>
          </cell>
          <cell r="V228">
            <v>13</v>
          </cell>
          <cell r="W228">
            <v>0</v>
          </cell>
          <cell r="X228">
            <v>58</v>
          </cell>
          <cell r="Y228">
            <v>0</v>
          </cell>
          <cell r="Z228">
            <v>41</v>
          </cell>
        </row>
        <row r="229">
          <cell r="A229">
            <v>2423111003</v>
          </cell>
          <cell r="B229">
            <v>678</v>
          </cell>
          <cell r="C229">
            <v>0</v>
          </cell>
          <cell r="D229">
            <v>3</v>
          </cell>
          <cell r="E229">
            <v>87</v>
          </cell>
          <cell r="F229">
            <v>4</v>
          </cell>
          <cell r="G229">
            <v>260</v>
          </cell>
          <cell r="H229">
            <v>354</v>
          </cell>
          <cell r="I229">
            <v>35</v>
          </cell>
          <cell r="J229">
            <v>100</v>
          </cell>
          <cell r="K229">
            <v>0</v>
          </cell>
          <cell r="L229">
            <v>361.69</v>
          </cell>
          <cell r="M229">
            <v>380.15</v>
          </cell>
          <cell r="N229">
            <v>2423111003</v>
          </cell>
          <cell r="O229">
            <v>3</v>
          </cell>
          <cell r="P229">
            <v>87</v>
          </cell>
          <cell r="Q229">
            <v>4</v>
          </cell>
          <cell r="R229">
            <v>260</v>
          </cell>
          <cell r="S229">
            <v>23</v>
          </cell>
          <cell r="T229">
            <v>0</v>
          </cell>
          <cell r="U229">
            <v>0</v>
          </cell>
          <cell r="V229">
            <v>12</v>
          </cell>
          <cell r="W229">
            <v>0</v>
          </cell>
          <cell r="X229">
            <v>35</v>
          </cell>
          <cell r="Y229">
            <v>0</v>
          </cell>
          <cell r="Z229">
            <v>26</v>
          </cell>
        </row>
        <row r="230">
          <cell r="A230">
            <v>2423111005</v>
          </cell>
          <cell r="B230">
            <v>514</v>
          </cell>
          <cell r="C230">
            <v>0</v>
          </cell>
          <cell r="D230">
            <v>1</v>
          </cell>
          <cell r="E230">
            <v>47</v>
          </cell>
          <cell r="F230">
            <v>0</v>
          </cell>
          <cell r="G230">
            <v>259</v>
          </cell>
          <cell r="H230">
            <v>307</v>
          </cell>
          <cell r="I230">
            <v>19</v>
          </cell>
          <cell r="J230">
            <v>100</v>
          </cell>
          <cell r="K230">
            <v>0</v>
          </cell>
          <cell r="L230">
            <v>364.15</v>
          </cell>
          <cell r="M230">
            <v>248.5</v>
          </cell>
          <cell r="N230">
            <v>2423111005</v>
          </cell>
          <cell r="O230">
            <v>1</v>
          </cell>
          <cell r="P230">
            <v>47</v>
          </cell>
          <cell r="Q230">
            <v>0</v>
          </cell>
          <cell r="R230">
            <v>259</v>
          </cell>
          <cell r="S230">
            <v>15</v>
          </cell>
          <cell r="T230">
            <v>0</v>
          </cell>
          <cell r="U230">
            <v>0</v>
          </cell>
          <cell r="V230">
            <v>4</v>
          </cell>
          <cell r="W230">
            <v>0</v>
          </cell>
          <cell r="X230">
            <v>19</v>
          </cell>
          <cell r="Y230">
            <v>0</v>
          </cell>
          <cell r="Z230">
            <v>25</v>
          </cell>
        </row>
        <row r="231">
          <cell r="A231">
            <v>2423111004</v>
          </cell>
          <cell r="B231">
            <v>631</v>
          </cell>
          <cell r="C231">
            <v>0</v>
          </cell>
          <cell r="D231">
            <v>2</v>
          </cell>
          <cell r="E231">
            <v>25</v>
          </cell>
          <cell r="F231">
            <v>1</v>
          </cell>
          <cell r="G231">
            <v>353</v>
          </cell>
          <cell r="H231">
            <v>381</v>
          </cell>
          <cell r="I231">
            <v>25</v>
          </cell>
          <cell r="J231">
            <v>45</v>
          </cell>
          <cell r="K231">
            <v>0</v>
          </cell>
          <cell r="L231">
            <v>251.3</v>
          </cell>
          <cell r="M231">
            <v>338.22</v>
          </cell>
          <cell r="N231">
            <v>2423111004</v>
          </cell>
          <cell r="O231">
            <v>2</v>
          </cell>
          <cell r="P231">
            <v>25</v>
          </cell>
          <cell r="Q231">
            <v>1</v>
          </cell>
          <cell r="R231">
            <v>353</v>
          </cell>
          <cell r="S231">
            <v>23</v>
          </cell>
          <cell r="T231">
            <v>0</v>
          </cell>
          <cell r="U231">
            <v>0</v>
          </cell>
          <cell r="V231">
            <v>2</v>
          </cell>
          <cell r="W231">
            <v>0</v>
          </cell>
          <cell r="X231">
            <v>25</v>
          </cell>
          <cell r="Y231">
            <v>0</v>
          </cell>
          <cell r="Z231">
            <v>49</v>
          </cell>
        </row>
        <row r="232">
          <cell r="A232">
            <v>2423111006</v>
          </cell>
          <cell r="B232">
            <v>679</v>
          </cell>
          <cell r="C232">
            <v>0</v>
          </cell>
          <cell r="D232">
            <v>4</v>
          </cell>
          <cell r="E232">
            <v>50</v>
          </cell>
          <cell r="F232">
            <v>2</v>
          </cell>
          <cell r="G232">
            <v>326</v>
          </cell>
          <cell r="H232">
            <v>382</v>
          </cell>
          <cell r="I232">
            <v>49</v>
          </cell>
          <cell r="J232">
            <v>100</v>
          </cell>
          <cell r="K232">
            <v>0</v>
          </cell>
          <cell r="L232">
            <v>340.42</v>
          </cell>
          <cell r="M232">
            <v>1112.6500000000001</v>
          </cell>
          <cell r="N232">
            <v>2423111006</v>
          </cell>
          <cell r="O232">
            <v>4</v>
          </cell>
          <cell r="P232">
            <v>50</v>
          </cell>
          <cell r="Q232">
            <v>2</v>
          </cell>
          <cell r="R232">
            <v>326</v>
          </cell>
          <cell r="S232">
            <v>34</v>
          </cell>
          <cell r="T232">
            <v>0</v>
          </cell>
          <cell r="U232">
            <v>3</v>
          </cell>
          <cell r="V232">
            <v>12</v>
          </cell>
          <cell r="W232">
            <v>0</v>
          </cell>
          <cell r="X232">
            <v>49</v>
          </cell>
          <cell r="Y232">
            <v>0</v>
          </cell>
          <cell r="Z232">
            <v>41</v>
          </cell>
        </row>
        <row r="233">
          <cell r="A233">
            <v>2424111006</v>
          </cell>
          <cell r="B233">
            <v>1849</v>
          </cell>
          <cell r="C233">
            <v>0</v>
          </cell>
          <cell r="D233">
            <v>12</v>
          </cell>
          <cell r="E233">
            <v>296</v>
          </cell>
          <cell r="F233">
            <v>5</v>
          </cell>
          <cell r="G233">
            <v>551</v>
          </cell>
          <cell r="H233">
            <v>864</v>
          </cell>
          <cell r="I233">
            <v>28</v>
          </cell>
          <cell r="J233">
            <v>35</v>
          </cell>
          <cell r="K233">
            <v>0</v>
          </cell>
          <cell r="L233">
            <v>1081.6500000000001</v>
          </cell>
          <cell r="M233">
            <v>1541.3</v>
          </cell>
          <cell r="N233">
            <v>2424111006</v>
          </cell>
          <cell r="O233">
            <v>12</v>
          </cell>
          <cell r="P233">
            <v>296</v>
          </cell>
          <cell r="Q233">
            <v>5</v>
          </cell>
          <cell r="R233">
            <v>551</v>
          </cell>
          <cell r="S233">
            <v>8</v>
          </cell>
          <cell r="T233">
            <v>0</v>
          </cell>
          <cell r="U233">
            <v>1</v>
          </cell>
          <cell r="V233">
            <v>19</v>
          </cell>
          <cell r="W233">
            <v>0</v>
          </cell>
          <cell r="X233">
            <v>28</v>
          </cell>
          <cell r="Y233">
            <v>0</v>
          </cell>
          <cell r="Z233">
            <v>34</v>
          </cell>
        </row>
        <row r="234">
          <cell r="A234">
            <v>2424111007</v>
          </cell>
          <cell r="B234">
            <v>1684</v>
          </cell>
          <cell r="C234">
            <v>0</v>
          </cell>
          <cell r="D234">
            <v>20</v>
          </cell>
          <cell r="E234">
            <v>332</v>
          </cell>
          <cell r="F234">
            <v>10</v>
          </cell>
          <cell r="G234">
            <v>273</v>
          </cell>
          <cell r="H234">
            <v>635</v>
          </cell>
          <cell r="I234">
            <v>13</v>
          </cell>
          <cell r="J234">
            <v>35</v>
          </cell>
          <cell r="K234">
            <v>0</v>
          </cell>
          <cell r="L234">
            <v>1505.63</v>
          </cell>
          <cell r="M234">
            <v>737.65</v>
          </cell>
          <cell r="N234">
            <v>2424111007</v>
          </cell>
          <cell r="O234">
            <v>20</v>
          </cell>
          <cell r="P234">
            <v>332</v>
          </cell>
          <cell r="Q234">
            <v>10</v>
          </cell>
          <cell r="R234">
            <v>273</v>
          </cell>
          <cell r="S234">
            <v>4</v>
          </cell>
          <cell r="T234">
            <v>1</v>
          </cell>
          <cell r="U234">
            <v>0</v>
          </cell>
          <cell r="V234">
            <v>8</v>
          </cell>
          <cell r="W234">
            <v>0</v>
          </cell>
          <cell r="X234">
            <v>13</v>
          </cell>
          <cell r="Y234">
            <v>0</v>
          </cell>
          <cell r="Z234">
            <v>90</v>
          </cell>
        </row>
        <row r="235">
          <cell r="A235">
            <v>2424111009</v>
          </cell>
          <cell r="B235">
            <v>919</v>
          </cell>
          <cell r="C235">
            <v>0</v>
          </cell>
          <cell r="D235">
            <v>13</v>
          </cell>
          <cell r="E235">
            <v>203</v>
          </cell>
          <cell r="F235">
            <v>12</v>
          </cell>
          <cell r="G235">
            <v>197</v>
          </cell>
          <cell r="H235">
            <v>425</v>
          </cell>
          <cell r="I235">
            <v>44</v>
          </cell>
          <cell r="J235">
            <v>15</v>
          </cell>
          <cell r="K235">
            <v>0</v>
          </cell>
          <cell r="L235">
            <v>712.11</v>
          </cell>
          <cell r="M235">
            <v>608.27</v>
          </cell>
          <cell r="N235">
            <v>2424111009</v>
          </cell>
          <cell r="O235">
            <v>13</v>
          </cell>
          <cell r="P235">
            <v>203</v>
          </cell>
          <cell r="Q235">
            <v>12</v>
          </cell>
          <cell r="R235">
            <v>197</v>
          </cell>
          <cell r="S235">
            <v>27</v>
          </cell>
          <cell r="T235">
            <v>0</v>
          </cell>
          <cell r="U235">
            <v>7</v>
          </cell>
          <cell r="V235">
            <v>10</v>
          </cell>
          <cell r="W235">
            <v>0</v>
          </cell>
          <cell r="X235">
            <v>44</v>
          </cell>
          <cell r="Y235">
            <v>0</v>
          </cell>
          <cell r="Z235">
            <v>106</v>
          </cell>
        </row>
        <row r="236">
          <cell r="A236">
            <v>2424111002</v>
          </cell>
          <cell r="B236">
            <v>1500</v>
          </cell>
          <cell r="C236">
            <v>0</v>
          </cell>
          <cell r="D236">
            <v>12</v>
          </cell>
          <cell r="E236">
            <v>314</v>
          </cell>
          <cell r="F236">
            <v>18</v>
          </cell>
          <cell r="G236">
            <v>304</v>
          </cell>
          <cell r="H236">
            <v>648</v>
          </cell>
          <cell r="I236">
            <v>25</v>
          </cell>
          <cell r="J236">
            <v>0</v>
          </cell>
          <cell r="K236">
            <v>0</v>
          </cell>
          <cell r="L236">
            <v>558.48</v>
          </cell>
          <cell r="M236">
            <v>822.99</v>
          </cell>
          <cell r="N236">
            <v>2424111002</v>
          </cell>
          <cell r="O236">
            <v>12</v>
          </cell>
          <cell r="P236">
            <v>314</v>
          </cell>
          <cell r="Q236">
            <v>18</v>
          </cell>
          <cell r="R236">
            <v>304</v>
          </cell>
          <cell r="S236">
            <v>18</v>
          </cell>
          <cell r="T236">
            <v>0</v>
          </cell>
          <cell r="U236">
            <v>0</v>
          </cell>
          <cell r="V236">
            <v>7</v>
          </cell>
          <cell r="W236">
            <v>0</v>
          </cell>
          <cell r="X236">
            <v>25</v>
          </cell>
          <cell r="Y236">
            <v>1</v>
          </cell>
          <cell r="Z236">
            <v>159</v>
          </cell>
        </row>
        <row r="237">
          <cell r="A237">
            <v>2424111011</v>
          </cell>
          <cell r="B237">
            <v>815</v>
          </cell>
          <cell r="C237">
            <v>0</v>
          </cell>
          <cell r="D237">
            <v>9</v>
          </cell>
          <cell r="E237">
            <v>176</v>
          </cell>
          <cell r="F237">
            <v>5</v>
          </cell>
          <cell r="G237">
            <v>135</v>
          </cell>
          <cell r="H237">
            <v>325</v>
          </cell>
          <cell r="I237">
            <v>90</v>
          </cell>
          <cell r="J237">
            <v>50</v>
          </cell>
          <cell r="K237">
            <v>0</v>
          </cell>
          <cell r="L237">
            <v>765.54</v>
          </cell>
          <cell r="M237">
            <v>1550.2</v>
          </cell>
          <cell r="N237">
            <v>2424111011</v>
          </cell>
          <cell r="O237">
            <v>9</v>
          </cell>
          <cell r="P237">
            <v>176</v>
          </cell>
          <cell r="Q237">
            <v>5</v>
          </cell>
          <cell r="R237">
            <v>135</v>
          </cell>
          <cell r="S237">
            <v>73</v>
          </cell>
          <cell r="T237">
            <v>0</v>
          </cell>
          <cell r="U237">
            <v>3</v>
          </cell>
          <cell r="V237">
            <v>13</v>
          </cell>
          <cell r="W237">
            <v>1</v>
          </cell>
          <cell r="X237">
            <v>90</v>
          </cell>
          <cell r="Y237">
            <v>0</v>
          </cell>
          <cell r="Z237">
            <v>106</v>
          </cell>
        </row>
        <row r="238">
          <cell r="A238">
            <v>2424111005</v>
          </cell>
          <cell r="B238">
            <v>1509</v>
          </cell>
          <cell r="C238">
            <v>0</v>
          </cell>
          <cell r="D238">
            <v>13</v>
          </cell>
          <cell r="E238">
            <v>330</v>
          </cell>
          <cell r="F238">
            <v>8</v>
          </cell>
          <cell r="G238">
            <v>297</v>
          </cell>
          <cell r="H238">
            <v>648</v>
          </cell>
          <cell r="I238">
            <v>56</v>
          </cell>
          <cell r="J238">
            <v>0</v>
          </cell>
          <cell r="K238">
            <v>0</v>
          </cell>
          <cell r="L238">
            <v>1019.64</v>
          </cell>
          <cell r="M238">
            <v>807.67</v>
          </cell>
          <cell r="N238">
            <v>2424111005</v>
          </cell>
          <cell r="O238">
            <v>13</v>
          </cell>
          <cell r="P238">
            <v>330</v>
          </cell>
          <cell r="Q238">
            <v>8</v>
          </cell>
          <cell r="R238">
            <v>297</v>
          </cell>
          <cell r="S238">
            <v>27</v>
          </cell>
          <cell r="T238">
            <v>0</v>
          </cell>
          <cell r="U238">
            <v>3</v>
          </cell>
          <cell r="V238">
            <v>26</v>
          </cell>
          <cell r="W238">
            <v>0</v>
          </cell>
          <cell r="X238">
            <v>56</v>
          </cell>
          <cell r="Y238">
            <v>1</v>
          </cell>
          <cell r="Z238">
            <v>119</v>
          </cell>
        </row>
        <row r="239">
          <cell r="A239">
            <v>2424111001</v>
          </cell>
          <cell r="B239">
            <v>1363</v>
          </cell>
          <cell r="C239">
            <v>0</v>
          </cell>
          <cell r="D239">
            <v>12</v>
          </cell>
          <cell r="E239">
            <v>241</v>
          </cell>
          <cell r="F239">
            <v>11</v>
          </cell>
          <cell r="G239">
            <v>332</v>
          </cell>
          <cell r="H239">
            <v>596</v>
          </cell>
          <cell r="I239">
            <v>67</v>
          </cell>
          <cell r="J239">
            <v>30</v>
          </cell>
          <cell r="K239">
            <v>0</v>
          </cell>
          <cell r="L239">
            <v>752.13</v>
          </cell>
          <cell r="M239">
            <v>1606.56</v>
          </cell>
          <cell r="N239">
            <v>2424111001</v>
          </cell>
          <cell r="O239">
            <v>12</v>
          </cell>
          <cell r="P239">
            <v>241</v>
          </cell>
          <cell r="Q239">
            <v>11</v>
          </cell>
          <cell r="R239">
            <v>332</v>
          </cell>
          <cell r="S239">
            <v>37</v>
          </cell>
          <cell r="T239">
            <v>0</v>
          </cell>
          <cell r="U239">
            <v>12</v>
          </cell>
          <cell r="V239">
            <v>17</v>
          </cell>
          <cell r="W239">
            <v>1</v>
          </cell>
          <cell r="X239">
            <v>67</v>
          </cell>
          <cell r="Y239">
            <v>0</v>
          </cell>
          <cell r="Z239">
            <v>90</v>
          </cell>
        </row>
        <row r="240">
          <cell r="A240">
            <v>2424111004</v>
          </cell>
          <cell r="B240">
            <v>2029</v>
          </cell>
          <cell r="C240">
            <v>0</v>
          </cell>
          <cell r="D240">
            <v>18</v>
          </cell>
          <cell r="E240">
            <v>463</v>
          </cell>
          <cell r="F240">
            <v>7</v>
          </cell>
          <cell r="G240">
            <v>367</v>
          </cell>
          <cell r="H240">
            <v>855</v>
          </cell>
          <cell r="I240">
            <v>21</v>
          </cell>
          <cell r="J240">
            <v>40</v>
          </cell>
          <cell r="K240">
            <v>0</v>
          </cell>
          <cell r="L240">
            <v>1588.42</v>
          </cell>
          <cell r="M240">
            <v>726.75</v>
          </cell>
          <cell r="N240">
            <v>2424111004</v>
          </cell>
          <cell r="O240">
            <v>18</v>
          </cell>
          <cell r="P240">
            <v>463</v>
          </cell>
          <cell r="Q240">
            <v>7</v>
          </cell>
          <cell r="R240">
            <v>367</v>
          </cell>
          <cell r="S240">
            <v>15</v>
          </cell>
          <cell r="T240">
            <v>0</v>
          </cell>
          <cell r="U240">
            <v>2</v>
          </cell>
          <cell r="V240">
            <v>4</v>
          </cell>
          <cell r="W240">
            <v>0</v>
          </cell>
          <cell r="X240">
            <v>21</v>
          </cell>
          <cell r="Y240">
            <v>0</v>
          </cell>
          <cell r="Z240">
            <v>68</v>
          </cell>
        </row>
        <row r="241">
          <cell r="A241">
            <v>2424111008</v>
          </cell>
          <cell r="B241">
            <v>1655</v>
          </cell>
          <cell r="C241">
            <v>0</v>
          </cell>
          <cell r="D241">
            <v>21</v>
          </cell>
          <cell r="E241">
            <v>395</v>
          </cell>
          <cell r="F241">
            <v>5</v>
          </cell>
          <cell r="G241">
            <v>287</v>
          </cell>
          <cell r="H241">
            <v>708</v>
          </cell>
          <cell r="I241">
            <v>15</v>
          </cell>
          <cell r="J241">
            <v>25</v>
          </cell>
          <cell r="K241">
            <v>0</v>
          </cell>
          <cell r="L241">
            <v>691.57</v>
          </cell>
          <cell r="M241">
            <v>426.47</v>
          </cell>
          <cell r="N241">
            <v>2424111008</v>
          </cell>
          <cell r="O241">
            <v>21</v>
          </cell>
          <cell r="P241">
            <v>395</v>
          </cell>
          <cell r="Q241">
            <v>5</v>
          </cell>
          <cell r="R241">
            <v>287</v>
          </cell>
          <cell r="S241">
            <v>5</v>
          </cell>
          <cell r="T241">
            <v>0</v>
          </cell>
          <cell r="U241">
            <v>2</v>
          </cell>
          <cell r="V241">
            <v>8</v>
          </cell>
          <cell r="W241">
            <v>0</v>
          </cell>
          <cell r="X241">
            <v>15</v>
          </cell>
          <cell r="Y241">
            <v>0</v>
          </cell>
          <cell r="Z241">
            <v>29</v>
          </cell>
        </row>
        <row r="242">
          <cell r="A242">
            <v>2424111003</v>
          </cell>
          <cell r="B242">
            <v>741</v>
          </cell>
          <cell r="C242">
            <v>0</v>
          </cell>
          <cell r="D242">
            <v>4</v>
          </cell>
          <cell r="E242">
            <v>89</v>
          </cell>
          <cell r="F242">
            <v>1</v>
          </cell>
          <cell r="G242">
            <v>238</v>
          </cell>
          <cell r="H242">
            <v>332</v>
          </cell>
          <cell r="I242">
            <v>16</v>
          </cell>
          <cell r="J242">
            <v>0</v>
          </cell>
          <cell r="K242">
            <v>0</v>
          </cell>
          <cell r="L242">
            <v>426.21</v>
          </cell>
          <cell r="M242">
            <v>517.95000000000005</v>
          </cell>
          <cell r="N242">
            <v>2424111003</v>
          </cell>
          <cell r="O242">
            <v>4</v>
          </cell>
          <cell r="P242">
            <v>89</v>
          </cell>
          <cell r="Q242">
            <v>1</v>
          </cell>
          <cell r="R242">
            <v>238</v>
          </cell>
          <cell r="S242">
            <v>5</v>
          </cell>
          <cell r="T242">
            <v>0</v>
          </cell>
          <cell r="U242">
            <v>2</v>
          </cell>
          <cell r="V242">
            <v>9</v>
          </cell>
          <cell r="W242">
            <v>0</v>
          </cell>
          <cell r="X242">
            <v>16</v>
          </cell>
          <cell r="Y242">
            <v>0</v>
          </cell>
          <cell r="Z242">
            <v>71</v>
          </cell>
        </row>
        <row r="243">
          <cell r="A243">
            <v>2404111003</v>
          </cell>
          <cell r="B243">
            <v>1114</v>
          </cell>
          <cell r="C243">
            <v>0</v>
          </cell>
          <cell r="D243">
            <v>9</v>
          </cell>
          <cell r="E243">
            <v>111</v>
          </cell>
          <cell r="F243">
            <v>2</v>
          </cell>
          <cell r="G243">
            <v>549</v>
          </cell>
          <cell r="H243">
            <v>671</v>
          </cell>
          <cell r="I243">
            <v>31</v>
          </cell>
          <cell r="J243">
            <v>75</v>
          </cell>
          <cell r="K243">
            <v>0</v>
          </cell>
          <cell r="L243">
            <v>516.61</v>
          </cell>
          <cell r="M243">
            <v>643.29999999999995</v>
          </cell>
          <cell r="N243">
            <v>2404111003</v>
          </cell>
          <cell r="O243">
            <v>9</v>
          </cell>
          <cell r="P243">
            <v>111</v>
          </cell>
          <cell r="Q243">
            <v>2</v>
          </cell>
          <cell r="R243">
            <v>549</v>
          </cell>
          <cell r="S243">
            <v>10</v>
          </cell>
          <cell r="T243">
            <v>0</v>
          </cell>
          <cell r="U243">
            <v>0</v>
          </cell>
          <cell r="V243">
            <v>21</v>
          </cell>
          <cell r="W243">
            <v>0</v>
          </cell>
          <cell r="X243">
            <v>31</v>
          </cell>
          <cell r="Y243">
            <v>0</v>
          </cell>
          <cell r="Z243">
            <v>100</v>
          </cell>
        </row>
        <row r="244">
          <cell r="A244">
            <v>2404111006</v>
          </cell>
          <cell r="B244">
            <v>1503</v>
          </cell>
          <cell r="C244">
            <v>0</v>
          </cell>
          <cell r="D244">
            <v>19</v>
          </cell>
          <cell r="E244">
            <v>303</v>
          </cell>
          <cell r="F244">
            <v>7</v>
          </cell>
          <cell r="G244">
            <v>437</v>
          </cell>
          <cell r="H244">
            <v>766</v>
          </cell>
          <cell r="I244">
            <v>40</v>
          </cell>
          <cell r="J244">
            <v>30</v>
          </cell>
          <cell r="K244">
            <v>0</v>
          </cell>
          <cell r="L244">
            <v>592.15</v>
          </cell>
          <cell r="M244">
            <v>524.15</v>
          </cell>
          <cell r="N244">
            <v>2404111006</v>
          </cell>
          <cell r="O244">
            <v>19</v>
          </cell>
          <cell r="P244">
            <v>303</v>
          </cell>
          <cell r="Q244">
            <v>7</v>
          </cell>
          <cell r="R244">
            <v>437</v>
          </cell>
          <cell r="S244">
            <v>22</v>
          </cell>
          <cell r="T244">
            <v>2</v>
          </cell>
          <cell r="U244">
            <v>1</v>
          </cell>
          <cell r="V244">
            <v>15</v>
          </cell>
          <cell r="W244">
            <v>0</v>
          </cell>
          <cell r="X244">
            <v>40</v>
          </cell>
          <cell r="Y244">
            <v>0</v>
          </cell>
          <cell r="Z244">
            <v>65</v>
          </cell>
        </row>
        <row r="245">
          <cell r="A245">
            <v>2404111004</v>
          </cell>
          <cell r="B245">
            <v>847</v>
          </cell>
          <cell r="C245">
            <v>0</v>
          </cell>
          <cell r="D245">
            <v>1</v>
          </cell>
          <cell r="E245">
            <v>56</v>
          </cell>
          <cell r="F245">
            <v>3</v>
          </cell>
          <cell r="G245">
            <v>433</v>
          </cell>
          <cell r="H245">
            <v>493</v>
          </cell>
          <cell r="I245">
            <v>41</v>
          </cell>
          <cell r="J245">
            <v>100</v>
          </cell>
          <cell r="K245">
            <v>0</v>
          </cell>
          <cell r="L245">
            <v>511.1</v>
          </cell>
          <cell r="M245">
            <v>570.70000000000005</v>
          </cell>
          <cell r="N245">
            <v>2404111004</v>
          </cell>
          <cell r="O245">
            <v>1</v>
          </cell>
          <cell r="P245">
            <v>56</v>
          </cell>
          <cell r="Q245">
            <v>3</v>
          </cell>
          <cell r="R245">
            <v>433</v>
          </cell>
          <cell r="S245">
            <v>23</v>
          </cell>
          <cell r="T245">
            <v>0</v>
          </cell>
          <cell r="U245">
            <v>1</v>
          </cell>
          <cell r="V245">
            <v>17</v>
          </cell>
          <cell r="W245">
            <v>0</v>
          </cell>
          <cell r="X245">
            <v>41</v>
          </cell>
          <cell r="Y245">
            <v>0</v>
          </cell>
          <cell r="Z245">
            <v>118</v>
          </cell>
        </row>
        <row r="246">
          <cell r="A246">
            <v>2404111007</v>
          </cell>
          <cell r="B246">
            <v>1274</v>
          </cell>
          <cell r="C246">
            <v>0</v>
          </cell>
          <cell r="D246">
            <v>2</v>
          </cell>
          <cell r="E246">
            <v>117</v>
          </cell>
          <cell r="F246">
            <v>4</v>
          </cell>
          <cell r="G246">
            <v>607</v>
          </cell>
          <cell r="H246">
            <v>730</v>
          </cell>
          <cell r="I246">
            <v>81</v>
          </cell>
          <cell r="J246">
            <v>90</v>
          </cell>
          <cell r="K246">
            <v>0</v>
          </cell>
          <cell r="L246">
            <v>536.51</v>
          </cell>
          <cell r="M246">
            <v>542.61</v>
          </cell>
          <cell r="N246">
            <v>2404111007</v>
          </cell>
          <cell r="O246">
            <v>2</v>
          </cell>
          <cell r="P246">
            <v>117</v>
          </cell>
          <cell r="Q246">
            <v>4</v>
          </cell>
          <cell r="R246">
            <v>607</v>
          </cell>
          <cell r="S246">
            <v>66</v>
          </cell>
          <cell r="T246">
            <v>0</v>
          </cell>
          <cell r="U246">
            <v>6</v>
          </cell>
          <cell r="V246">
            <v>9</v>
          </cell>
          <cell r="W246">
            <v>0</v>
          </cell>
          <cell r="X246">
            <v>81</v>
          </cell>
          <cell r="Y246">
            <v>0</v>
          </cell>
          <cell r="Z246">
            <v>91</v>
          </cell>
        </row>
        <row r="247">
          <cell r="A247">
            <v>2404111014</v>
          </cell>
          <cell r="B247">
            <v>850</v>
          </cell>
          <cell r="C247">
            <v>0</v>
          </cell>
          <cell r="D247">
            <v>3</v>
          </cell>
          <cell r="E247">
            <v>100</v>
          </cell>
          <cell r="F247">
            <v>1</v>
          </cell>
          <cell r="G247">
            <v>333</v>
          </cell>
          <cell r="H247">
            <v>437</v>
          </cell>
          <cell r="I247">
            <v>11</v>
          </cell>
          <cell r="J247">
            <v>25</v>
          </cell>
          <cell r="K247">
            <v>0</v>
          </cell>
          <cell r="L247">
            <v>488.21</v>
          </cell>
          <cell r="M247">
            <v>390.65</v>
          </cell>
          <cell r="N247">
            <v>2404111014</v>
          </cell>
          <cell r="O247">
            <v>3</v>
          </cell>
          <cell r="P247">
            <v>100</v>
          </cell>
          <cell r="Q247">
            <v>1</v>
          </cell>
          <cell r="R247">
            <v>333</v>
          </cell>
          <cell r="S247">
            <v>9</v>
          </cell>
          <cell r="T247">
            <v>1</v>
          </cell>
          <cell r="U247">
            <v>0</v>
          </cell>
          <cell r="V247">
            <v>1</v>
          </cell>
          <cell r="W247">
            <v>0</v>
          </cell>
          <cell r="X247">
            <v>11</v>
          </cell>
          <cell r="Y247">
            <v>0</v>
          </cell>
          <cell r="Z247">
            <v>87</v>
          </cell>
        </row>
        <row r="248">
          <cell r="A248">
            <v>2404111009</v>
          </cell>
          <cell r="B248">
            <v>801</v>
          </cell>
          <cell r="C248">
            <v>0</v>
          </cell>
          <cell r="D248">
            <v>5</v>
          </cell>
          <cell r="E248">
            <v>94</v>
          </cell>
          <cell r="F248">
            <v>5</v>
          </cell>
          <cell r="G248">
            <v>362</v>
          </cell>
          <cell r="H248">
            <v>466</v>
          </cell>
          <cell r="I248">
            <v>19</v>
          </cell>
          <cell r="J248">
            <v>45</v>
          </cell>
          <cell r="K248">
            <v>0</v>
          </cell>
          <cell r="L248">
            <v>548.04999999999995</v>
          </cell>
          <cell r="M248">
            <v>381.77</v>
          </cell>
          <cell r="N248">
            <v>2404111009</v>
          </cell>
          <cell r="O248">
            <v>5</v>
          </cell>
          <cell r="P248">
            <v>94</v>
          </cell>
          <cell r="Q248">
            <v>5</v>
          </cell>
          <cell r="R248">
            <v>362</v>
          </cell>
          <cell r="S248">
            <v>14</v>
          </cell>
          <cell r="T248">
            <v>0</v>
          </cell>
          <cell r="U248">
            <v>0</v>
          </cell>
          <cell r="V248">
            <v>5</v>
          </cell>
          <cell r="W248">
            <v>0</v>
          </cell>
          <cell r="X248">
            <v>19</v>
          </cell>
          <cell r="Y248">
            <v>0</v>
          </cell>
          <cell r="Z248">
            <v>41</v>
          </cell>
        </row>
        <row r="249">
          <cell r="A249">
            <v>2404111001</v>
          </cell>
          <cell r="B249">
            <v>1016</v>
          </cell>
          <cell r="C249">
            <v>0</v>
          </cell>
          <cell r="D249">
            <v>8</v>
          </cell>
          <cell r="E249">
            <v>180</v>
          </cell>
          <cell r="F249">
            <v>4</v>
          </cell>
          <cell r="G249">
            <v>340</v>
          </cell>
          <cell r="H249">
            <v>532</v>
          </cell>
          <cell r="I249">
            <v>25</v>
          </cell>
          <cell r="J249">
            <v>15</v>
          </cell>
          <cell r="K249">
            <v>0</v>
          </cell>
          <cell r="L249">
            <v>382.05</v>
          </cell>
          <cell r="M249">
            <v>912.79</v>
          </cell>
          <cell r="N249">
            <v>2404111001</v>
          </cell>
          <cell r="O249">
            <v>8</v>
          </cell>
          <cell r="P249">
            <v>180</v>
          </cell>
          <cell r="Q249">
            <v>4</v>
          </cell>
          <cell r="R249">
            <v>340</v>
          </cell>
          <cell r="S249">
            <v>8</v>
          </cell>
          <cell r="T249">
            <v>0</v>
          </cell>
          <cell r="U249">
            <v>0</v>
          </cell>
          <cell r="V249">
            <v>17</v>
          </cell>
          <cell r="W249">
            <v>0</v>
          </cell>
          <cell r="X249">
            <v>25</v>
          </cell>
          <cell r="Y249">
            <v>0</v>
          </cell>
          <cell r="Z249">
            <v>65</v>
          </cell>
        </row>
        <row r="250">
          <cell r="A250">
            <v>2404111002</v>
          </cell>
          <cell r="B250">
            <v>451</v>
          </cell>
          <cell r="C250">
            <v>0</v>
          </cell>
          <cell r="D250">
            <v>1</v>
          </cell>
          <cell r="E250">
            <v>45</v>
          </cell>
          <cell r="F250">
            <v>0</v>
          </cell>
          <cell r="G250">
            <v>187</v>
          </cell>
          <cell r="H250">
            <v>233</v>
          </cell>
          <cell r="I250">
            <v>22</v>
          </cell>
          <cell r="J250">
            <v>20</v>
          </cell>
          <cell r="K250">
            <v>0</v>
          </cell>
          <cell r="L250">
            <v>366.97</v>
          </cell>
          <cell r="M250">
            <v>1474.19</v>
          </cell>
          <cell r="N250">
            <v>2404111002</v>
          </cell>
          <cell r="O250">
            <v>1</v>
          </cell>
          <cell r="P250">
            <v>45</v>
          </cell>
          <cell r="Q250">
            <v>0</v>
          </cell>
          <cell r="R250">
            <v>187</v>
          </cell>
          <cell r="S250">
            <v>7</v>
          </cell>
          <cell r="T250">
            <v>0</v>
          </cell>
          <cell r="U250">
            <v>1</v>
          </cell>
          <cell r="V250">
            <v>14</v>
          </cell>
          <cell r="W250">
            <v>0</v>
          </cell>
          <cell r="X250">
            <v>22</v>
          </cell>
          <cell r="Y250">
            <v>0</v>
          </cell>
          <cell r="Z250">
            <v>79</v>
          </cell>
        </row>
        <row r="251">
          <cell r="A251">
            <v>2404111008</v>
          </cell>
          <cell r="B251">
            <v>1641</v>
          </cell>
          <cell r="C251">
            <v>0</v>
          </cell>
          <cell r="D251">
            <v>18</v>
          </cell>
          <cell r="E251">
            <v>421</v>
          </cell>
          <cell r="F251">
            <v>10</v>
          </cell>
          <cell r="G251">
            <v>407</v>
          </cell>
          <cell r="H251">
            <v>856</v>
          </cell>
          <cell r="I251">
            <v>53</v>
          </cell>
          <cell r="J251">
            <v>30</v>
          </cell>
          <cell r="K251">
            <v>0</v>
          </cell>
          <cell r="L251">
            <v>892.39</v>
          </cell>
          <cell r="M251">
            <v>936.6</v>
          </cell>
          <cell r="N251">
            <v>2404111008</v>
          </cell>
          <cell r="O251">
            <v>18</v>
          </cell>
          <cell r="P251">
            <v>421</v>
          </cell>
          <cell r="Q251">
            <v>10</v>
          </cell>
          <cell r="R251">
            <v>407</v>
          </cell>
          <cell r="S251">
            <v>22</v>
          </cell>
          <cell r="T251">
            <v>0</v>
          </cell>
          <cell r="U251">
            <v>1</v>
          </cell>
          <cell r="V251">
            <v>30</v>
          </cell>
          <cell r="W251">
            <v>0</v>
          </cell>
          <cell r="X251">
            <v>53</v>
          </cell>
          <cell r="Y251">
            <v>0</v>
          </cell>
          <cell r="Z251">
            <v>0</v>
          </cell>
        </row>
        <row r="252">
          <cell r="A252">
            <v>2407111011</v>
          </cell>
          <cell r="B252">
            <v>2123</v>
          </cell>
          <cell r="C252">
            <v>0</v>
          </cell>
          <cell r="D252">
            <v>10</v>
          </cell>
          <cell r="E252">
            <v>154</v>
          </cell>
          <cell r="F252">
            <v>6</v>
          </cell>
          <cell r="G252">
            <v>426</v>
          </cell>
          <cell r="H252">
            <v>596</v>
          </cell>
          <cell r="I252">
            <v>53</v>
          </cell>
          <cell r="J252">
            <v>0</v>
          </cell>
          <cell r="K252">
            <v>0</v>
          </cell>
          <cell r="L252">
            <v>1472.39</v>
          </cell>
          <cell r="M252">
            <v>2024.2</v>
          </cell>
          <cell r="N252">
            <v>2407111011</v>
          </cell>
          <cell r="O252">
            <v>10</v>
          </cell>
          <cell r="P252">
            <v>154</v>
          </cell>
          <cell r="Q252">
            <v>6</v>
          </cell>
          <cell r="R252">
            <v>426</v>
          </cell>
          <cell r="S252">
            <v>16</v>
          </cell>
          <cell r="T252">
            <v>0</v>
          </cell>
          <cell r="U252">
            <v>0</v>
          </cell>
          <cell r="V252">
            <v>37</v>
          </cell>
          <cell r="W252">
            <v>0</v>
          </cell>
          <cell r="X252">
            <v>53</v>
          </cell>
          <cell r="Y252">
            <v>0</v>
          </cell>
          <cell r="Z252">
            <v>145</v>
          </cell>
        </row>
        <row r="253">
          <cell r="A253">
            <v>2407111008</v>
          </cell>
          <cell r="B253">
            <v>2249</v>
          </cell>
          <cell r="C253">
            <v>0</v>
          </cell>
          <cell r="D253">
            <v>6</v>
          </cell>
          <cell r="E253">
            <v>245</v>
          </cell>
          <cell r="F253">
            <v>2</v>
          </cell>
          <cell r="G253">
            <v>462</v>
          </cell>
          <cell r="H253">
            <v>715</v>
          </cell>
          <cell r="I253">
            <v>78</v>
          </cell>
          <cell r="J253">
            <v>0</v>
          </cell>
          <cell r="K253">
            <v>0</v>
          </cell>
          <cell r="L253">
            <v>853.71</v>
          </cell>
          <cell r="M253">
            <v>1488.71</v>
          </cell>
          <cell r="N253">
            <v>2407111008</v>
          </cell>
          <cell r="O253">
            <v>6</v>
          </cell>
          <cell r="P253">
            <v>245</v>
          </cell>
          <cell r="Q253">
            <v>2</v>
          </cell>
          <cell r="R253">
            <v>462</v>
          </cell>
          <cell r="S253">
            <v>30</v>
          </cell>
          <cell r="T253">
            <v>2</v>
          </cell>
          <cell r="U253">
            <v>1</v>
          </cell>
          <cell r="V253">
            <v>45</v>
          </cell>
          <cell r="W253">
            <v>0</v>
          </cell>
          <cell r="X253">
            <v>78</v>
          </cell>
          <cell r="Y253">
            <v>0</v>
          </cell>
          <cell r="Z253">
            <v>49</v>
          </cell>
        </row>
        <row r="254">
          <cell r="A254">
            <v>2407111009</v>
          </cell>
          <cell r="B254">
            <v>1722</v>
          </cell>
          <cell r="C254">
            <v>0</v>
          </cell>
          <cell r="D254">
            <v>21</v>
          </cell>
          <cell r="E254">
            <v>319</v>
          </cell>
          <cell r="F254">
            <v>5</v>
          </cell>
          <cell r="G254">
            <v>271</v>
          </cell>
          <cell r="H254">
            <v>616</v>
          </cell>
          <cell r="I254">
            <v>36</v>
          </cell>
          <cell r="J254">
            <v>0</v>
          </cell>
          <cell r="K254">
            <v>0</v>
          </cell>
          <cell r="L254">
            <v>1477.71</v>
          </cell>
          <cell r="M254">
            <v>1596.56</v>
          </cell>
          <cell r="N254">
            <v>2407111009</v>
          </cell>
          <cell r="O254">
            <v>21</v>
          </cell>
          <cell r="P254">
            <v>319</v>
          </cell>
          <cell r="Q254">
            <v>5</v>
          </cell>
          <cell r="R254">
            <v>271</v>
          </cell>
          <cell r="S254">
            <v>15</v>
          </cell>
          <cell r="T254">
            <v>0</v>
          </cell>
          <cell r="U254">
            <v>0</v>
          </cell>
          <cell r="V254">
            <v>21</v>
          </cell>
          <cell r="W254">
            <v>0</v>
          </cell>
          <cell r="X254">
            <v>36</v>
          </cell>
          <cell r="Y254">
            <v>0</v>
          </cell>
          <cell r="Z254">
            <v>57</v>
          </cell>
        </row>
        <row r="255">
          <cell r="A255">
            <v>2407111010</v>
          </cell>
          <cell r="B255">
            <v>2022</v>
          </cell>
          <cell r="C255">
            <v>0</v>
          </cell>
          <cell r="D255">
            <v>34</v>
          </cell>
          <cell r="E255">
            <v>964</v>
          </cell>
          <cell r="F255">
            <v>5</v>
          </cell>
          <cell r="G255">
            <v>142</v>
          </cell>
          <cell r="H255">
            <v>1145</v>
          </cell>
          <cell r="I255">
            <v>32</v>
          </cell>
          <cell r="J255">
            <v>0</v>
          </cell>
          <cell r="K255">
            <v>0</v>
          </cell>
          <cell r="L255">
            <v>1595.16</v>
          </cell>
          <cell r="M255">
            <v>437.23</v>
          </cell>
          <cell r="N255">
            <v>2407111010</v>
          </cell>
          <cell r="O255">
            <v>34</v>
          </cell>
          <cell r="P255">
            <v>964</v>
          </cell>
          <cell r="Q255">
            <v>5</v>
          </cell>
          <cell r="R255">
            <v>142</v>
          </cell>
          <cell r="S255">
            <v>20</v>
          </cell>
          <cell r="T255">
            <v>0</v>
          </cell>
          <cell r="U255">
            <v>1</v>
          </cell>
          <cell r="V255">
            <v>11</v>
          </cell>
          <cell r="W255">
            <v>0</v>
          </cell>
          <cell r="X255">
            <v>32</v>
          </cell>
          <cell r="Y255">
            <v>0</v>
          </cell>
          <cell r="Z255">
            <v>28</v>
          </cell>
        </row>
        <row r="256">
          <cell r="A256">
            <v>2407111021</v>
          </cell>
          <cell r="B256">
            <v>1122</v>
          </cell>
          <cell r="C256">
            <v>0</v>
          </cell>
          <cell r="D256">
            <v>8</v>
          </cell>
          <cell r="E256">
            <v>160</v>
          </cell>
          <cell r="F256">
            <v>13</v>
          </cell>
          <cell r="G256">
            <v>184</v>
          </cell>
          <cell r="H256">
            <v>365</v>
          </cell>
          <cell r="I256">
            <v>17</v>
          </cell>
          <cell r="J256">
            <v>0</v>
          </cell>
          <cell r="K256">
            <v>0</v>
          </cell>
          <cell r="L256">
            <v>949.5</v>
          </cell>
          <cell r="M256">
            <v>725.47</v>
          </cell>
          <cell r="N256">
            <v>2407111021</v>
          </cell>
          <cell r="O256">
            <v>8</v>
          </cell>
          <cell r="P256">
            <v>160</v>
          </cell>
          <cell r="Q256">
            <v>13</v>
          </cell>
          <cell r="R256">
            <v>184</v>
          </cell>
          <cell r="S256">
            <v>1</v>
          </cell>
          <cell r="T256">
            <v>0</v>
          </cell>
          <cell r="U256">
            <v>0</v>
          </cell>
          <cell r="V256">
            <v>16</v>
          </cell>
          <cell r="W256">
            <v>0</v>
          </cell>
          <cell r="X256">
            <v>17</v>
          </cell>
          <cell r="Y256">
            <v>0</v>
          </cell>
          <cell r="Z256">
            <v>147</v>
          </cell>
        </row>
        <row r="257">
          <cell r="A257">
            <v>2407111005</v>
          </cell>
          <cell r="B257">
            <v>895</v>
          </cell>
          <cell r="C257">
            <v>0</v>
          </cell>
          <cell r="D257">
            <v>4</v>
          </cell>
          <cell r="E257">
            <v>134</v>
          </cell>
          <cell r="F257">
            <v>2</v>
          </cell>
          <cell r="G257">
            <v>209</v>
          </cell>
          <cell r="H257">
            <v>349</v>
          </cell>
          <cell r="I257">
            <v>20</v>
          </cell>
          <cell r="J257">
            <v>30</v>
          </cell>
          <cell r="K257">
            <v>0</v>
          </cell>
          <cell r="L257">
            <v>435.03</v>
          </cell>
          <cell r="M257">
            <v>825.97</v>
          </cell>
          <cell r="N257">
            <v>2407111005</v>
          </cell>
          <cell r="O257">
            <v>4</v>
          </cell>
          <cell r="P257">
            <v>134</v>
          </cell>
          <cell r="Q257">
            <v>2</v>
          </cell>
          <cell r="R257">
            <v>209</v>
          </cell>
          <cell r="S257">
            <v>7</v>
          </cell>
          <cell r="T257">
            <v>0</v>
          </cell>
          <cell r="U257">
            <v>0</v>
          </cell>
          <cell r="V257">
            <v>13</v>
          </cell>
          <cell r="W257">
            <v>0</v>
          </cell>
          <cell r="X257">
            <v>20</v>
          </cell>
          <cell r="Y257">
            <v>0</v>
          </cell>
          <cell r="Z257">
            <v>69</v>
          </cell>
        </row>
        <row r="258">
          <cell r="A258">
            <v>2407111022</v>
          </cell>
          <cell r="B258">
            <v>716</v>
          </cell>
          <cell r="C258">
            <v>0</v>
          </cell>
          <cell r="D258">
            <v>1</v>
          </cell>
          <cell r="E258">
            <v>61</v>
          </cell>
          <cell r="F258">
            <v>0</v>
          </cell>
          <cell r="G258">
            <v>301</v>
          </cell>
          <cell r="H258">
            <v>363</v>
          </cell>
          <cell r="I258">
            <v>147</v>
          </cell>
          <cell r="J258">
            <v>100</v>
          </cell>
          <cell r="K258">
            <v>0</v>
          </cell>
          <cell r="L258">
            <v>724.67</v>
          </cell>
          <cell r="M258">
            <v>764.94</v>
          </cell>
          <cell r="N258">
            <v>2407111022</v>
          </cell>
          <cell r="O258">
            <v>1</v>
          </cell>
          <cell r="P258">
            <v>61</v>
          </cell>
          <cell r="Q258">
            <v>0</v>
          </cell>
          <cell r="R258">
            <v>301</v>
          </cell>
          <cell r="S258">
            <v>147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147</v>
          </cell>
          <cell r="Y258">
            <v>0</v>
          </cell>
          <cell r="Z258">
            <v>43</v>
          </cell>
        </row>
        <row r="259">
          <cell r="A259">
            <v>2407111013</v>
          </cell>
          <cell r="B259">
            <v>1657</v>
          </cell>
          <cell r="C259">
            <v>0</v>
          </cell>
          <cell r="D259">
            <v>5</v>
          </cell>
          <cell r="E259">
            <v>187</v>
          </cell>
          <cell r="F259">
            <v>10</v>
          </cell>
          <cell r="G259">
            <v>542</v>
          </cell>
          <cell r="H259">
            <v>744</v>
          </cell>
          <cell r="I259">
            <v>31</v>
          </cell>
          <cell r="J259">
            <v>90</v>
          </cell>
          <cell r="K259">
            <v>0</v>
          </cell>
          <cell r="L259">
            <v>817.17</v>
          </cell>
          <cell r="M259">
            <v>552.5</v>
          </cell>
          <cell r="N259">
            <v>2407111013</v>
          </cell>
          <cell r="O259">
            <v>5</v>
          </cell>
          <cell r="P259">
            <v>187</v>
          </cell>
          <cell r="Q259">
            <v>10</v>
          </cell>
          <cell r="R259">
            <v>542</v>
          </cell>
          <cell r="S259">
            <v>19</v>
          </cell>
          <cell r="T259">
            <v>0</v>
          </cell>
          <cell r="U259">
            <v>0</v>
          </cell>
          <cell r="V259">
            <v>12</v>
          </cell>
          <cell r="W259">
            <v>0</v>
          </cell>
          <cell r="X259">
            <v>31</v>
          </cell>
          <cell r="Y259">
            <v>0</v>
          </cell>
          <cell r="Z259">
            <v>7</v>
          </cell>
        </row>
        <row r="260">
          <cell r="A260">
            <v>2407111006</v>
          </cell>
          <cell r="B260">
            <v>1704</v>
          </cell>
          <cell r="C260">
            <v>0</v>
          </cell>
          <cell r="D260">
            <v>14</v>
          </cell>
          <cell r="E260">
            <v>236</v>
          </cell>
          <cell r="F260">
            <v>3</v>
          </cell>
          <cell r="G260">
            <v>647</v>
          </cell>
          <cell r="H260">
            <v>900</v>
          </cell>
          <cell r="I260">
            <v>20</v>
          </cell>
          <cell r="J260">
            <v>60</v>
          </cell>
          <cell r="K260">
            <v>0</v>
          </cell>
          <cell r="L260">
            <v>761.34</v>
          </cell>
          <cell r="M260">
            <v>1076.02</v>
          </cell>
          <cell r="N260">
            <v>2407111006</v>
          </cell>
          <cell r="O260">
            <v>14</v>
          </cell>
          <cell r="P260">
            <v>236</v>
          </cell>
          <cell r="Q260">
            <v>3</v>
          </cell>
          <cell r="R260">
            <v>647</v>
          </cell>
          <cell r="S260">
            <v>5</v>
          </cell>
          <cell r="T260">
            <v>0</v>
          </cell>
          <cell r="U260">
            <v>0</v>
          </cell>
          <cell r="V260">
            <v>15</v>
          </cell>
          <cell r="W260">
            <v>0</v>
          </cell>
          <cell r="X260">
            <v>20</v>
          </cell>
          <cell r="Y260">
            <v>0</v>
          </cell>
          <cell r="Z260">
            <v>107</v>
          </cell>
        </row>
        <row r="261">
          <cell r="A261">
            <v>2407111016</v>
          </cell>
          <cell r="B261">
            <v>1202</v>
          </cell>
          <cell r="C261">
            <v>0</v>
          </cell>
          <cell r="D261">
            <v>4</v>
          </cell>
          <cell r="E261">
            <v>115</v>
          </cell>
          <cell r="F261">
            <v>2</v>
          </cell>
          <cell r="G261">
            <v>465</v>
          </cell>
          <cell r="H261">
            <v>586</v>
          </cell>
          <cell r="I261">
            <v>7</v>
          </cell>
          <cell r="J261">
            <v>75</v>
          </cell>
          <cell r="K261">
            <v>0</v>
          </cell>
          <cell r="L261">
            <v>532.29999999999995</v>
          </cell>
          <cell r="M261">
            <v>478.33</v>
          </cell>
          <cell r="N261">
            <v>2407111016</v>
          </cell>
          <cell r="O261">
            <v>4</v>
          </cell>
          <cell r="P261">
            <v>115</v>
          </cell>
          <cell r="Q261">
            <v>2</v>
          </cell>
          <cell r="R261">
            <v>465</v>
          </cell>
          <cell r="S261">
            <v>1</v>
          </cell>
          <cell r="T261">
            <v>0</v>
          </cell>
          <cell r="U261">
            <v>0</v>
          </cell>
          <cell r="V261">
            <v>6</v>
          </cell>
          <cell r="W261">
            <v>0</v>
          </cell>
          <cell r="X261">
            <v>7</v>
          </cell>
          <cell r="Y261">
            <v>0</v>
          </cell>
          <cell r="Z261">
            <v>20</v>
          </cell>
        </row>
        <row r="262">
          <cell r="A262">
            <v>2427111021</v>
          </cell>
          <cell r="B262">
            <v>707</v>
          </cell>
          <cell r="C262">
            <v>0</v>
          </cell>
          <cell r="D262">
            <v>0</v>
          </cell>
          <cell r="E262">
            <v>107</v>
          </cell>
          <cell r="F262">
            <v>2</v>
          </cell>
          <cell r="G262">
            <v>180</v>
          </cell>
          <cell r="H262">
            <v>289</v>
          </cell>
          <cell r="I262">
            <v>3</v>
          </cell>
          <cell r="J262">
            <v>0</v>
          </cell>
          <cell r="K262">
            <v>0</v>
          </cell>
          <cell r="L262">
            <v>678</v>
          </cell>
          <cell r="M262">
            <v>2060.9499999999998</v>
          </cell>
          <cell r="N262">
            <v>2427111021</v>
          </cell>
          <cell r="O262">
            <v>0</v>
          </cell>
          <cell r="P262">
            <v>107</v>
          </cell>
          <cell r="Q262">
            <v>2</v>
          </cell>
          <cell r="R262">
            <v>180</v>
          </cell>
          <cell r="S262">
            <v>1</v>
          </cell>
          <cell r="T262">
            <v>0</v>
          </cell>
          <cell r="U262">
            <v>0</v>
          </cell>
          <cell r="V262">
            <v>2</v>
          </cell>
          <cell r="W262">
            <v>0</v>
          </cell>
          <cell r="X262">
            <v>3</v>
          </cell>
          <cell r="Y262">
            <v>0</v>
          </cell>
          <cell r="Z262">
            <v>47</v>
          </cell>
        </row>
        <row r="263">
          <cell r="A263">
            <v>2431111047</v>
          </cell>
          <cell r="B263">
            <v>1227</v>
          </cell>
          <cell r="C263">
            <v>0</v>
          </cell>
          <cell r="D263">
            <v>7</v>
          </cell>
          <cell r="E263">
            <v>236</v>
          </cell>
          <cell r="F263">
            <v>5</v>
          </cell>
          <cell r="G263">
            <v>103</v>
          </cell>
          <cell r="H263">
            <v>351</v>
          </cell>
          <cell r="I263">
            <v>30</v>
          </cell>
          <cell r="J263">
            <v>0</v>
          </cell>
          <cell r="K263">
            <v>0</v>
          </cell>
          <cell r="L263">
            <v>461.8</v>
          </cell>
          <cell r="M263">
            <v>256695.75000000006</v>
          </cell>
          <cell r="N263">
            <v>2431111047</v>
          </cell>
          <cell r="O263">
            <v>7</v>
          </cell>
          <cell r="P263">
            <v>236</v>
          </cell>
          <cell r="Q263">
            <v>5</v>
          </cell>
          <cell r="R263">
            <v>103</v>
          </cell>
          <cell r="S263">
            <v>23</v>
          </cell>
          <cell r="T263">
            <v>1</v>
          </cell>
          <cell r="U263">
            <v>0</v>
          </cell>
          <cell r="V263">
            <v>6</v>
          </cell>
          <cell r="W263">
            <v>0</v>
          </cell>
          <cell r="X26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juli_kl"/>
      <sheetName val="septemvri"/>
      <sheetName val="sept_specf"/>
      <sheetName val="sept_specif(2)"/>
      <sheetName val="klutch_08"/>
      <sheetName val="opl_sept"/>
      <sheetName val="opl_10"/>
      <sheetName val="Sheet1"/>
      <sheetName val="Sheet3"/>
      <sheetName val="juli"/>
      <sheetName val="juni_specf"/>
      <sheetName val="juni_specif(2)"/>
      <sheetName val="opl_07"/>
      <sheetName val="opl_06"/>
    </sheetNames>
    <sheetDataSet>
      <sheetData sheetId="0" refreshError="1"/>
      <sheetData sheetId="1">
        <row r="5">
          <cell r="A5">
            <v>2431111097</v>
          </cell>
          <cell r="B5">
            <v>1026</v>
          </cell>
          <cell r="C5">
            <v>0</v>
          </cell>
          <cell r="D5">
            <v>0</v>
          </cell>
          <cell r="E5">
            <v>138</v>
          </cell>
          <cell r="F5">
            <v>5</v>
          </cell>
          <cell r="G5">
            <v>121</v>
          </cell>
          <cell r="H5">
            <v>264</v>
          </cell>
          <cell r="I5">
            <v>72</v>
          </cell>
          <cell r="J5">
            <v>0</v>
          </cell>
          <cell r="K5">
            <v>0</v>
          </cell>
          <cell r="L5">
            <v>771.58</v>
          </cell>
          <cell r="M5">
            <v>891.4</v>
          </cell>
          <cell r="N5">
            <v>2431111097</v>
          </cell>
          <cell r="O5">
            <v>0</v>
          </cell>
          <cell r="P5">
            <v>138</v>
          </cell>
          <cell r="Q5">
            <v>5</v>
          </cell>
          <cell r="R5">
            <v>121</v>
          </cell>
          <cell r="S5">
            <v>57</v>
          </cell>
          <cell r="T5">
            <v>0</v>
          </cell>
          <cell r="U5">
            <v>2</v>
          </cell>
          <cell r="V5">
            <v>13</v>
          </cell>
          <cell r="W5">
            <v>0</v>
          </cell>
          <cell r="X5">
            <v>72</v>
          </cell>
          <cell r="Y5">
            <v>0</v>
          </cell>
          <cell r="Z5">
            <v>93</v>
          </cell>
        </row>
        <row r="6">
          <cell r="A6">
            <v>2431111038</v>
          </cell>
          <cell r="B6">
            <v>1621</v>
          </cell>
          <cell r="C6">
            <v>0</v>
          </cell>
          <cell r="D6">
            <v>1</v>
          </cell>
          <cell r="E6">
            <v>267</v>
          </cell>
          <cell r="F6">
            <v>4</v>
          </cell>
          <cell r="G6">
            <v>109</v>
          </cell>
          <cell r="H6">
            <v>381</v>
          </cell>
          <cell r="I6">
            <v>11</v>
          </cell>
          <cell r="J6">
            <v>0</v>
          </cell>
          <cell r="K6">
            <v>0</v>
          </cell>
          <cell r="L6">
            <v>1080.99</v>
          </cell>
          <cell r="M6">
            <v>1078.3900000000001</v>
          </cell>
          <cell r="N6">
            <v>2431111038</v>
          </cell>
          <cell r="O6">
            <v>1</v>
          </cell>
          <cell r="P6">
            <v>267</v>
          </cell>
          <cell r="Q6">
            <v>4</v>
          </cell>
          <cell r="R6">
            <v>109</v>
          </cell>
          <cell r="S6">
            <v>6</v>
          </cell>
          <cell r="T6">
            <v>0</v>
          </cell>
          <cell r="U6">
            <v>1</v>
          </cell>
          <cell r="V6">
            <v>4</v>
          </cell>
          <cell r="W6">
            <v>0</v>
          </cell>
          <cell r="X6">
            <v>11</v>
          </cell>
          <cell r="Y6">
            <v>0</v>
          </cell>
          <cell r="Z6">
            <v>11</v>
          </cell>
        </row>
        <row r="7">
          <cell r="A7">
            <v>2431111060</v>
          </cell>
          <cell r="B7">
            <v>1331</v>
          </cell>
          <cell r="C7">
            <v>0</v>
          </cell>
          <cell r="D7">
            <v>8</v>
          </cell>
          <cell r="E7">
            <v>189</v>
          </cell>
          <cell r="F7">
            <v>5</v>
          </cell>
          <cell r="G7">
            <v>188</v>
          </cell>
          <cell r="H7">
            <v>390</v>
          </cell>
          <cell r="I7">
            <v>100</v>
          </cell>
          <cell r="J7">
            <v>0</v>
          </cell>
          <cell r="K7">
            <v>0</v>
          </cell>
          <cell r="L7">
            <v>977.43</v>
          </cell>
          <cell r="M7">
            <v>1197.4000000000001</v>
          </cell>
          <cell r="N7">
            <v>2431111060</v>
          </cell>
          <cell r="O7">
            <v>8</v>
          </cell>
          <cell r="P7">
            <v>189</v>
          </cell>
          <cell r="Q7">
            <v>5</v>
          </cell>
          <cell r="R7">
            <v>188</v>
          </cell>
          <cell r="S7">
            <v>78</v>
          </cell>
          <cell r="T7">
            <v>0</v>
          </cell>
          <cell r="U7">
            <v>8</v>
          </cell>
          <cell r="V7">
            <v>14</v>
          </cell>
          <cell r="W7">
            <v>0</v>
          </cell>
          <cell r="X7">
            <v>100</v>
          </cell>
          <cell r="Y7">
            <v>0</v>
          </cell>
          <cell r="Z7">
            <v>101</v>
          </cell>
        </row>
        <row r="8">
          <cell r="A8">
            <v>2431111046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2431111046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</row>
        <row r="9">
          <cell r="A9">
            <v>2431111132</v>
          </cell>
          <cell r="B9">
            <v>403</v>
          </cell>
          <cell r="C9">
            <v>0</v>
          </cell>
          <cell r="D9">
            <v>0</v>
          </cell>
          <cell r="E9">
            <v>46</v>
          </cell>
          <cell r="F9">
            <v>1</v>
          </cell>
          <cell r="G9">
            <v>48</v>
          </cell>
          <cell r="H9">
            <v>95</v>
          </cell>
          <cell r="I9">
            <v>15</v>
          </cell>
          <cell r="J9">
            <v>0</v>
          </cell>
          <cell r="K9">
            <v>0</v>
          </cell>
          <cell r="L9">
            <v>256.97000000000003</v>
          </cell>
          <cell r="M9">
            <v>281.77</v>
          </cell>
          <cell r="N9">
            <v>2431111132</v>
          </cell>
          <cell r="O9">
            <v>0</v>
          </cell>
          <cell r="P9">
            <v>46</v>
          </cell>
          <cell r="Q9">
            <v>1</v>
          </cell>
          <cell r="R9">
            <v>48</v>
          </cell>
          <cell r="S9">
            <v>12</v>
          </cell>
          <cell r="T9">
            <v>0</v>
          </cell>
          <cell r="U9">
            <v>0</v>
          </cell>
          <cell r="V9">
            <v>3</v>
          </cell>
          <cell r="W9">
            <v>0</v>
          </cell>
          <cell r="X9">
            <v>15</v>
          </cell>
          <cell r="Y9">
            <v>0</v>
          </cell>
          <cell r="Z9">
            <v>32</v>
          </cell>
        </row>
        <row r="10">
          <cell r="A10">
            <v>2431111010</v>
          </cell>
          <cell r="B10">
            <v>1669</v>
          </cell>
          <cell r="C10">
            <v>0</v>
          </cell>
          <cell r="D10">
            <v>0</v>
          </cell>
          <cell r="E10">
            <v>180</v>
          </cell>
          <cell r="F10">
            <v>11</v>
          </cell>
          <cell r="G10">
            <v>209</v>
          </cell>
          <cell r="H10">
            <v>400</v>
          </cell>
          <cell r="I10">
            <v>86</v>
          </cell>
          <cell r="J10">
            <v>0</v>
          </cell>
          <cell r="K10">
            <v>0</v>
          </cell>
          <cell r="L10">
            <v>1050.99</v>
          </cell>
          <cell r="M10">
            <v>1061</v>
          </cell>
          <cell r="N10">
            <v>2431111010</v>
          </cell>
          <cell r="O10">
            <v>0</v>
          </cell>
          <cell r="P10">
            <v>180</v>
          </cell>
          <cell r="Q10">
            <v>11</v>
          </cell>
          <cell r="R10">
            <v>209</v>
          </cell>
          <cell r="S10">
            <v>53</v>
          </cell>
          <cell r="T10">
            <v>0</v>
          </cell>
          <cell r="U10">
            <v>2</v>
          </cell>
          <cell r="V10">
            <v>31</v>
          </cell>
          <cell r="W10">
            <v>0</v>
          </cell>
          <cell r="X10">
            <v>86</v>
          </cell>
          <cell r="Y10">
            <v>0</v>
          </cell>
          <cell r="Z10">
            <v>113</v>
          </cell>
        </row>
        <row r="11">
          <cell r="A11">
            <v>2431111030</v>
          </cell>
          <cell r="B11">
            <v>2310</v>
          </cell>
          <cell r="C11">
            <v>0</v>
          </cell>
          <cell r="D11">
            <v>0</v>
          </cell>
          <cell r="E11">
            <v>227</v>
          </cell>
          <cell r="F11">
            <v>7</v>
          </cell>
          <cell r="G11">
            <v>334</v>
          </cell>
          <cell r="H11">
            <v>568</v>
          </cell>
          <cell r="I11">
            <v>43</v>
          </cell>
          <cell r="J11">
            <v>0</v>
          </cell>
          <cell r="K11">
            <v>0</v>
          </cell>
          <cell r="L11">
            <v>557.79999999999995</v>
          </cell>
          <cell r="M11">
            <v>1905.4</v>
          </cell>
          <cell r="N11">
            <v>2431111030</v>
          </cell>
          <cell r="O11">
            <v>0</v>
          </cell>
          <cell r="P11">
            <v>227</v>
          </cell>
          <cell r="Q11">
            <v>7</v>
          </cell>
          <cell r="R11">
            <v>334</v>
          </cell>
          <cell r="S11">
            <v>25</v>
          </cell>
          <cell r="T11">
            <v>0</v>
          </cell>
          <cell r="U11">
            <v>3</v>
          </cell>
          <cell r="V11">
            <v>15</v>
          </cell>
          <cell r="W11">
            <v>0</v>
          </cell>
          <cell r="X11">
            <v>43</v>
          </cell>
          <cell r="Y11">
            <v>0</v>
          </cell>
          <cell r="Z11">
            <v>43</v>
          </cell>
        </row>
        <row r="12">
          <cell r="A12">
            <v>2431111040</v>
          </cell>
          <cell r="B12">
            <v>1134</v>
          </cell>
          <cell r="C12">
            <v>0</v>
          </cell>
          <cell r="D12">
            <v>57</v>
          </cell>
          <cell r="E12">
            <v>396</v>
          </cell>
          <cell r="F12">
            <v>3</v>
          </cell>
          <cell r="G12">
            <v>31</v>
          </cell>
          <cell r="H12">
            <v>487</v>
          </cell>
          <cell r="I12">
            <v>6</v>
          </cell>
          <cell r="J12">
            <v>0</v>
          </cell>
          <cell r="K12">
            <v>0</v>
          </cell>
          <cell r="L12">
            <v>1093.6199999999999</v>
          </cell>
          <cell r="M12">
            <v>1127.6300000000001</v>
          </cell>
          <cell r="N12">
            <v>2431111040</v>
          </cell>
          <cell r="O12">
            <v>57</v>
          </cell>
          <cell r="P12">
            <v>396</v>
          </cell>
          <cell r="Q12">
            <v>3</v>
          </cell>
          <cell r="R12">
            <v>31</v>
          </cell>
          <cell r="S12">
            <v>4</v>
          </cell>
          <cell r="T12">
            <v>0</v>
          </cell>
          <cell r="U12">
            <v>1</v>
          </cell>
          <cell r="V12">
            <v>1</v>
          </cell>
          <cell r="W12">
            <v>0</v>
          </cell>
          <cell r="X12">
            <v>6</v>
          </cell>
          <cell r="Y12">
            <v>0</v>
          </cell>
          <cell r="Z12">
            <v>6</v>
          </cell>
        </row>
        <row r="13">
          <cell r="A13">
            <v>2431111135</v>
          </cell>
          <cell r="B13">
            <v>949</v>
          </cell>
          <cell r="C13">
            <v>0</v>
          </cell>
          <cell r="D13">
            <v>1</v>
          </cell>
          <cell r="E13">
            <v>131</v>
          </cell>
          <cell r="F13">
            <v>7</v>
          </cell>
          <cell r="G13">
            <v>139</v>
          </cell>
          <cell r="H13">
            <v>278</v>
          </cell>
          <cell r="I13">
            <v>34</v>
          </cell>
          <cell r="J13">
            <v>0</v>
          </cell>
          <cell r="K13">
            <v>0</v>
          </cell>
          <cell r="L13">
            <v>648.61</v>
          </cell>
          <cell r="M13">
            <v>692.01</v>
          </cell>
          <cell r="N13">
            <v>2431111135</v>
          </cell>
          <cell r="O13">
            <v>1</v>
          </cell>
          <cell r="P13">
            <v>131</v>
          </cell>
          <cell r="Q13">
            <v>7</v>
          </cell>
          <cell r="R13">
            <v>139</v>
          </cell>
          <cell r="S13">
            <v>26</v>
          </cell>
          <cell r="T13">
            <v>0</v>
          </cell>
          <cell r="U13">
            <v>2</v>
          </cell>
          <cell r="V13">
            <v>6</v>
          </cell>
          <cell r="W13">
            <v>0</v>
          </cell>
          <cell r="X13">
            <v>34</v>
          </cell>
          <cell r="Y13">
            <v>0</v>
          </cell>
          <cell r="Z13">
            <v>81</v>
          </cell>
        </row>
        <row r="14">
          <cell r="A14">
            <v>2431111020</v>
          </cell>
          <cell r="B14">
            <v>1144</v>
          </cell>
          <cell r="C14">
            <v>0</v>
          </cell>
          <cell r="D14">
            <v>3</v>
          </cell>
          <cell r="E14">
            <v>136</v>
          </cell>
          <cell r="F14">
            <v>3</v>
          </cell>
          <cell r="G14">
            <v>296</v>
          </cell>
          <cell r="H14">
            <v>438</v>
          </cell>
          <cell r="I14">
            <v>19</v>
          </cell>
          <cell r="J14">
            <v>0</v>
          </cell>
          <cell r="K14">
            <v>0</v>
          </cell>
          <cell r="L14">
            <v>661</v>
          </cell>
          <cell r="M14">
            <v>687.61</v>
          </cell>
          <cell r="N14">
            <v>2431111020</v>
          </cell>
          <cell r="O14">
            <v>3</v>
          </cell>
          <cell r="P14">
            <v>136</v>
          </cell>
          <cell r="Q14">
            <v>3</v>
          </cell>
          <cell r="R14">
            <v>296</v>
          </cell>
          <cell r="S14">
            <v>11</v>
          </cell>
          <cell r="T14">
            <v>0</v>
          </cell>
          <cell r="U14">
            <v>0</v>
          </cell>
          <cell r="V14">
            <v>8</v>
          </cell>
          <cell r="W14">
            <v>0</v>
          </cell>
          <cell r="X14">
            <v>19</v>
          </cell>
          <cell r="Y14">
            <v>0</v>
          </cell>
          <cell r="Z14">
            <v>19</v>
          </cell>
        </row>
        <row r="15">
          <cell r="A15">
            <v>2431111036</v>
          </cell>
          <cell r="B15">
            <v>2025</v>
          </cell>
          <cell r="C15">
            <v>0</v>
          </cell>
          <cell r="D15">
            <v>116</v>
          </cell>
          <cell r="E15">
            <v>875</v>
          </cell>
          <cell r="F15">
            <v>16</v>
          </cell>
          <cell r="G15">
            <v>32</v>
          </cell>
          <cell r="H15">
            <v>1039</v>
          </cell>
          <cell r="I15">
            <v>71</v>
          </cell>
          <cell r="J15">
            <v>15</v>
          </cell>
          <cell r="K15">
            <v>0</v>
          </cell>
          <cell r="L15">
            <v>1761.7</v>
          </cell>
          <cell r="M15">
            <v>2351.1999999999998</v>
          </cell>
          <cell r="N15">
            <v>2431111036</v>
          </cell>
          <cell r="O15">
            <v>116</v>
          </cell>
          <cell r="P15">
            <v>875</v>
          </cell>
          <cell r="Q15">
            <v>16</v>
          </cell>
          <cell r="R15">
            <v>32</v>
          </cell>
          <cell r="S15">
            <v>49</v>
          </cell>
          <cell r="T15">
            <v>0</v>
          </cell>
          <cell r="U15">
            <v>11</v>
          </cell>
          <cell r="V15">
            <v>11</v>
          </cell>
          <cell r="W15">
            <v>0</v>
          </cell>
          <cell r="X15">
            <v>71</v>
          </cell>
          <cell r="Y15">
            <v>0</v>
          </cell>
          <cell r="Z15">
            <v>86</v>
          </cell>
        </row>
        <row r="16">
          <cell r="A16">
            <v>2431111031</v>
          </cell>
          <cell r="B16">
            <v>1694</v>
          </cell>
          <cell r="C16">
            <v>0</v>
          </cell>
          <cell r="D16">
            <v>50</v>
          </cell>
          <cell r="E16">
            <v>515</v>
          </cell>
          <cell r="F16">
            <v>12</v>
          </cell>
          <cell r="G16">
            <v>65</v>
          </cell>
          <cell r="H16">
            <v>642</v>
          </cell>
          <cell r="I16">
            <v>33</v>
          </cell>
          <cell r="J16">
            <v>0</v>
          </cell>
          <cell r="K16">
            <v>0</v>
          </cell>
          <cell r="L16">
            <v>1430.72</v>
          </cell>
          <cell r="M16">
            <v>1451.12</v>
          </cell>
          <cell r="N16">
            <v>2431111031</v>
          </cell>
          <cell r="O16">
            <v>50</v>
          </cell>
          <cell r="P16">
            <v>515</v>
          </cell>
          <cell r="Q16">
            <v>12</v>
          </cell>
          <cell r="R16">
            <v>65</v>
          </cell>
          <cell r="S16">
            <v>22</v>
          </cell>
          <cell r="T16">
            <v>0</v>
          </cell>
          <cell r="U16">
            <v>4</v>
          </cell>
          <cell r="V16">
            <v>7</v>
          </cell>
          <cell r="W16">
            <v>0</v>
          </cell>
          <cell r="X16">
            <v>33</v>
          </cell>
          <cell r="Y16">
            <v>0</v>
          </cell>
          <cell r="Z16">
            <v>62</v>
          </cell>
        </row>
        <row r="17">
          <cell r="A17">
            <v>2431111057</v>
          </cell>
          <cell r="B17">
            <v>864</v>
          </cell>
          <cell r="C17">
            <v>0</v>
          </cell>
          <cell r="D17">
            <v>11</v>
          </cell>
          <cell r="E17">
            <v>393</v>
          </cell>
          <cell r="F17">
            <v>5</v>
          </cell>
          <cell r="G17">
            <v>21</v>
          </cell>
          <cell r="H17">
            <v>430</v>
          </cell>
          <cell r="I17">
            <v>57</v>
          </cell>
          <cell r="J17">
            <v>0</v>
          </cell>
          <cell r="K17">
            <v>0</v>
          </cell>
          <cell r="L17">
            <v>895.37</v>
          </cell>
          <cell r="M17">
            <v>995.8</v>
          </cell>
          <cell r="N17">
            <v>2431111057</v>
          </cell>
          <cell r="O17">
            <v>11</v>
          </cell>
          <cell r="P17">
            <v>393</v>
          </cell>
          <cell r="Q17">
            <v>5</v>
          </cell>
          <cell r="R17">
            <v>21</v>
          </cell>
          <cell r="S17">
            <v>25</v>
          </cell>
          <cell r="T17">
            <v>0</v>
          </cell>
          <cell r="U17">
            <v>27</v>
          </cell>
          <cell r="V17">
            <v>5</v>
          </cell>
          <cell r="W17">
            <v>0</v>
          </cell>
          <cell r="X17">
            <v>57</v>
          </cell>
          <cell r="Y17">
            <v>0</v>
          </cell>
          <cell r="Z17">
            <v>63</v>
          </cell>
        </row>
        <row r="18">
          <cell r="A18">
            <v>2431111051</v>
          </cell>
          <cell r="B18">
            <v>1814</v>
          </cell>
          <cell r="C18">
            <v>0</v>
          </cell>
          <cell r="D18">
            <v>0</v>
          </cell>
          <cell r="E18">
            <v>182</v>
          </cell>
          <cell r="F18">
            <v>6</v>
          </cell>
          <cell r="G18">
            <v>506</v>
          </cell>
          <cell r="H18">
            <v>694</v>
          </cell>
          <cell r="I18">
            <v>172</v>
          </cell>
          <cell r="J18">
            <v>0</v>
          </cell>
          <cell r="K18">
            <v>0</v>
          </cell>
          <cell r="L18">
            <v>1175.02</v>
          </cell>
          <cell r="M18">
            <v>1218.82</v>
          </cell>
          <cell r="N18">
            <v>2431111051</v>
          </cell>
          <cell r="O18">
            <v>0</v>
          </cell>
          <cell r="P18">
            <v>182</v>
          </cell>
          <cell r="Q18">
            <v>6</v>
          </cell>
          <cell r="R18">
            <v>506</v>
          </cell>
          <cell r="S18">
            <v>80</v>
          </cell>
          <cell r="T18">
            <v>0</v>
          </cell>
          <cell r="U18">
            <v>16</v>
          </cell>
          <cell r="V18">
            <v>76</v>
          </cell>
          <cell r="W18">
            <v>0</v>
          </cell>
          <cell r="X18">
            <v>172</v>
          </cell>
          <cell r="Y18">
            <v>0</v>
          </cell>
          <cell r="Z18">
            <v>233</v>
          </cell>
        </row>
        <row r="19">
          <cell r="A19">
            <v>2431111050</v>
          </cell>
          <cell r="B19">
            <v>685</v>
          </cell>
          <cell r="C19">
            <v>0</v>
          </cell>
          <cell r="D19">
            <v>0</v>
          </cell>
          <cell r="E19">
            <v>97</v>
          </cell>
          <cell r="F19">
            <v>2</v>
          </cell>
          <cell r="G19">
            <v>102</v>
          </cell>
          <cell r="H19">
            <v>201</v>
          </cell>
          <cell r="I19">
            <v>38</v>
          </cell>
          <cell r="J19">
            <v>0</v>
          </cell>
          <cell r="K19">
            <v>0</v>
          </cell>
          <cell r="L19">
            <v>437.74</v>
          </cell>
          <cell r="M19">
            <v>626.20000000000005</v>
          </cell>
          <cell r="N19">
            <v>2431111050</v>
          </cell>
          <cell r="O19">
            <v>0</v>
          </cell>
          <cell r="P19">
            <v>97</v>
          </cell>
          <cell r="Q19">
            <v>2</v>
          </cell>
          <cell r="R19">
            <v>102</v>
          </cell>
          <cell r="S19">
            <v>31</v>
          </cell>
          <cell r="T19">
            <v>0</v>
          </cell>
          <cell r="U19">
            <v>1</v>
          </cell>
          <cell r="V19">
            <v>6</v>
          </cell>
          <cell r="W19">
            <v>0</v>
          </cell>
          <cell r="X19">
            <v>38</v>
          </cell>
          <cell r="Y19">
            <v>0</v>
          </cell>
          <cell r="Z19">
            <v>62</v>
          </cell>
        </row>
        <row r="20">
          <cell r="A20">
            <v>2431111094</v>
          </cell>
          <cell r="B20">
            <v>1741</v>
          </cell>
          <cell r="C20">
            <v>0</v>
          </cell>
          <cell r="D20">
            <v>0</v>
          </cell>
          <cell r="E20">
            <v>142</v>
          </cell>
          <cell r="F20">
            <v>0</v>
          </cell>
          <cell r="G20">
            <v>329</v>
          </cell>
          <cell r="H20">
            <v>471</v>
          </cell>
          <cell r="I20">
            <v>140</v>
          </cell>
          <cell r="J20">
            <v>0</v>
          </cell>
          <cell r="K20">
            <v>0</v>
          </cell>
          <cell r="L20">
            <v>840.66</v>
          </cell>
          <cell r="M20">
            <v>825.87</v>
          </cell>
          <cell r="N20">
            <v>2431111094</v>
          </cell>
          <cell r="O20">
            <v>0</v>
          </cell>
          <cell r="P20">
            <v>142</v>
          </cell>
          <cell r="Q20">
            <v>0</v>
          </cell>
          <cell r="R20">
            <v>329</v>
          </cell>
          <cell r="S20">
            <v>110</v>
          </cell>
          <cell r="T20">
            <v>0</v>
          </cell>
          <cell r="U20">
            <v>0</v>
          </cell>
          <cell r="V20">
            <v>30</v>
          </cell>
          <cell r="W20">
            <v>0</v>
          </cell>
          <cell r="X20">
            <v>140</v>
          </cell>
          <cell r="Y20">
            <v>0</v>
          </cell>
          <cell r="Z20">
            <v>105</v>
          </cell>
        </row>
        <row r="21">
          <cell r="A21">
            <v>2431111029</v>
          </cell>
          <cell r="B21">
            <v>1258</v>
          </cell>
          <cell r="C21">
            <v>0</v>
          </cell>
          <cell r="D21">
            <v>32</v>
          </cell>
          <cell r="E21">
            <v>532</v>
          </cell>
          <cell r="F21">
            <v>9</v>
          </cell>
          <cell r="G21">
            <v>35</v>
          </cell>
          <cell r="H21">
            <v>608</v>
          </cell>
          <cell r="I21">
            <v>36</v>
          </cell>
          <cell r="J21">
            <v>0</v>
          </cell>
          <cell r="K21">
            <v>0</v>
          </cell>
          <cell r="L21">
            <v>969.64</v>
          </cell>
          <cell r="M21">
            <v>1406.8</v>
          </cell>
          <cell r="N21">
            <v>2431111029</v>
          </cell>
          <cell r="O21">
            <v>32</v>
          </cell>
          <cell r="P21">
            <v>532</v>
          </cell>
          <cell r="Q21">
            <v>9</v>
          </cell>
          <cell r="R21">
            <v>35</v>
          </cell>
          <cell r="S21">
            <v>19</v>
          </cell>
          <cell r="T21">
            <v>0</v>
          </cell>
          <cell r="U21">
            <v>9</v>
          </cell>
          <cell r="V21">
            <v>8</v>
          </cell>
          <cell r="W21">
            <v>0</v>
          </cell>
          <cell r="X21">
            <v>36</v>
          </cell>
          <cell r="Y21">
            <v>0</v>
          </cell>
          <cell r="Z21">
            <v>40</v>
          </cell>
        </row>
        <row r="22">
          <cell r="A22">
            <v>2431111087</v>
          </cell>
          <cell r="B22">
            <v>938</v>
          </cell>
          <cell r="C22">
            <v>0</v>
          </cell>
          <cell r="D22">
            <v>0</v>
          </cell>
          <cell r="E22">
            <v>153</v>
          </cell>
          <cell r="F22">
            <v>10</v>
          </cell>
          <cell r="G22">
            <v>134</v>
          </cell>
          <cell r="H22">
            <v>297</v>
          </cell>
          <cell r="I22">
            <v>8</v>
          </cell>
          <cell r="J22">
            <v>0</v>
          </cell>
          <cell r="K22">
            <v>0</v>
          </cell>
          <cell r="L22">
            <v>711.28</v>
          </cell>
          <cell r="M22">
            <v>700.19</v>
          </cell>
          <cell r="N22">
            <v>2431111087</v>
          </cell>
          <cell r="O22">
            <v>0</v>
          </cell>
          <cell r="P22">
            <v>153</v>
          </cell>
          <cell r="Q22">
            <v>10</v>
          </cell>
          <cell r="R22">
            <v>134</v>
          </cell>
          <cell r="S22">
            <v>7</v>
          </cell>
          <cell r="T22">
            <v>0</v>
          </cell>
          <cell r="U22">
            <v>0</v>
          </cell>
          <cell r="V22">
            <v>1</v>
          </cell>
          <cell r="W22">
            <v>0</v>
          </cell>
          <cell r="X22">
            <v>8</v>
          </cell>
          <cell r="Y22">
            <v>0</v>
          </cell>
          <cell r="Z22">
            <v>20</v>
          </cell>
        </row>
        <row r="23">
          <cell r="A23">
            <v>2431111116</v>
          </cell>
          <cell r="B23">
            <v>919</v>
          </cell>
          <cell r="C23">
            <v>0</v>
          </cell>
          <cell r="D23">
            <v>0</v>
          </cell>
          <cell r="E23">
            <v>146</v>
          </cell>
          <cell r="F23">
            <v>6</v>
          </cell>
          <cell r="G23">
            <v>88</v>
          </cell>
          <cell r="H23">
            <v>240</v>
          </cell>
          <cell r="I23">
            <v>56</v>
          </cell>
          <cell r="J23">
            <v>0</v>
          </cell>
          <cell r="K23">
            <v>1</v>
          </cell>
          <cell r="L23">
            <v>645</v>
          </cell>
          <cell r="M23">
            <v>663.61</v>
          </cell>
          <cell r="N23">
            <v>2431111116</v>
          </cell>
          <cell r="O23">
            <v>0</v>
          </cell>
          <cell r="P23">
            <v>146</v>
          </cell>
          <cell r="Q23">
            <v>6</v>
          </cell>
          <cell r="R23">
            <v>88</v>
          </cell>
          <cell r="S23">
            <v>43</v>
          </cell>
          <cell r="T23">
            <v>0</v>
          </cell>
          <cell r="U23">
            <v>5</v>
          </cell>
          <cell r="V23">
            <v>8</v>
          </cell>
          <cell r="W23">
            <v>0</v>
          </cell>
          <cell r="X23">
            <v>56</v>
          </cell>
          <cell r="Y23">
            <v>0</v>
          </cell>
          <cell r="Z23">
            <v>63</v>
          </cell>
        </row>
        <row r="24">
          <cell r="A24">
            <v>2431111064</v>
          </cell>
          <cell r="B24">
            <v>1063</v>
          </cell>
          <cell r="C24">
            <v>0</v>
          </cell>
          <cell r="D24">
            <v>0</v>
          </cell>
          <cell r="E24">
            <v>142</v>
          </cell>
          <cell r="F24">
            <v>3</v>
          </cell>
          <cell r="G24">
            <v>163</v>
          </cell>
          <cell r="H24">
            <v>308</v>
          </cell>
          <cell r="I24">
            <v>30</v>
          </cell>
          <cell r="J24">
            <v>0</v>
          </cell>
          <cell r="K24">
            <v>0</v>
          </cell>
          <cell r="L24">
            <v>609.66999999999996</v>
          </cell>
          <cell r="M24">
            <v>610.66999999999996</v>
          </cell>
          <cell r="N24">
            <v>2431111064</v>
          </cell>
          <cell r="O24">
            <v>0</v>
          </cell>
          <cell r="P24">
            <v>142</v>
          </cell>
          <cell r="Q24">
            <v>3</v>
          </cell>
          <cell r="R24">
            <v>163</v>
          </cell>
          <cell r="S24">
            <v>5</v>
          </cell>
          <cell r="T24">
            <v>1</v>
          </cell>
          <cell r="U24">
            <v>9</v>
          </cell>
          <cell r="V24">
            <v>15</v>
          </cell>
          <cell r="W24">
            <v>0</v>
          </cell>
          <cell r="X24">
            <v>30</v>
          </cell>
          <cell r="Y24">
            <v>0</v>
          </cell>
          <cell r="Z24">
            <v>34</v>
          </cell>
        </row>
        <row r="25">
          <cell r="A25">
            <v>2431111022</v>
          </cell>
          <cell r="B25">
            <v>2037</v>
          </cell>
          <cell r="C25">
            <v>0</v>
          </cell>
          <cell r="D25">
            <v>59</v>
          </cell>
          <cell r="E25">
            <v>624</v>
          </cell>
          <cell r="F25">
            <v>5</v>
          </cell>
          <cell r="G25">
            <v>232</v>
          </cell>
          <cell r="H25">
            <v>920</v>
          </cell>
          <cell r="I25">
            <v>42</v>
          </cell>
          <cell r="J25">
            <v>0</v>
          </cell>
          <cell r="K25">
            <v>0</v>
          </cell>
          <cell r="L25">
            <v>1358.44</v>
          </cell>
          <cell r="M25">
            <v>1326.97</v>
          </cell>
          <cell r="N25">
            <v>2431111022</v>
          </cell>
          <cell r="O25">
            <v>59</v>
          </cell>
          <cell r="P25">
            <v>624</v>
          </cell>
          <cell r="Q25">
            <v>5</v>
          </cell>
          <cell r="R25">
            <v>232</v>
          </cell>
          <cell r="S25">
            <v>31</v>
          </cell>
          <cell r="T25">
            <v>0</v>
          </cell>
          <cell r="U25">
            <v>3</v>
          </cell>
          <cell r="V25">
            <v>8</v>
          </cell>
          <cell r="W25">
            <v>0</v>
          </cell>
          <cell r="X25">
            <v>42</v>
          </cell>
          <cell r="Y25">
            <v>0</v>
          </cell>
          <cell r="Z25">
            <v>100</v>
          </cell>
        </row>
        <row r="26">
          <cell r="A26">
            <v>2431111096</v>
          </cell>
          <cell r="B26">
            <v>501</v>
          </cell>
          <cell r="C26">
            <v>0</v>
          </cell>
          <cell r="D26">
            <v>4</v>
          </cell>
          <cell r="E26">
            <v>112</v>
          </cell>
          <cell r="F26">
            <v>2</v>
          </cell>
          <cell r="G26">
            <v>91</v>
          </cell>
          <cell r="H26">
            <v>209</v>
          </cell>
          <cell r="I26">
            <v>33</v>
          </cell>
          <cell r="J26">
            <v>0</v>
          </cell>
          <cell r="K26">
            <v>0</v>
          </cell>
          <cell r="L26">
            <v>425.89</v>
          </cell>
          <cell r="M26">
            <v>443.69</v>
          </cell>
          <cell r="N26">
            <v>2431111096</v>
          </cell>
          <cell r="O26">
            <v>4</v>
          </cell>
          <cell r="P26">
            <v>112</v>
          </cell>
          <cell r="Q26">
            <v>2</v>
          </cell>
          <cell r="R26">
            <v>91</v>
          </cell>
          <cell r="S26">
            <v>26</v>
          </cell>
          <cell r="T26">
            <v>0</v>
          </cell>
          <cell r="U26">
            <v>0</v>
          </cell>
          <cell r="V26">
            <v>7</v>
          </cell>
          <cell r="W26">
            <v>0</v>
          </cell>
          <cell r="X26">
            <v>33</v>
          </cell>
          <cell r="Y26">
            <v>0</v>
          </cell>
          <cell r="Z26">
            <v>53</v>
          </cell>
        </row>
        <row r="27">
          <cell r="A27">
            <v>2431111077</v>
          </cell>
          <cell r="B27">
            <v>883</v>
          </cell>
          <cell r="C27">
            <v>0</v>
          </cell>
          <cell r="D27">
            <v>0</v>
          </cell>
          <cell r="E27">
            <v>68</v>
          </cell>
          <cell r="F27">
            <v>1</v>
          </cell>
          <cell r="G27">
            <v>254</v>
          </cell>
          <cell r="H27">
            <v>323</v>
          </cell>
          <cell r="I27">
            <v>68</v>
          </cell>
          <cell r="J27">
            <v>0</v>
          </cell>
          <cell r="K27">
            <v>0</v>
          </cell>
          <cell r="L27">
            <v>551.28</v>
          </cell>
          <cell r="M27">
            <v>581.49</v>
          </cell>
          <cell r="N27">
            <v>2431111077</v>
          </cell>
          <cell r="O27">
            <v>0</v>
          </cell>
          <cell r="P27">
            <v>68</v>
          </cell>
          <cell r="Q27">
            <v>1</v>
          </cell>
          <cell r="R27">
            <v>254</v>
          </cell>
          <cell r="S27">
            <v>43</v>
          </cell>
          <cell r="T27">
            <v>5</v>
          </cell>
          <cell r="U27">
            <v>7</v>
          </cell>
          <cell r="V27">
            <v>13</v>
          </cell>
          <cell r="W27">
            <v>0</v>
          </cell>
          <cell r="X27">
            <v>68</v>
          </cell>
          <cell r="Y27">
            <v>0</v>
          </cell>
          <cell r="Z27">
            <v>108</v>
          </cell>
        </row>
        <row r="28">
          <cell r="A28">
            <v>2431111007</v>
          </cell>
          <cell r="B28">
            <v>2608</v>
          </cell>
          <cell r="C28">
            <v>0</v>
          </cell>
          <cell r="D28">
            <v>0</v>
          </cell>
          <cell r="E28">
            <v>142</v>
          </cell>
          <cell r="F28">
            <v>2</v>
          </cell>
          <cell r="G28">
            <v>1084</v>
          </cell>
          <cell r="H28">
            <v>1228</v>
          </cell>
          <cell r="I28">
            <v>88</v>
          </cell>
          <cell r="J28">
            <v>0</v>
          </cell>
          <cell r="K28">
            <v>0</v>
          </cell>
          <cell r="L28">
            <v>2155.0100000000002</v>
          </cell>
          <cell r="M28">
            <v>2160.1999999999998</v>
          </cell>
          <cell r="N28">
            <v>2431111007</v>
          </cell>
          <cell r="O28">
            <v>0</v>
          </cell>
          <cell r="P28">
            <v>142</v>
          </cell>
          <cell r="Q28">
            <v>2</v>
          </cell>
          <cell r="R28">
            <v>1084</v>
          </cell>
          <cell r="S28">
            <v>59</v>
          </cell>
          <cell r="T28">
            <v>0</v>
          </cell>
          <cell r="U28">
            <v>3</v>
          </cell>
          <cell r="V28">
            <v>26</v>
          </cell>
          <cell r="W28">
            <v>0</v>
          </cell>
          <cell r="X28">
            <v>88</v>
          </cell>
          <cell r="Y28">
            <v>0</v>
          </cell>
          <cell r="Z28">
            <v>88</v>
          </cell>
        </row>
        <row r="29">
          <cell r="A29">
            <v>2431111091</v>
          </cell>
          <cell r="B29">
            <v>1229</v>
          </cell>
          <cell r="C29">
            <v>0</v>
          </cell>
          <cell r="D29">
            <v>0</v>
          </cell>
          <cell r="E29">
            <v>170</v>
          </cell>
          <cell r="F29">
            <v>7</v>
          </cell>
          <cell r="G29">
            <v>192</v>
          </cell>
          <cell r="H29">
            <v>369</v>
          </cell>
          <cell r="I29">
            <v>56</v>
          </cell>
          <cell r="J29">
            <v>0</v>
          </cell>
          <cell r="K29">
            <v>0</v>
          </cell>
          <cell r="L29">
            <v>656.01</v>
          </cell>
          <cell r="M29">
            <v>664.01</v>
          </cell>
          <cell r="N29">
            <v>2431111091</v>
          </cell>
          <cell r="O29">
            <v>0</v>
          </cell>
          <cell r="P29">
            <v>170</v>
          </cell>
          <cell r="Q29">
            <v>7</v>
          </cell>
          <cell r="R29">
            <v>192</v>
          </cell>
          <cell r="S29">
            <v>41</v>
          </cell>
          <cell r="T29">
            <v>0</v>
          </cell>
          <cell r="U29">
            <v>1</v>
          </cell>
          <cell r="V29">
            <v>14</v>
          </cell>
          <cell r="W29">
            <v>0</v>
          </cell>
          <cell r="X29">
            <v>56</v>
          </cell>
          <cell r="Y29">
            <v>0</v>
          </cell>
          <cell r="Z29">
            <v>56</v>
          </cell>
        </row>
        <row r="30">
          <cell r="A30">
            <v>2431111139</v>
          </cell>
          <cell r="B30">
            <v>876</v>
          </cell>
          <cell r="C30">
            <v>0</v>
          </cell>
          <cell r="D30">
            <v>17</v>
          </cell>
          <cell r="E30">
            <v>311</v>
          </cell>
          <cell r="F30">
            <v>7</v>
          </cell>
          <cell r="G30">
            <v>58</v>
          </cell>
          <cell r="H30">
            <v>393</v>
          </cell>
          <cell r="I30">
            <v>26</v>
          </cell>
          <cell r="J30">
            <v>0</v>
          </cell>
          <cell r="K30">
            <v>0</v>
          </cell>
          <cell r="L30">
            <v>447.03</v>
          </cell>
          <cell r="M30">
            <v>947.4</v>
          </cell>
          <cell r="N30">
            <v>2431111139</v>
          </cell>
          <cell r="O30">
            <v>17</v>
          </cell>
          <cell r="P30">
            <v>311</v>
          </cell>
          <cell r="Q30">
            <v>7</v>
          </cell>
          <cell r="R30">
            <v>58</v>
          </cell>
          <cell r="S30">
            <v>17</v>
          </cell>
          <cell r="T30">
            <v>0</v>
          </cell>
          <cell r="U30">
            <v>2</v>
          </cell>
          <cell r="V30">
            <v>7</v>
          </cell>
          <cell r="W30">
            <v>0</v>
          </cell>
          <cell r="X30">
            <v>26</v>
          </cell>
          <cell r="Y30">
            <v>0</v>
          </cell>
          <cell r="Z30">
            <v>37</v>
          </cell>
        </row>
        <row r="31">
          <cell r="A31">
            <v>2431111016</v>
          </cell>
          <cell r="B31">
            <v>1059</v>
          </cell>
          <cell r="C31">
            <v>0</v>
          </cell>
          <cell r="D31">
            <v>0</v>
          </cell>
          <cell r="E31">
            <v>192</v>
          </cell>
          <cell r="F31">
            <v>20</v>
          </cell>
          <cell r="G31">
            <v>92</v>
          </cell>
          <cell r="H31">
            <v>304</v>
          </cell>
          <cell r="I31">
            <v>17</v>
          </cell>
          <cell r="J31">
            <v>20</v>
          </cell>
          <cell r="K31">
            <v>0</v>
          </cell>
          <cell r="L31">
            <v>530.9</v>
          </cell>
          <cell r="M31">
            <v>530.20000000000005</v>
          </cell>
          <cell r="N31">
            <v>2431111016</v>
          </cell>
          <cell r="O31">
            <v>0</v>
          </cell>
          <cell r="P31">
            <v>192</v>
          </cell>
          <cell r="Q31">
            <v>20</v>
          </cell>
          <cell r="R31">
            <v>92</v>
          </cell>
          <cell r="S31">
            <v>17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17</v>
          </cell>
          <cell r="Y31">
            <v>0</v>
          </cell>
          <cell r="Z31">
            <v>26</v>
          </cell>
        </row>
        <row r="32">
          <cell r="A32">
            <v>2431111092</v>
          </cell>
          <cell r="B32">
            <v>897</v>
          </cell>
          <cell r="C32">
            <v>0</v>
          </cell>
          <cell r="D32">
            <v>0</v>
          </cell>
          <cell r="E32">
            <v>167</v>
          </cell>
          <cell r="F32">
            <v>5</v>
          </cell>
          <cell r="G32">
            <v>91</v>
          </cell>
          <cell r="H32">
            <v>263</v>
          </cell>
          <cell r="I32">
            <v>8</v>
          </cell>
          <cell r="J32">
            <v>0</v>
          </cell>
          <cell r="K32">
            <v>0</v>
          </cell>
          <cell r="L32">
            <v>349.46</v>
          </cell>
          <cell r="M32">
            <v>352.47</v>
          </cell>
          <cell r="N32">
            <v>2431111092</v>
          </cell>
          <cell r="O32">
            <v>0</v>
          </cell>
          <cell r="P32">
            <v>167</v>
          </cell>
          <cell r="Q32">
            <v>5</v>
          </cell>
          <cell r="R32">
            <v>91</v>
          </cell>
          <cell r="S32">
            <v>4</v>
          </cell>
          <cell r="T32">
            <v>0</v>
          </cell>
          <cell r="U32">
            <v>1</v>
          </cell>
          <cell r="V32">
            <v>3</v>
          </cell>
          <cell r="W32">
            <v>0</v>
          </cell>
          <cell r="X32">
            <v>8</v>
          </cell>
          <cell r="Y32">
            <v>0</v>
          </cell>
          <cell r="Z32">
            <v>8</v>
          </cell>
        </row>
        <row r="33">
          <cell r="A33">
            <v>2431111076</v>
          </cell>
          <cell r="B33">
            <v>1788</v>
          </cell>
          <cell r="C33">
            <v>0</v>
          </cell>
          <cell r="D33">
            <v>0</v>
          </cell>
          <cell r="E33">
            <v>139</v>
          </cell>
          <cell r="F33">
            <v>4</v>
          </cell>
          <cell r="G33">
            <v>325</v>
          </cell>
          <cell r="H33">
            <v>468</v>
          </cell>
          <cell r="I33">
            <v>92</v>
          </cell>
          <cell r="J33">
            <v>0</v>
          </cell>
          <cell r="K33">
            <v>0</v>
          </cell>
          <cell r="L33">
            <v>1074.22</v>
          </cell>
          <cell r="M33">
            <v>1084.6199999999999</v>
          </cell>
          <cell r="N33">
            <v>2431111076</v>
          </cell>
          <cell r="O33">
            <v>0</v>
          </cell>
          <cell r="P33">
            <v>139</v>
          </cell>
          <cell r="Q33">
            <v>4</v>
          </cell>
          <cell r="R33">
            <v>325</v>
          </cell>
          <cell r="S33">
            <v>47</v>
          </cell>
          <cell r="T33">
            <v>0</v>
          </cell>
          <cell r="U33">
            <v>17</v>
          </cell>
          <cell r="V33">
            <v>28</v>
          </cell>
          <cell r="W33">
            <v>0</v>
          </cell>
          <cell r="X33">
            <v>92</v>
          </cell>
          <cell r="Y33">
            <v>0</v>
          </cell>
          <cell r="Z33">
            <v>122</v>
          </cell>
        </row>
        <row r="34">
          <cell r="A34">
            <v>2431111131</v>
          </cell>
          <cell r="B34">
            <v>1134</v>
          </cell>
          <cell r="C34">
            <v>0</v>
          </cell>
          <cell r="D34">
            <v>11</v>
          </cell>
          <cell r="E34">
            <v>242</v>
          </cell>
          <cell r="F34">
            <v>6</v>
          </cell>
          <cell r="G34">
            <v>119</v>
          </cell>
          <cell r="H34">
            <v>378</v>
          </cell>
          <cell r="I34">
            <v>86</v>
          </cell>
          <cell r="J34">
            <v>0</v>
          </cell>
          <cell r="K34">
            <v>0</v>
          </cell>
          <cell r="L34">
            <v>864.16</v>
          </cell>
          <cell r="M34">
            <v>995.76</v>
          </cell>
          <cell r="N34">
            <v>2431111131</v>
          </cell>
          <cell r="O34">
            <v>11</v>
          </cell>
          <cell r="P34">
            <v>242</v>
          </cell>
          <cell r="Q34">
            <v>6</v>
          </cell>
          <cell r="R34">
            <v>119</v>
          </cell>
          <cell r="S34">
            <v>61</v>
          </cell>
          <cell r="T34">
            <v>0</v>
          </cell>
          <cell r="U34">
            <v>1</v>
          </cell>
          <cell r="V34">
            <v>24</v>
          </cell>
          <cell r="W34">
            <v>0</v>
          </cell>
          <cell r="X34">
            <v>86</v>
          </cell>
          <cell r="Y34">
            <v>0</v>
          </cell>
          <cell r="Z34">
            <v>148</v>
          </cell>
        </row>
        <row r="35">
          <cell r="A35">
            <v>2431111063</v>
          </cell>
          <cell r="B35">
            <v>2014</v>
          </cell>
          <cell r="C35">
            <v>0</v>
          </cell>
          <cell r="D35">
            <v>0</v>
          </cell>
          <cell r="E35">
            <v>187</v>
          </cell>
          <cell r="F35">
            <v>11</v>
          </cell>
          <cell r="G35">
            <v>528</v>
          </cell>
          <cell r="H35">
            <v>726</v>
          </cell>
          <cell r="I35">
            <v>75</v>
          </cell>
          <cell r="J35">
            <v>0</v>
          </cell>
          <cell r="K35">
            <v>0</v>
          </cell>
          <cell r="L35">
            <v>1240.75</v>
          </cell>
          <cell r="M35">
            <v>1259.75</v>
          </cell>
          <cell r="N35">
            <v>2431111063</v>
          </cell>
          <cell r="O35">
            <v>0</v>
          </cell>
          <cell r="P35">
            <v>187</v>
          </cell>
          <cell r="Q35">
            <v>11</v>
          </cell>
          <cell r="R35">
            <v>528</v>
          </cell>
          <cell r="S35">
            <v>44</v>
          </cell>
          <cell r="T35">
            <v>0</v>
          </cell>
          <cell r="U35">
            <v>5</v>
          </cell>
          <cell r="V35">
            <v>26</v>
          </cell>
          <cell r="W35">
            <v>0</v>
          </cell>
          <cell r="X35">
            <v>75</v>
          </cell>
          <cell r="Y35">
            <v>0</v>
          </cell>
          <cell r="Z35">
            <v>84</v>
          </cell>
        </row>
        <row r="36">
          <cell r="A36">
            <v>2431111074</v>
          </cell>
          <cell r="B36">
            <v>1059</v>
          </cell>
          <cell r="C36">
            <v>0</v>
          </cell>
          <cell r="D36">
            <v>34</v>
          </cell>
          <cell r="E36">
            <v>626</v>
          </cell>
          <cell r="F36">
            <v>3</v>
          </cell>
          <cell r="G36">
            <v>17</v>
          </cell>
          <cell r="H36">
            <v>680</v>
          </cell>
          <cell r="I36">
            <v>18</v>
          </cell>
          <cell r="J36">
            <v>0</v>
          </cell>
          <cell r="K36">
            <v>0</v>
          </cell>
          <cell r="L36">
            <v>1175.04</v>
          </cell>
          <cell r="M36">
            <v>1326.2</v>
          </cell>
          <cell r="N36">
            <v>2431111074</v>
          </cell>
          <cell r="O36">
            <v>34</v>
          </cell>
          <cell r="P36">
            <v>626</v>
          </cell>
          <cell r="Q36">
            <v>3</v>
          </cell>
          <cell r="R36">
            <v>17</v>
          </cell>
          <cell r="S36">
            <v>13</v>
          </cell>
          <cell r="T36">
            <v>0</v>
          </cell>
          <cell r="U36">
            <v>2</v>
          </cell>
          <cell r="V36">
            <v>3</v>
          </cell>
          <cell r="W36">
            <v>0</v>
          </cell>
          <cell r="X36">
            <v>18</v>
          </cell>
          <cell r="Y36">
            <v>0</v>
          </cell>
          <cell r="Z36">
            <v>18</v>
          </cell>
        </row>
        <row r="37">
          <cell r="A37">
            <v>2431111124</v>
          </cell>
          <cell r="B37">
            <v>1072</v>
          </cell>
          <cell r="C37">
            <v>0</v>
          </cell>
          <cell r="D37">
            <v>14</v>
          </cell>
          <cell r="E37">
            <v>301</v>
          </cell>
          <cell r="F37">
            <v>7</v>
          </cell>
          <cell r="G37">
            <v>66</v>
          </cell>
          <cell r="H37">
            <v>388</v>
          </cell>
          <cell r="I37">
            <v>16</v>
          </cell>
          <cell r="J37">
            <v>0</v>
          </cell>
          <cell r="K37">
            <v>0</v>
          </cell>
          <cell r="L37">
            <v>960.24</v>
          </cell>
          <cell r="M37">
            <v>960.05</v>
          </cell>
          <cell r="N37">
            <v>2431111124</v>
          </cell>
          <cell r="O37">
            <v>14</v>
          </cell>
          <cell r="P37">
            <v>301</v>
          </cell>
          <cell r="Q37">
            <v>7</v>
          </cell>
          <cell r="R37">
            <v>66</v>
          </cell>
          <cell r="S37">
            <v>10</v>
          </cell>
          <cell r="T37">
            <v>0</v>
          </cell>
          <cell r="U37">
            <v>3</v>
          </cell>
          <cell r="V37">
            <v>2</v>
          </cell>
          <cell r="W37">
            <v>1</v>
          </cell>
          <cell r="X37">
            <v>16</v>
          </cell>
          <cell r="Y37">
            <v>1</v>
          </cell>
          <cell r="Z37">
            <v>16</v>
          </cell>
        </row>
        <row r="38">
          <cell r="A38">
            <v>2431111009</v>
          </cell>
          <cell r="B38">
            <v>2471</v>
          </cell>
          <cell r="C38">
            <v>0</v>
          </cell>
          <cell r="D38">
            <v>20</v>
          </cell>
          <cell r="E38">
            <v>631</v>
          </cell>
          <cell r="F38">
            <v>11</v>
          </cell>
          <cell r="G38">
            <v>91</v>
          </cell>
          <cell r="H38">
            <v>753</v>
          </cell>
          <cell r="I38">
            <v>121</v>
          </cell>
          <cell r="J38">
            <v>0</v>
          </cell>
          <cell r="K38">
            <v>0</v>
          </cell>
          <cell r="L38">
            <v>2099.87</v>
          </cell>
          <cell r="M38">
            <v>2142.67</v>
          </cell>
          <cell r="N38">
            <v>2431111009</v>
          </cell>
          <cell r="O38">
            <v>20</v>
          </cell>
          <cell r="P38">
            <v>631</v>
          </cell>
          <cell r="Q38">
            <v>11</v>
          </cell>
          <cell r="R38">
            <v>91</v>
          </cell>
          <cell r="S38">
            <v>85</v>
          </cell>
          <cell r="T38">
            <v>2</v>
          </cell>
          <cell r="U38">
            <v>5</v>
          </cell>
          <cell r="V38">
            <v>29</v>
          </cell>
          <cell r="W38">
            <v>0</v>
          </cell>
          <cell r="X38">
            <v>121</v>
          </cell>
          <cell r="Y38">
            <v>0</v>
          </cell>
          <cell r="Z38">
            <v>135</v>
          </cell>
        </row>
        <row r="39">
          <cell r="A39">
            <v>2431111105</v>
          </cell>
          <cell r="B39">
            <v>1305</v>
          </cell>
          <cell r="C39">
            <v>0</v>
          </cell>
          <cell r="D39">
            <v>0</v>
          </cell>
          <cell r="E39">
            <v>154</v>
          </cell>
          <cell r="F39">
            <v>6</v>
          </cell>
          <cell r="G39">
            <v>157</v>
          </cell>
          <cell r="H39">
            <v>317</v>
          </cell>
          <cell r="I39">
            <v>25</v>
          </cell>
          <cell r="J39">
            <v>0</v>
          </cell>
          <cell r="K39">
            <v>0</v>
          </cell>
          <cell r="L39">
            <v>718.92</v>
          </cell>
          <cell r="M39">
            <v>837.6</v>
          </cell>
          <cell r="N39">
            <v>2431111105</v>
          </cell>
          <cell r="O39">
            <v>0</v>
          </cell>
          <cell r="P39">
            <v>154</v>
          </cell>
          <cell r="Q39">
            <v>6</v>
          </cell>
          <cell r="R39">
            <v>157</v>
          </cell>
          <cell r="S39">
            <v>20</v>
          </cell>
          <cell r="T39">
            <v>0</v>
          </cell>
          <cell r="U39">
            <v>0</v>
          </cell>
          <cell r="V39">
            <v>5</v>
          </cell>
          <cell r="W39">
            <v>0</v>
          </cell>
          <cell r="X39">
            <v>25</v>
          </cell>
          <cell r="Y39">
            <v>0</v>
          </cell>
          <cell r="Z39">
            <v>19</v>
          </cell>
        </row>
        <row r="40">
          <cell r="A40">
            <v>2431111058</v>
          </cell>
          <cell r="B40">
            <v>2304</v>
          </cell>
          <cell r="C40">
            <v>0</v>
          </cell>
          <cell r="D40">
            <v>4</v>
          </cell>
          <cell r="E40">
            <v>228</v>
          </cell>
          <cell r="F40">
            <v>9</v>
          </cell>
          <cell r="G40">
            <v>587</v>
          </cell>
          <cell r="H40">
            <v>828</v>
          </cell>
          <cell r="I40">
            <v>285</v>
          </cell>
          <cell r="J40">
            <v>0</v>
          </cell>
          <cell r="K40">
            <v>0</v>
          </cell>
          <cell r="L40">
            <v>1820.68</v>
          </cell>
          <cell r="M40">
            <v>2213.4</v>
          </cell>
          <cell r="N40">
            <v>2431111058</v>
          </cell>
          <cell r="O40">
            <v>4</v>
          </cell>
          <cell r="P40">
            <v>228</v>
          </cell>
          <cell r="Q40">
            <v>9</v>
          </cell>
          <cell r="R40">
            <v>587</v>
          </cell>
          <cell r="S40">
            <v>200</v>
          </cell>
          <cell r="T40">
            <v>0</v>
          </cell>
          <cell r="U40">
            <v>18</v>
          </cell>
          <cell r="V40">
            <v>67</v>
          </cell>
          <cell r="W40">
            <v>0</v>
          </cell>
          <cell r="X40">
            <v>285</v>
          </cell>
          <cell r="Y40">
            <v>0</v>
          </cell>
          <cell r="Z40">
            <v>285</v>
          </cell>
        </row>
        <row r="41">
          <cell r="A41">
            <v>2431111006</v>
          </cell>
          <cell r="B41">
            <v>1114</v>
          </cell>
          <cell r="C41">
            <v>0</v>
          </cell>
          <cell r="D41">
            <v>11</v>
          </cell>
          <cell r="E41">
            <v>204</v>
          </cell>
          <cell r="F41">
            <v>4</v>
          </cell>
          <cell r="G41">
            <v>62</v>
          </cell>
          <cell r="H41">
            <v>281</v>
          </cell>
          <cell r="I41">
            <v>18</v>
          </cell>
          <cell r="J41">
            <v>0</v>
          </cell>
          <cell r="K41">
            <v>0</v>
          </cell>
          <cell r="L41">
            <v>833.07</v>
          </cell>
          <cell r="M41">
            <v>838.87</v>
          </cell>
          <cell r="N41">
            <v>2431111006</v>
          </cell>
          <cell r="O41">
            <v>11</v>
          </cell>
          <cell r="P41">
            <v>204</v>
          </cell>
          <cell r="Q41">
            <v>4</v>
          </cell>
          <cell r="R41">
            <v>62</v>
          </cell>
          <cell r="S41">
            <v>13</v>
          </cell>
          <cell r="T41">
            <v>0</v>
          </cell>
          <cell r="U41">
            <v>1</v>
          </cell>
          <cell r="V41">
            <v>4</v>
          </cell>
          <cell r="W41">
            <v>0</v>
          </cell>
          <cell r="X41">
            <v>18</v>
          </cell>
          <cell r="Y41">
            <v>0</v>
          </cell>
          <cell r="Z41">
            <v>18</v>
          </cell>
        </row>
        <row r="42">
          <cell r="A42">
            <v>2431111023</v>
          </cell>
          <cell r="B42">
            <v>1086</v>
          </cell>
          <cell r="C42">
            <v>0</v>
          </cell>
          <cell r="D42">
            <v>40</v>
          </cell>
          <cell r="E42">
            <v>581</v>
          </cell>
          <cell r="F42">
            <v>5</v>
          </cell>
          <cell r="G42">
            <v>13</v>
          </cell>
          <cell r="H42">
            <v>639</v>
          </cell>
          <cell r="I42">
            <v>12</v>
          </cell>
          <cell r="J42">
            <v>0</v>
          </cell>
          <cell r="K42">
            <v>0</v>
          </cell>
          <cell r="L42">
            <v>1047.6099999999999</v>
          </cell>
          <cell r="M42">
            <v>1077.6099999999999</v>
          </cell>
          <cell r="N42">
            <v>2431111023</v>
          </cell>
          <cell r="O42">
            <v>40</v>
          </cell>
          <cell r="P42">
            <v>581</v>
          </cell>
          <cell r="Q42">
            <v>5</v>
          </cell>
          <cell r="R42">
            <v>13</v>
          </cell>
          <cell r="S42">
            <v>9</v>
          </cell>
          <cell r="T42">
            <v>0</v>
          </cell>
          <cell r="U42">
            <v>1</v>
          </cell>
          <cell r="V42">
            <v>2</v>
          </cell>
          <cell r="W42">
            <v>0</v>
          </cell>
          <cell r="X42">
            <v>12</v>
          </cell>
          <cell r="Y42">
            <v>0</v>
          </cell>
          <cell r="Z42">
            <v>26</v>
          </cell>
        </row>
        <row r="43">
          <cell r="A43">
            <v>2431111143</v>
          </cell>
          <cell r="B43">
            <v>824</v>
          </cell>
          <cell r="C43">
            <v>0</v>
          </cell>
          <cell r="D43">
            <v>4</v>
          </cell>
          <cell r="E43">
            <v>211</v>
          </cell>
          <cell r="F43">
            <v>1</v>
          </cell>
          <cell r="G43">
            <v>39</v>
          </cell>
          <cell r="H43">
            <v>255</v>
          </cell>
          <cell r="I43">
            <v>9</v>
          </cell>
          <cell r="J43">
            <v>0</v>
          </cell>
          <cell r="K43">
            <v>0</v>
          </cell>
          <cell r="L43">
            <v>649.57000000000005</v>
          </cell>
          <cell r="M43">
            <v>772.4</v>
          </cell>
          <cell r="N43">
            <v>2431111143</v>
          </cell>
          <cell r="O43">
            <v>4</v>
          </cell>
          <cell r="P43">
            <v>211</v>
          </cell>
          <cell r="Q43">
            <v>1</v>
          </cell>
          <cell r="R43">
            <v>39</v>
          </cell>
          <cell r="S43">
            <v>8</v>
          </cell>
          <cell r="T43">
            <v>0</v>
          </cell>
          <cell r="U43">
            <v>1</v>
          </cell>
          <cell r="V43">
            <v>0</v>
          </cell>
          <cell r="W43">
            <v>0</v>
          </cell>
          <cell r="X43">
            <v>9</v>
          </cell>
          <cell r="Y43">
            <v>0</v>
          </cell>
          <cell r="Z43">
            <v>18</v>
          </cell>
        </row>
        <row r="44">
          <cell r="A44">
            <v>2431111019</v>
          </cell>
          <cell r="B44">
            <v>859</v>
          </cell>
          <cell r="C44">
            <v>0</v>
          </cell>
          <cell r="D44">
            <v>0</v>
          </cell>
          <cell r="E44">
            <v>28</v>
          </cell>
          <cell r="F44">
            <v>5</v>
          </cell>
          <cell r="G44">
            <v>10</v>
          </cell>
          <cell r="H44">
            <v>43</v>
          </cell>
          <cell r="I44">
            <v>18</v>
          </cell>
          <cell r="J44">
            <v>0</v>
          </cell>
          <cell r="K44">
            <v>0</v>
          </cell>
          <cell r="L44">
            <v>513.4</v>
          </cell>
          <cell r="M44">
            <v>521</v>
          </cell>
          <cell r="N44">
            <v>2431111019</v>
          </cell>
          <cell r="O44">
            <v>0</v>
          </cell>
          <cell r="P44">
            <v>28</v>
          </cell>
          <cell r="Q44">
            <v>5</v>
          </cell>
          <cell r="R44">
            <v>10</v>
          </cell>
          <cell r="S44">
            <v>6</v>
          </cell>
          <cell r="T44">
            <v>1</v>
          </cell>
          <cell r="U44">
            <v>8</v>
          </cell>
          <cell r="V44">
            <v>2</v>
          </cell>
          <cell r="W44">
            <v>1</v>
          </cell>
          <cell r="X44">
            <v>18</v>
          </cell>
          <cell r="Y44">
            <v>1</v>
          </cell>
          <cell r="Z44">
            <v>18</v>
          </cell>
        </row>
        <row r="45">
          <cell r="A45">
            <v>2431111065</v>
          </cell>
          <cell r="B45">
            <v>776</v>
          </cell>
          <cell r="C45">
            <v>0</v>
          </cell>
          <cell r="D45">
            <v>18</v>
          </cell>
          <cell r="E45">
            <v>296</v>
          </cell>
          <cell r="F45">
            <v>4</v>
          </cell>
          <cell r="G45">
            <v>23</v>
          </cell>
          <cell r="H45">
            <v>341</v>
          </cell>
          <cell r="I45">
            <v>19</v>
          </cell>
          <cell r="J45">
            <v>0</v>
          </cell>
          <cell r="K45">
            <v>0</v>
          </cell>
          <cell r="L45">
            <v>485.86</v>
          </cell>
          <cell r="M45">
            <v>514.27</v>
          </cell>
          <cell r="N45">
            <v>2431111065</v>
          </cell>
          <cell r="O45">
            <v>18</v>
          </cell>
          <cell r="P45">
            <v>296</v>
          </cell>
          <cell r="Q45">
            <v>4</v>
          </cell>
          <cell r="R45">
            <v>23</v>
          </cell>
          <cell r="S45">
            <v>13</v>
          </cell>
          <cell r="T45">
            <v>0</v>
          </cell>
          <cell r="U45">
            <v>1</v>
          </cell>
          <cell r="V45">
            <v>5</v>
          </cell>
          <cell r="W45">
            <v>0</v>
          </cell>
          <cell r="X45">
            <v>19</v>
          </cell>
          <cell r="Y45">
            <v>0</v>
          </cell>
          <cell r="Z45">
            <v>19</v>
          </cell>
        </row>
        <row r="46">
          <cell r="A46">
            <v>2431111095</v>
          </cell>
          <cell r="B46">
            <v>2399</v>
          </cell>
          <cell r="C46">
            <v>0</v>
          </cell>
          <cell r="D46">
            <v>0</v>
          </cell>
          <cell r="E46">
            <v>210</v>
          </cell>
          <cell r="F46">
            <v>3</v>
          </cell>
          <cell r="G46">
            <v>440</v>
          </cell>
          <cell r="H46">
            <v>653</v>
          </cell>
          <cell r="I46">
            <v>119</v>
          </cell>
          <cell r="J46">
            <v>0</v>
          </cell>
          <cell r="K46">
            <v>0</v>
          </cell>
          <cell r="L46">
            <v>940.38</v>
          </cell>
          <cell r="M46">
            <v>929.39</v>
          </cell>
          <cell r="N46">
            <v>2431111095</v>
          </cell>
          <cell r="O46">
            <v>0</v>
          </cell>
          <cell r="P46">
            <v>210</v>
          </cell>
          <cell r="Q46">
            <v>3</v>
          </cell>
          <cell r="R46">
            <v>440</v>
          </cell>
          <cell r="S46">
            <v>97</v>
          </cell>
          <cell r="T46">
            <v>0</v>
          </cell>
          <cell r="U46">
            <v>2</v>
          </cell>
          <cell r="V46">
            <v>20</v>
          </cell>
          <cell r="W46">
            <v>0</v>
          </cell>
          <cell r="X46">
            <v>119</v>
          </cell>
          <cell r="Y46">
            <v>0</v>
          </cell>
          <cell r="Z46">
            <v>105</v>
          </cell>
        </row>
        <row r="47">
          <cell r="A47">
            <v>2431111002</v>
          </cell>
          <cell r="B47">
            <v>873</v>
          </cell>
          <cell r="C47">
            <v>0</v>
          </cell>
          <cell r="D47">
            <v>0</v>
          </cell>
          <cell r="E47">
            <v>103</v>
          </cell>
          <cell r="F47">
            <v>3</v>
          </cell>
          <cell r="G47">
            <v>55</v>
          </cell>
          <cell r="H47">
            <v>161</v>
          </cell>
          <cell r="I47">
            <v>31</v>
          </cell>
          <cell r="J47">
            <v>0</v>
          </cell>
          <cell r="K47">
            <v>0</v>
          </cell>
          <cell r="L47">
            <v>506.41</v>
          </cell>
          <cell r="M47">
            <v>519.21</v>
          </cell>
          <cell r="N47">
            <v>2431111002</v>
          </cell>
          <cell r="O47">
            <v>0</v>
          </cell>
          <cell r="P47">
            <v>103</v>
          </cell>
          <cell r="Q47">
            <v>3</v>
          </cell>
          <cell r="R47">
            <v>55</v>
          </cell>
          <cell r="S47">
            <v>21</v>
          </cell>
          <cell r="T47">
            <v>0</v>
          </cell>
          <cell r="U47">
            <v>1</v>
          </cell>
          <cell r="V47">
            <v>9</v>
          </cell>
          <cell r="W47">
            <v>0</v>
          </cell>
          <cell r="X47">
            <v>31</v>
          </cell>
          <cell r="Y47">
            <v>0</v>
          </cell>
          <cell r="Z47">
            <v>42</v>
          </cell>
        </row>
        <row r="48">
          <cell r="A48">
            <v>2431111062</v>
          </cell>
          <cell r="B48">
            <v>1208</v>
          </cell>
          <cell r="C48">
            <v>0</v>
          </cell>
          <cell r="D48">
            <v>3</v>
          </cell>
          <cell r="E48">
            <v>180</v>
          </cell>
          <cell r="F48">
            <v>4</v>
          </cell>
          <cell r="G48">
            <v>190</v>
          </cell>
          <cell r="H48">
            <v>377</v>
          </cell>
          <cell r="I48">
            <v>90</v>
          </cell>
          <cell r="J48">
            <v>0</v>
          </cell>
          <cell r="K48">
            <v>0</v>
          </cell>
          <cell r="L48">
            <v>1091.2</v>
          </cell>
          <cell r="M48">
            <v>1132.5999999999999</v>
          </cell>
          <cell r="N48">
            <v>2431111062</v>
          </cell>
          <cell r="O48">
            <v>3</v>
          </cell>
          <cell r="P48">
            <v>180</v>
          </cell>
          <cell r="Q48">
            <v>4</v>
          </cell>
          <cell r="R48">
            <v>190</v>
          </cell>
          <cell r="S48">
            <v>73</v>
          </cell>
          <cell r="T48">
            <v>0</v>
          </cell>
          <cell r="U48">
            <v>3</v>
          </cell>
          <cell r="V48">
            <v>14</v>
          </cell>
          <cell r="W48">
            <v>0</v>
          </cell>
          <cell r="X48">
            <v>90</v>
          </cell>
          <cell r="Y48">
            <v>0</v>
          </cell>
          <cell r="Z48">
            <v>147</v>
          </cell>
        </row>
        <row r="49">
          <cell r="A49">
            <v>2431111085</v>
          </cell>
          <cell r="B49">
            <v>1189</v>
          </cell>
          <cell r="C49">
            <v>0</v>
          </cell>
          <cell r="D49">
            <v>0</v>
          </cell>
          <cell r="E49">
            <v>111</v>
          </cell>
          <cell r="F49">
            <v>4</v>
          </cell>
          <cell r="G49">
            <v>279</v>
          </cell>
          <cell r="H49">
            <v>394</v>
          </cell>
          <cell r="I49">
            <v>78</v>
          </cell>
          <cell r="J49">
            <v>0</v>
          </cell>
          <cell r="K49">
            <v>0</v>
          </cell>
          <cell r="L49">
            <v>50.920000000000073</v>
          </cell>
          <cell r="M49">
            <v>1083</v>
          </cell>
          <cell r="N49">
            <v>2431111085</v>
          </cell>
          <cell r="O49">
            <v>0</v>
          </cell>
          <cell r="P49">
            <v>111</v>
          </cell>
          <cell r="Q49">
            <v>4</v>
          </cell>
          <cell r="R49">
            <v>279</v>
          </cell>
          <cell r="S49">
            <v>51</v>
          </cell>
          <cell r="T49">
            <v>0</v>
          </cell>
          <cell r="U49">
            <v>7</v>
          </cell>
          <cell r="V49">
            <v>20</v>
          </cell>
          <cell r="W49">
            <v>0</v>
          </cell>
          <cell r="X49">
            <v>78</v>
          </cell>
          <cell r="Y49">
            <v>0</v>
          </cell>
          <cell r="Z49">
            <v>78</v>
          </cell>
        </row>
        <row r="50">
          <cell r="A50">
            <v>2431111045</v>
          </cell>
          <cell r="B50">
            <v>2061</v>
          </cell>
          <cell r="C50">
            <v>0</v>
          </cell>
          <cell r="D50">
            <v>2</v>
          </cell>
          <cell r="E50">
            <v>253</v>
          </cell>
          <cell r="F50">
            <v>10</v>
          </cell>
          <cell r="G50">
            <v>357</v>
          </cell>
          <cell r="H50">
            <v>622</v>
          </cell>
          <cell r="I50">
            <v>112</v>
          </cell>
          <cell r="J50">
            <v>0</v>
          </cell>
          <cell r="K50">
            <v>0</v>
          </cell>
          <cell r="L50">
            <v>1478.27</v>
          </cell>
          <cell r="M50">
            <v>1490.87</v>
          </cell>
          <cell r="N50">
            <v>2431111045</v>
          </cell>
          <cell r="O50">
            <v>2</v>
          </cell>
          <cell r="P50">
            <v>253</v>
          </cell>
          <cell r="Q50">
            <v>10</v>
          </cell>
          <cell r="R50">
            <v>357</v>
          </cell>
          <cell r="S50">
            <v>61</v>
          </cell>
          <cell r="T50">
            <v>0</v>
          </cell>
          <cell r="U50">
            <v>8</v>
          </cell>
          <cell r="V50">
            <v>43</v>
          </cell>
          <cell r="W50">
            <v>0</v>
          </cell>
          <cell r="X50">
            <v>112</v>
          </cell>
          <cell r="Y50">
            <v>0</v>
          </cell>
          <cell r="Z50">
            <v>148</v>
          </cell>
        </row>
        <row r="51">
          <cell r="A51">
            <v>2431111035</v>
          </cell>
          <cell r="B51">
            <v>1090</v>
          </cell>
          <cell r="C51">
            <v>0</v>
          </cell>
          <cell r="D51">
            <v>22</v>
          </cell>
          <cell r="E51">
            <v>326</v>
          </cell>
          <cell r="F51">
            <v>9</v>
          </cell>
          <cell r="G51">
            <v>38</v>
          </cell>
          <cell r="H51">
            <v>395</v>
          </cell>
          <cell r="I51">
            <v>36</v>
          </cell>
          <cell r="J51">
            <v>0</v>
          </cell>
          <cell r="K51">
            <v>0</v>
          </cell>
          <cell r="L51">
            <v>766.99</v>
          </cell>
          <cell r="M51">
            <v>857.2</v>
          </cell>
          <cell r="N51">
            <v>2431111035</v>
          </cell>
          <cell r="O51">
            <v>22</v>
          </cell>
          <cell r="P51">
            <v>326</v>
          </cell>
          <cell r="Q51">
            <v>9</v>
          </cell>
          <cell r="R51">
            <v>38</v>
          </cell>
          <cell r="S51">
            <v>30</v>
          </cell>
          <cell r="T51">
            <v>0</v>
          </cell>
          <cell r="U51">
            <v>1</v>
          </cell>
          <cell r="V51">
            <v>5</v>
          </cell>
          <cell r="W51">
            <v>0</v>
          </cell>
          <cell r="X51">
            <v>36</v>
          </cell>
          <cell r="Y51">
            <v>0</v>
          </cell>
          <cell r="Z51">
            <v>64</v>
          </cell>
        </row>
        <row r="52">
          <cell r="A52">
            <v>2431111044</v>
          </cell>
          <cell r="B52">
            <v>1576</v>
          </cell>
          <cell r="C52">
            <v>0</v>
          </cell>
          <cell r="D52">
            <v>35</v>
          </cell>
          <cell r="E52">
            <v>528</v>
          </cell>
          <cell r="F52">
            <v>6</v>
          </cell>
          <cell r="G52">
            <v>104</v>
          </cell>
          <cell r="H52">
            <v>673</v>
          </cell>
          <cell r="I52">
            <v>10</v>
          </cell>
          <cell r="J52">
            <v>0</v>
          </cell>
          <cell r="K52">
            <v>0</v>
          </cell>
          <cell r="L52">
            <v>683.57</v>
          </cell>
          <cell r="M52">
            <v>716.77</v>
          </cell>
          <cell r="N52">
            <v>2431111044</v>
          </cell>
          <cell r="O52">
            <v>35</v>
          </cell>
          <cell r="P52">
            <v>528</v>
          </cell>
          <cell r="Q52">
            <v>6</v>
          </cell>
          <cell r="R52">
            <v>104</v>
          </cell>
          <cell r="S52">
            <v>7</v>
          </cell>
          <cell r="T52">
            <v>0</v>
          </cell>
          <cell r="U52">
            <v>0</v>
          </cell>
          <cell r="V52">
            <v>3</v>
          </cell>
          <cell r="W52">
            <v>0</v>
          </cell>
          <cell r="X52">
            <v>10</v>
          </cell>
          <cell r="Y52">
            <v>0</v>
          </cell>
          <cell r="Z52">
            <v>56</v>
          </cell>
        </row>
        <row r="53">
          <cell r="A53">
            <v>2431111059</v>
          </cell>
          <cell r="B53">
            <v>1506</v>
          </cell>
          <cell r="C53">
            <v>0</v>
          </cell>
          <cell r="D53">
            <v>0</v>
          </cell>
          <cell r="E53">
            <v>135</v>
          </cell>
          <cell r="F53">
            <v>4</v>
          </cell>
          <cell r="G53">
            <v>457</v>
          </cell>
          <cell r="H53">
            <v>596</v>
          </cell>
          <cell r="I53">
            <v>92</v>
          </cell>
          <cell r="J53">
            <v>0</v>
          </cell>
          <cell r="K53">
            <v>0</v>
          </cell>
          <cell r="L53">
            <v>1025.68</v>
          </cell>
          <cell r="M53">
            <v>1031.08</v>
          </cell>
          <cell r="N53">
            <v>2431111059</v>
          </cell>
          <cell r="O53">
            <v>0</v>
          </cell>
          <cell r="P53">
            <v>135</v>
          </cell>
          <cell r="Q53">
            <v>4</v>
          </cell>
          <cell r="R53">
            <v>457</v>
          </cell>
          <cell r="S53">
            <v>45</v>
          </cell>
          <cell r="T53">
            <v>0</v>
          </cell>
          <cell r="U53">
            <v>5</v>
          </cell>
          <cell r="V53">
            <v>42</v>
          </cell>
          <cell r="W53">
            <v>0</v>
          </cell>
          <cell r="X53">
            <v>92</v>
          </cell>
          <cell r="Y53">
            <v>0</v>
          </cell>
          <cell r="Z53">
            <v>96</v>
          </cell>
        </row>
        <row r="54">
          <cell r="A54">
            <v>2431111067</v>
          </cell>
          <cell r="B54">
            <v>935</v>
          </cell>
          <cell r="C54">
            <v>0</v>
          </cell>
          <cell r="D54">
            <v>0</v>
          </cell>
          <cell r="E54">
            <v>128</v>
          </cell>
          <cell r="F54">
            <v>3</v>
          </cell>
          <cell r="G54">
            <v>161</v>
          </cell>
          <cell r="H54">
            <v>292</v>
          </cell>
          <cell r="I54">
            <v>80</v>
          </cell>
          <cell r="J54">
            <v>0</v>
          </cell>
          <cell r="K54">
            <v>0</v>
          </cell>
          <cell r="L54">
            <v>637.61</v>
          </cell>
          <cell r="M54">
            <v>654.41</v>
          </cell>
          <cell r="N54">
            <v>2431111067</v>
          </cell>
          <cell r="O54">
            <v>0</v>
          </cell>
          <cell r="P54">
            <v>128</v>
          </cell>
          <cell r="Q54">
            <v>3</v>
          </cell>
          <cell r="R54">
            <v>161</v>
          </cell>
          <cell r="S54">
            <v>58</v>
          </cell>
          <cell r="T54">
            <v>0</v>
          </cell>
          <cell r="U54">
            <v>3</v>
          </cell>
          <cell r="V54">
            <v>19</v>
          </cell>
          <cell r="W54">
            <v>0</v>
          </cell>
          <cell r="X54">
            <v>80</v>
          </cell>
          <cell r="Y54">
            <v>0</v>
          </cell>
          <cell r="Z54">
            <v>106</v>
          </cell>
        </row>
        <row r="55">
          <cell r="A55">
            <v>2431111110</v>
          </cell>
          <cell r="B55">
            <v>502</v>
          </cell>
          <cell r="C55">
            <v>0</v>
          </cell>
          <cell r="D55">
            <v>12</v>
          </cell>
          <cell r="E55">
            <v>189</v>
          </cell>
          <cell r="F55">
            <v>3</v>
          </cell>
          <cell r="G55">
            <v>26</v>
          </cell>
          <cell r="H55">
            <v>230</v>
          </cell>
          <cell r="I55">
            <v>10</v>
          </cell>
          <cell r="J55">
            <v>0</v>
          </cell>
          <cell r="K55">
            <v>0</v>
          </cell>
          <cell r="L55">
            <v>282.26</v>
          </cell>
          <cell r="M55">
            <v>346.51</v>
          </cell>
          <cell r="N55">
            <v>2431111110</v>
          </cell>
          <cell r="O55">
            <v>12</v>
          </cell>
          <cell r="P55">
            <v>189</v>
          </cell>
          <cell r="Q55">
            <v>3</v>
          </cell>
          <cell r="R55">
            <v>26</v>
          </cell>
          <cell r="S55">
            <v>7</v>
          </cell>
          <cell r="T55">
            <v>0</v>
          </cell>
          <cell r="U55">
            <v>1</v>
          </cell>
          <cell r="V55">
            <v>2</v>
          </cell>
          <cell r="W55">
            <v>0</v>
          </cell>
          <cell r="X55">
            <v>10</v>
          </cell>
          <cell r="Y55">
            <v>0</v>
          </cell>
          <cell r="Z55">
            <v>14</v>
          </cell>
        </row>
        <row r="56">
          <cell r="A56">
            <v>2431111015</v>
          </cell>
          <cell r="B56">
            <v>1151</v>
          </cell>
          <cell r="C56">
            <v>0</v>
          </cell>
          <cell r="D56">
            <v>16</v>
          </cell>
          <cell r="E56">
            <v>488</v>
          </cell>
          <cell r="F56">
            <v>3</v>
          </cell>
          <cell r="G56">
            <v>15</v>
          </cell>
          <cell r="H56">
            <v>522</v>
          </cell>
          <cell r="I56">
            <v>23</v>
          </cell>
          <cell r="J56">
            <v>0</v>
          </cell>
          <cell r="K56">
            <v>0</v>
          </cell>
          <cell r="L56">
            <v>1116.6400000000001</v>
          </cell>
          <cell r="M56">
            <v>1123.6500000000001</v>
          </cell>
          <cell r="N56">
            <v>2431111015</v>
          </cell>
          <cell r="O56">
            <v>16</v>
          </cell>
          <cell r="P56">
            <v>488</v>
          </cell>
          <cell r="Q56">
            <v>3</v>
          </cell>
          <cell r="R56">
            <v>15</v>
          </cell>
          <cell r="S56">
            <v>22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23</v>
          </cell>
          <cell r="Y56">
            <v>0</v>
          </cell>
          <cell r="Z56">
            <v>32</v>
          </cell>
        </row>
        <row r="57">
          <cell r="A57">
            <v>2431111075</v>
          </cell>
          <cell r="B57">
            <v>1446</v>
          </cell>
          <cell r="C57">
            <v>0</v>
          </cell>
          <cell r="D57">
            <v>0</v>
          </cell>
          <cell r="E57">
            <v>184</v>
          </cell>
          <cell r="F57">
            <v>4</v>
          </cell>
          <cell r="G57">
            <v>153</v>
          </cell>
          <cell r="H57">
            <v>341</v>
          </cell>
          <cell r="I57">
            <v>38</v>
          </cell>
          <cell r="J57">
            <v>0</v>
          </cell>
          <cell r="K57">
            <v>0</v>
          </cell>
          <cell r="L57">
            <v>711.92</v>
          </cell>
          <cell r="M57">
            <v>706.93</v>
          </cell>
          <cell r="N57">
            <v>2431111075</v>
          </cell>
          <cell r="O57">
            <v>0</v>
          </cell>
          <cell r="P57">
            <v>184</v>
          </cell>
          <cell r="Q57">
            <v>4</v>
          </cell>
          <cell r="R57">
            <v>153</v>
          </cell>
          <cell r="S57">
            <v>24</v>
          </cell>
          <cell r="T57">
            <v>0</v>
          </cell>
          <cell r="U57">
            <v>0</v>
          </cell>
          <cell r="V57">
            <v>14</v>
          </cell>
          <cell r="W57">
            <v>0</v>
          </cell>
          <cell r="X57">
            <v>38</v>
          </cell>
          <cell r="Y57">
            <v>0</v>
          </cell>
          <cell r="Z57">
            <v>53</v>
          </cell>
        </row>
        <row r="58">
          <cell r="A58">
            <v>2431111070</v>
          </cell>
          <cell r="B58">
            <v>1209</v>
          </cell>
          <cell r="C58">
            <v>0</v>
          </cell>
          <cell r="D58">
            <v>0</v>
          </cell>
          <cell r="E58">
            <v>74</v>
          </cell>
          <cell r="F58">
            <v>1</v>
          </cell>
          <cell r="G58">
            <v>329</v>
          </cell>
          <cell r="H58">
            <v>404</v>
          </cell>
          <cell r="I58">
            <v>73</v>
          </cell>
          <cell r="J58">
            <v>0</v>
          </cell>
          <cell r="K58">
            <v>0</v>
          </cell>
          <cell r="L58">
            <v>734.49</v>
          </cell>
          <cell r="M58">
            <v>750.89</v>
          </cell>
          <cell r="N58">
            <v>2431111070</v>
          </cell>
          <cell r="O58">
            <v>0</v>
          </cell>
          <cell r="P58">
            <v>74</v>
          </cell>
          <cell r="Q58">
            <v>1</v>
          </cell>
          <cell r="R58">
            <v>329</v>
          </cell>
          <cell r="S58">
            <v>55</v>
          </cell>
          <cell r="T58">
            <v>0</v>
          </cell>
          <cell r="U58">
            <v>8</v>
          </cell>
          <cell r="V58">
            <v>10</v>
          </cell>
          <cell r="W58">
            <v>0</v>
          </cell>
          <cell r="X58">
            <v>73</v>
          </cell>
          <cell r="Y58">
            <v>0</v>
          </cell>
          <cell r="Z58">
            <v>108</v>
          </cell>
        </row>
        <row r="59">
          <cell r="A59">
            <v>2431111021</v>
          </cell>
          <cell r="B59">
            <v>1318</v>
          </cell>
          <cell r="C59">
            <v>0</v>
          </cell>
          <cell r="D59">
            <v>25</v>
          </cell>
          <cell r="E59">
            <v>578</v>
          </cell>
          <cell r="F59">
            <v>7</v>
          </cell>
          <cell r="G59">
            <v>17</v>
          </cell>
          <cell r="H59">
            <v>627</v>
          </cell>
          <cell r="I59">
            <v>5</v>
          </cell>
          <cell r="J59">
            <v>0</v>
          </cell>
          <cell r="K59">
            <v>0</v>
          </cell>
          <cell r="L59">
            <v>723.19</v>
          </cell>
          <cell r="M59">
            <v>737.59</v>
          </cell>
          <cell r="N59">
            <v>2431111021</v>
          </cell>
          <cell r="O59">
            <v>25</v>
          </cell>
          <cell r="P59">
            <v>578</v>
          </cell>
          <cell r="Q59">
            <v>7</v>
          </cell>
          <cell r="R59">
            <v>17</v>
          </cell>
          <cell r="S59">
            <v>3</v>
          </cell>
          <cell r="T59">
            <v>0</v>
          </cell>
          <cell r="U59">
            <v>1</v>
          </cell>
          <cell r="V59">
            <v>1</v>
          </cell>
          <cell r="W59">
            <v>0</v>
          </cell>
          <cell r="X59">
            <v>5</v>
          </cell>
          <cell r="Y59">
            <v>0</v>
          </cell>
          <cell r="Z59">
            <v>24</v>
          </cell>
        </row>
        <row r="60">
          <cell r="A60">
            <v>2431111072</v>
          </cell>
          <cell r="B60">
            <v>1144</v>
          </cell>
          <cell r="C60">
            <v>0</v>
          </cell>
          <cell r="D60">
            <v>1</v>
          </cell>
          <cell r="E60">
            <v>109</v>
          </cell>
          <cell r="F60">
            <v>4</v>
          </cell>
          <cell r="G60">
            <v>211</v>
          </cell>
          <cell r="H60">
            <v>325</v>
          </cell>
          <cell r="I60">
            <v>37</v>
          </cell>
          <cell r="J60">
            <v>0</v>
          </cell>
          <cell r="K60">
            <v>0</v>
          </cell>
          <cell r="L60">
            <v>597.34</v>
          </cell>
          <cell r="M60">
            <v>618.95000000000005</v>
          </cell>
          <cell r="N60">
            <v>2431111072</v>
          </cell>
          <cell r="O60">
            <v>1</v>
          </cell>
          <cell r="P60">
            <v>109</v>
          </cell>
          <cell r="Q60">
            <v>4</v>
          </cell>
          <cell r="R60">
            <v>211</v>
          </cell>
          <cell r="S60">
            <v>27</v>
          </cell>
          <cell r="T60">
            <v>1</v>
          </cell>
          <cell r="U60">
            <v>0</v>
          </cell>
          <cell r="V60">
            <v>9</v>
          </cell>
          <cell r="W60">
            <v>0</v>
          </cell>
          <cell r="X60">
            <v>37</v>
          </cell>
          <cell r="Y60">
            <v>0</v>
          </cell>
          <cell r="Z60">
            <v>68</v>
          </cell>
        </row>
        <row r="61">
          <cell r="A61">
            <v>2431111106</v>
          </cell>
          <cell r="B61">
            <v>1874</v>
          </cell>
          <cell r="C61">
            <v>0</v>
          </cell>
          <cell r="D61">
            <v>36</v>
          </cell>
          <cell r="E61">
            <v>583</v>
          </cell>
          <cell r="F61">
            <v>14</v>
          </cell>
          <cell r="G61">
            <v>97</v>
          </cell>
          <cell r="H61">
            <v>730</v>
          </cell>
          <cell r="I61">
            <v>150</v>
          </cell>
          <cell r="J61">
            <v>0</v>
          </cell>
          <cell r="K61">
            <v>0</v>
          </cell>
          <cell r="L61">
            <v>1593.1</v>
          </cell>
          <cell r="M61">
            <v>1653.9</v>
          </cell>
          <cell r="N61">
            <v>2431111106</v>
          </cell>
          <cell r="O61">
            <v>36</v>
          </cell>
          <cell r="P61">
            <v>583</v>
          </cell>
          <cell r="Q61">
            <v>14</v>
          </cell>
          <cell r="R61">
            <v>97</v>
          </cell>
          <cell r="S61">
            <v>125</v>
          </cell>
          <cell r="T61">
            <v>0</v>
          </cell>
          <cell r="U61">
            <v>8</v>
          </cell>
          <cell r="V61">
            <v>17</v>
          </cell>
          <cell r="W61">
            <v>0</v>
          </cell>
          <cell r="X61">
            <v>150</v>
          </cell>
          <cell r="Y61">
            <v>0</v>
          </cell>
          <cell r="Z61">
            <v>197</v>
          </cell>
        </row>
        <row r="62">
          <cell r="A62">
            <v>2431111061</v>
          </cell>
          <cell r="B62">
            <v>1905</v>
          </cell>
          <cell r="C62">
            <v>0</v>
          </cell>
          <cell r="D62">
            <v>3</v>
          </cell>
          <cell r="E62">
            <v>227</v>
          </cell>
          <cell r="F62">
            <v>2</v>
          </cell>
          <cell r="G62">
            <v>384</v>
          </cell>
          <cell r="H62">
            <v>616</v>
          </cell>
          <cell r="I62">
            <v>59</v>
          </cell>
          <cell r="J62">
            <v>0</v>
          </cell>
          <cell r="K62">
            <v>0</v>
          </cell>
          <cell r="L62">
            <v>877.18</v>
          </cell>
          <cell r="M62">
            <v>890.79</v>
          </cell>
          <cell r="N62">
            <v>2431111061</v>
          </cell>
          <cell r="O62">
            <v>3</v>
          </cell>
          <cell r="P62">
            <v>227</v>
          </cell>
          <cell r="Q62">
            <v>2</v>
          </cell>
          <cell r="R62">
            <v>384</v>
          </cell>
          <cell r="S62">
            <v>33</v>
          </cell>
          <cell r="T62">
            <v>0</v>
          </cell>
          <cell r="U62">
            <v>5</v>
          </cell>
          <cell r="V62">
            <v>21</v>
          </cell>
          <cell r="W62">
            <v>0</v>
          </cell>
          <cell r="X62">
            <v>59</v>
          </cell>
          <cell r="Y62">
            <v>0</v>
          </cell>
          <cell r="Z62">
            <v>59</v>
          </cell>
        </row>
        <row r="63">
          <cell r="A63">
            <v>2431111049</v>
          </cell>
          <cell r="B63">
            <v>1895</v>
          </cell>
          <cell r="C63">
            <v>0</v>
          </cell>
          <cell r="D63">
            <v>0</v>
          </cell>
          <cell r="E63">
            <v>226</v>
          </cell>
          <cell r="F63">
            <v>6</v>
          </cell>
          <cell r="G63">
            <v>270</v>
          </cell>
          <cell r="H63">
            <v>502</v>
          </cell>
          <cell r="I63">
            <v>64</v>
          </cell>
          <cell r="J63">
            <v>0</v>
          </cell>
          <cell r="K63">
            <v>0</v>
          </cell>
          <cell r="L63">
            <v>1277.8499999999999</v>
          </cell>
          <cell r="M63">
            <v>1290.06</v>
          </cell>
          <cell r="N63">
            <v>2431111049</v>
          </cell>
          <cell r="O63">
            <v>0</v>
          </cell>
          <cell r="P63">
            <v>226</v>
          </cell>
          <cell r="Q63">
            <v>6</v>
          </cell>
          <cell r="R63">
            <v>270</v>
          </cell>
          <cell r="S63">
            <v>35</v>
          </cell>
          <cell r="T63">
            <v>0</v>
          </cell>
          <cell r="U63">
            <v>9</v>
          </cell>
          <cell r="V63">
            <v>20</v>
          </cell>
          <cell r="W63">
            <v>0</v>
          </cell>
          <cell r="X63">
            <v>64</v>
          </cell>
          <cell r="Y63">
            <v>0</v>
          </cell>
          <cell r="Z63">
            <v>82</v>
          </cell>
        </row>
        <row r="64">
          <cell r="A64">
            <v>2431111109</v>
          </cell>
          <cell r="B64">
            <v>1667</v>
          </cell>
          <cell r="C64">
            <v>0</v>
          </cell>
          <cell r="D64">
            <v>1</v>
          </cell>
          <cell r="E64">
            <v>235</v>
          </cell>
          <cell r="F64">
            <v>7</v>
          </cell>
          <cell r="G64">
            <v>149</v>
          </cell>
          <cell r="H64">
            <v>392</v>
          </cell>
          <cell r="I64">
            <v>51</v>
          </cell>
          <cell r="J64">
            <v>0</v>
          </cell>
          <cell r="K64">
            <v>0</v>
          </cell>
          <cell r="L64">
            <v>681.96</v>
          </cell>
          <cell r="M64">
            <v>1395.8</v>
          </cell>
          <cell r="N64">
            <v>2431111109</v>
          </cell>
          <cell r="O64">
            <v>1</v>
          </cell>
          <cell r="P64">
            <v>235</v>
          </cell>
          <cell r="Q64">
            <v>7</v>
          </cell>
          <cell r="R64">
            <v>149</v>
          </cell>
          <cell r="S64">
            <v>33</v>
          </cell>
          <cell r="T64">
            <v>0</v>
          </cell>
          <cell r="U64">
            <v>5</v>
          </cell>
          <cell r="V64">
            <v>13</v>
          </cell>
          <cell r="W64">
            <v>0</v>
          </cell>
          <cell r="X64">
            <v>51</v>
          </cell>
          <cell r="Y64">
            <v>0</v>
          </cell>
          <cell r="Z64">
            <v>84</v>
          </cell>
        </row>
        <row r="65">
          <cell r="A65">
            <v>2431111012</v>
          </cell>
          <cell r="B65">
            <v>1717</v>
          </cell>
          <cell r="C65">
            <v>0</v>
          </cell>
          <cell r="D65">
            <v>0</v>
          </cell>
          <cell r="E65">
            <v>164</v>
          </cell>
          <cell r="F65">
            <v>3</v>
          </cell>
          <cell r="G65">
            <v>217</v>
          </cell>
          <cell r="H65">
            <v>384</v>
          </cell>
          <cell r="I65">
            <v>38</v>
          </cell>
          <cell r="J65">
            <v>0</v>
          </cell>
          <cell r="K65">
            <v>0</v>
          </cell>
          <cell r="L65">
            <v>844.6</v>
          </cell>
          <cell r="M65">
            <v>856</v>
          </cell>
          <cell r="N65">
            <v>2431111012</v>
          </cell>
          <cell r="O65">
            <v>0</v>
          </cell>
          <cell r="P65">
            <v>164</v>
          </cell>
          <cell r="Q65">
            <v>3</v>
          </cell>
          <cell r="R65">
            <v>217</v>
          </cell>
          <cell r="S65">
            <v>29</v>
          </cell>
          <cell r="T65">
            <v>0</v>
          </cell>
          <cell r="U65">
            <v>4</v>
          </cell>
          <cell r="V65">
            <v>5</v>
          </cell>
          <cell r="W65">
            <v>0</v>
          </cell>
          <cell r="X65">
            <v>38</v>
          </cell>
          <cell r="Y65">
            <v>0</v>
          </cell>
          <cell r="Z65">
            <v>59</v>
          </cell>
        </row>
        <row r="66">
          <cell r="A66">
            <v>2431111122</v>
          </cell>
          <cell r="B66">
            <v>2347</v>
          </cell>
          <cell r="C66">
            <v>0</v>
          </cell>
          <cell r="D66">
            <v>0</v>
          </cell>
          <cell r="E66">
            <v>281</v>
          </cell>
          <cell r="F66">
            <v>2</v>
          </cell>
          <cell r="G66">
            <v>442</v>
          </cell>
          <cell r="H66">
            <v>725</v>
          </cell>
          <cell r="I66">
            <v>146</v>
          </cell>
          <cell r="J66">
            <v>0</v>
          </cell>
          <cell r="K66">
            <v>0</v>
          </cell>
          <cell r="L66">
            <v>1775.89</v>
          </cell>
          <cell r="M66">
            <v>1820.9</v>
          </cell>
          <cell r="N66">
            <v>2431111122</v>
          </cell>
          <cell r="O66">
            <v>0</v>
          </cell>
          <cell r="P66">
            <v>281</v>
          </cell>
          <cell r="Q66">
            <v>2</v>
          </cell>
          <cell r="R66">
            <v>442</v>
          </cell>
          <cell r="S66">
            <v>88</v>
          </cell>
          <cell r="T66">
            <v>0</v>
          </cell>
          <cell r="U66">
            <v>14</v>
          </cell>
          <cell r="V66">
            <v>44</v>
          </cell>
          <cell r="W66">
            <v>0</v>
          </cell>
          <cell r="X66">
            <v>146</v>
          </cell>
          <cell r="Y66">
            <v>0</v>
          </cell>
          <cell r="Z66">
            <v>245</v>
          </cell>
        </row>
        <row r="67">
          <cell r="A67">
            <v>2431111001</v>
          </cell>
          <cell r="B67">
            <v>1071</v>
          </cell>
          <cell r="C67">
            <v>0</v>
          </cell>
          <cell r="D67">
            <v>0</v>
          </cell>
          <cell r="E67">
            <v>123</v>
          </cell>
          <cell r="F67">
            <v>1</v>
          </cell>
          <cell r="G67">
            <v>118</v>
          </cell>
          <cell r="H67">
            <v>242</v>
          </cell>
          <cell r="I67">
            <v>160</v>
          </cell>
          <cell r="J67">
            <v>0</v>
          </cell>
          <cell r="K67">
            <v>0</v>
          </cell>
          <cell r="L67">
            <v>766.42</v>
          </cell>
          <cell r="M67">
            <v>922</v>
          </cell>
          <cell r="N67">
            <v>2431111001</v>
          </cell>
          <cell r="O67">
            <v>0</v>
          </cell>
          <cell r="P67">
            <v>123</v>
          </cell>
          <cell r="Q67">
            <v>1</v>
          </cell>
          <cell r="R67">
            <v>118</v>
          </cell>
          <cell r="S67">
            <v>132</v>
          </cell>
          <cell r="T67">
            <v>0</v>
          </cell>
          <cell r="U67">
            <v>7</v>
          </cell>
          <cell r="V67">
            <v>21</v>
          </cell>
          <cell r="W67">
            <v>0</v>
          </cell>
          <cell r="X67">
            <v>160</v>
          </cell>
          <cell r="Y67">
            <v>0</v>
          </cell>
          <cell r="Z67">
            <v>160</v>
          </cell>
        </row>
        <row r="68">
          <cell r="A68">
            <v>2431111121</v>
          </cell>
          <cell r="B68">
            <v>2604</v>
          </cell>
          <cell r="C68">
            <v>0</v>
          </cell>
          <cell r="D68">
            <v>15</v>
          </cell>
          <cell r="E68">
            <v>375</v>
          </cell>
          <cell r="F68">
            <v>13</v>
          </cell>
          <cell r="G68">
            <v>297</v>
          </cell>
          <cell r="H68">
            <v>700</v>
          </cell>
          <cell r="I68">
            <v>52</v>
          </cell>
          <cell r="J68">
            <v>0</v>
          </cell>
          <cell r="K68">
            <v>0</v>
          </cell>
          <cell r="L68">
            <v>1951.28</v>
          </cell>
          <cell r="M68">
            <v>1984.88</v>
          </cell>
          <cell r="N68">
            <v>2431111121</v>
          </cell>
          <cell r="O68">
            <v>15</v>
          </cell>
          <cell r="P68">
            <v>375</v>
          </cell>
          <cell r="Q68">
            <v>13</v>
          </cell>
          <cell r="R68">
            <v>297</v>
          </cell>
          <cell r="S68">
            <v>34</v>
          </cell>
          <cell r="T68">
            <v>0</v>
          </cell>
          <cell r="U68">
            <v>3</v>
          </cell>
          <cell r="V68">
            <v>15</v>
          </cell>
          <cell r="W68">
            <v>0</v>
          </cell>
          <cell r="X68">
            <v>52</v>
          </cell>
          <cell r="Y68">
            <v>0</v>
          </cell>
          <cell r="Z68">
            <v>107</v>
          </cell>
        </row>
        <row r="69">
          <cell r="A69">
            <v>2431111047</v>
          </cell>
          <cell r="B69">
            <v>1321</v>
          </cell>
          <cell r="C69">
            <v>0</v>
          </cell>
          <cell r="D69">
            <v>10</v>
          </cell>
          <cell r="E69">
            <v>260</v>
          </cell>
          <cell r="F69">
            <v>5</v>
          </cell>
          <cell r="G69">
            <v>111</v>
          </cell>
          <cell r="H69">
            <v>386</v>
          </cell>
          <cell r="I69">
            <v>30</v>
          </cell>
          <cell r="J69">
            <v>0</v>
          </cell>
          <cell r="K69">
            <v>0</v>
          </cell>
          <cell r="L69">
            <v>1082.53</v>
          </cell>
          <cell r="M69">
            <v>1075.23</v>
          </cell>
          <cell r="N69">
            <v>2431111047</v>
          </cell>
          <cell r="O69">
            <v>10</v>
          </cell>
          <cell r="P69">
            <v>260</v>
          </cell>
          <cell r="Q69">
            <v>5</v>
          </cell>
          <cell r="R69">
            <v>111</v>
          </cell>
          <cell r="S69">
            <v>23</v>
          </cell>
          <cell r="T69">
            <v>1</v>
          </cell>
          <cell r="U69">
            <v>0</v>
          </cell>
          <cell r="V69">
            <v>6</v>
          </cell>
          <cell r="W69">
            <v>0</v>
          </cell>
          <cell r="X69">
            <v>30</v>
          </cell>
          <cell r="Y69">
            <v>0</v>
          </cell>
          <cell r="Z69">
            <v>30</v>
          </cell>
        </row>
        <row r="70">
          <cell r="A70">
            <v>2431111088</v>
          </cell>
          <cell r="B70">
            <v>1225</v>
          </cell>
          <cell r="C70">
            <v>0</v>
          </cell>
          <cell r="D70">
            <v>0</v>
          </cell>
          <cell r="E70">
            <v>216</v>
          </cell>
          <cell r="F70">
            <v>8</v>
          </cell>
          <cell r="G70">
            <v>112</v>
          </cell>
          <cell r="H70">
            <v>336</v>
          </cell>
          <cell r="I70">
            <v>23</v>
          </cell>
          <cell r="J70">
            <v>0</v>
          </cell>
          <cell r="K70">
            <v>0</v>
          </cell>
          <cell r="L70">
            <v>605.54999999999995</v>
          </cell>
          <cell r="M70">
            <v>626.95000000000005</v>
          </cell>
          <cell r="N70">
            <v>2431111088</v>
          </cell>
          <cell r="O70">
            <v>0</v>
          </cell>
          <cell r="P70">
            <v>216</v>
          </cell>
          <cell r="Q70">
            <v>8</v>
          </cell>
          <cell r="R70">
            <v>112</v>
          </cell>
          <cell r="S70">
            <v>15</v>
          </cell>
          <cell r="T70">
            <v>0</v>
          </cell>
          <cell r="U70">
            <v>2</v>
          </cell>
          <cell r="V70">
            <v>6</v>
          </cell>
          <cell r="W70">
            <v>0</v>
          </cell>
          <cell r="X70">
            <v>23</v>
          </cell>
          <cell r="Y70">
            <v>0</v>
          </cell>
          <cell r="Z70">
            <v>38</v>
          </cell>
        </row>
        <row r="71">
          <cell r="A71">
            <v>2431111053</v>
          </cell>
          <cell r="B71">
            <v>1058</v>
          </cell>
          <cell r="C71">
            <v>0</v>
          </cell>
          <cell r="D71">
            <v>35</v>
          </cell>
          <cell r="E71">
            <v>506</v>
          </cell>
          <cell r="F71">
            <v>5</v>
          </cell>
          <cell r="G71">
            <v>21</v>
          </cell>
          <cell r="H71">
            <v>567</v>
          </cell>
          <cell r="I71">
            <v>17</v>
          </cell>
          <cell r="J71">
            <v>0</v>
          </cell>
          <cell r="K71">
            <v>0</v>
          </cell>
          <cell r="L71">
            <v>1095.1600000000001</v>
          </cell>
          <cell r="M71">
            <v>1250.2</v>
          </cell>
          <cell r="N71">
            <v>2431111053</v>
          </cell>
          <cell r="O71">
            <v>35</v>
          </cell>
          <cell r="P71">
            <v>506</v>
          </cell>
          <cell r="Q71">
            <v>5</v>
          </cell>
          <cell r="R71">
            <v>21</v>
          </cell>
          <cell r="S71">
            <v>14</v>
          </cell>
          <cell r="T71">
            <v>0</v>
          </cell>
          <cell r="U71">
            <v>0</v>
          </cell>
          <cell r="V71">
            <v>3</v>
          </cell>
          <cell r="W71">
            <v>0</v>
          </cell>
          <cell r="X71">
            <v>17</v>
          </cell>
          <cell r="Y71">
            <v>0</v>
          </cell>
          <cell r="Z71">
            <v>20</v>
          </cell>
        </row>
        <row r="72">
          <cell r="A72">
            <v>2431111066</v>
          </cell>
          <cell r="B72">
            <v>881</v>
          </cell>
          <cell r="C72">
            <v>0</v>
          </cell>
          <cell r="D72">
            <v>50</v>
          </cell>
          <cell r="E72">
            <v>395</v>
          </cell>
          <cell r="F72">
            <v>3</v>
          </cell>
          <cell r="G72">
            <v>23</v>
          </cell>
          <cell r="H72">
            <v>471</v>
          </cell>
          <cell r="I72">
            <v>59</v>
          </cell>
          <cell r="J72">
            <v>0</v>
          </cell>
          <cell r="K72">
            <v>0</v>
          </cell>
          <cell r="L72">
            <v>404.76</v>
          </cell>
          <cell r="M72">
            <v>420.16</v>
          </cell>
          <cell r="N72">
            <v>2431111066</v>
          </cell>
          <cell r="O72">
            <v>50</v>
          </cell>
          <cell r="P72">
            <v>395</v>
          </cell>
          <cell r="Q72">
            <v>3</v>
          </cell>
          <cell r="R72">
            <v>23</v>
          </cell>
          <cell r="S72">
            <v>32</v>
          </cell>
          <cell r="T72">
            <v>1</v>
          </cell>
          <cell r="U72">
            <v>16</v>
          </cell>
          <cell r="V72">
            <v>10</v>
          </cell>
          <cell r="W72">
            <v>0</v>
          </cell>
          <cell r="X72">
            <v>59</v>
          </cell>
          <cell r="Y72">
            <v>0</v>
          </cell>
          <cell r="Z72">
            <v>74</v>
          </cell>
        </row>
        <row r="73">
          <cell r="A73">
            <v>2431111073</v>
          </cell>
          <cell r="B73">
            <v>1734</v>
          </cell>
          <cell r="C73">
            <v>0</v>
          </cell>
          <cell r="D73">
            <v>0</v>
          </cell>
          <cell r="E73">
            <v>131</v>
          </cell>
          <cell r="F73">
            <v>3</v>
          </cell>
          <cell r="G73">
            <v>372</v>
          </cell>
          <cell r="H73">
            <v>506</v>
          </cell>
          <cell r="I73">
            <v>150</v>
          </cell>
          <cell r="J73">
            <v>0</v>
          </cell>
          <cell r="K73">
            <v>0</v>
          </cell>
          <cell r="L73">
            <v>1268.27</v>
          </cell>
          <cell r="M73">
            <v>1286.46</v>
          </cell>
          <cell r="N73">
            <v>2431111073</v>
          </cell>
          <cell r="O73">
            <v>0</v>
          </cell>
          <cell r="P73">
            <v>131</v>
          </cell>
          <cell r="Q73">
            <v>3</v>
          </cell>
          <cell r="R73">
            <v>372</v>
          </cell>
          <cell r="S73">
            <v>103</v>
          </cell>
          <cell r="T73">
            <v>1</v>
          </cell>
          <cell r="U73">
            <v>7</v>
          </cell>
          <cell r="V73">
            <v>39</v>
          </cell>
          <cell r="W73">
            <v>0</v>
          </cell>
          <cell r="X73">
            <v>150</v>
          </cell>
          <cell r="Y73">
            <v>0</v>
          </cell>
          <cell r="Z73">
            <v>185</v>
          </cell>
        </row>
        <row r="74">
          <cell r="A74">
            <v>2431111093</v>
          </cell>
          <cell r="B74">
            <v>800</v>
          </cell>
          <cell r="C74">
            <v>0</v>
          </cell>
          <cell r="D74">
            <v>0</v>
          </cell>
          <cell r="E74">
            <v>97</v>
          </cell>
          <cell r="F74">
            <v>4</v>
          </cell>
          <cell r="G74">
            <v>68</v>
          </cell>
          <cell r="H74">
            <v>169</v>
          </cell>
          <cell r="I74">
            <v>21</v>
          </cell>
          <cell r="J74">
            <v>0</v>
          </cell>
          <cell r="K74">
            <v>0</v>
          </cell>
          <cell r="L74">
            <v>512.19000000000005</v>
          </cell>
          <cell r="M74">
            <v>663.4</v>
          </cell>
          <cell r="N74">
            <v>2431111093</v>
          </cell>
          <cell r="O74">
            <v>0</v>
          </cell>
          <cell r="P74">
            <v>97</v>
          </cell>
          <cell r="Q74">
            <v>4</v>
          </cell>
          <cell r="R74">
            <v>68</v>
          </cell>
          <cell r="S74">
            <v>19</v>
          </cell>
          <cell r="T74">
            <v>0</v>
          </cell>
          <cell r="U74">
            <v>0</v>
          </cell>
          <cell r="V74">
            <v>2</v>
          </cell>
          <cell r="W74">
            <v>0</v>
          </cell>
          <cell r="X74">
            <v>21</v>
          </cell>
          <cell r="Y74">
            <v>0</v>
          </cell>
          <cell r="Z74">
            <v>37</v>
          </cell>
        </row>
        <row r="75">
          <cell r="A75">
            <v>2431111004</v>
          </cell>
          <cell r="B75">
            <v>930</v>
          </cell>
          <cell r="C75">
            <v>0</v>
          </cell>
          <cell r="D75">
            <v>0</v>
          </cell>
          <cell r="E75">
            <v>110</v>
          </cell>
          <cell r="F75">
            <v>2</v>
          </cell>
          <cell r="G75">
            <v>130</v>
          </cell>
          <cell r="H75">
            <v>242</v>
          </cell>
          <cell r="I75">
            <v>77</v>
          </cell>
          <cell r="J75">
            <v>0</v>
          </cell>
          <cell r="K75">
            <v>0</v>
          </cell>
          <cell r="L75">
            <v>765.1</v>
          </cell>
          <cell r="M75">
            <v>780.47</v>
          </cell>
          <cell r="N75">
            <v>2431111004</v>
          </cell>
          <cell r="O75">
            <v>0</v>
          </cell>
          <cell r="P75">
            <v>110</v>
          </cell>
          <cell r="Q75">
            <v>2</v>
          </cell>
          <cell r="R75">
            <v>130</v>
          </cell>
          <cell r="S75">
            <v>60</v>
          </cell>
          <cell r="T75">
            <v>0</v>
          </cell>
          <cell r="U75">
            <v>3</v>
          </cell>
          <cell r="V75">
            <v>14</v>
          </cell>
          <cell r="W75">
            <v>0</v>
          </cell>
          <cell r="X75">
            <v>77</v>
          </cell>
          <cell r="Y75">
            <v>0</v>
          </cell>
          <cell r="Z75">
            <v>105</v>
          </cell>
        </row>
        <row r="76">
          <cell r="A76">
            <v>2431111005</v>
          </cell>
          <cell r="B76">
            <v>1511</v>
          </cell>
          <cell r="C76">
            <v>0</v>
          </cell>
          <cell r="D76">
            <v>8</v>
          </cell>
          <cell r="E76">
            <v>342</v>
          </cell>
          <cell r="F76">
            <v>4</v>
          </cell>
          <cell r="G76">
            <v>129</v>
          </cell>
          <cell r="H76">
            <v>483</v>
          </cell>
          <cell r="I76">
            <v>106</v>
          </cell>
          <cell r="J76">
            <v>0</v>
          </cell>
          <cell r="K76">
            <v>0</v>
          </cell>
          <cell r="L76">
            <v>1133.72</v>
          </cell>
          <cell r="M76">
            <v>1416.6</v>
          </cell>
          <cell r="N76">
            <v>2431111005</v>
          </cell>
          <cell r="O76">
            <v>8</v>
          </cell>
          <cell r="P76">
            <v>342</v>
          </cell>
          <cell r="Q76">
            <v>4</v>
          </cell>
          <cell r="R76">
            <v>129</v>
          </cell>
          <cell r="S76">
            <v>81</v>
          </cell>
          <cell r="T76">
            <v>0</v>
          </cell>
          <cell r="U76">
            <v>10</v>
          </cell>
          <cell r="V76">
            <v>15</v>
          </cell>
          <cell r="W76">
            <v>0</v>
          </cell>
          <cell r="X76">
            <v>106</v>
          </cell>
          <cell r="Y76">
            <v>0</v>
          </cell>
          <cell r="Z76">
            <v>118</v>
          </cell>
        </row>
        <row r="77">
          <cell r="A77">
            <v>2431111026</v>
          </cell>
          <cell r="B77">
            <v>1288</v>
          </cell>
          <cell r="C77">
            <v>0</v>
          </cell>
          <cell r="D77">
            <v>43</v>
          </cell>
          <cell r="E77">
            <v>667</v>
          </cell>
          <cell r="F77">
            <v>10</v>
          </cell>
          <cell r="G77">
            <v>25</v>
          </cell>
          <cell r="H77">
            <v>745</v>
          </cell>
          <cell r="I77">
            <v>10</v>
          </cell>
          <cell r="J77">
            <v>0</v>
          </cell>
          <cell r="K77">
            <v>0</v>
          </cell>
          <cell r="L77">
            <v>1373.96</v>
          </cell>
          <cell r="M77">
            <v>1393.96</v>
          </cell>
          <cell r="N77">
            <v>2431111026</v>
          </cell>
          <cell r="O77">
            <v>43</v>
          </cell>
          <cell r="P77">
            <v>667</v>
          </cell>
          <cell r="Q77">
            <v>10</v>
          </cell>
          <cell r="R77">
            <v>25</v>
          </cell>
          <cell r="S77">
            <v>7</v>
          </cell>
          <cell r="T77">
            <v>0</v>
          </cell>
          <cell r="U77">
            <v>2</v>
          </cell>
          <cell r="V77">
            <v>1</v>
          </cell>
          <cell r="W77">
            <v>0</v>
          </cell>
          <cell r="X77">
            <v>10</v>
          </cell>
          <cell r="Y77">
            <v>0</v>
          </cell>
          <cell r="Z77">
            <v>31</v>
          </cell>
        </row>
        <row r="78">
          <cell r="A78">
            <v>2431111100</v>
          </cell>
          <cell r="B78">
            <v>1909</v>
          </cell>
          <cell r="C78">
            <v>0</v>
          </cell>
          <cell r="D78">
            <v>0</v>
          </cell>
          <cell r="E78">
            <v>174</v>
          </cell>
          <cell r="F78">
            <v>3</v>
          </cell>
          <cell r="G78">
            <v>375</v>
          </cell>
          <cell r="H78">
            <v>552</v>
          </cell>
          <cell r="I78">
            <v>39</v>
          </cell>
          <cell r="J78">
            <v>0</v>
          </cell>
          <cell r="K78">
            <v>0</v>
          </cell>
          <cell r="L78">
            <v>956.78</v>
          </cell>
          <cell r="M78">
            <v>971.39</v>
          </cell>
          <cell r="N78">
            <v>2431111100</v>
          </cell>
          <cell r="O78">
            <v>0</v>
          </cell>
          <cell r="P78">
            <v>174</v>
          </cell>
          <cell r="Q78">
            <v>3</v>
          </cell>
          <cell r="R78">
            <v>375</v>
          </cell>
          <cell r="S78">
            <v>34</v>
          </cell>
          <cell r="T78">
            <v>0</v>
          </cell>
          <cell r="U78">
            <v>2</v>
          </cell>
          <cell r="V78">
            <v>3</v>
          </cell>
          <cell r="W78">
            <v>0</v>
          </cell>
          <cell r="X78">
            <v>39</v>
          </cell>
          <cell r="Y78">
            <v>0</v>
          </cell>
          <cell r="Z78">
            <v>34</v>
          </cell>
        </row>
        <row r="79">
          <cell r="A79">
            <v>2431111054</v>
          </cell>
          <cell r="B79">
            <v>1602</v>
          </cell>
          <cell r="C79">
            <v>0</v>
          </cell>
          <cell r="D79">
            <v>0</v>
          </cell>
          <cell r="E79">
            <v>175</v>
          </cell>
          <cell r="F79">
            <v>13</v>
          </cell>
          <cell r="G79">
            <v>210</v>
          </cell>
          <cell r="H79">
            <v>398</v>
          </cell>
          <cell r="I79">
            <v>109</v>
          </cell>
          <cell r="J79">
            <v>0</v>
          </cell>
          <cell r="K79">
            <v>0</v>
          </cell>
          <cell r="L79">
            <v>928.75</v>
          </cell>
          <cell r="M79">
            <v>983.54</v>
          </cell>
          <cell r="N79">
            <v>2431111054</v>
          </cell>
          <cell r="O79">
            <v>0</v>
          </cell>
          <cell r="P79">
            <v>175</v>
          </cell>
          <cell r="Q79">
            <v>13</v>
          </cell>
          <cell r="R79">
            <v>210</v>
          </cell>
          <cell r="S79">
            <v>58</v>
          </cell>
          <cell r="T79">
            <v>0</v>
          </cell>
          <cell r="U79">
            <v>12</v>
          </cell>
          <cell r="V79">
            <v>39</v>
          </cell>
          <cell r="W79">
            <v>0</v>
          </cell>
          <cell r="X79">
            <v>109</v>
          </cell>
          <cell r="Y79">
            <v>0</v>
          </cell>
          <cell r="Z79">
            <v>189</v>
          </cell>
        </row>
        <row r="80">
          <cell r="A80">
            <v>2431111014</v>
          </cell>
          <cell r="B80">
            <v>2348</v>
          </cell>
          <cell r="C80">
            <v>0</v>
          </cell>
          <cell r="D80">
            <v>0</v>
          </cell>
          <cell r="E80">
            <v>224</v>
          </cell>
          <cell r="F80">
            <v>2</v>
          </cell>
          <cell r="G80">
            <v>637</v>
          </cell>
          <cell r="H80">
            <v>863</v>
          </cell>
          <cell r="I80">
            <v>185</v>
          </cell>
          <cell r="J80">
            <v>0</v>
          </cell>
          <cell r="K80">
            <v>0</v>
          </cell>
          <cell r="L80">
            <v>1394.93</v>
          </cell>
          <cell r="M80">
            <v>2225</v>
          </cell>
          <cell r="N80">
            <v>2431111014</v>
          </cell>
          <cell r="O80">
            <v>0</v>
          </cell>
          <cell r="P80">
            <v>224</v>
          </cell>
          <cell r="Q80">
            <v>2</v>
          </cell>
          <cell r="R80">
            <v>637</v>
          </cell>
          <cell r="S80">
            <v>136</v>
          </cell>
          <cell r="T80">
            <v>0</v>
          </cell>
          <cell r="U80">
            <v>8</v>
          </cell>
          <cell r="V80">
            <v>41</v>
          </cell>
          <cell r="W80">
            <v>0</v>
          </cell>
          <cell r="X80">
            <v>185</v>
          </cell>
          <cell r="Y80">
            <v>0</v>
          </cell>
          <cell r="Z80">
            <v>223</v>
          </cell>
        </row>
        <row r="81">
          <cell r="A81">
            <v>2431111055</v>
          </cell>
          <cell r="B81">
            <v>1129</v>
          </cell>
          <cell r="C81">
            <v>0</v>
          </cell>
          <cell r="D81">
            <v>27</v>
          </cell>
          <cell r="E81">
            <v>438</v>
          </cell>
          <cell r="F81">
            <v>4</v>
          </cell>
          <cell r="G81">
            <v>50</v>
          </cell>
          <cell r="H81">
            <v>519</v>
          </cell>
          <cell r="I81">
            <v>9</v>
          </cell>
          <cell r="J81">
            <v>0</v>
          </cell>
          <cell r="K81">
            <v>0</v>
          </cell>
          <cell r="L81">
            <v>1082.8399999999999</v>
          </cell>
          <cell r="M81">
            <v>1225.2</v>
          </cell>
          <cell r="N81">
            <v>2431111055</v>
          </cell>
          <cell r="O81">
            <v>27</v>
          </cell>
          <cell r="P81">
            <v>438</v>
          </cell>
          <cell r="Q81">
            <v>4</v>
          </cell>
          <cell r="R81">
            <v>50</v>
          </cell>
          <cell r="S81">
            <v>7</v>
          </cell>
          <cell r="T81">
            <v>0</v>
          </cell>
          <cell r="U81">
            <v>1</v>
          </cell>
          <cell r="V81">
            <v>1</v>
          </cell>
          <cell r="W81">
            <v>0</v>
          </cell>
          <cell r="X81">
            <v>9</v>
          </cell>
          <cell r="Y81">
            <v>0</v>
          </cell>
          <cell r="Z81">
            <v>14</v>
          </cell>
        </row>
        <row r="82">
          <cell r="A82">
            <v>2431111113</v>
          </cell>
          <cell r="B82">
            <v>2003</v>
          </cell>
          <cell r="C82">
            <v>0</v>
          </cell>
          <cell r="D82">
            <v>11</v>
          </cell>
          <cell r="E82">
            <v>273</v>
          </cell>
          <cell r="F82">
            <v>2</v>
          </cell>
          <cell r="G82">
            <v>287</v>
          </cell>
          <cell r="H82">
            <v>573</v>
          </cell>
          <cell r="I82">
            <v>168</v>
          </cell>
          <cell r="J82">
            <v>0</v>
          </cell>
          <cell r="K82">
            <v>0</v>
          </cell>
          <cell r="L82">
            <v>881.3</v>
          </cell>
          <cell r="M82">
            <v>893.9</v>
          </cell>
          <cell r="N82">
            <v>2431111113</v>
          </cell>
          <cell r="O82">
            <v>11</v>
          </cell>
          <cell r="P82">
            <v>273</v>
          </cell>
          <cell r="Q82">
            <v>2</v>
          </cell>
          <cell r="R82">
            <v>287</v>
          </cell>
          <cell r="S82">
            <v>133</v>
          </cell>
          <cell r="T82">
            <v>0</v>
          </cell>
          <cell r="U82">
            <v>10</v>
          </cell>
          <cell r="V82">
            <v>25</v>
          </cell>
          <cell r="W82">
            <v>0</v>
          </cell>
          <cell r="X82">
            <v>168</v>
          </cell>
          <cell r="Y82">
            <v>0</v>
          </cell>
          <cell r="Z82">
            <v>191</v>
          </cell>
        </row>
        <row r="83">
          <cell r="A83">
            <v>2431111084</v>
          </cell>
          <cell r="B83">
            <v>1079</v>
          </cell>
          <cell r="C83">
            <v>0</v>
          </cell>
          <cell r="D83">
            <v>33</v>
          </cell>
          <cell r="E83">
            <v>431</v>
          </cell>
          <cell r="F83">
            <v>6</v>
          </cell>
          <cell r="G83">
            <v>44</v>
          </cell>
          <cell r="H83">
            <v>514</v>
          </cell>
          <cell r="I83">
            <v>42</v>
          </cell>
          <cell r="J83">
            <v>0</v>
          </cell>
          <cell r="K83">
            <v>0</v>
          </cell>
          <cell r="L83">
            <v>1075.8900000000001</v>
          </cell>
          <cell r="M83">
            <v>1135.49</v>
          </cell>
          <cell r="N83">
            <v>2431111084</v>
          </cell>
          <cell r="O83">
            <v>33</v>
          </cell>
          <cell r="P83">
            <v>431</v>
          </cell>
          <cell r="Q83">
            <v>6</v>
          </cell>
          <cell r="R83">
            <v>44</v>
          </cell>
          <cell r="S83">
            <v>36</v>
          </cell>
          <cell r="T83">
            <v>0</v>
          </cell>
          <cell r="U83">
            <v>3</v>
          </cell>
          <cell r="V83">
            <v>3</v>
          </cell>
          <cell r="W83">
            <v>0</v>
          </cell>
          <cell r="X83">
            <v>42</v>
          </cell>
          <cell r="Y83">
            <v>0</v>
          </cell>
          <cell r="Z83">
            <v>42</v>
          </cell>
        </row>
        <row r="84">
          <cell r="A84">
            <v>2431111138</v>
          </cell>
          <cell r="B84">
            <v>1233</v>
          </cell>
          <cell r="C84">
            <v>0</v>
          </cell>
          <cell r="D84">
            <v>8</v>
          </cell>
          <cell r="E84">
            <v>126</v>
          </cell>
          <cell r="F84">
            <v>5</v>
          </cell>
          <cell r="G84">
            <v>528</v>
          </cell>
          <cell r="H84">
            <v>667</v>
          </cell>
          <cell r="I84">
            <v>14</v>
          </cell>
          <cell r="J84">
            <v>0</v>
          </cell>
          <cell r="K84">
            <v>0</v>
          </cell>
          <cell r="L84">
            <v>553.98</v>
          </cell>
          <cell r="M84">
            <v>556.38</v>
          </cell>
          <cell r="N84">
            <v>2431111138</v>
          </cell>
          <cell r="O84">
            <v>8</v>
          </cell>
          <cell r="P84">
            <v>126</v>
          </cell>
          <cell r="Q84">
            <v>5</v>
          </cell>
          <cell r="R84">
            <v>528</v>
          </cell>
          <cell r="S84">
            <v>10</v>
          </cell>
          <cell r="T84">
            <v>0</v>
          </cell>
          <cell r="U84">
            <v>0</v>
          </cell>
          <cell r="V84">
            <v>4</v>
          </cell>
          <cell r="W84">
            <v>0</v>
          </cell>
          <cell r="X84">
            <v>14</v>
          </cell>
          <cell r="Y84">
            <v>0</v>
          </cell>
          <cell r="Z84">
            <v>14</v>
          </cell>
        </row>
        <row r="85">
          <cell r="A85">
            <v>2431111128</v>
          </cell>
          <cell r="B85">
            <v>791</v>
          </cell>
          <cell r="C85">
            <v>0</v>
          </cell>
          <cell r="D85">
            <v>0</v>
          </cell>
          <cell r="E85">
            <v>113</v>
          </cell>
          <cell r="F85">
            <v>4</v>
          </cell>
          <cell r="G85">
            <v>107</v>
          </cell>
          <cell r="H85">
            <v>224</v>
          </cell>
          <cell r="I85">
            <v>38</v>
          </cell>
          <cell r="J85">
            <v>0</v>
          </cell>
          <cell r="K85">
            <v>0</v>
          </cell>
          <cell r="L85">
            <v>457.95</v>
          </cell>
          <cell r="M85">
            <v>468.74</v>
          </cell>
          <cell r="N85">
            <v>2431111128</v>
          </cell>
          <cell r="O85">
            <v>0</v>
          </cell>
          <cell r="P85">
            <v>113</v>
          </cell>
          <cell r="Q85">
            <v>4</v>
          </cell>
          <cell r="R85">
            <v>107</v>
          </cell>
          <cell r="S85">
            <v>31</v>
          </cell>
          <cell r="T85">
            <v>0</v>
          </cell>
          <cell r="U85">
            <v>2</v>
          </cell>
          <cell r="V85">
            <v>5</v>
          </cell>
          <cell r="W85">
            <v>0</v>
          </cell>
          <cell r="X85">
            <v>38</v>
          </cell>
          <cell r="Y85">
            <v>0</v>
          </cell>
          <cell r="Z85">
            <v>48</v>
          </cell>
        </row>
        <row r="86">
          <cell r="A86">
            <v>2431111039</v>
          </cell>
          <cell r="B86">
            <v>1269</v>
          </cell>
          <cell r="C86">
            <v>0</v>
          </cell>
          <cell r="D86">
            <v>40</v>
          </cell>
          <cell r="E86">
            <v>489</v>
          </cell>
          <cell r="F86">
            <v>22</v>
          </cell>
          <cell r="G86">
            <v>42</v>
          </cell>
          <cell r="H86">
            <v>593</v>
          </cell>
          <cell r="I86">
            <v>34</v>
          </cell>
          <cell r="J86">
            <v>15</v>
          </cell>
          <cell r="K86">
            <v>0</v>
          </cell>
          <cell r="L86">
            <v>756.32</v>
          </cell>
          <cell r="M86">
            <v>1370.2</v>
          </cell>
          <cell r="N86">
            <v>2431111039</v>
          </cell>
          <cell r="O86">
            <v>40</v>
          </cell>
          <cell r="P86">
            <v>489</v>
          </cell>
          <cell r="Q86">
            <v>22</v>
          </cell>
          <cell r="R86">
            <v>42</v>
          </cell>
          <cell r="S86">
            <v>19</v>
          </cell>
          <cell r="T86">
            <v>0</v>
          </cell>
          <cell r="U86">
            <v>6</v>
          </cell>
          <cell r="V86">
            <v>9</v>
          </cell>
          <cell r="W86">
            <v>0</v>
          </cell>
          <cell r="X86">
            <v>34</v>
          </cell>
          <cell r="Y86">
            <v>0</v>
          </cell>
          <cell r="Z86">
            <v>42</v>
          </cell>
        </row>
        <row r="87">
          <cell r="A87">
            <v>2431111068</v>
          </cell>
          <cell r="B87">
            <v>1543</v>
          </cell>
          <cell r="C87">
            <v>0</v>
          </cell>
          <cell r="D87">
            <v>0</v>
          </cell>
          <cell r="E87">
            <v>176</v>
          </cell>
          <cell r="F87">
            <v>14</v>
          </cell>
          <cell r="G87">
            <v>252</v>
          </cell>
          <cell r="H87">
            <v>442</v>
          </cell>
          <cell r="I87">
            <v>90</v>
          </cell>
          <cell r="J87">
            <v>0</v>
          </cell>
          <cell r="K87">
            <v>0</v>
          </cell>
          <cell r="L87">
            <v>773.49</v>
          </cell>
          <cell r="M87">
            <v>774.7</v>
          </cell>
          <cell r="N87">
            <v>2431111068</v>
          </cell>
          <cell r="O87">
            <v>0</v>
          </cell>
          <cell r="P87">
            <v>176</v>
          </cell>
          <cell r="Q87">
            <v>14</v>
          </cell>
          <cell r="R87">
            <v>252</v>
          </cell>
          <cell r="S87">
            <v>70</v>
          </cell>
          <cell r="T87">
            <v>1</v>
          </cell>
          <cell r="U87">
            <v>1</v>
          </cell>
          <cell r="V87">
            <v>18</v>
          </cell>
          <cell r="W87">
            <v>0</v>
          </cell>
          <cell r="X87">
            <v>90</v>
          </cell>
          <cell r="Y87">
            <v>0</v>
          </cell>
          <cell r="Z87">
            <v>100</v>
          </cell>
        </row>
        <row r="88">
          <cell r="A88">
            <v>2431111008</v>
          </cell>
          <cell r="B88">
            <v>1352</v>
          </cell>
          <cell r="C88">
            <v>0</v>
          </cell>
          <cell r="D88">
            <v>12</v>
          </cell>
          <cell r="E88">
            <v>219</v>
          </cell>
          <cell r="F88">
            <v>11</v>
          </cell>
          <cell r="G88">
            <v>361</v>
          </cell>
          <cell r="H88">
            <v>603</v>
          </cell>
          <cell r="I88">
            <v>57</v>
          </cell>
          <cell r="J88">
            <v>45</v>
          </cell>
          <cell r="K88">
            <v>0</v>
          </cell>
          <cell r="L88">
            <v>717.24</v>
          </cell>
          <cell r="M88">
            <v>748.84</v>
          </cell>
          <cell r="N88">
            <v>2431111008</v>
          </cell>
          <cell r="O88">
            <v>12</v>
          </cell>
          <cell r="P88">
            <v>219</v>
          </cell>
          <cell r="Q88">
            <v>11</v>
          </cell>
          <cell r="R88">
            <v>361</v>
          </cell>
          <cell r="S88">
            <v>41</v>
          </cell>
          <cell r="T88">
            <v>1</v>
          </cell>
          <cell r="U88">
            <v>4</v>
          </cell>
          <cell r="V88">
            <v>11</v>
          </cell>
          <cell r="W88">
            <v>0</v>
          </cell>
          <cell r="X88">
            <v>57</v>
          </cell>
          <cell r="Y88">
            <v>0</v>
          </cell>
          <cell r="Z88">
            <v>85</v>
          </cell>
        </row>
        <row r="89">
          <cell r="A89">
            <v>2431111037</v>
          </cell>
          <cell r="B89">
            <v>2717</v>
          </cell>
          <cell r="C89">
            <v>0</v>
          </cell>
          <cell r="D89">
            <v>71</v>
          </cell>
          <cell r="E89">
            <v>991</v>
          </cell>
          <cell r="F89">
            <v>37</v>
          </cell>
          <cell r="G89">
            <v>131</v>
          </cell>
          <cell r="H89">
            <v>1230</v>
          </cell>
          <cell r="I89">
            <v>34</v>
          </cell>
          <cell r="J89">
            <v>40</v>
          </cell>
          <cell r="K89">
            <v>0</v>
          </cell>
          <cell r="L89">
            <v>2610.9299999999998</v>
          </cell>
          <cell r="M89">
            <v>2681.73</v>
          </cell>
          <cell r="N89">
            <v>2431111037</v>
          </cell>
          <cell r="O89">
            <v>71</v>
          </cell>
          <cell r="P89">
            <v>991</v>
          </cell>
          <cell r="Q89">
            <v>37</v>
          </cell>
          <cell r="R89">
            <v>131</v>
          </cell>
          <cell r="S89">
            <v>24</v>
          </cell>
          <cell r="T89">
            <v>0</v>
          </cell>
          <cell r="U89">
            <v>4</v>
          </cell>
          <cell r="V89">
            <v>6</v>
          </cell>
          <cell r="W89">
            <v>0</v>
          </cell>
          <cell r="X89">
            <v>34</v>
          </cell>
          <cell r="Y89">
            <v>0</v>
          </cell>
          <cell r="Z89">
            <v>103</v>
          </cell>
        </row>
        <row r="90">
          <cell r="A90">
            <v>2431111118</v>
          </cell>
          <cell r="B90">
            <v>878</v>
          </cell>
          <cell r="C90">
            <v>0</v>
          </cell>
          <cell r="D90">
            <v>19</v>
          </cell>
          <cell r="E90">
            <v>333</v>
          </cell>
          <cell r="F90">
            <v>5</v>
          </cell>
          <cell r="G90">
            <v>20</v>
          </cell>
          <cell r="H90">
            <v>377</v>
          </cell>
          <cell r="I90">
            <v>24</v>
          </cell>
          <cell r="J90">
            <v>0</v>
          </cell>
          <cell r="K90">
            <v>0</v>
          </cell>
          <cell r="L90">
            <v>907</v>
          </cell>
          <cell r="M90">
            <v>940.6</v>
          </cell>
          <cell r="N90">
            <v>2431111118</v>
          </cell>
          <cell r="O90">
            <v>19</v>
          </cell>
          <cell r="P90">
            <v>333</v>
          </cell>
          <cell r="Q90">
            <v>5</v>
          </cell>
          <cell r="R90">
            <v>20</v>
          </cell>
          <cell r="S90">
            <v>18</v>
          </cell>
          <cell r="T90">
            <v>0</v>
          </cell>
          <cell r="U90">
            <v>3</v>
          </cell>
          <cell r="V90">
            <v>3</v>
          </cell>
          <cell r="W90">
            <v>0</v>
          </cell>
          <cell r="X90">
            <v>24</v>
          </cell>
          <cell r="Y90">
            <v>0</v>
          </cell>
          <cell r="Z90">
            <v>41</v>
          </cell>
        </row>
        <row r="91">
          <cell r="A91">
            <v>2431111013</v>
          </cell>
          <cell r="B91">
            <v>2688</v>
          </cell>
          <cell r="C91">
            <v>0</v>
          </cell>
          <cell r="D91">
            <v>14</v>
          </cell>
          <cell r="E91">
            <v>646</v>
          </cell>
          <cell r="F91">
            <v>7</v>
          </cell>
          <cell r="G91">
            <v>132</v>
          </cell>
          <cell r="H91">
            <v>799</v>
          </cell>
          <cell r="I91">
            <v>76</v>
          </cell>
          <cell r="J91">
            <v>0</v>
          </cell>
          <cell r="K91">
            <v>0</v>
          </cell>
          <cell r="L91">
            <v>1986.56</v>
          </cell>
          <cell r="M91">
            <v>2458</v>
          </cell>
          <cell r="N91">
            <v>2431111013</v>
          </cell>
          <cell r="O91">
            <v>14</v>
          </cell>
          <cell r="P91">
            <v>646</v>
          </cell>
          <cell r="Q91">
            <v>7</v>
          </cell>
          <cell r="R91">
            <v>132</v>
          </cell>
          <cell r="S91">
            <v>57</v>
          </cell>
          <cell r="T91">
            <v>0</v>
          </cell>
          <cell r="U91">
            <v>8</v>
          </cell>
          <cell r="V91">
            <v>11</v>
          </cell>
          <cell r="W91">
            <v>0</v>
          </cell>
          <cell r="X91">
            <v>76</v>
          </cell>
          <cell r="Y91">
            <v>0</v>
          </cell>
          <cell r="Z91">
            <v>138</v>
          </cell>
        </row>
        <row r="92">
          <cell r="A92">
            <v>2431111041</v>
          </cell>
          <cell r="B92">
            <v>1024</v>
          </cell>
          <cell r="C92">
            <v>0</v>
          </cell>
          <cell r="D92">
            <v>28</v>
          </cell>
          <cell r="E92">
            <v>369</v>
          </cell>
          <cell r="F92">
            <v>6</v>
          </cell>
          <cell r="G92">
            <v>45</v>
          </cell>
          <cell r="H92">
            <v>448</v>
          </cell>
          <cell r="I92">
            <v>30</v>
          </cell>
          <cell r="J92">
            <v>0</v>
          </cell>
          <cell r="K92">
            <v>0</v>
          </cell>
          <cell r="L92">
            <v>897.84</v>
          </cell>
          <cell r="M92">
            <v>1056</v>
          </cell>
          <cell r="N92">
            <v>2431111041</v>
          </cell>
          <cell r="O92">
            <v>28</v>
          </cell>
          <cell r="P92">
            <v>369</v>
          </cell>
          <cell r="Q92">
            <v>6</v>
          </cell>
          <cell r="R92">
            <v>45</v>
          </cell>
          <cell r="S92">
            <v>24</v>
          </cell>
          <cell r="T92">
            <v>0</v>
          </cell>
          <cell r="U92">
            <v>3</v>
          </cell>
          <cell r="V92">
            <v>3</v>
          </cell>
          <cell r="W92">
            <v>0</v>
          </cell>
          <cell r="X92">
            <v>30</v>
          </cell>
          <cell r="Y92">
            <v>0</v>
          </cell>
          <cell r="Z92">
            <v>30</v>
          </cell>
        </row>
        <row r="93">
          <cell r="A93">
            <v>2431111043</v>
          </cell>
          <cell r="B93">
            <v>1543</v>
          </cell>
          <cell r="C93">
            <v>0</v>
          </cell>
          <cell r="D93">
            <v>0</v>
          </cell>
          <cell r="E93">
            <v>224</v>
          </cell>
          <cell r="F93">
            <v>4</v>
          </cell>
          <cell r="G93">
            <v>248</v>
          </cell>
          <cell r="H93">
            <v>476</v>
          </cell>
          <cell r="I93">
            <v>88</v>
          </cell>
          <cell r="J93">
            <v>0</v>
          </cell>
          <cell r="K93">
            <v>0</v>
          </cell>
          <cell r="L93">
            <v>918.62</v>
          </cell>
          <cell r="M93">
            <v>917.42</v>
          </cell>
          <cell r="N93">
            <v>2431111043</v>
          </cell>
          <cell r="O93">
            <v>0</v>
          </cell>
          <cell r="P93">
            <v>224</v>
          </cell>
          <cell r="Q93">
            <v>4</v>
          </cell>
          <cell r="R93">
            <v>248</v>
          </cell>
          <cell r="S93">
            <v>70</v>
          </cell>
          <cell r="T93">
            <v>0</v>
          </cell>
          <cell r="U93">
            <v>2</v>
          </cell>
          <cell r="V93">
            <v>16</v>
          </cell>
          <cell r="W93">
            <v>0</v>
          </cell>
          <cell r="X93">
            <v>88</v>
          </cell>
          <cell r="Y93">
            <v>0</v>
          </cell>
          <cell r="Z93">
            <v>88</v>
          </cell>
        </row>
        <row r="94">
          <cell r="A94">
            <v>2431111048</v>
          </cell>
          <cell r="B94">
            <v>1181</v>
          </cell>
          <cell r="C94">
            <v>0</v>
          </cell>
          <cell r="D94">
            <v>22</v>
          </cell>
          <cell r="E94">
            <v>384</v>
          </cell>
          <cell r="F94">
            <v>7</v>
          </cell>
          <cell r="G94">
            <v>34</v>
          </cell>
          <cell r="H94">
            <v>447</v>
          </cell>
          <cell r="I94">
            <v>72</v>
          </cell>
          <cell r="J94">
            <v>0</v>
          </cell>
          <cell r="K94">
            <v>0</v>
          </cell>
          <cell r="L94">
            <v>1042.51</v>
          </cell>
          <cell r="M94">
            <v>1192.8</v>
          </cell>
          <cell r="N94">
            <v>2431111048</v>
          </cell>
          <cell r="O94">
            <v>22</v>
          </cell>
          <cell r="P94">
            <v>384</v>
          </cell>
          <cell r="Q94">
            <v>7</v>
          </cell>
          <cell r="R94">
            <v>34</v>
          </cell>
          <cell r="S94">
            <v>51</v>
          </cell>
          <cell r="T94">
            <v>0</v>
          </cell>
          <cell r="U94">
            <v>15</v>
          </cell>
          <cell r="V94">
            <v>6</v>
          </cell>
          <cell r="W94">
            <v>0</v>
          </cell>
          <cell r="X94">
            <v>72</v>
          </cell>
          <cell r="Y94">
            <v>0</v>
          </cell>
          <cell r="Z94">
            <v>96</v>
          </cell>
        </row>
        <row r="95">
          <cell r="A95">
            <v>2431111056</v>
          </cell>
          <cell r="B95">
            <v>1221</v>
          </cell>
          <cell r="C95">
            <v>0</v>
          </cell>
          <cell r="D95">
            <v>62</v>
          </cell>
          <cell r="E95">
            <v>599</v>
          </cell>
          <cell r="F95">
            <v>3</v>
          </cell>
          <cell r="G95">
            <v>28</v>
          </cell>
          <cell r="H95">
            <v>692</v>
          </cell>
          <cell r="I95">
            <v>47</v>
          </cell>
          <cell r="J95">
            <v>0</v>
          </cell>
          <cell r="K95">
            <v>0</v>
          </cell>
          <cell r="L95">
            <v>1308.53</v>
          </cell>
          <cell r="M95">
            <v>1310.92</v>
          </cell>
          <cell r="N95">
            <v>2431111056</v>
          </cell>
          <cell r="O95">
            <v>62</v>
          </cell>
          <cell r="P95">
            <v>599</v>
          </cell>
          <cell r="Q95">
            <v>3</v>
          </cell>
          <cell r="R95">
            <v>28</v>
          </cell>
          <cell r="S95">
            <v>33</v>
          </cell>
          <cell r="T95">
            <v>1</v>
          </cell>
          <cell r="U95">
            <v>9</v>
          </cell>
          <cell r="V95">
            <v>4</v>
          </cell>
          <cell r="W95">
            <v>0</v>
          </cell>
          <cell r="X95">
            <v>47</v>
          </cell>
          <cell r="Y95">
            <v>0</v>
          </cell>
          <cell r="Z95">
            <v>49</v>
          </cell>
        </row>
        <row r="96">
          <cell r="A96">
            <v>2431111071</v>
          </cell>
          <cell r="B96">
            <v>1052</v>
          </cell>
          <cell r="C96">
            <v>0</v>
          </cell>
          <cell r="D96">
            <v>22</v>
          </cell>
          <cell r="E96">
            <v>448</v>
          </cell>
          <cell r="F96">
            <v>0</v>
          </cell>
          <cell r="G96">
            <v>48</v>
          </cell>
          <cell r="H96">
            <v>518</v>
          </cell>
          <cell r="I96">
            <v>33</v>
          </cell>
          <cell r="J96">
            <v>0</v>
          </cell>
          <cell r="K96">
            <v>0</v>
          </cell>
          <cell r="L96">
            <v>503.76</v>
          </cell>
          <cell r="M96">
            <v>519.15</v>
          </cell>
          <cell r="N96">
            <v>2431111071</v>
          </cell>
          <cell r="O96">
            <v>22</v>
          </cell>
          <cell r="P96">
            <v>448</v>
          </cell>
          <cell r="Q96">
            <v>0</v>
          </cell>
          <cell r="R96">
            <v>48</v>
          </cell>
          <cell r="S96">
            <v>25</v>
          </cell>
          <cell r="T96">
            <v>0</v>
          </cell>
          <cell r="U96">
            <v>6</v>
          </cell>
          <cell r="V96">
            <v>2</v>
          </cell>
          <cell r="W96">
            <v>0</v>
          </cell>
          <cell r="X96">
            <v>33</v>
          </cell>
          <cell r="Y96">
            <v>0</v>
          </cell>
          <cell r="Z96">
            <v>36</v>
          </cell>
        </row>
        <row r="97">
          <cell r="A97">
            <v>2431111102</v>
          </cell>
          <cell r="B97">
            <v>2235</v>
          </cell>
          <cell r="C97">
            <v>0</v>
          </cell>
          <cell r="D97">
            <v>0</v>
          </cell>
          <cell r="E97">
            <v>263</v>
          </cell>
          <cell r="F97">
            <v>6</v>
          </cell>
          <cell r="G97">
            <v>213</v>
          </cell>
          <cell r="H97">
            <v>482</v>
          </cell>
          <cell r="I97">
            <v>121</v>
          </cell>
          <cell r="J97">
            <v>0</v>
          </cell>
          <cell r="K97">
            <v>0</v>
          </cell>
          <cell r="L97">
            <v>1506.57</v>
          </cell>
          <cell r="M97">
            <v>1512.36</v>
          </cell>
          <cell r="N97">
            <v>2431111102</v>
          </cell>
          <cell r="O97">
            <v>0</v>
          </cell>
          <cell r="P97">
            <v>263</v>
          </cell>
          <cell r="Q97">
            <v>6</v>
          </cell>
          <cell r="R97">
            <v>213</v>
          </cell>
          <cell r="S97">
            <v>98</v>
          </cell>
          <cell r="T97">
            <v>0</v>
          </cell>
          <cell r="U97">
            <v>13</v>
          </cell>
          <cell r="V97">
            <v>10</v>
          </cell>
          <cell r="W97">
            <v>0</v>
          </cell>
          <cell r="X97">
            <v>121</v>
          </cell>
          <cell r="Y97">
            <v>0</v>
          </cell>
          <cell r="Z97">
            <v>155</v>
          </cell>
        </row>
        <row r="98">
          <cell r="A98">
            <v>2431111011</v>
          </cell>
          <cell r="B98">
            <v>3823</v>
          </cell>
          <cell r="C98">
            <v>0</v>
          </cell>
          <cell r="D98">
            <v>3</v>
          </cell>
          <cell r="E98">
            <v>372</v>
          </cell>
          <cell r="F98">
            <v>7</v>
          </cell>
          <cell r="G98">
            <v>712</v>
          </cell>
          <cell r="H98">
            <v>1094</v>
          </cell>
          <cell r="I98">
            <v>57</v>
          </cell>
          <cell r="J98">
            <v>0</v>
          </cell>
          <cell r="K98">
            <v>0</v>
          </cell>
          <cell r="L98">
            <v>1679.86</v>
          </cell>
          <cell r="M98">
            <v>3311.2</v>
          </cell>
          <cell r="N98">
            <v>2431111011</v>
          </cell>
          <cell r="O98">
            <v>3</v>
          </cell>
          <cell r="P98">
            <v>372</v>
          </cell>
          <cell r="Q98">
            <v>7</v>
          </cell>
          <cell r="R98">
            <v>712</v>
          </cell>
          <cell r="S98">
            <v>31</v>
          </cell>
          <cell r="T98">
            <v>4</v>
          </cell>
          <cell r="U98">
            <v>0</v>
          </cell>
          <cell r="V98">
            <v>21</v>
          </cell>
          <cell r="W98">
            <v>1</v>
          </cell>
          <cell r="X98">
            <v>57</v>
          </cell>
          <cell r="Y98">
            <v>0</v>
          </cell>
          <cell r="Z98">
            <v>153</v>
          </cell>
        </row>
        <row r="99">
          <cell r="A99">
            <v>2431111114</v>
          </cell>
          <cell r="B99">
            <v>1982</v>
          </cell>
          <cell r="C99">
            <v>0</v>
          </cell>
          <cell r="D99">
            <v>5</v>
          </cell>
          <cell r="E99">
            <v>313</v>
          </cell>
          <cell r="F99">
            <v>10</v>
          </cell>
          <cell r="G99">
            <v>260</v>
          </cell>
          <cell r="H99">
            <v>588</v>
          </cell>
          <cell r="I99">
            <v>26</v>
          </cell>
          <cell r="J99">
            <v>0</v>
          </cell>
          <cell r="K99">
            <v>0</v>
          </cell>
          <cell r="L99">
            <v>1586.48</v>
          </cell>
          <cell r="M99">
            <v>1764.2</v>
          </cell>
          <cell r="N99">
            <v>2431111114</v>
          </cell>
          <cell r="O99">
            <v>5</v>
          </cell>
          <cell r="P99">
            <v>313</v>
          </cell>
          <cell r="Q99">
            <v>10</v>
          </cell>
          <cell r="R99">
            <v>260</v>
          </cell>
          <cell r="S99">
            <v>20</v>
          </cell>
          <cell r="T99">
            <v>0</v>
          </cell>
          <cell r="U99">
            <v>3</v>
          </cell>
          <cell r="V99">
            <v>3</v>
          </cell>
          <cell r="W99">
            <v>0</v>
          </cell>
          <cell r="X99">
            <v>26</v>
          </cell>
          <cell r="Y99">
            <v>0</v>
          </cell>
          <cell r="Z99">
            <v>56</v>
          </cell>
        </row>
        <row r="100">
          <cell r="A100">
            <v>2431111028</v>
          </cell>
          <cell r="B100">
            <v>2471</v>
          </cell>
          <cell r="C100">
            <v>0</v>
          </cell>
          <cell r="D100">
            <v>7</v>
          </cell>
          <cell r="E100">
            <v>313</v>
          </cell>
          <cell r="F100">
            <v>10</v>
          </cell>
          <cell r="G100">
            <v>548</v>
          </cell>
          <cell r="H100">
            <v>878</v>
          </cell>
          <cell r="I100">
            <v>222</v>
          </cell>
          <cell r="J100">
            <v>0</v>
          </cell>
          <cell r="K100">
            <v>0</v>
          </cell>
          <cell r="L100">
            <v>1418.85</v>
          </cell>
          <cell r="M100">
            <v>2376.4</v>
          </cell>
          <cell r="N100">
            <v>2431111028</v>
          </cell>
          <cell r="O100">
            <v>7</v>
          </cell>
          <cell r="P100">
            <v>313</v>
          </cell>
          <cell r="Q100">
            <v>10</v>
          </cell>
          <cell r="R100">
            <v>548</v>
          </cell>
          <cell r="S100">
            <v>140</v>
          </cell>
          <cell r="T100">
            <v>2</v>
          </cell>
          <cell r="U100">
            <v>8</v>
          </cell>
          <cell r="V100">
            <v>72</v>
          </cell>
          <cell r="W100">
            <v>0</v>
          </cell>
          <cell r="X100">
            <v>222</v>
          </cell>
          <cell r="Y100">
            <v>0</v>
          </cell>
          <cell r="Z100">
            <v>287</v>
          </cell>
        </row>
        <row r="101">
          <cell r="A101">
            <v>2431111069</v>
          </cell>
          <cell r="B101">
            <v>1478</v>
          </cell>
          <cell r="C101">
            <v>0</v>
          </cell>
          <cell r="D101">
            <v>0</v>
          </cell>
          <cell r="E101">
            <v>158</v>
          </cell>
          <cell r="F101">
            <v>3</v>
          </cell>
          <cell r="G101">
            <v>253</v>
          </cell>
          <cell r="H101">
            <v>414</v>
          </cell>
          <cell r="I101">
            <v>71</v>
          </cell>
          <cell r="J101">
            <v>0</v>
          </cell>
          <cell r="K101">
            <v>0</v>
          </cell>
          <cell r="L101">
            <v>945.46</v>
          </cell>
          <cell r="M101">
            <v>950.25</v>
          </cell>
          <cell r="N101">
            <v>2431111069</v>
          </cell>
          <cell r="O101">
            <v>0</v>
          </cell>
          <cell r="P101">
            <v>158</v>
          </cell>
          <cell r="Q101">
            <v>3</v>
          </cell>
          <cell r="R101">
            <v>253</v>
          </cell>
          <cell r="S101">
            <v>60</v>
          </cell>
          <cell r="T101">
            <v>0</v>
          </cell>
          <cell r="U101">
            <v>2</v>
          </cell>
          <cell r="V101">
            <v>9</v>
          </cell>
          <cell r="W101">
            <v>0</v>
          </cell>
          <cell r="X101">
            <v>71</v>
          </cell>
          <cell r="Y101">
            <v>0</v>
          </cell>
          <cell r="Z101">
            <v>71</v>
          </cell>
        </row>
        <row r="102">
          <cell r="A102">
            <v>2431111136</v>
          </cell>
          <cell r="B102">
            <v>1086</v>
          </cell>
          <cell r="C102">
            <v>0</v>
          </cell>
          <cell r="D102">
            <v>0</v>
          </cell>
          <cell r="E102">
            <v>67</v>
          </cell>
          <cell r="F102">
            <v>3</v>
          </cell>
          <cell r="G102">
            <v>325</v>
          </cell>
          <cell r="H102">
            <v>395</v>
          </cell>
          <cell r="I102">
            <v>62</v>
          </cell>
          <cell r="J102">
            <v>0</v>
          </cell>
          <cell r="K102">
            <v>0</v>
          </cell>
          <cell r="L102">
            <v>428.08</v>
          </cell>
          <cell r="M102">
            <v>501.48</v>
          </cell>
          <cell r="N102">
            <v>2431111136</v>
          </cell>
          <cell r="O102">
            <v>0</v>
          </cell>
          <cell r="P102">
            <v>67</v>
          </cell>
          <cell r="Q102">
            <v>3</v>
          </cell>
          <cell r="R102">
            <v>325</v>
          </cell>
          <cell r="S102">
            <v>49</v>
          </cell>
          <cell r="T102">
            <v>0</v>
          </cell>
          <cell r="U102">
            <v>2</v>
          </cell>
          <cell r="V102">
            <v>11</v>
          </cell>
          <cell r="W102">
            <v>0</v>
          </cell>
          <cell r="X102">
            <v>62</v>
          </cell>
          <cell r="Y102">
            <v>0</v>
          </cell>
          <cell r="Z102">
            <v>249</v>
          </cell>
        </row>
        <row r="103">
          <cell r="A103">
            <v>2431111042</v>
          </cell>
          <cell r="B103">
            <v>1674</v>
          </cell>
          <cell r="C103">
            <v>0</v>
          </cell>
          <cell r="D103">
            <v>50</v>
          </cell>
          <cell r="E103">
            <v>708</v>
          </cell>
          <cell r="F103">
            <v>15</v>
          </cell>
          <cell r="G103">
            <v>28</v>
          </cell>
          <cell r="H103">
            <v>801</v>
          </cell>
          <cell r="I103">
            <v>25</v>
          </cell>
          <cell r="J103">
            <v>15</v>
          </cell>
          <cell r="K103">
            <v>0</v>
          </cell>
          <cell r="L103">
            <v>783.96</v>
          </cell>
          <cell r="M103">
            <v>1930</v>
          </cell>
          <cell r="N103">
            <v>2431111042</v>
          </cell>
          <cell r="O103">
            <v>50</v>
          </cell>
          <cell r="P103">
            <v>708</v>
          </cell>
          <cell r="Q103">
            <v>15</v>
          </cell>
          <cell r="R103">
            <v>28</v>
          </cell>
          <cell r="S103">
            <v>19</v>
          </cell>
          <cell r="T103">
            <v>0</v>
          </cell>
          <cell r="U103">
            <v>1</v>
          </cell>
          <cell r="V103">
            <v>5</v>
          </cell>
          <cell r="W103">
            <v>0</v>
          </cell>
          <cell r="X103">
            <v>25</v>
          </cell>
          <cell r="Y103">
            <v>0</v>
          </cell>
          <cell r="Z103">
            <v>25</v>
          </cell>
        </row>
        <row r="104">
          <cell r="A104">
            <v>2431111033</v>
          </cell>
          <cell r="B104">
            <v>682</v>
          </cell>
          <cell r="C104">
            <v>0</v>
          </cell>
          <cell r="D104">
            <v>13</v>
          </cell>
          <cell r="E104">
            <v>159</v>
          </cell>
          <cell r="F104">
            <v>11</v>
          </cell>
          <cell r="G104">
            <v>166</v>
          </cell>
          <cell r="H104">
            <v>349</v>
          </cell>
          <cell r="I104">
            <v>33</v>
          </cell>
          <cell r="J104">
            <v>75</v>
          </cell>
          <cell r="K104">
            <v>0</v>
          </cell>
          <cell r="L104">
            <v>217.32</v>
          </cell>
          <cell r="M104">
            <v>225.32</v>
          </cell>
          <cell r="N104">
            <v>2431111033</v>
          </cell>
          <cell r="O104">
            <v>13</v>
          </cell>
          <cell r="P104">
            <v>159</v>
          </cell>
          <cell r="Q104">
            <v>11</v>
          </cell>
          <cell r="R104">
            <v>166</v>
          </cell>
          <cell r="S104">
            <v>27</v>
          </cell>
          <cell r="T104">
            <v>0</v>
          </cell>
          <cell r="U104">
            <v>2</v>
          </cell>
          <cell r="V104">
            <v>4</v>
          </cell>
          <cell r="W104">
            <v>0</v>
          </cell>
          <cell r="X104">
            <v>33</v>
          </cell>
          <cell r="Y104">
            <v>0</v>
          </cell>
          <cell r="Z104">
            <v>41</v>
          </cell>
        </row>
        <row r="105">
          <cell r="A105">
            <v>2431111098</v>
          </cell>
          <cell r="B105">
            <v>1102</v>
          </cell>
          <cell r="C105">
            <v>0</v>
          </cell>
          <cell r="D105">
            <v>3</v>
          </cell>
          <cell r="E105">
            <v>138</v>
          </cell>
          <cell r="F105">
            <v>3</v>
          </cell>
          <cell r="G105">
            <v>322</v>
          </cell>
          <cell r="H105">
            <v>466</v>
          </cell>
          <cell r="I105">
            <v>49</v>
          </cell>
          <cell r="J105">
            <v>0</v>
          </cell>
          <cell r="K105">
            <v>0</v>
          </cell>
          <cell r="L105">
            <v>370.51</v>
          </cell>
          <cell r="M105">
            <v>429.92</v>
          </cell>
          <cell r="N105">
            <v>2431111098</v>
          </cell>
          <cell r="O105">
            <v>3</v>
          </cell>
          <cell r="P105">
            <v>138</v>
          </cell>
          <cell r="Q105">
            <v>3</v>
          </cell>
          <cell r="R105">
            <v>322</v>
          </cell>
          <cell r="S105">
            <v>42</v>
          </cell>
          <cell r="T105">
            <v>0</v>
          </cell>
          <cell r="U105">
            <v>0</v>
          </cell>
          <cell r="V105">
            <v>7</v>
          </cell>
          <cell r="W105">
            <v>0</v>
          </cell>
          <cell r="X105">
            <v>49</v>
          </cell>
          <cell r="Y105">
            <v>0</v>
          </cell>
          <cell r="Z105">
            <v>142</v>
          </cell>
        </row>
        <row r="106">
          <cell r="A106">
            <v>2431111052</v>
          </cell>
          <cell r="B106">
            <v>998</v>
          </cell>
          <cell r="C106">
            <v>0</v>
          </cell>
          <cell r="D106">
            <v>2</v>
          </cell>
          <cell r="E106">
            <v>46</v>
          </cell>
          <cell r="F106">
            <v>1</v>
          </cell>
          <cell r="G106">
            <v>582</v>
          </cell>
          <cell r="H106">
            <v>631</v>
          </cell>
          <cell r="I106">
            <v>48</v>
          </cell>
          <cell r="J106">
            <v>35</v>
          </cell>
          <cell r="K106">
            <v>0</v>
          </cell>
          <cell r="L106">
            <v>320.13</v>
          </cell>
          <cell r="M106">
            <v>321.86</v>
          </cell>
          <cell r="N106">
            <v>2431111052</v>
          </cell>
          <cell r="O106">
            <v>2</v>
          </cell>
          <cell r="P106">
            <v>46</v>
          </cell>
          <cell r="Q106">
            <v>1</v>
          </cell>
          <cell r="R106">
            <v>582</v>
          </cell>
          <cell r="S106">
            <v>39</v>
          </cell>
          <cell r="T106">
            <v>0</v>
          </cell>
          <cell r="U106">
            <v>2</v>
          </cell>
          <cell r="V106">
            <v>7</v>
          </cell>
          <cell r="W106">
            <v>0</v>
          </cell>
          <cell r="X106">
            <v>48</v>
          </cell>
          <cell r="Y106">
            <v>0</v>
          </cell>
          <cell r="Z106">
            <v>48</v>
          </cell>
        </row>
        <row r="107">
          <cell r="A107">
            <v>2431111083</v>
          </cell>
          <cell r="B107">
            <v>236</v>
          </cell>
          <cell r="C107">
            <v>0</v>
          </cell>
          <cell r="D107">
            <v>0</v>
          </cell>
          <cell r="E107">
            <v>38</v>
          </cell>
          <cell r="F107">
            <v>0</v>
          </cell>
          <cell r="G107">
            <v>31</v>
          </cell>
          <cell r="H107">
            <v>69</v>
          </cell>
          <cell r="I107">
            <v>4</v>
          </cell>
          <cell r="J107">
            <v>0</v>
          </cell>
          <cell r="K107">
            <v>0</v>
          </cell>
          <cell r="L107">
            <v>0</v>
          </cell>
          <cell r="M107">
            <v>221.6</v>
          </cell>
          <cell r="N107">
            <v>2431111083</v>
          </cell>
          <cell r="O107">
            <v>0</v>
          </cell>
          <cell r="P107">
            <v>38</v>
          </cell>
          <cell r="Q107">
            <v>0</v>
          </cell>
          <cell r="R107">
            <v>31</v>
          </cell>
          <cell r="S107">
            <v>2</v>
          </cell>
          <cell r="T107">
            <v>0</v>
          </cell>
          <cell r="U107">
            <v>0</v>
          </cell>
          <cell r="V107">
            <v>2</v>
          </cell>
          <cell r="W107">
            <v>0</v>
          </cell>
          <cell r="X107">
            <v>4</v>
          </cell>
          <cell r="Y107">
            <v>0</v>
          </cell>
          <cell r="Z107">
            <v>5</v>
          </cell>
        </row>
        <row r="108">
          <cell r="A108">
            <v>2431111018</v>
          </cell>
          <cell r="B108">
            <v>1278</v>
          </cell>
          <cell r="C108">
            <v>0</v>
          </cell>
          <cell r="D108">
            <v>6</v>
          </cell>
          <cell r="E108">
            <v>101</v>
          </cell>
          <cell r="F108">
            <v>6</v>
          </cell>
          <cell r="G108">
            <v>556</v>
          </cell>
          <cell r="H108">
            <v>669</v>
          </cell>
          <cell r="I108">
            <v>289</v>
          </cell>
          <cell r="J108">
            <v>45</v>
          </cell>
          <cell r="K108">
            <v>0</v>
          </cell>
          <cell r="L108">
            <v>630</v>
          </cell>
          <cell r="M108">
            <v>1524.8</v>
          </cell>
          <cell r="N108">
            <v>2431111018</v>
          </cell>
          <cell r="O108">
            <v>6</v>
          </cell>
          <cell r="P108">
            <v>101</v>
          </cell>
          <cell r="Q108">
            <v>6</v>
          </cell>
          <cell r="R108">
            <v>556</v>
          </cell>
          <cell r="S108">
            <v>224</v>
          </cell>
          <cell r="T108">
            <v>0</v>
          </cell>
          <cell r="U108">
            <v>51</v>
          </cell>
          <cell r="V108">
            <v>14</v>
          </cell>
          <cell r="W108">
            <v>0</v>
          </cell>
          <cell r="X108">
            <v>289</v>
          </cell>
          <cell r="Y108">
            <v>1</v>
          </cell>
          <cell r="Z108">
            <v>345</v>
          </cell>
        </row>
        <row r="109">
          <cell r="A109">
            <v>2431111034</v>
          </cell>
          <cell r="B109">
            <v>1607</v>
          </cell>
          <cell r="C109">
            <v>0</v>
          </cell>
          <cell r="D109">
            <v>19</v>
          </cell>
          <cell r="E109">
            <v>291</v>
          </cell>
          <cell r="F109">
            <v>10</v>
          </cell>
          <cell r="G109">
            <v>413</v>
          </cell>
          <cell r="H109">
            <v>733</v>
          </cell>
          <cell r="I109">
            <v>100</v>
          </cell>
          <cell r="J109">
            <v>50</v>
          </cell>
          <cell r="K109">
            <v>0</v>
          </cell>
          <cell r="L109">
            <v>789.6</v>
          </cell>
          <cell r="M109">
            <v>842.21</v>
          </cell>
          <cell r="N109">
            <v>2431111034</v>
          </cell>
          <cell r="O109">
            <v>19</v>
          </cell>
          <cell r="P109">
            <v>291</v>
          </cell>
          <cell r="Q109">
            <v>10</v>
          </cell>
          <cell r="R109">
            <v>413</v>
          </cell>
          <cell r="S109">
            <v>77</v>
          </cell>
          <cell r="T109">
            <v>0</v>
          </cell>
          <cell r="U109">
            <v>7</v>
          </cell>
          <cell r="V109">
            <v>16</v>
          </cell>
          <cell r="W109">
            <v>0</v>
          </cell>
          <cell r="X109">
            <v>100</v>
          </cell>
          <cell r="Y109">
            <v>0</v>
          </cell>
          <cell r="Z109">
            <v>195</v>
          </cell>
        </row>
        <row r="110">
          <cell r="A110">
            <v>2431111129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872.86</v>
          </cell>
          <cell r="N110">
            <v>2431111129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1</v>
          </cell>
          <cell r="Z110">
            <v>100</v>
          </cell>
        </row>
        <row r="111">
          <cell r="A111">
            <v>2431111078</v>
          </cell>
          <cell r="B111">
            <v>999</v>
          </cell>
          <cell r="C111">
            <v>0</v>
          </cell>
          <cell r="D111">
            <v>7</v>
          </cell>
          <cell r="E111">
            <v>171</v>
          </cell>
          <cell r="F111">
            <v>8</v>
          </cell>
          <cell r="G111">
            <v>276</v>
          </cell>
          <cell r="H111">
            <v>462</v>
          </cell>
          <cell r="I111">
            <v>28</v>
          </cell>
          <cell r="J111">
            <v>50</v>
          </cell>
          <cell r="K111">
            <v>0</v>
          </cell>
          <cell r="L111">
            <v>705.87</v>
          </cell>
          <cell r="M111">
            <v>751.27</v>
          </cell>
          <cell r="N111">
            <v>2431111078</v>
          </cell>
          <cell r="O111">
            <v>7</v>
          </cell>
          <cell r="P111">
            <v>171</v>
          </cell>
          <cell r="Q111">
            <v>8</v>
          </cell>
          <cell r="R111">
            <v>276</v>
          </cell>
          <cell r="S111">
            <v>20</v>
          </cell>
          <cell r="T111">
            <v>0</v>
          </cell>
          <cell r="U111">
            <v>1</v>
          </cell>
          <cell r="V111">
            <v>6</v>
          </cell>
          <cell r="W111">
            <v>1</v>
          </cell>
          <cell r="X111">
            <v>28</v>
          </cell>
          <cell r="Y111">
            <v>1</v>
          </cell>
          <cell r="Z111">
            <v>72</v>
          </cell>
        </row>
        <row r="112">
          <cell r="A112">
            <v>2431111086</v>
          </cell>
          <cell r="B112">
            <v>606</v>
          </cell>
          <cell r="C112">
            <v>0</v>
          </cell>
          <cell r="D112">
            <v>0</v>
          </cell>
          <cell r="E112">
            <v>21</v>
          </cell>
          <cell r="F112">
            <v>4</v>
          </cell>
          <cell r="G112">
            <v>325</v>
          </cell>
          <cell r="H112">
            <v>350</v>
          </cell>
          <cell r="I112">
            <v>13</v>
          </cell>
          <cell r="J112">
            <v>15</v>
          </cell>
          <cell r="K112">
            <v>2</v>
          </cell>
          <cell r="L112">
            <v>263.64</v>
          </cell>
          <cell r="M112">
            <v>269.05</v>
          </cell>
          <cell r="N112">
            <v>2431111086</v>
          </cell>
          <cell r="O112">
            <v>0</v>
          </cell>
          <cell r="P112">
            <v>21</v>
          </cell>
          <cell r="Q112">
            <v>4</v>
          </cell>
          <cell r="R112">
            <v>325</v>
          </cell>
          <cell r="S112">
            <v>11</v>
          </cell>
          <cell r="T112">
            <v>0</v>
          </cell>
          <cell r="U112">
            <v>1</v>
          </cell>
          <cell r="V112">
            <v>1</v>
          </cell>
          <cell r="W112">
            <v>0</v>
          </cell>
          <cell r="X112">
            <v>13</v>
          </cell>
          <cell r="Y112">
            <v>0</v>
          </cell>
          <cell r="Z112">
            <v>10</v>
          </cell>
        </row>
        <row r="113">
          <cell r="A113">
            <v>2431111107</v>
          </cell>
          <cell r="B113">
            <v>1122</v>
          </cell>
          <cell r="C113">
            <v>0</v>
          </cell>
          <cell r="D113">
            <v>1</v>
          </cell>
          <cell r="E113">
            <v>151</v>
          </cell>
          <cell r="F113">
            <v>9</v>
          </cell>
          <cell r="G113">
            <v>273</v>
          </cell>
          <cell r="H113">
            <v>434</v>
          </cell>
          <cell r="I113">
            <v>130</v>
          </cell>
          <cell r="J113">
            <v>30</v>
          </cell>
          <cell r="K113">
            <v>0</v>
          </cell>
          <cell r="L113">
            <v>856.15</v>
          </cell>
          <cell r="M113">
            <v>892.95</v>
          </cell>
          <cell r="N113">
            <v>2431111107</v>
          </cell>
          <cell r="O113">
            <v>1</v>
          </cell>
          <cell r="P113">
            <v>151</v>
          </cell>
          <cell r="Q113">
            <v>9</v>
          </cell>
          <cell r="R113">
            <v>273</v>
          </cell>
          <cell r="S113">
            <v>110</v>
          </cell>
          <cell r="T113">
            <v>0</v>
          </cell>
          <cell r="U113">
            <v>2</v>
          </cell>
          <cell r="V113">
            <v>16</v>
          </cell>
          <cell r="W113">
            <v>2</v>
          </cell>
          <cell r="X113">
            <v>130</v>
          </cell>
          <cell r="Y113">
            <v>2</v>
          </cell>
          <cell r="Z113">
            <v>201</v>
          </cell>
        </row>
        <row r="114">
          <cell r="A114">
            <v>2431111134</v>
          </cell>
          <cell r="B114">
            <v>453</v>
          </cell>
          <cell r="C114">
            <v>0</v>
          </cell>
          <cell r="D114">
            <v>0</v>
          </cell>
          <cell r="E114">
            <v>32</v>
          </cell>
          <cell r="F114">
            <v>1</v>
          </cell>
          <cell r="G114">
            <v>154</v>
          </cell>
          <cell r="H114">
            <v>187</v>
          </cell>
          <cell r="I114">
            <v>14</v>
          </cell>
          <cell r="J114">
            <v>10</v>
          </cell>
          <cell r="K114">
            <v>0</v>
          </cell>
          <cell r="L114">
            <v>367.72</v>
          </cell>
          <cell r="M114">
            <v>373.32</v>
          </cell>
          <cell r="N114">
            <v>2431111134</v>
          </cell>
          <cell r="O114">
            <v>0</v>
          </cell>
          <cell r="P114">
            <v>32</v>
          </cell>
          <cell r="Q114">
            <v>1</v>
          </cell>
          <cell r="R114">
            <v>154</v>
          </cell>
          <cell r="S114">
            <v>14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14</v>
          </cell>
          <cell r="Y114">
            <v>0</v>
          </cell>
          <cell r="Z114">
            <v>14</v>
          </cell>
        </row>
        <row r="115">
          <cell r="A115">
            <v>2431111025</v>
          </cell>
          <cell r="B115">
            <v>1468</v>
          </cell>
          <cell r="C115">
            <v>0</v>
          </cell>
          <cell r="D115">
            <v>8</v>
          </cell>
          <cell r="E115">
            <v>178</v>
          </cell>
          <cell r="F115">
            <v>1</v>
          </cell>
          <cell r="G115">
            <v>561</v>
          </cell>
          <cell r="H115">
            <v>748</v>
          </cell>
          <cell r="I115">
            <v>56</v>
          </cell>
          <cell r="J115">
            <v>30</v>
          </cell>
          <cell r="K115">
            <v>0</v>
          </cell>
          <cell r="L115">
            <v>787.55</v>
          </cell>
          <cell r="M115">
            <v>807.56</v>
          </cell>
          <cell r="N115">
            <v>2431111025</v>
          </cell>
          <cell r="O115">
            <v>8</v>
          </cell>
          <cell r="P115">
            <v>178</v>
          </cell>
          <cell r="Q115">
            <v>1</v>
          </cell>
          <cell r="R115">
            <v>561</v>
          </cell>
          <cell r="S115">
            <v>31</v>
          </cell>
          <cell r="T115">
            <v>0</v>
          </cell>
          <cell r="U115">
            <v>12</v>
          </cell>
          <cell r="V115">
            <v>13</v>
          </cell>
          <cell r="W115">
            <v>0</v>
          </cell>
          <cell r="X115">
            <v>56</v>
          </cell>
          <cell r="Y115">
            <v>0</v>
          </cell>
          <cell r="Z115">
            <v>82</v>
          </cell>
        </row>
        <row r="116">
          <cell r="A116">
            <v>2431111079</v>
          </cell>
          <cell r="B116">
            <v>450</v>
          </cell>
          <cell r="C116">
            <v>0</v>
          </cell>
          <cell r="D116">
            <v>5</v>
          </cell>
          <cell r="E116">
            <v>83</v>
          </cell>
          <cell r="F116">
            <v>1</v>
          </cell>
          <cell r="G116">
            <v>60</v>
          </cell>
          <cell r="H116">
            <v>149</v>
          </cell>
          <cell r="I116">
            <v>25</v>
          </cell>
          <cell r="J116">
            <v>15</v>
          </cell>
          <cell r="K116">
            <v>2</v>
          </cell>
          <cell r="L116">
            <v>247.1</v>
          </cell>
          <cell r="M116">
            <v>256.29000000000002</v>
          </cell>
          <cell r="N116">
            <v>2431111079</v>
          </cell>
          <cell r="O116">
            <v>5</v>
          </cell>
          <cell r="P116">
            <v>83</v>
          </cell>
          <cell r="Q116">
            <v>1</v>
          </cell>
          <cell r="R116">
            <v>60</v>
          </cell>
          <cell r="S116">
            <v>19</v>
          </cell>
          <cell r="T116">
            <v>0</v>
          </cell>
          <cell r="U116">
            <v>1</v>
          </cell>
          <cell r="V116">
            <v>5</v>
          </cell>
          <cell r="W116">
            <v>0</v>
          </cell>
          <cell r="X116">
            <v>25</v>
          </cell>
          <cell r="Y116">
            <v>0</v>
          </cell>
          <cell r="Z116">
            <v>42</v>
          </cell>
        </row>
        <row r="117">
          <cell r="A117">
            <v>2431111082</v>
          </cell>
          <cell r="B117">
            <v>1266</v>
          </cell>
          <cell r="C117">
            <v>0</v>
          </cell>
          <cell r="D117">
            <v>17</v>
          </cell>
          <cell r="E117">
            <v>268</v>
          </cell>
          <cell r="F117">
            <v>10</v>
          </cell>
          <cell r="G117">
            <v>348</v>
          </cell>
          <cell r="H117">
            <v>643</v>
          </cell>
          <cell r="I117">
            <v>176</v>
          </cell>
          <cell r="J117">
            <v>30</v>
          </cell>
          <cell r="K117">
            <v>0</v>
          </cell>
          <cell r="L117">
            <v>0</v>
          </cell>
          <cell r="M117">
            <v>1466.6</v>
          </cell>
          <cell r="N117">
            <v>2431111082</v>
          </cell>
          <cell r="O117">
            <v>17</v>
          </cell>
          <cell r="P117">
            <v>268</v>
          </cell>
          <cell r="Q117">
            <v>10</v>
          </cell>
          <cell r="R117">
            <v>348</v>
          </cell>
          <cell r="S117">
            <v>139</v>
          </cell>
          <cell r="T117">
            <v>0</v>
          </cell>
          <cell r="U117">
            <v>9</v>
          </cell>
          <cell r="V117">
            <v>28</v>
          </cell>
          <cell r="W117">
            <v>0</v>
          </cell>
          <cell r="X117">
            <v>176</v>
          </cell>
          <cell r="Y117">
            <v>0</v>
          </cell>
          <cell r="Z117">
            <v>235</v>
          </cell>
        </row>
        <row r="118">
          <cell r="A118">
            <v>2431111032</v>
          </cell>
          <cell r="B118">
            <v>950</v>
          </cell>
          <cell r="C118">
            <v>0</v>
          </cell>
          <cell r="D118">
            <v>0</v>
          </cell>
          <cell r="E118">
            <v>47</v>
          </cell>
          <cell r="F118">
            <v>0</v>
          </cell>
          <cell r="G118">
            <v>501</v>
          </cell>
          <cell r="H118">
            <v>548</v>
          </cell>
          <cell r="I118">
            <v>172</v>
          </cell>
          <cell r="J118">
            <v>80</v>
          </cell>
          <cell r="K118">
            <v>0</v>
          </cell>
          <cell r="L118">
            <v>613.65</v>
          </cell>
          <cell r="M118">
            <v>621.85</v>
          </cell>
          <cell r="N118">
            <v>2431111032</v>
          </cell>
          <cell r="O118">
            <v>0</v>
          </cell>
          <cell r="P118">
            <v>47</v>
          </cell>
          <cell r="Q118">
            <v>0</v>
          </cell>
          <cell r="R118">
            <v>501</v>
          </cell>
          <cell r="S118">
            <v>132</v>
          </cell>
          <cell r="T118">
            <v>0</v>
          </cell>
          <cell r="U118">
            <v>8</v>
          </cell>
          <cell r="V118">
            <v>32</v>
          </cell>
          <cell r="W118">
            <v>0</v>
          </cell>
          <cell r="X118">
            <v>172</v>
          </cell>
          <cell r="Y118">
            <v>0</v>
          </cell>
          <cell r="Z118">
            <v>172</v>
          </cell>
        </row>
        <row r="119">
          <cell r="A119">
            <v>2431111108</v>
          </cell>
          <cell r="B119">
            <v>430</v>
          </cell>
          <cell r="C119">
            <v>0</v>
          </cell>
          <cell r="D119">
            <v>0</v>
          </cell>
          <cell r="E119">
            <v>29</v>
          </cell>
          <cell r="F119">
            <v>1</v>
          </cell>
          <cell r="G119">
            <v>228</v>
          </cell>
          <cell r="H119">
            <v>258</v>
          </cell>
          <cell r="I119">
            <v>20</v>
          </cell>
          <cell r="J119">
            <v>20</v>
          </cell>
          <cell r="K119">
            <v>0</v>
          </cell>
          <cell r="L119">
            <v>110.86</v>
          </cell>
          <cell r="M119">
            <v>202.52</v>
          </cell>
          <cell r="N119">
            <v>2431111108</v>
          </cell>
          <cell r="O119">
            <v>0</v>
          </cell>
          <cell r="P119">
            <v>29</v>
          </cell>
          <cell r="Q119">
            <v>1</v>
          </cell>
          <cell r="R119">
            <v>228</v>
          </cell>
          <cell r="S119">
            <v>16</v>
          </cell>
          <cell r="T119">
            <v>0</v>
          </cell>
          <cell r="U119">
            <v>0</v>
          </cell>
          <cell r="V119">
            <v>4</v>
          </cell>
          <cell r="W119">
            <v>0</v>
          </cell>
          <cell r="X119">
            <v>20</v>
          </cell>
          <cell r="Y119">
            <v>0</v>
          </cell>
          <cell r="Z119">
            <v>60</v>
          </cell>
        </row>
        <row r="120">
          <cell r="A120">
            <v>2431111081</v>
          </cell>
          <cell r="B120">
            <v>1442</v>
          </cell>
          <cell r="C120">
            <v>0</v>
          </cell>
          <cell r="D120">
            <v>15</v>
          </cell>
          <cell r="E120">
            <v>326</v>
          </cell>
          <cell r="F120">
            <v>15</v>
          </cell>
          <cell r="G120">
            <v>385</v>
          </cell>
          <cell r="H120">
            <v>741</v>
          </cell>
          <cell r="I120">
            <v>60</v>
          </cell>
          <cell r="J120">
            <v>0</v>
          </cell>
          <cell r="K120">
            <v>0</v>
          </cell>
          <cell r="L120">
            <v>792.38</v>
          </cell>
          <cell r="M120">
            <v>948.78</v>
          </cell>
          <cell r="N120">
            <v>2431111081</v>
          </cell>
          <cell r="O120">
            <v>15</v>
          </cell>
          <cell r="P120">
            <v>326</v>
          </cell>
          <cell r="Q120">
            <v>15</v>
          </cell>
          <cell r="R120">
            <v>385</v>
          </cell>
          <cell r="S120">
            <v>38</v>
          </cell>
          <cell r="T120">
            <v>0</v>
          </cell>
          <cell r="U120">
            <v>2</v>
          </cell>
          <cell r="V120">
            <v>20</v>
          </cell>
          <cell r="W120">
            <v>0</v>
          </cell>
          <cell r="X120">
            <v>60</v>
          </cell>
          <cell r="Y120">
            <v>0</v>
          </cell>
          <cell r="Z120">
            <v>144</v>
          </cell>
        </row>
        <row r="121">
          <cell r="A121">
            <v>2431111080</v>
          </cell>
          <cell r="B121">
            <v>1153</v>
          </cell>
          <cell r="C121">
            <v>0</v>
          </cell>
          <cell r="D121">
            <v>8</v>
          </cell>
          <cell r="E121">
            <v>181</v>
          </cell>
          <cell r="F121">
            <v>6</v>
          </cell>
          <cell r="G121">
            <v>384</v>
          </cell>
          <cell r="H121">
            <v>579</v>
          </cell>
          <cell r="I121">
            <v>54</v>
          </cell>
          <cell r="J121">
            <v>50</v>
          </cell>
          <cell r="K121">
            <v>0</v>
          </cell>
          <cell r="L121">
            <v>618.35</v>
          </cell>
          <cell r="M121">
            <v>643.36</v>
          </cell>
          <cell r="N121">
            <v>2431111080</v>
          </cell>
          <cell r="O121">
            <v>8</v>
          </cell>
          <cell r="P121">
            <v>181</v>
          </cell>
          <cell r="Q121">
            <v>6</v>
          </cell>
          <cell r="R121">
            <v>384</v>
          </cell>
          <cell r="S121">
            <v>39</v>
          </cell>
          <cell r="T121">
            <v>0</v>
          </cell>
          <cell r="U121">
            <v>1</v>
          </cell>
          <cell r="V121">
            <v>14</v>
          </cell>
          <cell r="W121">
            <v>0</v>
          </cell>
          <cell r="X121">
            <v>54</v>
          </cell>
          <cell r="Y121">
            <v>0</v>
          </cell>
          <cell r="Z121">
            <v>70</v>
          </cell>
        </row>
        <row r="122">
          <cell r="A122">
            <v>2431111142</v>
          </cell>
          <cell r="B122">
            <v>530</v>
          </cell>
          <cell r="C122">
            <v>0</v>
          </cell>
          <cell r="D122">
            <v>1</v>
          </cell>
          <cell r="E122">
            <v>57</v>
          </cell>
          <cell r="F122">
            <v>2</v>
          </cell>
          <cell r="G122">
            <v>44</v>
          </cell>
          <cell r="H122">
            <v>104</v>
          </cell>
          <cell r="I122">
            <v>27</v>
          </cell>
          <cell r="J122">
            <v>0</v>
          </cell>
          <cell r="K122">
            <v>0</v>
          </cell>
          <cell r="L122">
            <v>15.55</v>
          </cell>
          <cell r="M122">
            <v>45.15</v>
          </cell>
          <cell r="N122">
            <v>2431111142</v>
          </cell>
          <cell r="O122">
            <v>1</v>
          </cell>
          <cell r="P122">
            <v>57</v>
          </cell>
          <cell r="Q122">
            <v>2</v>
          </cell>
          <cell r="R122">
            <v>44</v>
          </cell>
          <cell r="S122">
            <v>21</v>
          </cell>
          <cell r="T122">
            <v>0</v>
          </cell>
          <cell r="U122">
            <v>0</v>
          </cell>
          <cell r="V122">
            <v>6</v>
          </cell>
          <cell r="W122">
            <v>0</v>
          </cell>
          <cell r="X122">
            <v>27</v>
          </cell>
          <cell r="Y122">
            <v>0</v>
          </cell>
          <cell r="Z122">
            <v>33</v>
          </cell>
        </row>
        <row r="123">
          <cell r="A123">
            <v>2412111067</v>
          </cell>
          <cell r="B123">
            <v>2178</v>
          </cell>
          <cell r="C123">
            <v>0</v>
          </cell>
          <cell r="D123">
            <v>0</v>
          </cell>
          <cell r="E123">
            <v>254</v>
          </cell>
          <cell r="F123">
            <v>9</v>
          </cell>
          <cell r="G123">
            <v>108</v>
          </cell>
          <cell r="H123">
            <v>371</v>
          </cell>
          <cell r="I123">
            <v>12</v>
          </cell>
          <cell r="J123">
            <v>0</v>
          </cell>
          <cell r="K123">
            <v>0</v>
          </cell>
          <cell r="L123">
            <v>1363.6</v>
          </cell>
          <cell r="M123">
            <v>1646</v>
          </cell>
          <cell r="N123">
            <v>2412111067</v>
          </cell>
          <cell r="O123">
            <v>0</v>
          </cell>
          <cell r="P123">
            <v>254</v>
          </cell>
          <cell r="Q123">
            <v>9</v>
          </cell>
          <cell r="R123">
            <v>108</v>
          </cell>
          <cell r="S123">
            <v>5</v>
          </cell>
          <cell r="T123">
            <v>0</v>
          </cell>
          <cell r="U123">
            <v>3</v>
          </cell>
          <cell r="V123">
            <v>3</v>
          </cell>
          <cell r="W123">
            <v>1</v>
          </cell>
          <cell r="X123">
            <v>12</v>
          </cell>
          <cell r="Y123">
            <v>1</v>
          </cell>
          <cell r="Z123">
            <v>12</v>
          </cell>
        </row>
        <row r="124">
          <cell r="A124">
            <v>2412111035</v>
          </cell>
          <cell r="B124">
            <v>966</v>
          </cell>
          <cell r="C124">
            <v>0</v>
          </cell>
          <cell r="D124">
            <v>36</v>
          </cell>
          <cell r="E124">
            <v>415</v>
          </cell>
          <cell r="F124">
            <v>4</v>
          </cell>
          <cell r="G124">
            <v>58</v>
          </cell>
          <cell r="H124">
            <v>513</v>
          </cell>
          <cell r="I124">
            <v>14</v>
          </cell>
          <cell r="J124">
            <v>0</v>
          </cell>
          <cell r="K124">
            <v>0</v>
          </cell>
          <cell r="L124">
            <v>1041.4000000000001</v>
          </cell>
          <cell r="M124">
            <v>1081.6400000000001</v>
          </cell>
          <cell r="N124">
            <v>2412111035</v>
          </cell>
          <cell r="O124">
            <v>36</v>
          </cell>
          <cell r="P124">
            <v>415</v>
          </cell>
          <cell r="Q124">
            <v>4</v>
          </cell>
          <cell r="R124">
            <v>58</v>
          </cell>
          <cell r="S124">
            <v>13</v>
          </cell>
          <cell r="T124">
            <v>0</v>
          </cell>
          <cell r="U124">
            <v>0</v>
          </cell>
          <cell r="V124">
            <v>0</v>
          </cell>
          <cell r="W124">
            <v>1</v>
          </cell>
          <cell r="X124">
            <v>14</v>
          </cell>
          <cell r="Y124">
            <v>1</v>
          </cell>
          <cell r="Z124">
            <v>22</v>
          </cell>
        </row>
        <row r="125">
          <cell r="A125">
            <v>2412111065</v>
          </cell>
          <cell r="B125">
            <v>1748</v>
          </cell>
          <cell r="C125">
            <v>0</v>
          </cell>
          <cell r="D125">
            <v>0</v>
          </cell>
          <cell r="E125">
            <v>189</v>
          </cell>
          <cell r="F125">
            <v>6</v>
          </cell>
          <cell r="G125">
            <v>69</v>
          </cell>
          <cell r="H125">
            <v>264</v>
          </cell>
          <cell r="I125">
            <v>28</v>
          </cell>
          <cell r="J125">
            <v>0</v>
          </cell>
          <cell r="K125">
            <v>0</v>
          </cell>
          <cell r="L125">
            <v>969.52</v>
          </cell>
          <cell r="M125">
            <v>963.78</v>
          </cell>
          <cell r="N125">
            <v>2412111065</v>
          </cell>
          <cell r="O125">
            <v>0</v>
          </cell>
          <cell r="P125">
            <v>189</v>
          </cell>
          <cell r="Q125">
            <v>6</v>
          </cell>
          <cell r="R125">
            <v>69</v>
          </cell>
          <cell r="S125">
            <v>16</v>
          </cell>
          <cell r="T125">
            <v>0</v>
          </cell>
          <cell r="U125">
            <v>3</v>
          </cell>
          <cell r="V125">
            <v>9</v>
          </cell>
          <cell r="W125">
            <v>0</v>
          </cell>
          <cell r="X125">
            <v>28</v>
          </cell>
          <cell r="Y125">
            <v>0</v>
          </cell>
          <cell r="Z125">
            <v>28</v>
          </cell>
        </row>
        <row r="126">
          <cell r="A126">
            <v>2412111004</v>
          </cell>
          <cell r="B126">
            <v>1982</v>
          </cell>
          <cell r="C126">
            <v>0</v>
          </cell>
          <cell r="D126">
            <v>0</v>
          </cell>
          <cell r="E126">
            <v>218</v>
          </cell>
          <cell r="F126">
            <v>8</v>
          </cell>
          <cell r="G126">
            <v>455</v>
          </cell>
          <cell r="H126">
            <v>681</v>
          </cell>
          <cell r="I126">
            <v>112</v>
          </cell>
          <cell r="J126">
            <v>0</v>
          </cell>
          <cell r="K126">
            <v>0</v>
          </cell>
          <cell r="L126">
            <v>1609.8</v>
          </cell>
          <cell r="M126">
            <v>1636.97</v>
          </cell>
          <cell r="N126">
            <v>2412111004</v>
          </cell>
          <cell r="O126">
            <v>0</v>
          </cell>
          <cell r="P126">
            <v>218</v>
          </cell>
          <cell r="Q126">
            <v>8</v>
          </cell>
          <cell r="R126">
            <v>455</v>
          </cell>
          <cell r="S126">
            <v>71</v>
          </cell>
          <cell r="T126">
            <v>0</v>
          </cell>
          <cell r="U126">
            <v>10</v>
          </cell>
          <cell r="V126">
            <v>31</v>
          </cell>
          <cell r="W126">
            <v>0</v>
          </cell>
          <cell r="X126">
            <v>112</v>
          </cell>
          <cell r="Y126">
            <v>0</v>
          </cell>
          <cell r="Z126">
            <v>171</v>
          </cell>
        </row>
        <row r="127">
          <cell r="A127">
            <v>2412111013</v>
          </cell>
          <cell r="B127">
            <v>904</v>
          </cell>
          <cell r="C127">
            <v>0</v>
          </cell>
          <cell r="D127">
            <v>38</v>
          </cell>
          <cell r="E127">
            <v>409</v>
          </cell>
          <cell r="F127">
            <v>4</v>
          </cell>
          <cell r="G127">
            <v>38</v>
          </cell>
          <cell r="H127">
            <v>489</v>
          </cell>
          <cell r="I127">
            <v>15</v>
          </cell>
          <cell r="J127">
            <v>0</v>
          </cell>
          <cell r="K127">
            <v>0</v>
          </cell>
          <cell r="L127">
            <v>786.96</v>
          </cell>
          <cell r="M127">
            <v>1059.4000000000001</v>
          </cell>
          <cell r="N127">
            <v>2412111013</v>
          </cell>
          <cell r="O127">
            <v>38</v>
          </cell>
          <cell r="P127">
            <v>409</v>
          </cell>
          <cell r="Q127">
            <v>4</v>
          </cell>
          <cell r="R127">
            <v>38</v>
          </cell>
          <cell r="S127">
            <v>11</v>
          </cell>
          <cell r="T127">
            <v>2</v>
          </cell>
          <cell r="U127">
            <v>0</v>
          </cell>
          <cell r="V127">
            <v>2</v>
          </cell>
          <cell r="W127">
            <v>0</v>
          </cell>
          <cell r="X127">
            <v>15</v>
          </cell>
          <cell r="Y127">
            <v>0</v>
          </cell>
          <cell r="Z127">
            <v>27</v>
          </cell>
        </row>
        <row r="128">
          <cell r="A128">
            <v>2412111048</v>
          </cell>
          <cell r="B128">
            <v>1067</v>
          </cell>
          <cell r="C128">
            <v>0</v>
          </cell>
          <cell r="D128">
            <v>33</v>
          </cell>
          <cell r="E128">
            <v>436</v>
          </cell>
          <cell r="F128">
            <v>8</v>
          </cell>
          <cell r="G128">
            <v>51</v>
          </cell>
          <cell r="H128">
            <v>528</v>
          </cell>
          <cell r="I128">
            <v>6</v>
          </cell>
          <cell r="J128">
            <v>0</v>
          </cell>
          <cell r="K128">
            <v>0</v>
          </cell>
          <cell r="L128">
            <v>972.2</v>
          </cell>
          <cell r="M128">
            <v>1180.5999999999999</v>
          </cell>
          <cell r="N128">
            <v>2412111048</v>
          </cell>
          <cell r="O128">
            <v>33</v>
          </cell>
          <cell r="P128">
            <v>436</v>
          </cell>
          <cell r="Q128">
            <v>8</v>
          </cell>
          <cell r="R128">
            <v>51</v>
          </cell>
          <cell r="S128">
            <v>2</v>
          </cell>
          <cell r="T128">
            <v>0</v>
          </cell>
          <cell r="U128">
            <v>3</v>
          </cell>
          <cell r="V128">
            <v>1</v>
          </cell>
          <cell r="W128">
            <v>0</v>
          </cell>
          <cell r="X128">
            <v>6</v>
          </cell>
          <cell r="Y128">
            <v>0</v>
          </cell>
          <cell r="Z128">
            <v>33</v>
          </cell>
        </row>
        <row r="129">
          <cell r="A129">
            <v>2412111037</v>
          </cell>
          <cell r="B129">
            <v>1742</v>
          </cell>
          <cell r="C129">
            <v>0</v>
          </cell>
          <cell r="D129">
            <v>0</v>
          </cell>
          <cell r="E129">
            <v>226</v>
          </cell>
          <cell r="F129">
            <v>9</v>
          </cell>
          <cell r="G129">
            <v>282</v>
          </cell>
          <cell r="H129">
            <v>517</v>
          </cell>
          <cell r="I129">
            <v>14</v>
          </cell>
          <cell r="J129">
            <v>0</v>
          </cell>
          <cell r="K129">
            <v>0</v>
          </cell>
          <cell r="L129">
            <v>1370.28</v>
          </cell>
          <cell r="M129">
            <v>1394.49</v>
          </cell>
          <cell r="N129">
            <v>2412111037</v>
          </cell>
          <cell r="O129">
            <v>0</v>
          </cell>
          <cell r="P129">
            <v>226</v>
          </cell>
          <cell r="Q129">
            <v>9</v>
          </cell>
          <cell r="R129">
            <v>282</v>
          </cell>
          <cell r="S129">
            <v>1</v>
          </cell>
          <cell r="T129">
            <v>0</v>
          </cell>
          <cell r="U129">
            <v>1</v>
          </cell>
          <cell r="V129">
            <v>12</v>
          </cell>
          <cell r="W129">
            <v>0</v>
          </cell>
          <cell r="X129">
            <v>14</v>
          </cell>
          <cell r="Y129">
            <v>0</v>
          </cell>
          <cell r="Z129">
            <v>62</v>
          </cell>
        </row>
        <row r="130">
          <cell r="A130">
            <v>2412111030</v>
          </cell>
          <cell r="B130">
            <v>1201</v>
          </cell>
          <cell r="C130">
            <v>0</v>
          </cell>
          <cell r="D130">
            <v>46</v>
          </cell>
          <cell r="E130">
            <v>584</v>
          </cell>
          <cell r="F130">
            <v>9</v>
          </cell>
          <cell r="G130">
            <v>23</v>
          </cell>
          <cell r="H130">
            <v>662</v>
          </cell>
          <cell r="I130">
            <v>3</v>
          </cell>
          <cell r="J130">
            <v>0</v>
          </cell>
          <cell r="K130">
            <v>0</v>
          </cell>
          <cell r="L130">
            <v>1107.52</v>
          </cell>
          <cell r="M130">
            <v>1139.76</v>
          </cell>
          <cell r="N130">
            <v>2412111030</v>
          </cell>
          <cell r="O130">
            <v>46</v>
          </cell>
          <cell r="P130">
            <v>584</v>
          </cell>
          <cell r="Q130">
            <v>9</v>
          </cell>
          <cell r="R130">
            <v>23</v>
          </cell>
          <cell r="S130">
            <v>1</v>
          </cell>
          <cell r="T130">
            <v>0</v>
          </cell>
          <cell r="U130">
            <v>1</v>
          </cell>
          <cell r="V130">
            <v>1</v>
          </cell>
          <cell r="W130">
            <v>0</v>
          </cell>
          <cell r="X130">
            <v>3</v>
          </cell>
          <cell r="Y130">
            <v>0</v>
          </cell>
          <cell r="Z130">
            <v>10</v>
          </cell>
        </row>
        <row r="131">
          <cell r="A131">
            <v>2412111005</v>
          </cell>
          <cell r="B131">
            <v>1862</v>
          </cell>
          <cell r="C131">
            <v>0</v>
          </cell>
          <cell r="D131">
            <v>0</v>
          </cell>
          <cell r="E131">
            <v>210</v>
          </cell>
          <cell r="F131">
            <v>7</v>
          </cell>
          <cell r="G131">
            <v>493</v>
          </cell>
          <cell r="H131">
            <v>710</v>
          </cell>
          <cell r="I131">
            <v>68</v>
          </cell>
          <cell r="J131">
            <v>0</v>
          </cell>
          <cell r="K131">
            <v>0</v>
          </cell>
          <cell r="L131">
            <v>1079.1300000000001</v>
          </cell>
          <cell r="M131">
            <v>1780.6</v>
          </cell>
          <cell r="N131">
            <v>2412111005</v>
          </cell>
          <cell r="O131">
            <v>0</v>
          </cell>
          <cell r="P131">
            <v>210</v>
          </cell>
          <cell r="Q131">
            <v>7</v>
          </cell>
          <cell r="R131">
            <v>493</v>
          </cell>
          <cell r="S131">
            <v>43</v>
          </cell>
          <cell r="T131">
            <v>1</v>
          </cell>
          <cell r="U131">
            <v>12</v>
          </cell>
          <cell r="V131">
            <v>12</v>
          </cell>
          <cell r="W131">
            <v>0</v>
          </cell>
          <cell r="X131">
            <v>68</v>
          </cell>
          <cell r="Y131">
            <v>0</v>
          </cell>
          <cell r="Z131">
            <v>88</v>
          </cell>
        </row>
        <row r="132">
          <cell r="A132">
            <v>2412111066</v>
          </cell>
          <cell r="B132">
            <v>1725</v>
          </cell>
          <cell r="C132">
            <v>0</v>
          </cell>
          <cell r="D132">
            <v>0</v>
          </cell>
          <cell r="E132">
            <v>164</v>
          </cell>
          <cell r="F132">
            <v>4</v>
          </cell>
          <cell r="G132">
            <v>159</v>
          </cell>
          <cell r="H132">
            <v>327</v>
          </cell>
          <cell r="I132">
            <v>36</v>
          </cell>
          <cell r="J132">
            <v>0</v>
          </cell>
          <cell r="K132">
            <v>0</v>
          </cell>
          <cell r="L132">
            <v>829.35</v>
          </cell>
          <cell r="M132">
            <v>817.95</v>
          </cell>
          <cell r="N132">
            <v>2412111066</v>
          </cell>
          <cell r="O132">
            <v>0</v>
          </cell>
          <cell r="P132">
            <v>164</v>
          </cell>
          <cell r="Q132">
            <v>4</v>
          </cell>
          <cell r="R132">
            <v>159</v>
          </cell>
          <cell r="S132">
            <v>27</v>
          </cell>
          <cell r="T132">
            <v>0</v>
          </cell>
          <cell r="U132">
            <v>1</v>
          </cell>
          <cell r="V132">
            <v>8</v>
          </cell>
          <cell r="W132">
            <v>0</v>
          </cell>
          <cell r="X132">
            <v>36</v>
          </cell>
          <cell r="Y132">
            <v>0</v>
          </cell>
          <cell r="Z132">
            <v>40</v>
          </cell>
        </row>
        <row r="133">
          <cell r="A133">
            <v>2412111047</v>
          </cell>
          <cell r="B133">
            <v>1133</v>
          </cell>
          <cell r="C133">
            <v>0</v>
          </cell>
          <cell r="D133">
            <v>8</v>
          </cell>
          <cell r="E133">
            <v>243</v>
          </cell>
          <cell r="F133">
            <v>5</v>
          </cell>
          <cell r="G133">
            <v>170</v>
          </cell>
          <cell r="H133">
            <v>426</v>
          </cell>
          <cell r="I133">
            <v>93</v>
          </cell>
          <cell r="J133">
            <v>0</v>
          </cell>
          <cell r="K133">
            <v>0</v>
          </cell>
          <cell r="L133">
            <v>950.9</v>
          </cell>
          <cell r="M133">
            <v>984.85</v>
          </cell>
          <cell r="N133">
            <v>2412111047</v>
          </cell>
          <cell r="O133">
            <v>8</v>
          </cell>
          <cell r="P133">
            <v>243</v>
          </cell>
          <cell r="Q133">
            <v>5</v>
          </cell>
          <cell r="R133">
            <v>170</v>
          </cell>
          <cell r="S133">
            <v>62</v>
          </cell>
          <cell r="T133">
            <v>0</v>
          </cell>
          <cell r="U133">
            <v>15</v>
          </cell>
          <cell r="V133">
            <v>16</v>
          </cell>
          <cell r="W133">
            <v>0</v>
          </cell>
          <cell r="X133">
            <v>93</v>
          </cell>
          <cell r="Y133">
            <v>0</v>
          </cell>
          <cell r="Z133">
            <v>142</v>
          </cell>
        </row>
        <row r="134">
          <cell r="A134">
            <v>2412111006</v>
          </cell>
          <cell r="B134">
            <v>1348</v>
          </cell>
          <cell r="C134">
            <v>0</v>
          </cell>
          <cell r="D134">
            <v>3</v>
          </cell>
          <cell r="E134">
            <v>178</v>
          </cell>
          <cell r="F134">
            <v>5</v>
          </cell>
          <cell r="G134">
            <v>341</v>
          </cell>
          <cell r="H134">
            <v>527</v>
          </cell>
          <cell r="I134">
            <v>43</v>
          </cell>
          <cell r="J134">
            <v>0</v>
          </cell>
          <cell r="K134">
            <v>0</v>
          </cell>
          <cell r="L134">
            <v>1138.3900000000001</v>
          </cell>
          <cell r="M134">
            <v>1139.32</v>
          </cell>
          <cell r="N134">
            <v>2412111006</v>
          </cell>
          <cell r="O134">
            <v>3</v>
          </cell>
          <cell r="P134">
            <v>178</v>
          </cell>
          <cell r="Q134">
            <v>5</v>
          </cell>
          <cell r="R134">
            <v>341</v>
          </cell>
          <cell r="S134">
            <v>30</v>
          </cell>
          <cell r="T134">
            <v>0</v>
          </cell>
          <cell r="U134">
            <v>5</v>
          </cell>
          <cell r="V134">
            <v>8</v>
          </cell>
          <cell r="W134">
            <v>0</v>
          </cell>
          <cell r="X134">
            <v>43</v>
          </cell>
          <cell r="Y134">
            <v>0</v>
          </cell>
          <cell r="Z134">
            <v>71</v>
          </cell>
        </row>
        <row r="135">
          <cell r="A135">
            <v>2412111026</v>
          </cell>
          <cell r="B135">
            <v>882</v>
          </cell>
          <cell r="C135">
            <v>0</v>
          </cell>
          <cell r="D135">
            <v>0</v>
          </cell>
          <cell r="E135">
            <v>97</v>
          </cell>
          <cell r="F135">
            <v>10</v>
          </cell>
          <cell r="G135">
            <v>145</v>
          </cell>
          <cell r="H135">
            <v>252</v>
          </cell>
          <cell r="I135">
            <v>32</v>
          </cell>
          <cell r="J135">
            <v>0</v>
          </cell>
          <cell r="K135">
            <v>0</v>
          </cell>
          <cell r="L135">
            <v>596.30999999999995</v>
          </cell>
          <cell r="M135">
            <v>622.29</v>
          </cell>
          <cell r="N135">
            <v>2412111026</v>
          </cell>
          <cell r="O135">
            <v>0</v>
          </cell>
          <cell r="P135">
            <v>97</v>
          </cell>
          <cell r="Q135">
            <v>10</v>
          </cell>
          <cell r="R135">
            <v>145</v>
          </cell>
          <cell r="S135">
            <v>25</v>
          </cell>
          <cell r="T135">
            <v>0</v>
          </cell>
          <cell r="U135">
            <v>2</v>
          </cell>
          <cell r="V135">
            <v>5</v>
          </cell>
          <cell r="W135">
            <v>0</v>
          </cell>
          <cell r="X135">
            <v>32</v>
          </cell>
          <cell r="Y135">
            <v>0</v>
          </cell>
          <cell r="Z135">
            <v>70</v>
          </cell>
        </row>
        <row r="136">
          <cell r="A136">
            <v>2412111064</v>
          </cell>
          <cell r="B136">
            <v>1383</v>
          </cell>
          <cell r="C136">
            <v>0</v>
          </cell>
          <cell r="D136">
            <v>0</v>
          </cell>
          <cell r="E136">
            <v>126</v>
          </cell>
          <cell r="F136">
            <v>3</v>
          </cell>
          <cell r="G136">
            <v>71</v>
          </cell>
          <cell r="H136">
            <v>200</v>
          </cell>
          <cell r="I136">
            <v>45</v>
          </cell>
          <cell r="J136">
            <v>0</v>
          </cell>
          <cell r="K136">
            <v>0</v>
          </cell>
          <cell r="L136">
            <v>887.82</v>
          </cell>
          <cell r="M136">
            <v>900.99</v>
          </cell>
          <cell r="N136">
            <v>2412111064</v>
          </cell>
          <cell r="O136">
            <v>0</v>
          </cell>
          <cell r="P136">
            <v>126</v>
          </cell>
          <cell r="Q136">
            <v>3</v>
          </cell>
          <cell r="R136">
            <v>71</v>
          </cell>
          <cell r="S136">
            <v>37</v>
          </cell>
          <cell r="T136">
            <v>0</v>
          </cell>
          <cell r="U136">
            <v>1</v>
          </cell>
          <cell r="V136">
            <v>7</v>
          </cell>
          <cell r="W136">
            <v>0</v>
          </cell>
          <cell r="X136">
            <v>45</v>
          </cell>
          <cell r="Y136">
            <v>0</v>
          </cell>
          <cell r="Z136">
            <v>70</v>
          </cell>
        </row>
        <row r="137">
          <cell r="A137">
            <v>2412111052</v>
          </cell>
          <cell r="B137">
            <v>1655</v>
          </cell>
          <cell r="C137">
            <v>0</v>
          </cell>
          <cell r="D137">
            <v>0</v>
          </cell>
          <cell r="E137">
            <v>129</v>
          </cell>
          <cell r="F137">
            <v>7</v>
          </cell>
          <cell r="G137">
            <v>326</v>
          </cell>
          <cell r="H137">
            <v>462</v>
          </cell>
          <cell r="I137">
            <v>18</v>
          </cell>
          <cell r="J137">
            <v>0</v>
          </cell>
          <cell r="K137">
            <v>0</v>
          </cell>
          <cell r="L137">
            <v>752.4</v>
          </cell>
          <cell r="M137">
            <v>783.6</v>
          </cell>
          <cell r="N137">
            <v>2412111052</v>
          </cell>
          <cell r="O137">
            <v>0</v>
          </cell>
          <cell r="P137">
            <v>129</v>
          </cell>
          <cell r="Q137">
            <v>7</v>
          </cell>
          <cell r="R137">
            <v>326</v>
          </cell>
          <cell r="S137">
            <v>16</v>
          </cell>
          <cell r="T137">
            <v>0</v>
          </cell>
          <cell r="U137">
            <v>0</v>
          </cell>
          <cell r="V137">
            <v>2</v>
          </cell>
          <cell r="W137">
            <v>0</v>
          </cell>
          <cell r="X137">
            <v>18</v>
          </cell>
          <cell r="Y137">
            <v>0</v>
          </cell>
          <cell r="Z137">
            <v>92</v>
          </cell>
        </row>
        <row r="138">
          <cell r="A138">
            <v>2412111009</v>
          </cell>
          <cell r="B138">
            <v>1338</v>
          </cell>
          <cell r="C138">
            <v>0</v>
          </cell>
          <cell r="D138">
            <v>53</v>
          </cell>
          <cell r="E138">
            <v>544</v>
          </cell>
          <cell r="F138">
            <v>11</v>
          </cell>
          <cell r="G138">
            <v>54</v>
          </cell>
          <cell r="H138">
            <v>662</v>
          </cell>
          <cell r="I138">
            <v>20</v>
          </cell>
          <cell r="J138">
            <v>0</v>
          </cell>
          <cell r="K138">
            <v>0</v>
          </cell>
          <cell r="L138">
            <v>1301.31</v>
          </cell>
          <cell r="M138">
            <v>0</v>
          </cell>
          <cell r="N138">
            <v>2412111009</v>
          </cell>
          <cell r="O138">
            <v>53</v>
          </cell>
          <cell r="P138">
            <v>544</v>
          </cell>
          <cell r="Q138">
            <v>11</v>
          </cell>
          <cell r="R138">
            <v>54</v>
          </cell>
          <cell r="S138">
            <v>16</v>
          </cell>
          <cell r="T138">
            <v>0</v>
          </cell>
          <cell r="U138">
            <v>0</v>
          </cell>
          <cell r="V138">
            <v>4</v>
          </cell>
          <cell r="W138">
            <v>0</v>
          </cell>
          <cell r="X138">
            <v>20</v>
          </cell>
          <cell r="Y138">
            <v>0</v>
          </cell>
          <cell r="Z138">
            <v>0</v>
          </cell>
        </row>
        <row r="139">
          <cell r="A139">
            <v>2412111024</v>
          </cell>
          <cell r="B139">
            <v>916</v>
          </cell>
          <cell r="C139">
            <v>0</v>
          </cell>
          <cell r="D139">
            <v>0</v>
          </cell>
          <cell r="E139">
            <v>106</v>
          </cell>
          <cell r="F139">
            <v>5</v>
          </cell>
          <cell r="G139">
            <v>219</v>
          </cell>
          <cell r="H139">
            <v>330</v>
          </cell>
          <cell r="I139">
            <v>45</v>
          </cell>
          <cell r="J139">
            <v>0</v>
          </cell>
          <cell r="K139">
            <v>0</v>
          </cell>
          <cell r="L139">
            <v>667.67</v>
          </cell>
          <cell r="M139">
            <v>676.67</v>
          </cell>
          <cell r="N139">
            <v>2412111024</v>
          </cell>
          <cell r="O139">
            <v>0</v>
          </cell>
          <cell r="P139">
            <v>106</v>
          </cell>
          <cell r="Q139">
            <v>5</v>
          </cell>
          <cell r="R139">
            <v>219</v>
          </cell>
          <cell r="S139">
            <v>30</v>
          </cell>
          <cell r="T139">
            <v>0</v>
          </cell>
          <cell r="U139">
            <v>3</v>
          </cell>
          <cell r="V139">
            <v>12</v>
          </cell>
          <cell r="W139">
            <v>0</v>
          </cell>
          <cell r="X139">
            <v>45</v>
          </cell>
          <cell r="Y139">
            <v>0</v>
          </cell>
          <cell r="Z139">
            <v>50</v>
          </cell>
        </row>
        <row r="140">
          <cell r="A140">
            <v>2412111027</v>
          </cell>
          <cell r="B140">
            <v>1389</v>
          </cell>
          <cell r="C140">
            <v>0</v>
          </cell>
          <cell r="D140">
            <v>0</v>
          </cell>
          <cell r="E140">
            <v>133</v>
          </cell>
          <cell r="F140">
            <v>7</v>
          </cell>
          <cell r="G140">
            <v>367</v>
          </cell>
          <cell r="H140">
            <v>507</v>
          </cell>
          <cell r="I140">
            <v>40</v>
          </cell>
          <cell r="J140">
            <v>0</v>
          </cell>
          <cell r="K140">
            <v>0</v>
          </cell>
          <cell r="L140">
            <v>937.48</v>
          </cell>
          <cell r="M140">
            <v>1289.8</v>
          </cell>
          <cell r="N140">
            <v>2412111027</v>
          </cell>
          <cell r="O140">
            <v>0</v>
          </cell>
          <cell r="P140">
            <v>133</v>
          </cell>
          <cell r="Q140">
            <v>7</v>
          </cell>
          <cell r="R140">
            <v>367</v>
          </cell>
          <cell r="S140">
            <v>17</v>
          </cell>
          <cell r="T140">
            <v>0</v>
          </cell>
          <cell r="U140">
            <v>5</v>
          </cell>
          <cell r="V140">
            <v>18</v>
          </cell>
          <cell r="W140">
            <v>0</v>
          </cell>
          <cell r="X140">
            <v>40</v>
          </cell>
          <cell r="Y140">
            <v>0</v>
          </cell>
          <cell r="Z140">
            <v>55</v>
          </cell>
        </row>
        <row r="141">
          <cell r="A141">
            <v>2412111053</v>
          </cell>
          <cell r="B141">
            <v>2150</v>
          </cell>
          <cell r="C141">
            <v>0</v>
          </cell>
          <cell r="D141">
            <v>0</v>
          </cell>
          <cell r="E141">
            <v>151</v>
          </cell>
          <cell r="F141">
            <v>10</v>
          </cell>
          <cell r="G141">
            <v>551</v>
          </cell>
          <cell r="H141">
            <v>712</v>
          </cell>
          <cell r="I141">
            <v>30</v>
          </cell>
          <cell r="J141">
            <v>0</v>
          </cell>
          <cell r="K141">
            <v>0</v>
          </cell>
          <cell r="L141">
            <v>955.01</v>
          </cell>
          <cell r="M141">
            <v>973.81</v>
          </cell>
          <cell r="N141">
            <v>2412111053</v>
          </cell>
          <cell r="O141">
            <v>0</v>
          </cell>
          <cell r="P141">
            <v>151</v>
          </cell>
          <cell r="Q141">
            <v>10</v>
          </cell>
          <cell r="R141">
            <v>551</v>
          </cell>
          <cell r="S141">
            <v>16</v>
          </cell>
          <cell r="T141">
            <v>0</v>
          </cell>
          <cell r="U141">
            <v>5</v>
          </cell>
          <cell r="V141">
            <v>9</v>
          </cell>
          <cell r="W141">
            <v>0</v>
          </cell>
          <cell r="X141">
            <v>30</v>
          </cell>
          <cell r="Y141">
            <v>0</v>
          </cell>
          <cell r="Z141">
            <v>79</v>
          </cell>
        </row>
        <row r="142">
          <cell r="A142">
            <v>2412111014</v>
          </cell>
          <cell r="B142">
            <v>650</v>
          </cell>
          <cell r="C142">
            <v>0</v>
          </cell>
          <cell r="D142">
            <v>27</v>
          </cell>
          <cell r="E142">
            <v>273</v>
          </cell>
          <cell r="F142">
            <v>5</v>
          </cell>
          <cell r="G142">
            <v>7</v>
          </cell>
          <cell r="H142">
            <v>312</v>
          </cell>
          <cell r="I142">
            <v>8</v>
          </cell>
          <cell r="J142">
            <v>0</v>
          </cell>
          <cell r="K142">
            <v>2</v>
          </cell>
          <cell r="L142">
            <v>601.59</v>
          </cell>
          <cell r="M142">
            <v>1278.8</v>
          </cell>
          <cell r="N142">
            <v>2412111014</v>
          </cell>
          <cell r="O142">
            <v>27</v>
          </cell>
          <cell r="P142">
            <v>273</v>
          </cell>
          <cell r="Q142">
            <v>5</v>
          </cell>
          <cell r="R142">
            <v>7</v>
          </cell>
          <cell r="S142">
            <v>5</v>
          </cell>
          <cell r="T142">
            <v>0</v>
          </cell>
          <cell r="U142">
            <v>2</v>
          </cell>
          <cell r="V142">
            <v>1</v>
          </cell>
          <cell r="W142">
            <v>0</v>
          </cell>
          <cell r="X142">
            <v>8</v>
          </cell>
          <cell r="Y142">
            <v>0</v>
          </cell>
          <cell r="Z142">
            <v>31</v>
          </cell>
        </row>
        <row r="143">
          <cell r="A143">
            <v>2412111002</v>
          </cell>
          <cell r="B143">
            <v>1382</v>
          </cell>
          <cell r="C143">
            <v>0</v>
          </cell>
          <cell r="D143">
            <v>7</v>
          </cell>
          <cell r="E143">
            <v>180</v>
          </cell>
          <cell r="F143">
            <v>8</v>
          </cell>
          <cell r="G143">
            <v>188</v>
          </cell>
          <cell r="H143">
            <v>383</v>
          </cell>
          <cell r="I143">
            <v>47</v>
          </cell>
          <cell r="J143">
            <v>0</v>
          </cell>
          <cell r="K143">
            <v>0</v>
          </cell>
          <cell r="L143">
            <v>1088.7</v>
          </cell>
          <cell r="M143">
            <v>1131.7</v>
          </cell>
          <cell r="N143">
            <v>2412111002</v>
          </cell>
          <cell r="O143">
            <v>7</v>
          </cell>
          <cell r="P143">
            <v>180</v>
          </cell>
          <cell r="Q143">
            <v>8</v>
          </cell>
          <cell r="R143">
            <v>188</v>
          </cell>
          <cell r="S143">
            <v>31</v>
          </cell>
          <cell r="T143">
            <v>0</v>
          </cell>
          <cell r="U143">
            <v>7</v>
          </cell>
          <cell r="V143">
            <v>9</v>
          </cell>
          <cell r="W143">
            <v>0</v>
          </cell>
          <cell r="X143">
            <v>47</v>
          </cell>
          <cell r="Y143">
            <v>0</v>
          </cell>
          <cell r="Z143">
            <v>75</v>
          </cell>
        </row>
        <row r="144">
          <cell r="A144">
            <v>2412111015</v>
          </cell>
          <cell r="B144">
            <v>2422</v>
          </cell>
          <cell r="C144">
            <v>0</v>
          </cell>
          <cell r="D144">
            <v>26</v>
          </cell>
          <cell r="E144">
            <v>848</v>
          </cell>
          <cell r="F144">
            <v>12</v>
          </cell>
          <cell r="G144">
            <v>123</v>
          </cell>
          <cell r="H144">
            <v>1009</v>
          </cell>
          <cell r="I144">
            <v>55</v>
          </cell>
          <cell r="J144">
            <v>0</v>
          </cell>
          <cell r="K144">
            <v>0</v>
          </cell>
          <cell r="L144">
            <v>2258.4</v>
          </cell>
          <cell r="M144">
            <v>2467</v>
          </cell>
          <cell r="N144">
            <v>2412111015</v>
          </cell>
          <cell r="O144">
            <v>26</v>
          </cell>
          <cell r="P144">
            <v>848</v>
          </cell>
          <cell r="Q144">
            <v>12</v>
          </cell>
          <cell r="R144">
            <v>123</v>
          </cell>
          <cell r="S144">
            <v>38</v>
          </cell>
          <cell r="T144">
            <v>0</v>
          </cell>
          <cell r="U144">
            <v>10</v>
          </cell>
          <cell r="V144">
            <v>7</v>
          </cell>
          <cell r="W144">
            <v>0</v>
          </cell>
          <cell r="X144">
            <v>55</v>
          </cell>
          <cell r="Y144">
            <v>0</v>
          </cell>
          <cell r="Z144">
            <v>63</v>
          </cell>
        </row>
        <row r="145">
          <cell r="A145">
            <v>2412111003</v>
          </cell>
          <cell r="B145">
            <v>1667</v>
          </cell>
          <cell r="C145">
            <v>0</v>
          </cell>
          <cell r="D145">
            <v>0</v>
          </cell>
          <cell r="E145">
            <v>194</v>
          </cell>
          <cell r="F145">
            <v>9</v>
          </cell>
          <cell r="G145">
            <v>420</v>
          </cell>
          <cell r="H145">
            <v>623</v>
          </cell>
          <cell r="I145">
            <v>94</v>
          </cell>
          <cell r="J145">
            <v>0</v>
          </cell>
          <cell r="K145">
            <v>0</v>
          </cell>
          <cell r="L145">
            <v>805.16</v>
          </cell>
          <cell r="M145">
            <v>1598.4</v>
          </cell>
          <cell r="N145">
            <v>2412111003</v>
          </cell>
          <cell r="O145">
            <v>0</v>
          </cell>
          <cell r="P145">
            <v>194</v>
          </cell>
          <cell r="Q145">
            <v>9</v>
          </cell>
          <cell r="R145">
            <v>420</v>
          </cell>
          <cell r="S145">
            <v>60</v>
          </cell>
          <cell r="T145">
            <v>0</v>
          </cell>
          <cell r="U145">
            <v>4</v>
          </cell>
          <cell r="V145">
            <v>30</v>
          </cell>
          <cell r="W145">
            <v>0</v>
          </cell>
          <cell r="X145">
            <v>94</v>
          </cell>
          <cell r="Y145">
            <v>1</v>
          </cell>
          <cell r="Z145">
            <v>124</v>
          </cell>
        </row>
        <row r="146">
          <cell r="A146">
            <v>2412111042</v>
          </cell>
          <cell r="B146">
            <v>1042</v>
          </cell>
          <cell r="C146">
            <v>0</v>
          </cell>
          <cell r="D146">
            <v>18</v>
          </cell>
          <cell r="E146">
            <v>425</v>
          </cell>
          <cell r="F146">
            <v>9</v>
          </cell>
          <cell r="G146">
            <v>31</v>
          </cell>
          <cell r="H146">
            <v>483</v>
          </cell>
          <cell r="I146">
            <v>6</v>
          </cell>
          <cell r="J146">
            <v>0</v>
          </cell>
          <cell r="K146">
            <v>0</v>
          </cell>
          <cell r="L146">
            <v>838.92</v>
          </cell>
          <cell r="M146">
            <v>865.97</v>
          </cell>
          <cell r="N146">
            <v>2412111042</v>
          </cell>
          <cell r="O146">
            <v>18</v>
          </cell>
          <cell r="P146">
            <v>425</v>
          </cell>
          <cell r="Q146">
            <v>9</v>
          </cell>
          <cell r="R146">
            <v>31</v>
          </cell>
          <cell r="S146">
            <v>5</v>
          </cell>
          <cell r="T146">
            <v>0</v>
          </cell>
          <cell r="U146">
            <v>1</v>
          </cell>
          <cell r="V146">
            <v>0</v>
          </cell>
          <cell r="W146">
            <v>0</v>
          </cell>
          <cell r="X146">
            <v>6</v>
          </cell>
          <cell r="Y146">
            <v>0</v>
          </cell>
          <cell r="Z146">
            <v>11</v>
          </cell>
        </row>
        <row r="147">
          <cell r="A147">
            <v>2412111068</v>
          </cell>
          <cell r="B147">
            <v>872</v>
          </cell>
          <cell r="C147">
            <v>0</v>
          </cell>
          <cell r="D147">
            <v>0</v>
          </cell>
          <cell r="E147">
            <v>140</v>
          </cell>
          <cell r="F147">
            <v>4</v>
          </cell>
          <cell r="G147">
            <v>72</v>
          </cell>
          <cell r="H147">
            <v>216</v>
          </cell>
          <cell r="I147">
            <v>7</v>
          </cell>
          <cell r="J147">
            <v>0</v>
          </cell>
          <cell r="K147">
            <v>0</v>
          </cell>
          <cell r="L147">
            <v>468.9</v>
          </cell>
          <cell r="M147">
            <v>750.58</v>
          </cell>
          <cell r="N147">
            <v>2412111068</v>
          </cell>
          <cell r="O147">
            <v>0</v>
          </cell>
          <cell r="P147">
            <v>140</v>
          </cell>
          <cell r="Q147">
            <v>4</v>
          </cell>
          <cell r="R147">
            <v>72</v>
          </cell>
          <cell r="S147">
            <v>7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7</v>
          </cell>
          <cell r="Y147">
            <v>0</v>
          </cell>
          <cell r="Z147">
            <v>18</v>
          </cell>
        </row>
        <row r="148">
          <cell r="A148">
            <v>2412111043</v>
          </cell>
          <cell r="B148">
            <v>693</v>
          </cell>
          <cell r="C148">
            <v>0</v>
          </cell>
          <cell r="D148">
            <v>11</v>
          </cell>
          <cell r="E148">
            <v>347</v>
          </cell>
          <cell r="F148">
            <v>3</v>
          </cell>
          <cell r="G148">
            <v>28</v>
          </cell>
          <cell r="H148">
            <v>389</v>
          </cell>
          <cell r="I148">
            <v>18</v>
          </cell>
          <cell r="J148">
            <v>0</v>
          </cell>
          <cell r="K148">
            <v>0</v>
          </cell>
          <cell r="L148">
            <v>718.42</v>
          </cell>
          <cell r="M148">
            <v>1213.4000000000001</v>
          </cell>
          <cell r="N148">
            <v>2412111043</v>
          </cell>
          <cell r="O148">
            <v>11</v>
          </cell>
          <cell r="P148">
            <v>347</v>
          </cell>
          <cell r="Q148">
            <v>3</v>
          </cell>
          <cell r="R148">
            <v>28</v>
          </cell>
          <cell r="S148">
            <v>12</v>
          </cell>
          <cell r="T148">
            <v>1</v>
          </cell>
          <cell r="U148">
            <v>2</v>
          </cell>
          <cell r="V148">
            <v>3</v>
          </cell>
          <cell r="W148">
            <v>0</v>
          </cell>
          <cell r="X148">
            <v>18</v>
          </cell>
          <cell r="Y148">
            <v>1</v>
          </cell>
          <cell r="Z148">
            <v>101</v>
          </cell>
        </row>
        <row r="149">
          <cell r="A149">
            <v>2412111016</v>
          </cell>
          <cell r="B149">
            <v>1278</v>
          </cell>
          <cell r="C149">
            <v>0</v>
          </cell>
          <cell r="D149">
            <v>0</v>
          </cell>
          <cell r="E149">
            <v>104</v>
          </cell>
          <cell r="F149">
            <v>11</v>
          </cell>
          <cell r="G149">
            <v>361</v>
          </cell>
          <cell r="H149">
            <v>476</v>
          </cell>
          <cell r="I149">
            <v>55</v>
          </cell>
          <cell r="J149">
            <v>0</v>
          </cell>
          <cell r="K149">
            <v>0</v>
          </cell>
          <cell r="L149">
            <v>994.89</v>
          </cell>
          <cell r="M149">
            <v>0</v>
          </cell>
          <cell r="N149">
            <v>2412111016</v>
          </cell>
          <cell r="O149">
            <v>0</v>
          </cell>
          <cell r="P149">
            <v>104</v>
          </cell>
          <cell r="Q149">
            <v>11</v>
          </cell>
          <cell r="R149">
            <v>361</v>
          </cell>
          <cell r="S149">
            <v>50</v>
          </cell>
          <cell r="T149">
            <v>0</v>
          </cell>
          <cell r="U149">
            <v>0</v>
          </cell>
          <cell r="V149">
            <v>4</v>
          </cell>
          <cell r="W149">
            <v>1</v>
          </cell>
          <cell r="X149">
            <v>55</v>
          </cell>
          <cell r="Y149">
            <v>0</v>
          </cell>
          <cell r="Z149">
            <v>0</v>
          </cell>
        </row>
        <row r="150">
          <cell r="A150">
            <v>2412111017</v>
          </cell>
          <cell r="B150">
            <v>839</v>
          </cell>
          <cell r="C150">
            <v>0</v>
          </cell>
          <cell r="D150">
            <v>4</v>
          </cell>
          <cell r="E150">
            <v>182</v>
          </cell>
          <cell r="F150">
            <v>9</v>
          </cell>
          <cell r="G150">
            <v>78</v>
          </cell>
          <cell r="H150">
            <v>273</v>
          </cell>
          <cell r="I150">
            <v>37</v>
          </cell>
          <cell r="J150">
            <v>0</v>
          </cell>
          <cell r="K150">
            <v>0</v>
          </cell>
          <cell r="L150">
            <v>391.63</v>
          </cell>
          <cell r="M150">
            <v>1687.51</v>
          </cell>
          <cell r="N150">
            <v>2412111017</v>
          </cell>
          <cell r="O150">
            <v>4</v>
          </cell>
          <cell r="P150">
            <v>182</v>
          </cell>
          <cell r="Q150">
            <v>9</v>
          </cell>
          <cell r="R150">
            <v>78</v>
          </cell>
          <cell r="S150">
            <v>21</v>
          </cell>
          <cell r="T150">
            <v>0</v>
          </cell>
          <cell r="U150">
            <v>6</v>
          </cell>
          <cell r="V150">
            <v>10</v>
          </cell>
          <cell r="W150">
            <v>0</v>
          </cell>
          <cell r="X150">
            <v>37</v>
          </cell>
          <cell r="Y150">
            <v>0</v>
          </cell>
          <cell r="Z150">
            <v>161</v>
          </cell>
        </row>
        <row r="151">
          <cell r="A151">
            <v>2412111012</v>
          </cell>
          <cell r="B151">
            <v>2436</v>
          </cell>
          <cell r="C151">
            <v>0</v>
          </cell>
          <cell r="D151">
            <v>0</v>
          </cell>
          <cell r="E151">
            <v>171</v>
          </cell>
          <cell r="F151">
            <v>8</v>
          </cell>
          <cell r="G151">
            <v>546</v>
          </cell>
          <cell r="H151">
            <v>725</v>
          </cell>
          <cell r="I151">
            <v>110</v>
          </cell>
          <cell r="J151">
            <v>0</v>
          </cell>
          <cell r="K151">
            <v>0</v>
          </cell>
          <cell r="L151">
            <v>1631.12</v>
          </cell>
          <cell r="M151">
            <v>456.64</v>
          </cell>
          <cell r="N151">
            <v>2412111012</v>
          </cell>
          <cell r="O151">
            <v>0</v>
          </cell>
          <cell r="P151">
            <v>171</v>
          </cell>
          <cell r="Q151">
            <v>8</v>
          </cell>
          <cell r="R151">
            <v>546</v>
          </cell>
          <cell r="S151">
            <v>49</v>
          </cell>
          <cell r="T151">
            <v>1</v>
          </cell>
          <cell r="U151">
            <v>8</v>
          </cell>
          <cell r="V151">
            <v>52</v>
          </cell>
          <cell r="W151">
            <v>0</v>
          </cell>
          <cell r="X151">
            <v>110</v>
          </cell>
          <cell r="Y151">
            <v>0</v>
          </cell>
          <cell r="Z151">
            <v>18</v>
          </cell>
        </row>
        <row r="152">
          <cell r="A152">
            <v>2412111025</v>
          </cell>
          <cell r="B152">
            <v>888</v>
          </cell>
          <cell r="C152">
            <v>0</v>
          </cell>
          <cell r="D152">
            <v>0</v>
          </cell>
          <cell r="E152">
            <v>100</v>
          </cell>
          <cell r="F152">
            <v>4</v>
          </cell>
          <cell r="G152">
            <v>123</v>
          </cell>
          <cell r="H152">
            <v>227</v>
          </cell>
          <cell r="I152">
            <v>13</v>
          </cell>
          <cell r="J152">
            <v>0</v>
          </cell>
          <cell r="K152">
            <v>0</v>
          </cell>
          <cell r="L152">
            <v>433.18</v>
          </cell>
          <cell r="M152">
            <v>1414.2</v>
          </cell>
          <cell r="N152">
            <v>2412111025</v>
          </cell>
          <cell r="O152">
            <v>0</v>
          </cell>
          <cell r="P152">
            <v>100</v>
          </cell>
          <cell r="Q152">
            <v>4</v>
          </cell>
          <cell r="R152">
            <v>123</v>
          </cell>
          <cell r="S152">
            <v>7</v>
          </cell>
          <cell r="T152">
            <v>0</v>
          </cell>
          <cell r="U152">
            <v>0</v>
          </cell>
          <cell r="V152">
            <v>6</v>
          </cell>
          <cell r="W152">
            <v>0</v>
          </cell>
          <cell r="X152">
            <v>13</v>
          </cell>
          <cell r="Y152">
            <v>0</v>
          </cell>
          <cell r="Z152">
            <v>13</v>
          </cell>
        </row>
        <row r="153">
          <cell r="A153">
            <v>2412111018</v>
          </cell>
          <cell r="B153">
            <v>1214</v>
          </cell>
          <cell r="C153">
            <v>0</v>
          </cell>
          <cell r="D153">
            <v>46</v>
          </cell>
          <cell r="E153">
            <v>580</v>
          </cell>
          <cell r="F153">
            <v>8</v>
          </cell>
          <cell r="G153">
            <v>13</v>
          </cell>
          <cell r="H153">
            <v>647</v>
          </cell>
          <cell r="I153">
            <v>4</v>
          </cell>
          <cell r="J153">
            <v>0</v>
          </cell>
          <cell r="K153">
            <v>0</v>
          </cell>
          <cell r="L153">
            <v>1132.69</v>
          </cell>
          <cell r="M153">
            <v>0</v>
          </cell>
          <cell r="N153">
            <v>2412111018</v>
          </cell>
          <cell r="O153">
            <v>46</v>
          </cell>
          <cell r="P153">
            <v>580</v>
          </cell>
          <cell r="Q153">
            <v>8</v>
          </cell>
          <cell r="R153">
            <v>13</v>
          </cell>
          <cell r="S153">
            <v>4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4</v>
          </cell>
          <cell r="Y153">
            <v>0</v>
          </cell>
          <cell r="Z153">
            <v>0</v>
          </cell>
        </row>
        <row r="154">
          <cell r="A154">
            <v>2412111019</v>
          </cell>
          <cell r="B154">
            <v>1719</v>
          </cell>
          <cell r="C154">
            <v>0</v>
          </cell>
          <cell r="D154">
            <v>39</v>
          </cell>
          <cell r="E154">
            <v>672</v>
          </cell>
          <cell r="F154">
            <v>12</v>
          </cell>
          <cell r="G154">
            <v>100</v>
          </cell>
          <cell r="H154">
            <v>823</v>
          </cell>
          <cell r="I154">
            <v>40</v>
          </cell>
          <cell r="J154">
            <v>0</v>
          </cell>
          <cell r="K154">
            <v>0</v>
          </cell>
          <cell r="L154">
            <v>1647.48</v>
          </cell>
          <cell r="M154">
            <v>947.36</v>
          </cell>
          <cell r="N154">
            <v>2412111019</v>
          </cell>
          <cell r="O154">
            <v>39</v>
          </cell>
          <cell r="P154">
            <v>672</v>
          </cell>
          <cell r="Q154">
            <v>12</v>
          </cell>
          <cell r="R154">
            <v>100</v>
          </cell>
          <cell r="S154">
            <v>34</v>
          </cell>
          <cell r="T154">
            <v>0</v>
          </cell>
          <cell r="U154">
            <v>2</v>
          </cell>
          <cell r="V154">
            <v>4</v>
          </cell>
          <cell r="W154">
            <v>0</v>
          </cell>
          <cell r="X154">
            <v>40</v>
          </cell>
          <cell r="Y154">
            <v>0</v>
          </cell>
          <cell r="Z154">
            <v>17</v>
          </cell>
        </row>
        <row r="155">
          <cell r="A155">
            <v>2412111020</v>
          </cell>
          <cell r="B155">
            <v>1017</v>
          </cell>
          <cell r="C155">
            <v>0</v>
          </cell>
          <cell r="D155">
            <v>4</v>
          </cell>
          <cell r="E155">
            <v>369</v>
          </cell>
          <cell r="F155">
            <v>4</v>
          </cell>
          <cell r="G155">
            <v>109</v>
          </cell>
          <cell r="H155">
            <v>486</v>
          </cell>
          <cell r="I155">
            <v>12</v>
          </cell>
          <cell r="J155">
            <v>0</v>
          </cell>
          <cell r="K155">
            <v>0</v>
          </cell>
          <cell r="L155">
            <v>946.55</v>
          </cell>
          <cell r="M155">
            <v>486.33</v>
          </cell>
          <cell r="N155">
            <v>2412111020</v>
          </cell>
          <cell r="O155">
            <v>4</v>
          </cell>
          <cell r="P155">
            <v>369</v>
          </cell>
          <cell r="Q155">
            <v>4</v>
          </cell>
          <cell r="R155">
            <v>109</v>
          </cell>
          <cell r="S155">
            <v>10</v>
          </cell>
          <cell r="T155">
            <v>0</v>
          </cell>
          <cell r="U155">
            <v>0</v>
          </cell>
          <cell r="V155">
            <v>2</v>
          </cell>
          <cell r="W155">
            <v>0</v>
          </cell>
          <cell r="X155">
            <v>12</v>
          </cell>
          <cell r="Y155">
            <v>0</v>
          </cell>
          <cell r="Z155">
            <v>31</v>
          </cell>
        </row>
        <row r="156">
          <cell r="A156">
            <v>2412111050</v>
          </cell>
          <cell r="B156">
            <v>909</v>
          </cell>
          <cell r="C156">
            <v>0</v>
          </cell>
          <cell r="D156">
            <v>3</v>
          </cell>
          <cell r="E156">
            <v>200</v>
          </cell>
          <cell r="F156">
            <v>8</v>
          </cell>
          <cell r="G156">
            <v>66</v>
          </cell>
          <cell r="H156">
            <v>277</v>
          </cell>
          <cell r="I156">
            <v>5</v>
          </cell>
          <cell r="J156">
            <v>0</v>
          </cell>
          <cell r="K156">
            <v>1</v>
          </cell>
          <cell r="L156">
            <v>450.2</v>
          </cell>
          <cell r="M156">
            <v>1039.2</v>
          </cell>
          <cell r="N156">
            <v>2412111050</v>
          </cell>
          <cell r="O156">
            <v>3</v>
          </cell>
          <cell r="P156">
            <v>200</v>
          </cell>
          <cell r="Q156">
            <v>8</v>
          </cell>
          <cell r="R156">
            <v>66</v>
          </cell>
          <cell r="S156">
            <v>3</v>
          </cell>
          <cell r="T156">
            <v>0</v>
          </cell>
          <cell r="U156">
            <v>0</v>
          </cell>
          <cell r="V156">
            <v>2</v>
          </cell>
          <cell r="W156">
            <v>0</v>
          </cell>
          <cell r="X156">
            <v>5</v>
          </cell>
          <cell r="Y156">
            <v>0</v>
          </cell>
          <cell r="Z156">
            <v>25</v>
          </cell>
        </row>
        <row r="157">
          <cell r="A157">
            <v>2412111028</v>
          </cell>
          <cell r="B157">
            <v>1124</v>
          </cell>
          <cell r="C157">
            <v>0</v>
          </cell>
          <cell r="D157">
            <v>0</v>
          </cell>
          <cell r="E157">
            <v>88</v>
          </cell>
          <cell r="F157">
            <v>6</v>
          </cell>
          <cell r="G157">
            <v>322</v>
          </cell>
          <cell r="H157">
            <v>416</v>
          </cell>
          <cell r="I157">
            <v>20</v>
          </cell>
          <cell r="J157">
            <v>0</v>
          </cell>
          <cell r="K157">
            <v>0</v>
          </cell>
          <cell r="L157">
            <v>753.2</v>
          </cell>
          <cell r="M157">
            <v>852.89</v>
          </cell>
          <cell r="N157">
            <v>2412111028</v>
          </cell>
          <cell r="O157">
            <v>0</v>
          </cell>
          <cell r="P157">
            <v>88</v>
          </cell>
          <cell r="Q157">
            <v>6</v>
          </cell>
          <cell r="R157">
            <v>322</v>
          </cell>
          <cell r="S157">
            <v>9</v>
          </cell>
          <cell r="T157">
            <v>0</v>
          </cell>
          <cell r="U157">
            <v>3</v>
          </cell>
          <cell r="V157">
            <v>8</v>
          </cell>
          <cell r="W157">
            <v>0</v>
          </cell>
          <cell r="X157">
            <v>20</v>
          </cell>
          <cell r="Y157">
            <v>0</v>
          </cell>
          <cell r="Z157">
            <v>53</v>
          </cell>
        </row>
        <row r="158">
          <cell r="A158">
            <v>2412111023</v>
          </cell>
          <cell r="B158">
            <v>1386</v>
          </cell>
          <cell r="C158">
            <v>0</v>
          </cell>
          <cell r="D158">
            <v>0</v>
          </cell>
          <cell r="E158">
            <v>88</v>
          </cell>
          <cell r="F158">
            <v>5</v>
          </cell>
          <cell r="G158">
            <v>452</v>
          </cell>
          <cell r="H158">
            <v>545</v>
          </cell>
          <cell r="I158">
            <v>56</v>
          </cell>
          <cell r="J158">
            <v>0</v>
          </cell>
          <cell r="K158">
            <v>0</v>
          </cell>
          <cell r="L158">
            <v>853.08</v>
          </cell>
          <cell r="M158">
            <v>1066.05</v>
          </cell>
          <cell r="N158">
            <v>2412111023</v>
          </cell>
          <cell r="O158">
            <v>0</v>
          </cell>
          <cell r="P158">
            <v>88</v>
          </cell>
          <cell r="Q158">
            <v>5</v>
          </cell>
          <cell r="R158">
            <v>452</v>
          </cell>
          <cell r="S158">
            <v>47</v>
          </cell>
          <cell r="T158">
            <v>0</v>
          </cell>
          <cell r="U158">
            <v>0</v>
          </cell>
          <cell r="V158">
            <v>9</v>
          </cell>
          <cell r="W158">
            <v>0</v>
          </cell>
          <cell r="X158">
            <v>56</v>
          </cell>
          <cell r="Y158">
            <v>0</v>
          </cell>
          <cell r="Z158">
            <v>25</v>
          </cell>
        </row>
        <row r="159">
          <cell r="A159">
            <v>2412111008</v>
          </cell>
          <cell r="B159">
            <v>1015</v>
          </cell>
          <cell r="C159">
            <v>0</v>
          </cell>
          <cell r="D159">
            <v>28</v>
          </cell>
          <cell r="E159">
            <v>456</v>
          </cell>
          <cell r="F159">
            <v>10</v>
          </cell>
          <cell r="G159">
            <v>47</v>
          </cell>
          <cell r="H159">
            <v>541</v>
          </cell>
          <cell r="I159">
            <v>11</v>
          </cell>
          <cell r="J159">
            <v>0</v>
          </cell>
          <cell r="K159">
            <v>0</v>
          </cell>
          <cell r="L159">
            <v>1040.25</v>
          </cell>
          <cell r="M159">
            <v>749.17</v>
          </cell>
          <cell r="N159">
            <v>2412111008</v>
          </cell>
          <cell r="O159">
            <v>28</v>
          </cell>
          <cell r="P159">
            <v>456</v>
          </cell>
          <cell r="Q159">
            <v>10</v>
          </cell>
          <cell r="R159">
            <v>47</v>
          </cell>
          <cell r="S159">
            <v>10</v>
          </cell>
          <cell r="T159">
            <v>0</v>
          </cell>
          <cell r="U159">
            <v>0</v>
          </cell>
          <cell r="V159">
            <v>1</v>
          </cell>
          <cell r="W159">
            <v>0</v>
          </cell>
          <cell r="X159">
            <v>11</v>
          </cell>
          <cell r="Y159">
            <v>0</v>
          </cell>
          <cell r="Z159">
            <v>47</v>
          </cell>
        </row>
        <row r="160">
          <cell r="A160">
            <v>2412111034</v>
          </cell>
          <cell r="B160">
            <v>1112</v>
          </cell>
          <cell r="C160">
            <v>0</v>
          </cell>
          <cell r="D160">
            <v>7</v>
          </cell>
          <cell r="E160">
            <v>174</v>
          </cell>
          <cell r="F160">
            <v>10</v>
          </cell>
          <cell r="G160">
            <v>130</v>
          </cell>
          <cell r="H160">
            <v>321</v>
          </cell>
          <cell r="I160">
            <v>44</v>
          </cell>
          <cell r="J160">
            <v>0</v>
          </cell>
          <cell r="K160">
            <v>0</v>
          </cell>
          <cell r="L160">
            <v>730.45</v>
          </cell>
          <cell r="M160">
            <v>1229.43</v>
          </cell>
          <cell r="N160">
            <v>2412111034</v>
          </cell>
          <cell r="O160">
            <v>7</v>
          </cell>
          <cell r="P160">
            <v>174</v>
          </cell>
          <cell r="Q160">
            <v>10</v>
          </cell>
          <cell r="R160">
            <v>130</v>
          </cell>
          <cell r="S160">
            <v>31</v>
          </cell>
          <cell r="T160">
            <v>0</v>
          </cell>
          <cell r="U160">
            <v>4</v>
          </cell>
          <cell r="V160">
            <v>9</v>
          </cell>
          <cell r="W160">
            <v>0</v>
          </cell>
          <cell r="X160">
            <v>44</v>
          </cell>
          <cell r="Y160">
            <v>1</v>
          </cell>
          <cell r="Z160">
            <v>121</v>
          </cell>
        </row>
        <row r="161">
          <cell r="A161">
            <v>2412111054</v>
          </cell>
          <cell r="B161">
            <v>1611</v>
          </cell>
          <cell r="C161">
            <v>0</v>
          </cell>
          <cell r="D161">
            <v>0</v>
          </cell>
          <cell r="E161">
            <v>158</v>
          </cell>
          <cell r="F161">
            <v>26</v>
          </cell>
          <cell r="G161">
            <v>252</v>
          </cell>
          <cell r="H161">
            <v>436</v>
          </cell>
          <cell r="I161">
            <v>53</v>
          </cell>
          <cell r="J161">
            <v>0</v>
          </cell>
          <cell r="K161">
            <v>0</v>
          </cell>
          <cell r="L161">
            <v>1198.73</v>
          </cell>
          <cell r="M161">
            <v>2228.1999999999998</v>
          </cell>
          <cell r="N161">
            <v>2412111054</v>
          </cell>
          <cell r="O161">
            <v>0</v>
          </cell>
          <cell r="P161">
            <v>158</v>
          </cell>
          <cell r="Q161">
            <v>26</v>
          </cell>
          <cell r="R161">
            <v>252</v>
          </cell>
          <cell r="S161">
            <v>35</v>
          </cell>
          <cell r="T161">
            <v>3</v>
          </cell>
          <cell r="U161">
            <v>3</v>
          </cell>
          <cell r="V161">
            <v>11</v>
          </cell>
          <cell r="W161">
            <v>1</v>
          </cell>
          <cell r="X161">
            <v>53</v>
          </cell>
          <cell r="Y161">
            <v>0</v>
          </cell>
          <cell r="Z161">
            <v>215</v>
          </cell>
        </row>
        <row r="162">
          <cell r="A162">
            <v>2412111022</v>
          </cell>
          <cell r="B162">
            <v>2380</v>
          </cell>
          <cell r="C162" t="str">
            <v>`</v>
          </cell>
          <cell r="D162">
            <v>7</v>
          </cell>
          <cell r="E162">
            <v>407</v>
          </cell>
          <cell r="F162">
            <v>23</v>
          </cell>
          <cell r="G162">
            <v>320</v>
          </cell>
          <cell r="H162">
            <v>757</v>
          </cell>
          <cell r="I162">
            <v>116</v>
          </cell>
          <cell r="J162">
            <v>0</v>
          </cell>
          <cell r="K162">
            <v>0</v>
          </cell>
          <cell r="L162">
            <v>425.82</v>
          </cell>
          <cell r="M162">
            <v>1419.21</v>
          </cell>
          <cell r="N162">
            <v>2412111022</v>
          </cell>
          <cell r="O162">
            <v>7</v>
          </cell>
          <cell r="P162">
            <v>407</v>
          </cell>
          <cell r="Q162">
            <v>23</v>
          </cell>
          <cell r="R162">
            <v>320</v>
          </cell>
          <cell r="S162">
            <v>92</v>
          </cell>
          <cell r="T162">
            <v>0</v>
          </cell>
          <cell r="U162">
            <v>2</v>
          </cell>
          <cell r="V162">
            <v>22</v>
          </cell>
          <cell r="W162">
            <v>0</v>
          </cell>
          <cell r="X162">
            <v>116</v>
          </cell>
          <cell r="Y162">
            <v>0</v>
          </cell>
          <cell r="Z162">
            <v>72</v>
          </cell>
        </row>
        <row r="163">
          <cell r="A163">
            <v>2412111007</v>
          </cell>
          <cell r="B163">
            <v>1767</v>
          </cell>
          <cell r="C163">
            <v>0</v>
          </cell>
          <cell r="D163">
            <v>0</v>
          </cell>
          <cell r="E163">
            <v>206</v>
          </cell>
          <cell r="F163">
            <v>8</v>
          </cell>
          <cell r="G163">
            <v>344</v>
          </cell>
          <cell r="H163">
            <v>558</v>
          </cell>
          <cell r="I163">
            <v>58</v>
          </cell>
          <cell r="J163">
            <v>0</v>
          </cell>
          <cell r="K163">
            <v>0</v>
          </cell>
          <cell r="L163">
            <v>1410.05</v>
          </cell>
          <cell r="M163">
            <v>604.4</v>
          </cell>
          <cell r="N163">
            <v>2412111007</v>
          </cell>
          <cell r="O163">
            <v>0</v>
          </cell>
          <cell r="P163">
            <v>206</v>
          </cell>
          <cell r="Q163">
            <v>8</v>
          </cell>
          <cell r="R163">
            <v>344</v>
          </cell>
          <cell r="S163">
            <v>44</v>
          </cell>
          <cell r="T163">
            <v>0</v>
          </cell>
          <cell r="U163">
            <v>2</v>
          </cell>
          <cell r="V163">
            <v>12</v>
          </cell>
          <cell r="W163">
            <v>0</v>
          </cell>
          <cell r="X163">
            <v>58</v>
          </cell>
          <cell r="Y163">
            <v>0</v>
          </cell>
          <cell r="Z163">
            <v>13</v>
          </cell>
        </row>
        <row r="164">
          <cell r="A164">
            <v>2412111044</v>
          </cell>
          <cell r="B164">
            <v>1046</v>
          </cell>
          <cell r="C164">
            <v>0</v>
          </cell>
          <cell r="D164">
            <v>4</v>
          </cell>
          <cell r="E164">
            <v>152</v>
          </cell>
          <cell r="F164">
            <v>3</v>
          </cell>
          <cell r="G164">
            <v>287</v>
          </cell>
          <cell r="H164">
            <v>446</v>
          </cell>
          <cell r="I164">
            <v>13</v>
          </cell>
          <cell r="J164">
            <v>30</v>
          </cell>
          <cell r="K164">
            <v>0</v>
          </cell>
          <cell r="L164">
            <v>890.65</v>
          </cell>
          <cell r="M164">
            <v>932.98</v>
          </cell>
          <cell r="N164">
            <v>2412111044</v>
          </cell>
          <cell r="O164">
            <v>4</v>
          </cell>
          <cell r="P164">
            <v>152</v>
          </cell>
          <cell r="Q164">
            <v>3</v>
          </cell>
          <cell r="R164">
            <v>287</v>
          </cell>
          <cell r="S164">
            <v>3</v>
          </cell>
          <cell r="T164">
            <v>0</v>
          </cell>
          <cell r="U164">
            <v>0</v>
          </cell>
          <cell r="V164">
            <v>10</v>
          </cell>
          <cell r="W164">
            <v>0</v>
          </cell>
          <cell r="X164">
            <v>13</v>
          </cell>
          <cell r="Y164">
            <v>0</v>
          </cell>
          <cell r="Z164">
            <v>98</v>
          </cell>
        </row>
        <row r="165">
          <cell r="A165">
            <v>2412111059</v>
          </cell>
          <cell r="B165">
            <v>1135</v>
          </cell>
          <cell r="C165">
            <v>0</v>
          </cell>
          <cell r="D165">
            <v>16</v>
          </cell>
          <cell r="E165">
            <v>266</v>
          </cell>
          <cell r="F165">
            <v>12</v>
          </cell>
          <cell r="G165">
            <v>140</v>
          </cell>
          <cell r="H165">
            <v>434</v>
          </cell>
          <cell r="I165">
            <v>80</v>
          </cell>
          <cell r="J165">
            <v>10</v>
          </cell>
          <cell r="K165">
            <v>0</v>
          </cell>
          <cell r="L165">
            <v>877.37</v>
          </cell>
          <cell r="M165">
            <v>396.14</v>
          </cell>
          <cell r="N165">
            <v>2412111059</v>
          </cell>
          <cell r="O165">
            <v>16</v>
          </cell>
          <cell r="P165">
            <v>266</v>
          </cell>
          <cell r="Q165">
            <v>12</v>
          </cell>
          <cell r="R165">
            <v>140</v>
          </cell>
          <cell r="S165">
            <v>58</v>
          </cell>
          <cell r="T165">
            <v>0</v>
          </cell>
          <cell r="U165">
            <v>11</v>
          </cell>
          <cell r="V165">
            <v>11</v>
          </cell>
          <cell r="W165">
            <v>0</v>
          </cell>
          <cell r="X165">
            <v>80</v>
          </cell>
          <cell r="Y165">
            <v>0</v>
          </cell>
          <cell r="Z165">
            <v>16</v>
          </cell>
        </row>
        <row r="166">
          <cell r="A166">
            <v>2412111058</v>
          </cell>
          <cell r="B166">
            <v>915</v>
          </cell>
          <cell r="C166">
            <v>0</v>
          </cell>
          <cell r="D166">
            <v>14</v>
          </cell>
          <cell r="E166">
            <v>226</v>
          </cell>
          <cell r="F166">
            <v>5</v>
          </cell>
          <cell r="G166">
            <v>144</v>
          </cell>
          <cell r="H166">
            <v>389</v>
          </cell>
          <cell r="I166">
            <v>10</v>
          </cell>
          <cell r="J166">
            <v>0</v>
          </cell>
          <cell r="K166">
            <v>0</v>
          </cell>
          <cell r="L166">
            <v>374.53</v>
          </cell>
          <cell r="M166">
            <v>723.79</v>
          </cell>
          <cell r="N166">
            <v>2412111058</v>
          </cell>
          <cell r="O166">
            <v>14</v>
          </cell>
          <cell r="P166">
            <v>226</v>
          </cell>
          <cell r="Q166">
            <v>5</v>
          </cell>
          <cell r="R166">
            <v>144</v>
          </cell>
          <cell r="S166">
            <v>7</v>
          </cell>
          <cell r="T166">
            <v>0</v>
          </cell>
          <cell r="U166">
            <v>2</v>
          </cell>
          <cell r="V166">
            <v>1</v>
          </cell>
          <cell r="W166">
            <v>0</v>
          </cell>
          <cell r="X166">
            <v>10</v>
          </cell>
          <cell r="Y166">
            <v>0</v>
          </cell>
          <cell r="Z166">
            <v>61</v>
          </cell>
        </row>
        <row r="167">
          <cell r="A167">
            <v>2412111041</v>
          </cell>
          <cell r="B167">
            <v>960</v>
          </cell>
          <cell r="C167">
            <v>0</v>
          </cell>
          <cell r="D167">
            <v>4</v>
          </cell>
          <cell r="E167">
            <v>166</v>
          </cell>
          <cell r="F167">
            <v>3</v>
          </cell>
          <cell r="G167">
            <v>219</v>
          </cell>
          <cell r="H167">
            <v>392</v>
          </cell>
          <cell r="I167">
            <v>39</v>
          </cell>
          <cell r="J167">
            <v>30</v>
          </cell>
          <cell r="K167">
            <v>0</v>
          </cell>
          <cell r="L167">
            <v>708</v>
          </cell>
          <cell r="M167">
            <v>1314</v>
          </cell>
          <cell r="N167">
            <v>2412111041</v>
          </cell>
          <cell r="O167">
            <v>4</v>
          </cell>
          <cell r="P167">
            <v>166</v>
          </cell>
          <cell r="Q167">
            <v>3</v>
          </cell>
          <cell r="R167">
            <v>219</v>
          </cell>
          <cell r="S167">
            <v>30</v>
          </cell>
          <cell r="T167">
            <v>1</v>
          </cell>
          <cell r="U167">
            <v>1</v>
          </cell>
          <cell r="V167">
            <v>7</v>
          </cell>
          <cell r="W167">
            <v>0</v>
          </cell>
          <cell r="X167">
            <v>39</v>
          </cell>
          <cell r="Y167">
            <v>0</v>
          </cell>
          <cell r="Z167">
            <v>42</v>
          </cell>
        </row>
        <row r="168">
          <cell r="A168">
            <v>2412111036</v>
          </cell>
          <cell r="B168">
            <v>1339</v>
          </cell>
          <cell r="C168">
            <v>0</v>
          </cell>
          <cell r="D168">
            <v>17</v>
          </cell>
          <cell r="E168">
            <v>315</v>
          </cell>
          <cell r="F168">
            <v>6</v>
          </cell>
          <cell r="G168">
            <v>173</v>
          </cell>
          <cell r="H168">
            <v>511</v>
          </cell>
          <cell r="I168">
            <v>25</v>
          </cell>
          <cell r="J168">
            <v>0</v>
          </cell>
          <cell r="K168">
            <v>0</v>
          </cell>
          <cell r="L168">
            <v>1132.5999999999999</v>
          </cell>
          <cell r="M168">
            <v>1090.54</v>
          </cell>
          <cell r="N168">
            <v>2412111036</v>
          </cell>
          <cell r="O168">
            <v>17</v>
          </cell>
          <cell r="P168">
            <v>315</v>
          </cell>
          <cell r="Q168">
            <v>6</v>
          </cell>
          <cell r="R168">
            <v>173</v>
          </cell>
          <cell r="S168">
            <v>14</v>
          </cell>
          <cell r="T168">
            <v>0</v>
          </cell>
          <cell r="U168">
            <v>2</v>
          </cell>
          <cell r="V168">
            <v>9</v>
          </cell>
          <cell r="W168">
            <v>0</v>
          </cell>
          <cell r="X168">
            <v>25</v>
          </cell>
          <cell r="Y168">
            <v>0</v>
          </cell>
          <cell r="Z168">
            <v>71</v>
          </cell>
        </row>
        <row r="169">
          <cell r="A169">
            <v>2412111031</v>
          </cell>
          <cell r="B169">
            <v>1716</v>
          </cell>
          <cell r="C169">
            <v>0</v>
          </cell>
          <cell r="D169">
            <v>12</v>
          </cell>
          <cell r="E169">
            <v>198</v>
          </cell>
          <cell r="F169">
            <v>8</v>
          </cell>
          <cell r="G169">
            <v>558</v>
          </cell>
          <cell r="H169">
            <v>776</v>
          </cell>
          <cell r="I169">
            <v>22</v>
          </cell>
          <cell r="J169">
            <v>0</v>
          </cell>
          <cell r="K169">
            <v>0</v>
          </cell>
          <cell r="L169">
            <v>1015.91</v>
          </cell>
          <cell r="M169">
            <v>420.35</v>
          </cell>
          <cell r="N169">
            <v>2412111031</v>
          </cell>
          <cell r="O169">
            <v>12</v>
          </cell>
          <cell r="P169">
            <v>198</v>
          </cell>
          <cell r="Q169">
            <v>8</v>
          </cell>
          <cell r="R169">
            <v>558</v>
          </cell>
          <cell r="S169">
            <v>11</v>
          </cell>
          <cell r="T169">
            <v>0</v>
          </cell>
          <cell r="U169">
            <v>4</v>
          </cell>
          <cell r="V169">
            <v>7</v>
          </cell>
          <cell r="W169">
            <v>0</v>
          </cell>
          <cell r="X169">
            <v>22</v>
          </cell>
          <cell r="Y169">
            <v>1</v>
          </cell>
          <cell r="Z169">
            <v>88</v>
          </cell>
        </row>
        <row r="170">
          <cell r="A170">
            <v>2412111055</v>
          </cell>
          <cell r="B170">
            <v>1024</v>
          </cell>
          <cell r="C170">
            <v>0</v>
          </cell>
          <cell r="D170">
            <v>7</v>
          </cell>
          <cell r="E170">
            <v>199</v>
          </cell>
          <cell r="F170">
            <v>9</v>
          </cell>
          <cell r="G170">
            <v>281</v>
          </cell>
          <cell r="H170">
            <v>496</v>
          </cell>
          <cell r="I170">
            <v>27</v>
          </cell>
          <cell r="J170">
            <v>0</v>
          </cell>
          <cell r="K170">
            <v>0</v>
          </cell>
          <cell r="L170">
            <v>376.45</v>
          </cell>
          <cell r="M170">
            <v>687.72</v>
          </cell>
          <cell r="N170">
            <v>2412111055</v>
          </cell>
          <cell r="O170">
            <v>7</v>
          </cell>
          <cell r="P170">
            <v>199</v>
          </cell>
          <cell r="Q170">
            <v>9</v>
          </cell>
          <cell r="R170">
            <v>281</v>
          </cell>
          <cell r="S170">
            <v>10</v>
          </cell>
          <cell r="T170">
            <v>0</v>
          </cell>
          <cell r="U170">
            <v>6</v>
          </cell>
          <cell r="V170">
            <v>10</v>
          </cell>
          <cell r="W170">
            <v>1</v>
          </cell>
          <cell r="X170">
            <v>27</v>
          </cell>
          <cell r="Y170">
            <v>0</v>
          </cell>
          <cell r="Z170">
            <v>75</v>
          </cell>
        </row>
        <row r="171">
          <cell r="A171">
            <v>2412111060</v>
          </cell>
          <cell r="B171">
            <v>965</v>
          </cell>
          <cell r="C171">
            <v>0</v>
          </cell>
          <cell r="D171">
            <v>13</v>
          </cell>
          <cell r="E171">
            <v>242</v>
          </cell>
          <cell r="F171">
            <v>4</v>
          </cell>
          <cell r="G171">
            <v>167</v>
          </cell>
          <cell r="H171">
            <v>426</v>
          </cell>
          <cell r="I171">
            <v>32</v>
          </cell>
          <cell r="J171">
            <v>30</v>
          </cell>
          <cell r="K171">
            <v>0</v>
          </cell>
          <cell r="L171">
            <v>660.63</v>
          </cell>
          <cell r="M171">
            <v>407.92</v>
          </cell>
          <cell r="N171">
            <v>2412111060</v>
          </cell>
          <cell r="O171">
            <v>13</v>
          </cell>
          <cell r="P171">
            <v>242</v>
          </cell>
          <cell r="Q171">
            <v>4</v>
          </cell>
          <cell r="R171">
            <v>167</v>
          </cell>
          <cell r="S171">
            <v>23</v>
          </cell>
          <cell r="T171">
            <v>1</v>
          </cell>
          <cell r="U171">
            <v>2</v>
          </cell>
          <cell r="V171">
            <v>6</v>
          </cell>
          <cell r="W171">
            <v>0</v>
          </cell>
          <cell r="X171">
            <v>32</v>
          </cell>
          <cell r="Y171">
            <v>0</v>
          </cell>
          <cell r="Z171">
            <v>25</v>
          </cell>
        </row>
        <row r="172">
          <cell r="A172">
            <v>2412111063</v>
          </cell>
          <cell r="B172">
            <v>843</v>
          </cell>
          <cell r="C172">
            <v>0</v>
          </cell>
          <cell r="D172">
            <v>3</v>
          </cell>
          <cell r="E172">
            <v>109</v>
          </cell>
          <cell r="F172">
            <v>2</v>
          </cell>
          <cell r="G172">
            <v>279</v>
          </cell>
          <cell r="H172">
            <v>393</v>
          </cell>
          <cell r="I172">
            <v>9</v>
          </cell>
          <cell r="J172">
            <v>0</v>
          </cell>
          <cell r="K172">
            <v>0</v>
          </cell>
          <cell r="L172">
            <v>406.08</v>
          </cell>
          <cell r="M172">
            <v>1000.88</v>
          </cell>
          <cell r="N172">
            <v>2412111063</v>
          </cell>
          <cell r="O172">
            <v>3</v>
          </cell>
          <cell r="P172">
            <v>109</v>
          </cell>
          <cell r="Q172">
            <v>2</v>
          </cell>
          <cell r="R172">
            <v>279</v>
          </cell>
          <cell r="S172">
            <v>3</v>
          </cell>
          <cell r="T172">
            <v>0</v>
          </cell>
          <cell r="U172">
            <v>2</v>
          </cell>
          <cell r="V172">
            <v>4</v>
          </cell>
          <cell r="W172">
            <v>0</v>
          </cell>
          <cell r="X172">
            <v>9</v>
          </cell>
          <cell r="Y172">
            <v>0</v>
          </cell>
          <cell r="Z172">
            <v>55</v>
          </cell>
        </row>
        <row r="173">
          <cell r="A173">
            <v>2412111045</v>
          </cell>
          <cell r="B173">
            <v>1359</v>
          </cell>
          <cell r="C173">
            <v>0</v>
          </cell>
          <cell r="D173">
            <v>10</v>
          </cell>
          <cell r="E173">
            <v>274</v>
          </cell>
          <cell r="F173">
            <v>4</v>
          </cell>
          <cell r="G173">
            <v>249</v>
          </cell>
          <cell r="H173">
            <v>537</v>
          </cell>
          <cell r="I173">
            <v>48</v>
          </cell>
          <cell r="J173">
            <v>25</v>
          </cell>
          <cell r="K173">
            <v>0</v>
          </cell>
          <cell r="L173">
            <v>993.92</v>
          </cell>
          <cell r="M173">
            <v>834.47</v>
          </cell>
          <cell r="N173">
            <v>2412111045</v>
          </cell>
          <cell r="O173">
            <v>10</v>
          </cell>
          <cell r="P173">
            <v>274</v>
          </cell>
          <cell r="Q173">
            <v>4</v>
          </cell>
          <cell r="R173">
            <v>249</v>
          </cell>
          <cell r="S173">
            <v>24</v>
          </cell>
          <cell r="T173">
            <v>0</v>
          </cell>
          <cell r="U173">
            <v>1</v>
          </cell>
          <cell r="V173">
            <v>23</v>
          </cell>
          <cell r="W173">
            <v>0</v>
          </cell>
          <cell r="X173">
            <v>48</v>
          </cell>
          <cell r="Y173">
            <v>0</v>
          </cell>
          <cell r="Z173">
            <v>75</v>
          </cell>
        </row>
        <row r="174">
          <cell r="A174">
            <v>2412111046</v>
          </cell>
          <cell r="B174">
            <v>1176</v>
          </cell>
          <cell r="C174">
            <v>0</v>
          </cell>
          <cell r="D174">
            <v>19</v>
          </cell>
          <cell r="E174">
            <v>244</v>
          </cell>
          <cell r="F174">
            <v>8</v>
          </cell>
          <cell r="G174">
            <v>257</v>
          </cell>
          <cell r="H174">
            <v>528</v>
          </cell>
          <cell r="I174">
            <v>25</v>
          </cell>
          <cell r="J174">
            <v>20</v>
          </cell>
          <cell r="K174">
            <v>0</v>
          </cell>
          <cell r="L174">
            <v>797.89</v>
          </cell>
          <cell r="M174">
            <v>1024.2</v>
          </cell>
          <cell r="N174">
            <v>2412111046</v>
          </cell>
          <cell r="O174">
            <v>19</v>
          </cell>
          <cell r="P174">
            <v>244</v>
          </cell>
          <cell r="Q174">
            <v>8</v>
          </cell>
          <cell r="R174">
            <v>257</v>
          </cell>
          <cell r="S174">
            <v>15</v>
          </cell>
          <cell r="T174">
            <v>0</v>
          </cell>
          <cell r="U174">
            <v>0</v>
          </cell>
          <cell r="V174">
            <v>10</v>
          </cell>
          <cell r="W174">
            <v>0</v>
          </cell>
          <cell r="X174">
            <v>25</v>
          </cell>
          <cell r="Y174">
            <v>0</v>
          </cell>
          <cell r="Z174">
            <v>22</v>
          </cell>
        </row>
        <row r="175">
          <cell r="A175">
            <v>2412111069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1451.79</v>
          </cell>
          <cell r="N175">
            <v>2412111069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1</v>
          </cell>
          <cell r="Z175">
            <v>111</v>
          </cell>
        </row>
        <row r="176">
          <cell r="A176">
            <v>2412111033</v>
          </cell>
          <cell r="B176">
            <v>2005</v>
          </cell>
          <cell r="C176">
            <v>0</v>
          </cell>
          <cell r="D176">
            <v>14</v>
          </cell>
          <cell r="E176">
            <v>320</v>
          </cell>
          <cell r="F176">
            <v>9</v>
          </cell>
          <cell r="G176">
            <v>442</v>
          </cell>
          <cell r="H176">
            <v>785</v>
          </cell>
          <cell r="I176">
            <v>79</v>
          </cell>
          <cell r="J176">
            <v>0</v>
          </cell>
          <cell r="K176">
            <v>0</v>
          </cell>
          <cell r="L176">
            <v>1410.5</v>
          </cell>
          <cell r="M176">
            <v>274.92</v>
          </cell>
          <cell r="N176">
            <v>2412111033</v>
          </cell>
          <cell r="O176">
            <v>14</v>
          </cell>
          <cell r="P176">
            <v>320</v>
          </cell>
          <cell r="Q176">
            <v>9</v>
          </cell>
          <cell r="R176">
            <v>442</v>
          </cell>
          <cell r="S176">
            <v>55</v>
          </cell>
          <cell r="T176">
            <v>0</v>
          </cell>
          <cell r="U176">
            <v>4</v>
          </cell>
          <cell r="V176">
            <v>19</v>
          </cell>
          <cell r="W176">
            <v>1</v>
          </cell>
          <cell r="X176">
            <v>79</v>
          </cell>
          <cell r="Y176">
            <v>0</v>
          </cell>
          <cell r="Z176">
            <v>52</v>
          </cell>
        </row>
        <row r="177">
          <cell r="A177">
            <v>2412111032</v>
          </cell>
          <cell r="B177">
            <v>688</v>
          </cell>
          <cell r="C177">
            <v>0</v>
          </cell>
          <cell r="D177">
            <v>3</v>
          </cell>
          <cell r="E177">
            <v>130</v>
          </cell>
          <cell r="F177">
            <v>3</v>
          </cell>
          <cell r="G177">
            <v>180</v>
          </cell>
          <cell r="H177">
            <v>316</v>
          </cell>
          <cell r="I177">
            <v>31</v>
          </cell>
          <cell r="J177">
            <v>10</v>
          </cell>
          <cell r="K177">
            <v>0</v>
          </cell>
          <cell r="L177">
            <v>264.91000000000003</v>
          </cell>
          <cell r="M177">
            <v>1093.6600000000001</v>
          </cell>
          <cell r="N177">
            <v>2412111032</v>
          </cell>
          <cell r="O177">
            <v>3</v>
          </cell>
          <cell r="P177">
            <v>130</v>
          </cell>
          <cell r="Q177">
            <v>3</v>
          </cell>
          <cell r="R177">
            <v>180</v>
          </cell>
          <cell r="S177">
            <v>25</v>
          </cell>
          <cell r="T177">
            <v>0</v>
          </cell>
          <cell r="U177">
            <v>0</v>
          </cell>
          <cell r="V177">
            <v>6</v>
          </cell>
          <cell r="W177">
            <v>0</v>
          </cell>
          <cell r="X177">
            <v>31</v>
          </cell>
          <cell r="Y177">
            <v>0</v>
          </cell>
          <cell r="Z177">
            <v>68</v>
          </cell>
        </row>
        <row r="178">
          <cell r="A178">
            <v>2412111049</v>
          </cell>
          <cell r="B178">
            <v>1923</v>
          </cell>
          <cell r="C178">
            <v>0</v>
          </cell>
          <cell r="D178">
            <v>10</v>
          </cell>
          <cell r="E178">
            <v>318</v>
          </cell>
          <cell r="F178">
            <v>9</v>
          </cell>
          <cell r="G178">
            <v>498</v>
          </cell>
          <cell r="H178">
            <v>835</v>
          </cell>
          <cell r="I178">
            <v>31</v>
          </cell>
          <cell r="J178">
            <v>50</v>
          </cell>
          <cell r="K178">
            <v>0</v>
          </cell>
          <cell r="L178">
            <v>1039.8499999999999</v>
          </cell>
          <cell r="M178">
            <v>1180.75</v>
          </cell>
          <cell r="N178">
            <v>2412111049</v>
          </cell>
          <cell r="O178">
            <v>10</v>
          </cell>
          <cell r="P178">
            <v>318</v>
          </cell>
          <cell r="Q178">
            <v>9</v>
          </cell>
          <cell r="R178">
            <v>498</v>
          </cell>
          <cell r="S178">
            <v>21</v>
          </cell>
          <cell r="T178">
            <v>0</v>
          </cell>
          <cell r="U178">
            <v>1</v>
          </cell>
          <cell r="V178">
            <v>9</v>
          </cell>
          <cell r="W178">
            <v>0</v>
          </cell>
          <cell r="X178">
            <v>31</v>
          </cell>
          <cell r="Y178">
            <v>1</v>
          </cell>
          <cell r="Z178">
            <v>31</v>
          </cell>
        </row>
        <row r="179">
          <cell r="A179">
            <v>2412111021</v>
          </cell>
          <cell r="B179">
            <v>1221</v>
          </cell>
          <cell r="C179">
            <v>0</v>
          </cell>
          <cell r="D179">
            <v>11</v>
          </cell>
          <cell r="E179">
            <v>292</v>
          </cell>
          <cell r="F179">
            <v>6</v>
          </cell>
          <cell r="G179">
            <v>182</v>
          </cell>
          <cell r="H179">
            <v>491</v>
          </cell>
          <cell r="I179">
            <v>25</v>
          </cell>
          <cell r="J179">
            <v>30</v>
          </cell>
          <cell r="K179">
            <v>0</v>
          </cell>
          <cell r="L179">
            <v>1157.9100000000001</v>
          </cell>
          <cell r="M179">
            <v>702.81</v>
          </cell>
          <cell r="N179">
            <v>2412111021</v>
          </cell>
          <cell r="O179">
            <v>11</v>
          </cell>
          <cell r="P179">
            <v>292</v>
          </cell>
          <cell r="Q179">
            <v>6</v>
          </cell>
          <cell r="R179">
            <v>182</v>
          </cell>
          <cell r="S179">
            <v>3</v>
          </cell>
          <cell r="T179">
            <v>0</v>
          </cell>
          <cell r="U179">
            <v>1</v>
          </cell>
          <cell r="V179">
            <v>20</v>
          </cell>
          <cell r="W179">
            <v>1</v>
          </cell>
          <cell r="X179">
            <v>25</v>
          </cell>
          <cell r="Y179">
            <v>0</v>
          </cell>
          <cell r="Z179">
            <v>83</v>
          </cell>
        </row>
        <row r="180">
          <cell r="A180">
            <v>2412111039</v>
          </cell>
          <cell r="B180">
            <v>1434</v>
          </cell>
          <cell r="C180">
            <v>0</v>
          </cell>
          <cell r="D180">
            <v>9</v>
          </cell>
          <cell r="E180">
            <v>200</v>
          </cell>
          <cell r="F180">
            <v>3</v>
          </cell>
          <cell r="G180">
            <v>392</v>
          </cell>
          <cell r="H180">
            <v>604</v>
          </cell>
          <cell r="I180">
            <v>33</v>
          </cell>
          <cell r="J180">
            <v>30</v>
          </cell>
          <cell r="K180">
            <v>0</v>
          </cell>
          <cell r="L180">
            <v>685.51</v>
          </cell>
          <cell r="M180">
            <v>623.67999999999995</v>
          </cell>
          <cell r="N180">
            <v>2412111039</v>
          </cell>
          <cell r="O180">
            <v>9</v>
          </cell>
          <cell r="P180">
            <v>200</v>
          </cell>
          <cell r="Q180">
            <v>3</v>
          </cell>
          <cell r="R180">
            <v>392</v>
          </cell>
          <cell r="S180">
            <v>19</v>
          </cell>
          <cell r="T180">
            <v>0</v>
          </cell>
          <cell r="U180">
            <v>3</v>
          </cell>
          <cell r="V180">
            <v>11</v>
          </cell>
          <cell r="W180">
            <v>0</v>
          </cell>
          <cell r="X180">
            <v>33</v>
          </cell>
          <cell r="Y180">
            <v>0</v>
          </cell>
          <cell r="Z180">
            <v>118</v>
          </cell>
        </row>
        <row r="181">
          <cell r="A181">
            <v>2412111056</v>
          </cell>
          <cell r="B181">
            <v>690</v>
          </cell>
          <cell r="C181">
            <v>0</v>
          </cell>
          <cell r="D181">
            <v>7</v>
          </cell>
          <cell r="E181">
            <v>109</v>
          </cell>
          <cell r="F181">
            <v>0</v>
          </cell>
          <cell r="G181">
            <v>201</v>
          </cell>
          <cell r="H181">
            <v>317</v>
          </cell>
          <cell r="I181">
            <v>62</v>
          </cell>
          <cell r="J181">
            <v>10</v>
          </cell>
          <cell r="K181">
            <v>0</v>
          </cell>
          <cell r="L181">
            <v>596.02</v>
          </cell>
          <cell r="M181">
            <v>2693.6</v>
          </cell>
          <cell r="N181">
            <v>2412111056</v>
          </cell>
          <cell r="O181">
            <v>7</v>
          </cell>
          <cell r="P181">
            <v>109</v>
          </cell>
          <cell r="Q181">
            <v>0</v>
          </cell>
          <cell r="R181">
            <v>201</v>
          </cell>
          <cell r="S181">
            <v>35</v>
          </cell>
          <cell r="T181">
            <v>0</v>
          </cell>
          <cell r="U181">
            <v>3</v>
          </cell>
          <cell r="V181">
            <v>24</v>
          </cell>
          <cell r="W181">
            <v>0</v>
          </cell>
          <cell r="X181">
            <v>62</v>
          </cell>
          <cell r="Y181">
            <v>0</v>
          </cell>
          <cell r="Z181">
            <v>56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723.52</v>
          </cell>
          <cell r="N182">
            <v>2427111018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26</v>
          </cell>
        </row>
        <row r="183">
          <cell r="A183">
            <v>2427111010</v>
          </cell>
          <cell r="B183">
            <v>1548</v>
          </cell>
          <cell r="C183">
            <v>0</v>
          </cell>
          <cell r="D183">
            <v>6</v>
          </cell>
          <cell r="E183">
            <v>181</v>
          </cell>
          <cell r="F183">
            <v>10</v>
          </cell>
          <cell r="G183">
            <v>285</v>
          </cell>
          <cell r="H183">
            <v>482</v>
          </cell>
          <cell r="I183">
            <v>13</v>
          </cell>
          <cell r="J183">
            <v>0</v>
          </cell>
          <cell r="K183">
            <v>0</v>
          </cell>
          <cell r="L183">
            <v>698.92</v>
          </cell>
          <cell r="M183">
            <v>682.44</v>
          </cell>
          <cell r="N183">
            <v>2427111010</v>
          </cell>
          <cell r="O183">
            <v>6</v>
          </cell>
          <cell r="P183">
            <v>181</v>
          </cell>
          <cell r="Q183">
            <v>10</v>
          </cell>
          <cell r="R183">
            <v>285</v>
          </cell>
          <cell r="S183">
            <v>8</v>
          </cell>
          <cell r="T183">
            <v>0</v>
          </cell>
          <cell r="U183">
            <v>0</v>
          </cell>
          <cell r="V183">
            <v>5</v>
          </cell>
          <cell r="W183">
            <v>0</v>
          </cell>
          <cell r="X183">
            <v>13</v>
          </cell>
          <cell r="Y183">
            <v>0</v>
          </cell>
          <cell r="Z183">
            <v>41</v>
          </cell>
        </row>
        <row r="184">
          <cell r="A184">
            <v>2427111022</v>
          </cell>
          <cell r="B184">
            <v>1196</v>
          </cell>
          <cell r="C184">
            <v>0</v>
          </cell>
          <cell r="D184">
            <v>3</v>
          </cell>
          <cell r="E184">
            <v>187</v>
          </cell>
          <cell r="F184">
            <v>5</v>
          </cell>
          <cell r="G184">
            <v>128</v>
          </cell>
          <cell r="H184">
            <v>323</v>
          </cell>
          <cell r="I184">
            <v>15</v>
          </cell>
          <cell r="J184">
            <v>0</v>
          </cell>
          <cell r="K184">
            <v>0</v>
          </cell>
          <cell r="L184">
            <v>680.44</v>
          </cell>
          <cell r="M184">
            <v>1739.2</v>
          </cell>
          <cell r="N184">
            <v>2427111022</v>
          </cell>
          <cell r="O184">
            <v>3</v>
          </cell>
          <cell r="P184">
            <v>187</v>
          </cell>
          <cell r="Q184">
            <v>5</v>
          </cell>
          <cell r="R184">
            <v>128</v>
          </cell>
          <cell r="S184">
            <v>1</v>
          </cell>
          <cell r="T184">
            <v>0</v>
          </cell>
          <cell r="U184">
            <v>0</v>
          </cell>
          <cell r="V184">
            <v>14</v>
          </cell>
          <cell r="W184">
            <v>0</v>
          </cell>
          <cell r="X184">
            <v>15</v>
          </cell>
          <cell r="Y184">
            <v>0</v>
          </cell>
          <cell r="Z184">
            <v>51</v>
          </cell>
        </row>
        <row r="185">
          <cell r="A185">
            <v>2427111009</v>
          </cell>
          <cell r="B185">
            <v>2605</v>
          </cell>
          <cell r="C185">
            <v>0</v>
          </cell>
          <cell r="D185">
            <v>50</v>
          </cell>
          <cell r="E185">
            <v>865</v>
          </cell>
          <cell r="F185">
            <v>7</v>
          </cell>
          <cell r="G185">
            <v>93</v>
          </cell>
          <cell r="H185">
            <v>1015</v>
          </cell>
          <cell r="I185">
            <v>41</v>
          </cell>
          <cell r="J185">
            <v>0</v>
          </cell>
          <cell r="K185">
            <v>0</v>
          </cell>
          <cell r="L185">
            <v>1722.6</v>
          </cell>
          <cell r="M185">
            <v>853.97</v>
          </cell>
          <cell r="N185">
            <v>2427111009</v>
          </cell>
          <cell r="O185">
            <v>50</v>
          </cell>
          <cell r="P185">
            <v>865</v>
          </cell>
          <cell r="Q185">
            <v>7</v>
          </cell>
          <cell r="R185">
            <v>93</v>
          </cell>
          <cell r="S185">
            <v>21</v>
          </cell>
          <cell r="T185">
            <v>0</v>
          </cell>
          <cell r="U185">
            <v>5</v>
          </cell>
          <cell r="V185">
            <v>15</v>
          </cell>
          <cell r="W185">
            <v>0</v>
          </cell>
          <cell r="X185">
            <v>41</v>
          </cell>
          <cell r="Y185">
            <v>0</v>
          </cell>
          <cell r="Z185">
            <v>101</v>
          </cell>
        </row>
        <row r="186">
          <cell r="A186">
            <v>2427111026</v>
          </cell>
          <cell r="B186">
            <v>1790</v>
          </cell>
          <cell r="C186">
            <v>0</v>
          </cell>
          <cell r="D186">
            <v>5</v>
          </cell>
          <cell r="E186">
            <v>204</v>
          </cell>
          <cell r="F186">
            <v>10</v>
          </cell>
          <cell r="G186">
            <v>725</v>
          </cell>
          <cell r="H186">
            <v>944</v>
          </cell>
          <cell r="I186">
            <v>15</v>
          </cell>
          <cell r="J186">
            <v>120</v>
          </cell>
          <cell r="K186">
            <v>0</v>
          </cell>
          <cell r="L186">
            <v>789.37</v>
          </cell>
          <cell r="M186">
            <v>670.12</v>
          </cell>
          <cell r="N186">
            <v>2427111026</v>
          </cell>
          <cell r="O186">
            <v>5</v>
          </cell>
          <cell r="P186">
            <v>204</v>
          </cell>
          <cell r="Q186">
            <v>10</v>
          </cell>
          <cell r="R186">
            <v>725</v>
          </cell>
          <cell r="S186">
            <v>14</v>
          </cell>
          <cell r="T186">
            <v>0</v>
          </cell>
          <cell r="U186">
            <v>0</v>
          </cell>
          <cell r="V186">
            <v>1</v>
          </cell>
          <cell r="W186">
            <v>0</v>
          </cell>
          <cell r="X186">
            <v>15</v>
          </cell>
          <cell r="Y186">
            <v>0</v>
          </cell>
          <cell r="Z186">
            <v>14</v>
          </cell>
        </row>
        <row r="187">
          <cell r="A187">
            <v>2427111020</v>
          </cell>
          <cell r="B187">
            <v>1482</v>
          </cell>
          <cell r="C187">
            <v>0</v>
          </cell>
          <cell r="D187">
            <v>4</v>
          </cell>
          <cell r="E187">
            <v>194</v>
          </cell>
          <cell r="F187">
            <v>2</v>
          </cell>
          <cell r="G187">
            <v>200</v>
          </cell>
          <cell r="H187">
            <v>400</v>
          </cell>
          <cell r="I187">
            <v>14</v>
          </cell>
          <cell r="J187">
            <v>0</v>
          </cell>
          <cell r="K187">
            <v>0</v>
          </cell>
          <cell r="L187">
            <v>675.32</v>
          </cell>
          <cell r="M187">
            <v>1490.68</v>
          </cell>
          <cell r="N187">
            <v>2427111020</v>
          </cell>
          <cell r="O187">
            <v>4</v>
          </cell>
          <cell r="P187">
            <v>194</v>
          </cell>
          <cell r="Q187">
            <v>2</v>
          </cell>
          <cell r="R187">
            <v>200</v>
          </cell>
          <cell r="S187">
            <v>7</v>
          </cell>
          <cell r="T187">
            <v>0</v>
          </cell>
          <cell r="U187">
            <v>0</v>
          </cell>
          <cell r="V187">
            <v>7</v>
          </cell>
          <cell r="W187">
            <v>0</v>
          </cell>
          <cell r="X187">
            <v>14</v>
          </cell>
          <cell r="Y187">
            <v>0</v>
          </cell>
          <cell r="Z187">
            <v>123</v>
          </cell>
        </row>
        <row r="188">
          <cell r="A188">
            <v>2427111014</v>
          </cell>
          <cell r="B188">
            <v>1933</v>
          </cell>
          <cell r="C188">
            <v>0</v>
          </cell>
          <cell r="D188">
            <v>0</v>
          </cell>
          <cell r="E188">
            <v>231</v>
          </cell>
          <cell r="F188">
            <v>3</v>
          </cell>
          <cell r="G188">
            <v>292</v>
          </cell>
          <cell r="H188">
            <v>526</v>
          </cell>
          <cell r="I188">
            <v>58</v>
          </cell>
          <cell r="J188">
            <v>0</v>
          </cell>
          <cell r="K188">
            <v>0</v>
          </cell>
          <cell r="L188">
            <v>1442.88</v>
          </cell>
          <cell r="M188">
            <v>2882.09</v>
          </cell>
          <cell r="N188">
            <v>2427111014</v>
          </cell>
          <cell r="O188">
            <v>0</v>
          </cell>
          <cell r="P188">
            <v>231</v>
          </cell>
          <cell r="Q188">
            <v>3</v>
          </cell>
          <cell r="R188">
            <v>292</v>
          </cell>
          <cell r="S188">
            <v>13</v>
          </cell>
          <cell r="T188">
            <v>0</v>
          </cell>
          <cell r="U188">
            <v>4</v>
          </cell>
          <cell r="V188">
            <v>41</v>
          </cell>
          <cell r="W188">
            <v>0</v>
          </cell>
          <cell r="X188">
            <v>58</v>
          </cell>
          <cell r="Y188">
            <v>0</v>
          </cell>
          <cell r="Z188">
            <v>35</v>
          </cell>
        </row>
        <row r="189">
          <cell r="A189">
            <v>2427111012</v>
          </cell>
          <cell r="B189">
            <v>3620</v>
          </cell>
          <cell r="C189">
            <v>0</v>
          </cell>
          <cell r="D189">
            <v>51</v>
          </cell>
          <cell r="E189">
            <v>1059</v>
          </cell>
          <cell r="F189">
            <v>16</v>
          </cell>
          <cell r="G189">
            <v>273</v>
          </cell>
          <cell r="H189">
            <v>1399</v>
          </cell>
          <cell r="I189">
            <v>35</v>
          </cell>
          <cell r="J189">
            <v>0</v>
          </cell>
          <cell r="K189">
            <v>0</v>
          </cell>
          <cell r="L189">
            <v>2857.69</v>
          </cell>
          <cell r="M189">
            <v>200.84</v>
          </cell>
          <cell r="N189">
            <v>2427111012</v>
          </cell>
          <cell r="O189">
            <v>51</v>
          </cell>
          <cell r="P189">
            <v>1059</v>
          </cell>
          <cell r="Q189">
            <v>16</v>
          </cell>
          <cell r="R189">
            <v>273</v>
          </cell>
          <cell r="S189">
            <v>7</v>
          </cell>
          <cell r="T189">
            <v>0</v>
          </cell>
          <cell r="U189">
            <v>0</v>
          </cell>
          <cell r="V189">
            <v>28</v>
          </cell>
          <cell r="W189">
            <v>0</v>
          </cell>
          <cell r="X189">
            <v>35</v>
          </cell>
          <cell r="Y189">
            <v>0</v>
          </cell>
          <cell r="Z189">
            <v>5</v>
          </cell>
        </row>
        <row r="190">
          <cell r="A190">
            <v>2427111023</v>
          </cell>
          <cell r="B190">
            <v>359</v>
          </cell>
          <cell r="C190">
            <v>0</v>
          </cell>
          <cell r="D190">
            <v>0</v>
          </cell>
          <cell r="E190">
            <v>28</v>
          </cell>
          <cell r="F190">
            <v>0</v>
          </cell>
          <cell r="G190">
            <v>161</v>
          </cell>
          <cell r="H190">
            <v>189</v>
          </cell>
          <cell r="I190">
            <v>3</v>
          </cell>
          <cell r="J190">
            <v>80</v>
          </cell>
          <cell r="K190">
            <v>0</v>
          </cell>
          <cell r="L190">
            <v>199.04</v>
          </cell>
          <cell r="M190">
            <v>1186.72</v>
          </cell>
          <cell r="N190">
            <v>2427111023</v>
          </cell>
          <cell r="O190">
            <v>0</v>
          </cell>
          <cell r="P190">
            <v>28</v>
          </cell>
          <cell r="Q190">
            <v>0</v>
          </cell>
          <cell r="R190">
            <v>161</v>
          </cell>
          <cell r="S190">
            <v>1</v>
          </cell>
          <cell r="T190">
            <v>0</v>
          </cell>
          <cell r="U190">
            <v>0</v>
          </cell>
          <cell r="V190">
            <v>2</v>
          </cell>
          <cell r="W190">
            <v>0</v>
          </cell>
          <cell r="X190">
            <v>3</v>
          </cell>
          <cell r="Y190">
            <v>0</v>
          </cell>
          <cell r="Z190">
            <v>162</v>
          </cell>
        </row>
        <row r="191">
          <cell r="A191">
            <v>2427111011</v>
          </cell>
          <cell r="B191">
            <v>1721</v>
          </cell>
          <cell r="C191">
            <v>0</v>
          </cell>
          <cell r="D191">
            <v>14</v>
          </cell>
          <cell r="E191">
            <v>247</v>
          </cell>
          <cell r="F191">
            <v>2</v>
          </cell>
          <cell r="G191">
            <v>532</v>
          </cell>
          <cell r="H191">
            <v>795</v>
          </cell>
          <cell r="I191">
            <v>141</v>
          </cell>
          <cell r="J191">
            <v>0</v>
          </cell>
          <cell r="K191">
            <v>0</v>
          </cell>
          <cell r="L191">
            <v>1153.52</v>
          </cell>
          <cell r="M191">
            <v>314.85000000000002</v>
          </cell>
          <cell r="N191">
            <v>2427111011</v>
          </cell>
          <cell r="O191">
            <v>14</v>
          </cell>
          <cell r="P191">
            <v>247</v>
          </cell>
          <cell r="Q191">
            <v>2</v>
          </cell>
          <cell r="R191">
            <v>532</v>
          </cell>
          <cell r="S191">
            <v>104</v>
          </cell>
          <cell r="T191">
            <v>0</v>
          </cell>
          <cell r="U191">
            <v>3</v>
          </cell>
          <cell r="V191">
            <v>34</v>
          </cell>
          <cell r="W191">
            <v>0</v>
          </cell>
          <cell r="X191">
            <v>141</v>
          </cell>
          <cell r="Y191">
            <v>0</v>
          </cell>
          <cell r="Z191">
            <v>4</v>
          </cell>
        </row>
        <row r="192">
          <cell r="A192">
            <v>2427111025</v>
          </cell>
          <cell r="B192">
            <v>696</v>
          </cell>
          <cell r="C192">
            <v>0</v>
          </cell>
          <cell r="D192">
            <v>2</v>
          </cell>
          <cell r="E192">
            <v>76</v>
          </cell>
          <cell r="F192">
            <v>2</v>
          </cell>
          <cell r="G192">
            <v>250</v>
          </cell>
          <cell r="H192">
            <v>330</v>
          </cell>
          <cell r="I192">
            <v>2</v>
          </cell>
          <cell r="J192">
            <v>45</v>
          </cell>
          <cell r="K192">
            <v>0</v>
          </cell>
          <cell r="L192">
            <v>309.05</v>
          </cell>
          <cell r="M192">
            <v>668.87</v>
          </cell>
          <cell r="N192">
            <v>2427111025</v>
          </cell>
          <cell r="O192">
            <v>2</v>
          </cell>
          <cell r="P192">
            <v>76</v>
          </cell>
          <cell r="Q192">
            <v>2</v>
          </cell>
          <cell r="R192">
            <v>250</v>
          </cell>
          <cell r="S192">
            <v>0</v>
          </cell>
          <cell r="T192">
            <v>0</v>
          </cell>
          <cell r="U192">
            <v>0</v>
          </cell>
          <cell r="V192">
            <v>2</v>
          </cell>
          <cell r="W192">
            <v>0</v>
          </cell>
          <cell r="X192">
            <v>2</v>
          </cell>
          <cell r="Y192">
            <v>0</v>
          </cell>
          <cell r="Z192">
            <v>13</v>
          </cell>
        </row>
        <row r="193">
          <cell r="A193">
            <v>2427111028</v>
          </cell>
          <cell r="B193">
            <v>1072</v>
          </cell>
          <cell r="C193">
            <v>0</v>
          </cell>
          <cell r="D193">
            <v>6</v>
          </cell>
          <cell r="E193">
            <v>171</v>
          </cell>
          <cell r="F193">
            <v>6</v>
          </cell>
          <cell r="G193">
            <v>344</v>
          </cell>
          <cell r="H193">
            <v>527</v>
          </cell>
          <cell r="I193">
            <v>7</v>
          </cell>
          <cell r="J193">
            <v>75</v>
          </cell>
          <cell r="K193">
            <v>0</v>
          </cell>
          <cell r="L193">
            <v>643.27</v>
          </cell>
          <cell r="M193">
            <v>524.4</v>
          </cell>
          <cell r="N193">
            <v>2427111028</v>
          </cell>
          <cell r="O193">
            <v>6</v>
          </cell>
          <cell r="P193">
            <v>171</v>
          </cell>
          <cell r="Q193">
            <v>6</v>
          </cell>
          <cell r="R193">
            <v>344</v>
          </cell>
          <cell r="S193">
            <v>2</v>
          </cell>
          <cell r="T193">
            <v>0</v>
          </cell>
          <cell r="U193">
            <v>1</v>
          </cell>
          <cell r="V193">
            <v>4</v>
          </cell>
          <cell r="W193">
            <v>0</v>
          </cell>
          <cell r="X193">
            <v>7</v>
          </cell>
          <cell r="Y193">
            <v>0</v>
          </cell>
          <cell r="Z193">
            <v>3</v>
          </cell>
        </row>
        <row r="194">
          <cell r="A194">
            <v>2427111021</v>
          </cell>
          <cell r="B194">
            <v>686</v>
          </cell>
          <cell r="C194">
            <v>0</v>
          </cell>
          <cell r="D194">
            <v>0</v>
          </cell>
          <cell r="E194">
            <v>100</v>
          </cell>
          <cell r="F194">
            <v>2</v>
          </cell>
          <cell r="G194">
            <v>177</v>
          </cell>
          <cell r="H194">
            <v>279</v>
          </cell>
          <cell r="I194">
            <v>3</v>
          </cell>
          <cell r="J194">
            <v>0</v>
          </cell>
          <cell r="K194">
            <v>0</v>
          </cell>
          <cell r="L194">
            <v>526.20000000000005</v>
          </cell>
          <cell r="M194">
            <v>962.6</v>
          </cell>
          <cell r="N194">
            <v>2427111021</v>
          </cell>
          <cell r="O194">
            <v>0</v>
          </cell>
          <cell r="P194">
            <v>100</v>
          </cell>
          <cell r="Q194">
            <v>2</v>
          </cell>
          <cell r="R194">
            <v>177</v>
          </cell>
          <cell r="S194">
            <v>0</v>
          </cell>
          <cell r="T194">
            <v>0</v>
          </cell>
          <cell r="U194">
            <v>0</v>
          </cell>
          <cell r="V194">
            <v>3</v>
          </cell>
          <cell r="W194">
            <v>0</v>
          </cell>
          <cell r="X194">
            <v>3</v>
          </cell>
          <cell r="Y194">
            <v>0</v>
          </cell>
          <cell r="Z194">
            <v>18</v>
          </cell>
        </row>
        <row r="195">
          <cell r="A195">
            <v>2436111008</v>
          </cell>
          <cell r="B195">
            <v>2618</v>
          </cell>
          <cell r="C195">
            <v>0</v>
          </cell>
          <cell r="D195">
            <v>0</v>
          </cell>
          <cell r="E195">
            <v>128</v>
          </cell>
          <cell r="F195">
            <v>11</v>
          </cell>
          <cell r="G195">
            <v>566</v>
          </cell>
          <cell r="H195">
            <v>705</v>
          </cell>
          <cell r="I195">
            <v>66</v>
          </cell>
          <cell r="J195">
            <v>0</v>
          </cell>
          <cell r="K195">
            <v>0</v>
          </cell>
          <cell r="L195">
            <v>1360.31</v>
          </cell>
          <cell r="M195">
            <v>1383.8</v>
          </cell>
          <cell r="N195">
            <v>2436111008</v>
          </cell>
          <cell r="O195">
            <v>0</v>
          </cell>
          <cell r="P195">
            <v>128</v>
          </cell>
          <cell r="Q195">
            <v>11</v>
          </cell>
          <cell r="R195">
            <v>566</v>
          </cell>
          <cell r="S195">
            <v>48</v>
          </cell>
          <cell r="T195">
            <v>1</v>
          </cell>
          <cell r="U195">
            <v>0</v>
          </cell>
          <cell r="V195">
            <v>17</v>
          </cell>
          <cell r="W195">
            <v>0</v>
          </cell>
          <cell r="X195">
            <v>66</v>
          </cell>
          <cell r="Y195">
            <v>0</v>
          </cell>
          <cell r="Z195">
            <v>135</v>
          </cell>
        </row>
        <row r="196">
          <cell r="A196">
            <v>2436111009</v>
          </cell>
          <cell r="B196">
            <v>1521</v>
          </cell>
          <cell r="C196">
            <v>0</v>
          </cell>
          <cell r="D196">
            <v>0</v>
          </cell>
          <cell r="E196">
            <v>156</v>
          </cell>
          <cell r="F196">
            <v>8</v>
          </cell>
          <cell r="G196">
            <v>220</v>
          </cell>
          <cell r="H196">
            <v>384</v>
          </cell>
          <cell r="I196">
            <v>40</v>
          </cell>
          <cell r="J196">
            <v>0</v>
          </cell>
          <cell r="K196">
            <v>0</v>
          </cell>
          <cell r="L196">
            <v>724.09</v>
          </cell>
          <cell r="M196">
            <v>749.75</v>
          </cell>
          <cell r="N196">
            <v>2436111009</v>
          </cell>
          <cell r="O196">
            <v>0</v>
          </cell>
          <cell r="P196">
            <v>156</v>
          </cell>
          <cell r="Q196">
            <v>8</v>
          </cell>
          <cell r="R196">
            <v>220</v>
          </cell>
          <cell r="S196">
            <v>31</v>
          </cell>
          <cell r="T196">
            <v>2</v>
          </cell>
          <cell r="U196">
            <v>2</v>
          </cell>
          <cell r="V196">
            <v>5</v>
          </cell>
          <cell r="W196">
            <v>0</v>
          </cell>
          <cell r="X196">
            <v>40</v>
          </cell>
          <cell r="Y196">
            <v>0</v>
          </cell>
          <cell r="Z196">
            <v>84</v>
          </cell>
        </row>
        <row r="197">
          <cell r="A197">
            <v>2436111007</v>
          </cell>
          <cell r="B197">
            <v>1687</v>
          </cell>
          <cell r="C197">
            <v>0</v>
          </cell>
          <cell r="D197">
            <v>0</v>
          </cell>
          <cell r="E197">
            <v>189</v>
          </cell>
          <cell r="F197">
            <v>9</v>
          </cell>
          <cell r="G197">
            <v>316</v>
          </cell>
          <cell r="H197">
            <v>514</v>
          </cell>
          <cell r="I197">
            <v>54</v>
          </cell>
          <cell r="J197">
            <v>0</v>
          </cell>
          <cell r="K197">
            <v>0</v>
          </cell>
          <cell r="L197">
            <v>977.89</v>
          </cell>
          <cell r="M197">
            <v>990.25</v>
          </cell>
          <cell r="N197">
            <v>2436111007</v>
          </cell>
          <cell r="O197">
            <v>0</v>
          </cell>
          <cell r="P197">
            <v>189</v>
          </cell>
          <cell r="Q197">
            <v>9</v>
          </cell>
          <cell r="R197">
            <v>316</v>
          </cell>
          <cell r="S197">
            <v>16</v>
          </cell>
          <cell r="T197">
            <v>1</v>
          </cell>
          <cell r="U197">
            <v>1</v>
          </cell>
          <cell r="V197">
            <v>36</v>
          </cell>
          <cell r="W197">
            <v>0</v>
          </cell>
          <cell r="X197">
            <v>54</v>
          </cell>
          <cell r="Y197">
            <v>0</v>
          </cell>
          <cell r="Z197">
            <v>104</v>
          </cell>
        </row>
        <row r="198">
          <cell r="A198">
            <v>2436111002</v>
          </cell>
          <cell r="B198">
            <v>1308</v>
          </cell>
          <cell r="C198">
            <v>0</v>
          </cell>
          <cell r="D198">
            <v>61</v>
          </cell>
          <cell r="E198">
            <v>849</v>
          </cell>
          <cell r="F198">
            <v>8</v>
          </cell>
          <cell r="G198">
            <v>8</v>
          </cell>
          <cell r="H198">
            <v>926</v>
          </cell>
          <cell r="I198">
            <v>10</v>
          </cell>
          <cell r="J198">
            <v>0</v>
          </cell>
          <cell r="K198">
            <v>0</v>
          </cell>
          <cell r="L198">
            <v>1221.6600000000001</v>
          </cell>
          <cell r="M198">
            <v>1273.4000000000001</v>
          </cell>
          <cell r="N198">
            <v>2436111002</v>
          </cell>
          <cell r="O198">
            <v>61</v>
          </cell>
          <cell r="P198">
            <v>849</v>
          </cell>
          <cell r="Q198">
            <v>8</v>
          </cell>
          <cell r="R198">
            <v>8</v>
          </cell>
          <cell r="S198">
            <v>1</v>
          </cell>
          <cell r="T198">
            <v>1</v>
          </cell>
          <cell r="U198">
            <v>1</v>
          </cell>
          <cell r="V198">
            <v>7</v>
          </cell>
          <cell r="W198">
            <v>0</v>
          </cell>
          <cell r="X198">
            <v>10</v>
          </cell>
          <cell r="Y198">
            <v>0</v>
          </cell>
          <cell r="Z198">
            <v>11</v>
          </cell>
        </row>
        <row r="199">
          <cell r="A199">
            <v>2436111001</v>
          </cell>
          <cell r="B199">
            <v>1000</v>
          </cell>
          <cell r="C199">
            <v>0</v>
          </cell>
          <cell r="D199">
            <v>44</v>
          </cell>
          <cell r="E199">
            <v>483</v>
          </cell>
          <cell r="F199">
            <v>10</v>
          </cell>
          <cell r="G199">
            <v>36</v>
          </cell>
          <cell r="H199">
            <v>573</v>
          </cell>
          <cell r="I199">
            <v>19</v>
          </cell>
          <cell r="J199">
            <v>0</v>
          </cell>
          <cell r="K199">
            <v>0</v>
          </cell>
          <cell r="L199">
            <v>424</v>
          </cell>
          <cell r="M199">
            <v>445.55</v>
          </cell>
          <cell r="N199">
            <v>2436111001</v>
          </cell>
          <cell r="O199">
            <v>44</v>
          </cell>
          <cell r="P199">
            <v>483</v>
          </cell>
          <cell r="Q199">
            <v>10</v>
          </cell>
          <cell r="R199">
            <v>36</v>
          </cell>
          <cell r="S199">
            <v>12</v>
          </cell>
          <cell r="T199">
            <v>1</v>
          </cell>
          <cell r="U199">
            <v>0</v>
          </cell>
          <cell r="V199">
            <v>6</v>
          </cell>
          <cell r="W199">
            <v>0</v>
          </cell>
          <cell r="X199">
            <v>19</v>
          </cell>
          <cell r="Y199">
            <v>0</v>
          </cell>
          <cell r="Z199">
            <v>22</v>
          </cell>
        </row>
        <row r="200">
          <cell r="A200">
            <v>2436111005</v>
          </cell>
          <cell r="B200">
            <v>1272</v>
          </cell>
          <cell r="C200">
            <v>0</v>
          </cell>
          <cell r="D200">
            <v>63</v>
          </cell>
          <cell r="E200">
            <v>797</v>
          </cell>
          <cell r="F200">
            <v>8</v>
          </cell>
          <cell r="G200">
            <v>16</v>
          </cell>
          <cell r="H200">
            <v>884</v>
          </cell>
          <cell r="I200">
            <v>1</v>
          </cell>
          <cell r="J200">
            <v>0</v>
          </cell>
          <cell r="K200">
            <v>0</v>
          </cell>
          <cell r="L200">
            <v>1542.59</v>
          </cell>
          <cell r="M200">
            <v>1688.8</v>
          </cell>
          <cell r="N200">
            <v>2436111005</v>
          </cell>
          <cell r="O200">
            <v>63</v>
          </cell>
          <cell r="P200">
            <v>797</v>
          </cell>
          <cell r="Q200">
            <v>8</v>
          </cell>
          <cell r="R200">
            <v>16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1</v>
          </cell>
          <cell r="Y200">
            <v>0</v>
          </cell>
          <cell r="Z200">
            <v>6</v>
          </cell>
        </row>
        <row r="201">
          <cell r="A201">
            <v>2436111006</v>
          </cell>
          <cell r="B201">
            <v>1501</v>
          </cell>
          <cell r="C201">
            <v>0</v>
          </cell>
          <cell r="D201">
            <v>0</v>
          </cell>
          <cell r="E201">
            <v>179</v>
          </cell>
          <cell r="F201">
            <v>10</v>
          </cell>
          <cell r="G201">
            <v>241</v>
          </cell>
          <cell r="H201">
            <v>430</v>
          </cell>
          <cell r="I201">
            <v>73</v>
          </cell>
          <cell r="J201">
            <v>0</v>
          </cell>
          <cell r="K201">
            <v>0</v>
          </cell>
          <cell r="L201">
            <v>829.88</v>
          </cell>
          <cell r="M201">
            <v>843.5</v>
          </cell>
          <cell r="N201">
            <v>2436111006</v>
          </cell>
          <cell r="O201">
            <v>0</v>
          </cell>
          <cell r="P201">
            <v>179</v>
          </cell>
          <cell r="Q201">
            <v>10</v>
          </cell>
          <cell r="R201">
            <v>241</v>
          </cell>
          <cell r="S201">
            <v>40</v>
          </cell>
          <cell r="T201">
            <v>2</v>
          </cell>
          <cell r="U201">
            <v>2</v>
          </cell>
          <cell r="V201">
            <v>29</v>
          </cell>
          <cell r="W201">
            <v>0</v>
          </cell>
          <cell r="X201">
            <v>73</v>
          </cell>
          <cell r="Y201">
            <v>0</v>
          </cell>
          <cell r="Z201">
            <v>110</v>
          </cell>
        </row>
        <row r="202">
          <cell r="A202">
            <v>2436111004</v>
          </cell>
          <cell r="B202">
            <v>951</v>
          </cell>
          <cell r="C202">
            <v>0</v>
          </cell>
          <cell r="D202">
            <v>35</v>
          </cell>
          <cell r="E202">
            <v>488</v>
          </cell>
          <cell r="F202">
            <v>9</v>
          </cell>
          <cell r="G202">
            <v>25</v>
          </cell>
          <cell r="H202">
            <v>557</v>
          </cell>
          <cell r="I202">
            <v>10</v>
          </cell>
          <cell r="J202">
            <v>0</v>
          </cell>
          <cell r="K202">
            <v>0</v>
          </cell>
          <cell r="L202">
            <v>417.48</v>
          </cell>
          <cell r="M202">
            <v>452.1</v>
          </cell>
          <cell r="N202">
            <v>2436111004</v>
          </cell>
          <cell r="O202">
            <v>35</v>
          </cell>
          <cell r="P202">
            <v>488</v>
          </cell>
          <cell r="Q202">
            <v>9</v>
          </cell>
          <cell r="R202">
            <v>25</v>
          </cell>
          <cell r="S202">
            <v>7</v>
          </cell>
          <cell r="T202">
            <v>0</v>
          </cell>
          <cell r="U202">
            <v>0</v>
          </cell>
          <cell r="V202">
            <v>3</v>
          </cell>
          <cell r="W202">
            <v>0</v>
          </cell>
          <cell r="X202">
            <v>10</v>
          </cell>
          <cell r="Y202">
            <v>0</v>
          </cell>
          <cell r="Z202">
            <v>10</v>
          </cell>
        </row>
        <row r="203">
          <cell r="A203">
            <v>2436111013</v>
          </cell>
          <cell r="B203">
            <v>2661</v>
          </cell>
          <cell r="C203">
            <v>0</v>
          </cell>
          <cell r="D203">
            <v>0</v>
          </cell>
          <cell r="E203">
            <v>225</v>
          </cell>
          <cell r="F203">
            <v>10</v>
          </cell>
          <cell r="G203">
            <v>595</v>
          </cell>
          <cell r="H203">
            <v>830</v>
          </cell>
          <cell r="I203">
            <v>102</v>
          </cell>
          <cell r="J203">
            <v>0</v>
          </cell>
          <cell r="K203">
            <v>0</v>
          </cell>
          <cell r="L203">
            <v>1670.91</v>
          </cell>
          <cell r="M203">
            <v>1696.25</v>
          </cell>
          <cell r="N203">
            <v>2436111013</v>
          </cell>
          <cell r="O203">
            <v>0</v>
          </cell>
          <cell r="P203">
            <v>225</v>
          </cell>
          <cell r="Q203">
            <v>10</v>
          </cell>
          <cell r="R203">
            <v>595</v>
          </cell>
          <cell r="S203">
            <v>25</v>
          </cell>
          <cell r="T203">
            <v>0</v>
          </cell>
          <cell r="U203">
            <v>0</v>
          </cell>
          <cell r="V203">
            <v>77</v>
          </cell>
          <cell r="W203">
            <v>0</v>
          </cell>
          <cell r="X203">
            <v>102</v>
          </cell>
          <cell r="Y203">
            <v>0</v>
          </cell>
          <cell r="Z203">
            <v>183</v>
          </cell>
        </row>
        <row r="204">
          <cell r="A204">
            <v>2436111011</v>
          </cell>
          <cell r="B204">
            <v>3433</v>
          </cell>
          <cell r="C204">
            <v>0</v>
          </cell>
          <cell r="D204">
            <v>0</v>
          </cell>
          <cell r="E204">
            <v>331</v>
          </cell>
          <cell r="F204">
            <v>11</v>
          </cell>
          <cell r="G204">
            <v>768</v>
          </cell>
          <cell r="H204">
            <v>1110</v>
          </cell>
          <cell r="I204">
            <v>179</v>
          </cell>
          <cell r="J204">
            <v>0</v>
          </cell>
          <cell r="K204">
            <v>0</v>
          </cell>
          <cell r="L204">
            <v>2177.9899999999998</v>
          </cell>
          <cell r="M204">
            <v>3090</v>
          </cell>
          <cell r="N204">
            <v>2436111011</v>
          </cell>
          <cell r="O204">
            <v>0</v>
          </cell>
          <cell r="P204">
            <v>331</v>
          </cell>
          <cell r="Q204">
            <v>11</v>
          </cell>
          <cell r="R204">
            <v>768</v>
          </cell>
          <cell r="S204">
            <v>112</v>
          </cell>
          <cell r="T204">
            <v>0</v>
          </cell>
          <cell r="U204">
            <v>1</v>
          </cell>
          <cell r="V204">
            <v>66</v>
          </cell>
          <cell r="W204">
            <v>0</v>
          </cell>
          <cell r="X204">
            <v>179</v>
          </cell>
          <cell r="Y204">
            <v>0</v>
          </cell>
          <cell r="Z204">
            <v>219</v>
          </cell>
        </row>
        <row r="205">
          <cell r="A205">
            <v>2436111010</v>
          </cell>
          <cell r="B205">
            <v>550</v>
          </cell>
          <cell r="C205">
            <v>0</v>
          </cell>
          <cell r="D205">
            <v>0</v>
          </cell>
          <cell r="E205">
            <v>36</v>
          </cell>
          <cell r="F205">
            <v>2</v>
          </cell>
          <cell r="G205">
            <v>117</v>
          </cell>
          <cell r="H205">
            <v>155</v>
          </cell>
          <cell r="I205">
            <v>35</v>
          </cell>
          <cell r="J205">
            <v>0</v>
          </cell>
          <cell r="K205">
            <v>0</v>
          </cell>
          <cell r="L205">
            <v>333.22</v>
          </cell>
          <cell r="M205">
            <v>362.62</v>
          </cell>
          <cell r="N205">
            <v>2436111010</v>
          </cell>
          <cell r="O205">
            <v>0</v>
          </cell>
          <cell r="P205">
            <v>36</v>
          </cell>
          <cell r="Q205">
            <v>2</v>
          </cell>
          <cell r="R205">
            <v>117</v>
          </cell>
          <cell r="S205">
            <v>13</v>
          </cell>
          <cell r="T205">
            <v>0</v>
          </cell>
          <cell r="U205">
            <v>0</v>
          </cell>
          <cell r="V205">
            <v>22</v>
          </cell>
          <cell r="W205">
            <v>0</v>
          </cell>
          <cell r="X205">
            <v>35</v>
          </cell>
          <cell r="Y205">
            <v>0</v>
          </cell>
          <cell r="Z205">
            <v>99</v>
          </cell>
        </row>
        <row r="206">
          <cell r="A206">
            <v>2436111021</v>
          </cell>
          <cell r="B206">
            <v>979</v>
          </cell>
          <cell r="C206">
            <v>0</v>
          </cell>
          <cell r="D206">
            <v>2</v>
          </cell>
          <cell r="E206">
            <v>156</v>
          </cell>
          <cell r="F206">
            <v>2</v>
          </cell>
          <cell r="G206">
            <v>318</v>
          </cell>
          <cell r="H206">
            <v>478</v>
          </cell>
          <cell r="I206">
            <v>80</v>
          </cell>
          <cell r="J206">
            <v>30</v>
          </cell>
          <cell r="K206">
            <v>0</v>
          </cell>
          <cell r="L206">
            <v>466.21</v>
          </cell>
          <cell r="M206">
            <v>470.55</v>
          </cell>
          <cell r="N206">
            <v>2436111021</v>
          </cell>
          <cell r="O206">
            <v>2</v>
          </cell>
          <cell r="P206">
            <v>156</v>
          </cell>
          <cell r="Q206">
            <v>2</v>
          </cell>
          <cell r="R206">
            <v>318</v>
          </cell>
          <cell r="S206">
            <v>54</v>
          </cell>
          <cell r="T206">
            <v>0</v>
          </cell>
          <cell r="U206">
            <v>0</v>
          </cell>
          <cell r="V206">
            <v>26</v>
          </cell>
          <cell r="W206">
            <v>0</v>
          </cell>
          <cell r="X206">
            <v>80</v>
          </cell>
          <cell r="Y206">
            <v>0</v>
          </cell>
          <cell r="Z206">
            <v>86</v>
          </cell>
        </row>
        <row r="207">
          <cell r="A207">
            <v>2436111018</v>
          </cell>
          <cell r="B207">
            <v>987</v>
          </cell>
          <cell r="C207">
            <v>0</v>
          </cell>
          <cell r="D207">
            <v>15</v>
          </cell>
          <cell r="E207">
            <v>225</v>
          </cell>
          <cell r="F207">
            <v>3</v>
          </cell>
          <cell r="G207">
            <v>305</v>
          </cell>
          <cell r="H207">
            <v>548</v>
          </cell>
          <cell r="I207">
            <v>16</v>
          </cell>
          <cell r="J207">
            <v>30</v>
          </cell>
          <cell r="K207">
            <v>0</v>
          </cell>
          <cell r="L207">
            <v>727.16</v>
          </cell>
          <cell r="M207">
            <v>742.36</v>
          </cell>
          <cell r="N207">
            <v>2436111018</v>
          </cell>
          <cell r="O207">
            <v>15</v>
          </cell>
          <cell r="P207">
            <v>225</v>
          </cell>
          <cell r="Q207">
            <v>3</v>
          </cell>
          <cell r="R207">
            <v>305</v>
          </cell>
          <cell r="S207">
            <v>3</v>
          </cell>
          <cell r="T207">
            <v>0</v>
          </cell>
          <cell r="U207">
            <v>0</v>
          </cell>
          <cell r="V207">
            <v>13</v>
          </cell>
          <cell r="W207">
            <v>0</v>
          </cell>
          <cell r="X207">
            <v>16</v>
          </cell>
          <cell r="Y207">
            <v>0</v>
          </cell>
          <cell r="Z207">
            <v>24</v>
          </cell>
        </row>
        <row r="208">
          <cell r="A208">
            <v>2436111014</v>
          </cell>
          <cell r="B208">
            <v>1081</v>
          </cell>
          <cell r="C208">
            <v>0</v>
          </cell>
          <cell r="D208">
            <v>10</v>
          </cell>
          <cell r="E208">
            <v>142</v>
          </cell>
          <cell r="F208">
            <v>7</v>
          </cell>
          <cell r="G208">
            <v>538</v>
          </cell>
          <cell r="H208">
            <v>697</v>
          </cell>
          <cell r="I208">
            <v>13</v>
          </cell>
          <cell r="J208">
            <v>75</v>
          </cell>
          <cell r="K208">
            <v>0</v>
          </cell>
          <cell r="L208">
            <v>491.73</v>
          </cell>
          <cell r="M208">
            <v>492.93</v>
          </cell>
          <cell r="N208">
            <v>2436111014</v>
          </cell>
          <cell r="O208">
            <v>10</v>
          </cell>
          <cell r="P208">
            <v>142</v>
          </cell>
          <cell r="Q208">
            <v>7</v>
          </cell>
          <cell r="R208">
            <v>538</v>
          </cell>
          <cell r="S208">
            <v>9</v>
          </cell>
          <cell r="T208">
            <v>0</v>
          </cell>
          <cell r="U208">
            <v>0</v>
          </cell>
          <cell r="V208">
            <v>4</v>
          </cell>
          <cell r="W208">
            <v>0</v>
          </cell>
          <cell r="X208">
            <v>13</v>
          </cell>
          <cell r="Y208">
            <v>0</v>
          </cell>
          <cell r="Z208">
            <v>46</v>
          </cell>
        </row>
        <row r="209">
          <cell r="A209">
            <v>2436111016</v>
          </cell>
          <cell r="B209">
            <v>1090</v>
          </cell>
          <cell r="C209">
            <v>0</v>
          </cell>
          <cell r="D209">
            <v>7</v>
          </cell>
          <cell r="E209">
            <v>126</v>
          </cell>
          <cell r="F209">
            <v>3</v>
          </cell>
          <cell r="G209">
            <v>366</v>
          </cell>
          <cell r="H209">
            <v>502</v>
          </cell>
          <cell r="I209">
            <v>16</v>
          </cell>
          <cell r="J209">
            <v>15</v>
          </cell>
          <cell r="K209">
            <v>0</v>
          </cell>
          <cell r="L209">
            <v>308.83</v>
          </cell>
          <cell r="M209">
            <v>1110</v>
          </cell>
          <cell r="N209">
            <v>2436111016</v>
          </cell>
          <cell r="O209">
            <v>7</v>
          </cell>
          <cell r="P209">
            <v>126</v>
          </cell>
          <cell r="Q209">
            <v>3</v>
          </cell>
          <cell r="R209">
            <v>366</v>
          </cell>
          <cell r="S209">
            <v>9</v>
          </cell>
          <cell r="T209">
            <v>0</v>
          </cell>
          <cell r="U209">
            <v>0</v>
          </cell>
          <cell r="V209">
            <v>7</v>
          </cell>
          <cell r="W209">
            <v>0</v>
          </cell>
          <cell r="X209">
            <v>16</v>
          </cell>
          <cell r="Y209">
            <v>0</v>
          </cell>
          <cell r="Z209">
            <v>47</v>
          </cell>
        </row>
        <row r="210">
          <cell r="A210">
            <v>2436111017</v>
          </cell>
          <cell r="B210">
            <v>1219</v>
          </cell>
          <cell r="C210">
            <v>0</v>
          </cell>
          <cell r="D210">
            <v>5</v>
          </cell>
          <cell r="E210">
            <v>74</v>
          </cell>
          <cell r="F210">
            <v>3</v>
          </cell>
          <cell r="G210">
            <v>669</v>
          </cell>
          <cell r="H210">
            <v>751</v>
          </cell>
          <cell r="I210">
            <v>35</v>
          </cell>
          <cell r="J210">
            <v>45</v>
          </cell>
          <cell r="K210">
            <v>0</v>
          </cell>
          <cell r="L210">
            <v>769.96</v>
          </cell>
          <cell r="M210">
            <v>807.35</v>
          </cell>
          <cell r="N210">
            <v>2436111017</v>
          </cell>
          <cell r="O210">
            <v>5</v>
          </cell>
          <cell r="P210">
            <v>74</v>
          </cell>
          <cell r="Q210">
            <v>3</v>
          </cell>
          <cell r="R210">
            <v>669</v>
          </cell>
          <cell r="S210">
            <v>26</v>
          </cell>
          <cell r="T210">
            <v>0</v>
          </cell>
          <cell r="U210">
            <v>0</v>
          </cell>
          <cell r="V210">
            <v>9</v>
          </cell>
          <cell r="W210">
            <v>0</v>
          </cell>
          <cell r="X210">
            <v>35</v>
          </cell>
          <cell r="Y210">
            <v>0</v>
          </cell>
          <cell r="Z210">
            <v>89</v>
          </cell>
        </row>
        <row r="211">
          <cell r="A211">
            <v>2436111019</v>
          </cell>
          <cell r="B211">
            <v>1301</v>
          </cell>
          <cell r="C211">
            <v>0</v>
          </cell>
          <cell r="D211">
            <v>1</v>
          </cell>
          <cell r="E211">
            <v>57</v>
          </cell>
          <cell r="F211">
            <v>0</v>
          </cell>
          <cell r="G211">
            <v>849</v>
          </cell>
          <cell r="H211">
            <v>907</v>
          </cell>
          <cell r="I211">
            <v>53</v>
          </cell>
          <cell r="J211">
            <v>45</v>
          </cell>
          <cell r="K211">
            <v>0</v>
          </cell>
          <cell r="L211">
            <v>713.28</v>
          </cell>
          <cell r="M211">
            <v>723.7</v>
          </cell>
          <cell r="N211">
            <v>2436111019</v>
          </cell>
          <cell r="O211">
            <v>1</v>
          </cell>
          <cell r="P211">
            <v>57</v>
          </cell>
          <cell r="Q211">
            <v>0</v>
          </cell>
          <cell r="R211">
            <v>849</v>
          </cell>
          <cell r="S211">
            <v>48</v>
          </cell>
          <cell r="T211">
            <v>0</v>
          </cell>
          <cell r="U211">
            <v>0</v>
          </cell>
          <cell r="V211">
            <v>5</v>
          </cell>
          <cell r="W211">
            <v>0</v>
          </cell>
          <cell r="X211">
            <v>53</v>
          </cell>
          <cell r="Y211">
            <v>0</v>
          </cell>
          <cell r="Z211">
            <v>70</v>
          </cell>
        </row>
        <row r="212">
          <cell r="A212">
            <v>2437113001</v>
          </cell>
          <cell r="B212">
            <v>3071</v>
          </cell>
          <cell r="C212">
            <v>0</v>
          </cell>
          <cell r="D212">
            <v>34</v>
          </cell>
          <cell r="E212">
            <v>627</v>
          </cell>
          <cell r="F212">
            <v>25</v>
          </cell>
          <cell r="G212">
            <v>597</v>
          </cell>
          <cell r="H212">
            <v>1283</v>
          </cell>
          <cell r="I212">
            <v>233</v>
          </cell>
          <cell r="J212">
            <v>45</v>
          </cell>
          <cell r="K212">
            <v>0</v>
          </cell>
          <cell r="L212">
            <v>2218.59</v>
          </cell>
          <cell r="M212">
            <v>2257.59</v>
          </cell>
          <cell r="N212">
            <v>2437113001</v>
          </cell>
          <cell r="O212">
            <v>34</v>
          </cell>
          <cell r="P212">
            <v>627</v>
          </cell>
          <cell r="Q212">
            <v>25</v>
          </cell>
          <cell r="R212">
            <v>597</v>
          </cell>
          <cell r="S212">
            <v>174</v>
          </cell>
          <cell r="T212">
            <v>0</v>
          </cell>
          <cell r="U212">
            <v>32</v>
          </cell>
          <cell r="V212">
            <v>27</v>
          </cell>
          <cell r="W212">
            <v>0</v>
          </cell>
          <cell r="X212">
            <v>233</v>
          </cell>
          <cell r="Y212">
            <v>0</v>
          </cell>
          <cell r="Z212">
            <v>291</v>
          </cell>
        </row>
        <row r="213">
          <cell r="A213">
            <v>2437111006</v>
          </cell>
          <cell r="B213">
            <v>1815</v>
          </cell>
          <cell r="C213">
            <v>0</v>
          </cell>
          <cell r="D213">
            <v>26</v>
          </cell>
          <cell r="E213">
            <v>497</v>
          </cell>
          <cell r="F213">
            <v>14</v>
          </cell>
          <cell r="G213">
            <v>270</v>
          </cell>
          <cell r="H213">
            <v>807</v>
          </cell>
          <cell r="I213">
            <v>84</v>
          </cell>
          <cell r="J213">
            <v>15</v>
          </cell>
          <cell r="K213">
            <v>0</v>
          </cell>
          <cell r="L213">
            <v>1718.79</v>
          </cell>
          <cell r="M213">
            <v>1734.79</v>
          </cell>
          <cell r="N213">
            <v>2437111006</v>
          </cell>
          <cell r="O213">
            <v>26</v>
          </cell>
          <cell r="P213">
            <v>497</v>
          </cell>
          <cell r="Q213">
            <v>14</v>
          </cell>
          <cell r="R213">
            <v>270</v>
          </cell>
          <cell r="S213">
            <v>63</v>
          </cell>
          <cell r="T213">
            <v>0</v>
          </cell>
          <cell r="U213">
            <v>5</v>
          </cell>
          <cell r="V213">
            <v>16</v>
          </cell>
          <cell r="W213">
            <v>0</v>
          </cell>
          <cell r="X213">
            <v>84</v>
          </cell>
          <cell r="Y213">
            <v>1</v>
          </cell>
          <cell r="Z213">
            <v>144</v>
          </cell>
        </row>
        <row r="214">
          <cell r="A214">
            <v>2437111007</v>
          </cell>
          <cell r="B214">
            <v>340</v>
          </cell>
          <cell r="C214">
            <v>0</v>
          </cell>
          <cell r="D214">
            <v>0</v>
          </cell>
          <cell r="E214">
            <v>37</v>
          </cell>
          <cell r="F214">
            <v>1</v>
          </cell>
          <cell r="G214">
            <v>116</v>
          </cell>
          <cell r="H214">
            <v>154</v>
          </cell>
          <cell r="I214">
            <v>7</v>
          </cell>
          <cell r="J214">
            <v>15</v>
          </cell>
          <cell r="K214">
            <v>0</v>
          </cell>
          <cell r="L214">
            <v>237.6</v>
          </cell>
          <cell r="M214">
            <v>235.8</v>
          </cell>
          <cell r="N214">
            <v>2437111007</v>
          </cell>
          <cell r="O214">
            <v>0</v>
          </cell>
          <cell r="P214">
            <v>37</v>
          </cell>
          <cell r="Q214">
            <v>1</v>
          </cell>
          <cell r="R214">
            <v>116</v>
          </cell>
          <cell r="S214">
            <v>4</v>
          </cell>
          <cell r="T214">
            <v>0</v>
          </cell>
          <cell r="U214">
            <v>0</v>
          </cell>
          <cell r="V214">
            <v>3</v>
          </cell>
          <cell r="W214">
            <v>0</v>
          </cell>
          <cell r="X214">
            <v>7</v>
          </cell>
          <cell r="Y214">
            <v>0</v>
          </cell>
          <cell r="Z214">
            <v>7</v>
          </cell>
        </row>
        <row r="215">
          <cell r="A215">
            <v>2438111001</v>
          </cell>
          <cell r="B215">
            <v>2215</v>
          </cell>
          <cell r="C215">
            <v>0</v>
          </cell>
          <cell r="D215">
            <v>35</v>
          </cell>
          <cell r="E215">
            <v>694</v>
          </cell>
          <cell r="F215">
            <v>18</v>
          </cell>
          <cell r="G215">
            <v>252</v>
          </cell>
          <cell r="H215">
            <v>999</v>
          </cell>
          <cell r="I215">
            <v>66</v>
          </cell>
          <cell r="J215">
            <v>50</v>
          </cell>
          <cell r="K215">
            <v>0</v>
          </cell>
          <cell r="L215">
            <v>1861.29</v>
          </cell>
          <cell r="M215">
            <v>1855.09</v>
          </cell>
          <cell r="N215">
            <v>2438111001</v>
          </cell>
          <cell r="O215">
            <v>35</v>
          </cell>
          <cell r="P215">
            <v>694</v>
          </cell>
          <cell r="Q215">
            <v>18</v>
          </cell>
          <cell r="R215">
            <v>252</v>
          </cell>
          <cell r="S215">
            <v>49</v>
          </cell>
          <cell r="T215">
            <v>0</v>
          </cell>
          <cell r="U215">
            <v>2</v>
          </cell>
          <cell r="V215">
            <v>15</v>
          </cell>
          <cell r="W215">
            <v>0</v>
          </cell>
          <cell r="X215">
            <v>66</v>
          </cell>
          <cell r="Y215">
            <v>0</v>
          </cell>
          <cell r="Z215">
            <v>68</v>
          </cell>
        </row>
        <row r="216">
          <cell r="A216">
            <v>2438111002</v>
          </cell>
          <cell r="B216">
            <v>1598</v>
          </cell>
          <cell r="C216">
            <v>0</v>
          </cell>
          <cell r="D216">
            <v>11</v>
          </cell>
          <cell r="E216">
            <v>307</v>
          </cell>
          <cell r="F216">
            <v>16</v>
          </cell>
          <cell r="G216">
            <v>388</v>
          </cell>
          <cell r="H216">
            <v>722</v>
          </cell>
          <cell r="I216">
            <v>136</v>
          </cell>
          <cell r="J216">
            <v>25</v>
          </cell>
          <cell r="K216">
            <v>0</v>
          </cell>
          <cell r="L216">
            <v>1223.3499999999999</v>
          </cell>
          <cell r="M216">
            <v>1300.1500000000001</v>
          </cell>
          <cell r="N216">
            <v>2438111002</v>
          </cell>
          <cell r="O216">
            <v>11</v>
          </cell>
          <cell r="P216">
            <v>307</v>
          </cell>
          <cell r="Q216">
            <v>16</v>
          </cell>
          <cell r="R216">
            <v>388</v>
          </cell>
          <cell r="S216">
            <v>92</v>
          </cell>
          <cell r="T216">
            <v>1</v>
          </cell>
          <cell r="U216">
            <v>12</v>
          </cell>
          <cell r="V216">
            <v>31</v>
          </cell>
          <cell r="W216">
            <v>0</v>
          </cell>
          <cell r="X216">
            <v>136</v>
          </cell>
          <cell r="Y216">
            <v>0</v>
          </cell>
          <cell r="Z216">
            <v>265</v>
          </cell>
        </row>
        <row r="217">
          <cell r="A217">
            <v>2438111004</v>
          </cell>
          <cell r="B217">
            <v>1067</v>
          </cell>
          <cell r="C217">
            <v>0</v>
          </cell>
          <cell r="D217">
            <v>6</v>
          </cell>
          <cell r="E217">
            <v>205</v>
          </cell>
          <cell r="F217">
            <v>3</v>
          </cell>
          <cell r="G217">
            <v>322</v>
          </cell>
          <cell r="H217">
            <v>536</v>
          </cell>
          <cell r="I217">
            <v>9</v>
          </cell>
          <cell r="J217">
            <v>45</v>
          </cell>
          <cell r="K217">
            <v>0</v>
          </cell>
          <cell r="L217">
            <v>950.96</v>
          </cell>
          <cell r="M217">
            <v>743.44</v>
          </cell>
          <cell r="N217">
            <v>2438111004</v>
          </cell>
          <cell r="O217">
            <v>6</v>
          </cell>
          <cell r="P217">
            <v>205</v>
          </cell>
          <cell r="Q217">
            <v>3</v>
          </cell>
          <cell r="R217">
            <v>322</v>
          </cell>
          <cell r="S217">
            <v>7</v>
          </cell>
          <cell r="T217">
            <v>0</v>
          </cell>
          <cell r="U217">
            <v>0</v>
          </cell>
          <cell r="V217">
            <v>2</v>
          </cell>
          <cell r="W217">
            <v>0</v>
          </cell>
          <cell r="X217">
            <v>9</v>
          </cell>
          <cell r="Y217">
            <v>0</v>
          </cell>
          <cell r="Z217">
            <v>60</v>
          </cell>
        </row>
        <row r="218">
          <cell r="A218">
            <v>2422111006</v>
          </cell>
          <cell r="B218">
            <v>891</v>
          </cell>
          <cell r="C218">
            <v>0</v>
          </cell>
          <cell r="D218">
            <v>13</v>
          </cell>
          <cell r="E218">
            <v>205</v>
          </cell>
          <cell r="F218">
            <v>11</v>
          </cell>
          <cell r="G218">
            <v>197</v>
          </cell>
          <cell r="H218">
            <v>426</v>
          </cell>
          <cell r="I218">
            <v>20</v>
          </cell>
          <cell r="J218">
            <v>15</v>
          </cell>
          <cell r="K218">
            <v>0</v>
          </cell>
          <cell r="L218">
            <v>728.84</v>
          </cell>
          <cell r="M218">
            <v>921.1</v>
          </cell>
          <cell r="N218">
            <v>2422111006</v>
          </cell>
          <cell r="O218">
            <v>13</v>
          </cell>
          <cell r="P218">
            <v>205</v>
          </cell>
          <cell r="Q218">
            <v>11</v>
          </cell>
          <cell r="R218">
            <v>197</v>
          </cell>
          <cell r="S218">
            <v>12</v>
          </cell>
          <cell r="T218">
            <v>0</v>
          </cell>
          <cell r="U218">
            <v>0</v>
          </cell>
          <cell r="V218">
            <v>8</v>
          </cell>
          <cell r="W218">
            <v>0</v>
          </cell>
          <cell r="X218">
            <v>20</v>
          </cell>
          <cell r="Y218">
            <v>0</v>
          </cell>
          <cell r="Z218">
            <v>133</v>
          </cell>
        </row>
        <row r="219">
          <cell r="A219">
            <v>2422111003</v>
          </cell>
          <cell r="B219">
            <v>1442</v>
          </cell>
          <cell r="C219">
            <v>0</v>
          </cell>
          <cell r="D219">
            <v>14</v>
          </cell>
          <cell r="E219">
            <v>244</v>
          </cell>
          <cell r="F219">
            <v>5</v>
          </cell>
          <cell r="G219">
            <v>336</v>
          </cell>
          <cell r="H219">
            <v>599</v>
          </cell>
          <cell r="I219">
            <v>72</v>
          </cell>
          <cell r="J219">
            <v>15</v>
          </cell>
          <cell r="K219">
            <v>0</v>
          </cell>
          <cell r="L219">
            <v>569.70000000000005</v>
          </cell>
          <cell r="M219">
            <v>347.62</v>
          </cell>
          <cell r="N219">
            <v>2422111003</v>
          </cell>
          <cell r="O219">
            <v>14</v>
          </cell>
          <cell r="P219">
            <v>244</v>
          </cell>
          <cell r="Q219">
            <v>5</v>
          </cell>
          <cell r="R219">
            <v>336</v>
          </cell>
          <cell r="S219">
            <v>53</v>
          </cell>
          <cell r="T219">
            <v>0</v>
          </cell>
          <cell r="U219">
            <v>6</v>
          </cell>
          <cell r="V219">
            <v>13</v>
          </cell>
          <cell r="W219">
            <v>0</v>
          </cell>
          <cell r="X219">
            <v>72</v>
          </cell>
          <cell r="Y219">
            <v>0</v>
          </cell>
          <cell r="Z219">
            <v>42</v>
          </cell>
        </row>
        <row r="220">
          <cell r="A220">
            <v>2422111010</v>
          </cell>
          <cell r="B220">
            <v>432</v>
          </cell>
          <cell r="C220">
            <v>0</v>
          </cell>
          <cell r="D220">
            <v>5</v>
          </cell>
          <cell r="E220">
            <v>71</v>
          </cell>
          <cell r="F220">
            <v>3</v>
          </cell>
          <cell r="G220">
            <v>199</v>
          </cell>
          <cell r="H220">
            <v>278</v>
          </cell>
          <cell r="I220">
            <v>33</v>
          </cell>
          <cell r="J220">
            <v>10</v>
          </cell>
          <cell r="K220">
            <v>0</v>
          </cell>
          <cell r="L220">
            <v>342.02</v>
          </cell>
          <cell r="M220">
            <v>829.15</v>
          </cell>
          <cell r="N220">
            <v>2422111010</v>
          </cell>
          <cell r="O220">
            <v>5</v>
          </cell>
          <cell r="P220">
            <v>71</v>
          </cell>
          <cell r="Q220">
            <v>3</v>
          </cell>
          <cell r="R220">
            <v>199</v>
          </cell>
          <cell r="S220">
            <v>29</v>
          </cell>
          <cell r="T220">
            <v>0</v>
          </cell>
          <cell r="U220">
            <v>0</v>
          </cell>
          <cell r="V220">
            <v>4</v>
          </cell>
          <cell r="W220">
            <v>0</v>
          </cell>
          <cell r="X220">
            <v>33</v>
          </cell>
          <cell r="Y220">
            <v>0</v>
          </cell>
          <cell r="Z220">
            <v>125</v>
          </cell>
        </row>
        <row r="221">
          <cell r="A221">
            <v>2422111009</v>
          </cell>
          <cell r="B221">
            <v>1450</v>
          </cell>
          <cell r="C221">
            <v>0</v>
          </cell>
          <cell r="D221">
            <v>22</v>
          </cell>
          <cell r="E221">
            <v>345</v>
          </cell>
          <cell r="F221">
            <v>14</v>
          </cell>
          <cell r="G221">
            <v>333</v>
          </cell>
          <cell r="H221">
            <v>714</v>
          </cell>
          <cell r="I221">
            <v>107</v>
          </cell>
          <cell r="J221">
            <v>20</v>
          </cell>
          <cell r="K221">
            <v>0</v>
          </cell>
          <cell r="L221">
            <v>826.35</v>
          </cell>
          <cell r="M221">
            <v>1093.4000000000001</v>
          </cell>
          <cell r="N221">
            <v>2422111009</v>
          </cell>
          <cell r="O221">
            <v>22</v>
          </cell>
          <cell r="P221">
            <v>345</v>
          </cell>
          <cell r="Q221">
            <v>14</v>
          </cell>
          <cell r="R221">
            <v>333</v>
          </cell>
          <cell r="S221">
            <v>100</v>
          </cell>
          <cell r="T221">
            <v>0</v>
          </cell>
          <cell r="U221">
            <v>2</v>
          </cell>
          <cell r="V221">
            <v>5</v>
          </cell>
          <cell r="W221">
            <v>0</v>
          </cell>
          <cell r="X221">
            <v>107</v>
          </cell>
          <cell r="Y221">
            <v>0</v>
          </cell>
          <cell r="Z221">
            <v>55</v>
          </cell>
        </row>
        <row r="222">
          <cell r="A222">
            <v>2422111012</v>
          </cell>
          <cell r="B222">
            <v>1036</v>
          </cell>
          <cell r="C222">
            <v>0</v>
          </cell>
          <cell r="D222">
            <v>14</v>
          </cell>
          <cell r="E222">
            <v>288</v>
          </cell>
          <cell r="F222">
            <v>10</v>
          </cell>
          <cell r="G222">
            <v>146</v>
          </cell>
          <cell r="H222">
            <v>458</v>
          </cell>
          <cell r="I222">
            <v>13</v>
          </cell>
          <cell r="J222">
            <v>0</v>
          </cell>
          <cell r="K222">
            <v>0</v>
          </cell>
          <cell r="L222">
            <v>1056.4000000000001</v>
          </cell>
          <cell r="M222">
            <v>483.13</v>
          </cell>
          <cell r="N222">
            <v>2422111012</v>
          </cell>
          <cell r="O222">
            <v>14</v>
          </cell>
          <cell r="P222">
            <v>288</v>
          </cell>
          <cell r="Q222">
            <v>10</v>
          </cell>
          <cell r="R222">
            <v>146</v>
          </cell>
          <cell r="S222">
            <v>8</v>
          </cell>
          <cell r="T222">
            <v>0</v>
          </cell>
          <cell r="U222">
            <v>0</v>
          </cell>
          <cell r="V222">
            <v>5</v>
          </cell>
          <cell r="W222">
            <v>0</v>
          </cell>
          <cell r="X222">
            <v>13</v>
          </cell>
          <cell r="Y222">
            <v>0</v>
          </cell>
          <cell r="Z222">
            <v>20</v>
          </cell>
        </row>
        <row r="223">
          <cell r="A223">
            <v>2422111011</v>
          </cell>
          <cell r="B223">
            <v>676</v>
          </cell>
          <cell r="C223">
            <v>0</v>
          </cell>
          <cell r="D223">
            <v>2</v>
          </cell>
          <cell r="E223">
            <v>118</v>
          </cell>
          <cell r="F223">
            <v>2</v>
          </cell>
          <cell r="G223">
            <v>234</v>
          </cell>
          <cell r="H223">
            <v>356</v>
          </cell>
          <cell r="I223">
            <v>20</v>
          </cell>
          <cell r="J223">
            <v>100</v>
          </cell>
          <cell r="K223">
            <v>0</v>
          </cell>
          <cell r="L223">
            <v>480.74</v>
          </cell>
          <cell r="M223">
            <v>940.17</v>
          </cell>
          <cell r="N223">
            <v>2422111011</v>
          </cell>
          <cell r="O223">
            <v>2</v>
          </cell>
          <cell r="P223">
            <v>118</v>
          </cell>
          <cell r="Q223">
            <v>2</v>
          </cell>
          <cell r="R223">
            <v>234</v>
          </cell>
          <cell r="S223">
            <v>19</v>
          </cell>
          <cell r="T223">
            <v>0</v>
          </cell>
          <cell r="U223">
            <v>0</v>
          </cell>
          <cell r="V223">
            <v>1</v>
          </cell>
          <cell r="W223">
            <v>0</v>
          </cell>
          <cell r="X223">
            <v>20</v>
          </cell>
          <cell r="Y223">
            <v>0</v>
          </cell>
          <cell r="Z223">
            <v>209</v>
          </cell>
        </row>
        <row r="224">
          <cell r="A224">
            <v>2422111007</v>
          </cell>
          <cell r="B224">
            <v>1433</v>
          </cell>
          <cell r="C224">
            <v>0</v>
          </cell>
          <cell r="D224">
            <v>19</v>
          </cell>
          <cell r="E224">
            <v>325</v>
          </cell>
          <cell r="F224">
            <v>10</v>
          </cell>
          <cell r="G224">
            <v>262</v>
          </cell>
          <cell r="H224">
            <v>616</v>
          </cell>
          <cell r="I224">
            <v>126</v>
          </cell>
          <cell r="J224">
            <v>30</v>
          </cell>
          <cell r="K224">
            <v>1</v>
          </cell>
          <cell r="L224">
            <v>906.97</v>
          </cell>
          <cell r="M224">
            <v>779.67</v>
          </cell>
          <cell r="N224">
            <v>2422111007</v>
          </cell>
          <cell r="O224">
            <v>19</v>
          </cell>
          <cell r="P224">
            <v>325</v>
          </cell>
          <cell r="Q224">
            <v>10</v>
          </cell>
          <cell r="R224">
            <v>262</v>
          </cell>
          <cell r="S224">
            <v>99</v>
          </cell>
          <cell r="T224">
            <v>0</v>
          </cell>
          <cell r="U224">
            <v>6</v>
          </cell>
          <cell r="V224">
            <v>21</v>
          </cell>
          <cell r="W224">
            <v>0</v>
          </cell>
          <cell r="X224">
            <v>126</v>
          </cell>
          <cell r="Y224">
            <v>0</v>
          </cell>
          <cell r="Z224">
            <v>56</v>
          </cell>
        </row>
        <row r="225">
          <cell r="A225">
            <v>2422111005</v>
          </cell>
          <cell r="B225">
            <v>1365</v>
          </cell>
          <cell r="C225">
            <v>0</v>
          </cell>
          <cell r="D225">
            <v>14</v>
          </cell>
          <cell r="E225">
            <v>271</v>
          </cell>
          <cell r="F225">
            <v>7</v>
          </cell>
          <cell r="G225">
            <v>359</v>
          </cell>
          <cell r="H225">
            <v>651</v>
          </cell>
          <cell r="I225">
            <v>54</v>
          </cell>
          <cell r="J225">
            <v>15</v>
          </cell>
          <cell r="K225">
            <v>0</v>
          </cell>
          <cell r="L225">
            <v>743.27</v>
          </cell>
          <cell r="M225">
            <v>584.47</v>
          </cell>
          <cell r="N225">
            <v>2422111005</v>
          </cell>
          <cell r="O225">
            <v>14</v>
          </cell>
          <cell r="P225">
            <v>271</v>
          </cell>
          <cell r="Q225">
            <v>7</v>
          </cell>
          <cell r="R225">
            <v>359</v>
          </cell>
          <cell r="S225">
            <v>34</v>
          </cell>
          <cell r="T225">
            <v>0</v>
          </cell>
          <cell r="U225">
            <v>2</v>
          </cell>
          <cell r="V225">
            <v>18</v>
          </cell>
          <cell r="W225">
            <v>0</v>
          </cell>
          <cell r="X225">
            <v>54</v>
          </cell>
          <cell r="Y225">
            <v>0</v>
          </cell>
          <cell r="Z225">
            <v>37</v>
          </cell>
        </row>
        <row r="226">
          <cell r="A226">
            <v>2422111004</v>
          </cell>
          <cell r="B226">
            <v>982</v>
          </cell>
          <cell r="C226">
            <v>0</v>
          </cell>
          <cell r="D226">
            <v>13</v>
          </cell>
          <cell r="E226">
            <v>202</v>
          </cell>
          <cell r="F226">
            <v>6</v>
          </cell>
          <cell r="G226">
            <v>166</v>
          </cell>
          <cell r="H226">
            <v>387</v>
          </cell>
          <cell r="I226">
            <v>34</v>
          </cell>
          <cell r="J226">
            <v>15</v>
          </cell>
          <cell r="K226">
            <v>0</v>
          </cell>
          <cell r="L226">
            <v>546.27</v>
          </cell>
          <cell r="M226">
            <v>1014.19</v>
          </cell>
          <cell r="N226">
            <v>2422111004</v>
          </cell>
          <cell r="O226">
            <v>13</v>
          </cell>
          <cell r="P226">
            <v>202</v>
          </cell>
          <cell r="Q226">
            <v>6</v>
          </cell>
          <cell r="R226">
            <v>166</v>
          </cell>
          <cell r="S226">
            <v>20</v>
          </cell>
          <cell r="T226">
            <v>0</v>
          </cell>
          <cell r="U226">
            <v>6</v>
          </cell>
          <cell r="V226">
            <v>8</v>
          </cell>
          <cell r="W226">
            <v>0</v>
          </cell>
          <cell r="X226">
            <v>34</v>
          </cell>
          <cell r="Y226">
            <v>0</v>
          </cell>
          <cell r="Z226">
            <v>70</v>
          </cell>
        </row>
        <row r="227">
          <cell r="A227">
            <v>2422111008</v>
          </cell>
          <cell r="B227">
            <v>1246</v>
          </cell>
          <cell r="C227">
            <v>0</v>
          </cell>
          <cell r="D227">
            <v>5</v>
          </cell>
          <cell r="E227">
            <v>220</v>
          </cell>
          <cell r="F227">
            <v>4</v>
          </cell>
          <cell r="G227">
            <v>333</v>
          </cell>
          <cell r="H227">
            <v>562</v>
          </cell>
          <cell r="I227">
            <v>26</v>
          </cell>
          <cell r="J227">
            <v>75</v>
          </cell>
          <cell r="K227">
            <v>0</v>
          </cell>
          <cell r="L227">
            <v>992.39</v>
          </cell>
          <cell r="M227">
            <v>490.87</v>
          </cell>
          <cell r="N227">
            <v>2422111008</v>
          </cell>
          <cell r="O227">
            <v>5</v>
          </cell>
          <cell r="P227">
            <v>220</v>
          </cell>
          <cell r="Q227">
            <v>4</v>
          </cell>
          <cell r="R227">
            <v>333</v>
          </cell>
          <cell r="S227">
            <v>18</v>
          </cell>
          <cell r="T227">
            <v>0</v>
          </cell>
          <cell r="U227">
            <v>3</v>
          </cell>
          <cell r="V227">
            <v>5</v>
          </cell>
          <cell r="W227">
            <v>0</v>
          </cell>
          <cell r="X227">
            <v>26</v>
          </cell>
          <cell r="Y227">
            <v>0</v>
          </cell>
          <cell r="Z227">
            <v>58</v>
          </cell>
        </row>
        <row r="228">
          <cell r="A228">
            <v>2423111002</v>
          </cell>
          <cell r="B228">
            <v>915</v>
          </cell>
          <cell r="C228">
            <v>0</v>
          </cell>
          <cell r="D228">
            <v>5</v>
          </cell>
          <cell r="E228">
            <v>79</v>
          </cell>
          <cell r="F228">
            <v>2</v>
          </cell>
          <cell r="G228">
            <v>472</v>
          </cell>
          <cell r="H228">
            <v>558</v>
          </cell>
          <cell r="I228">
            <v>58</v>
          </cell>
          <cell r="J228">
            <v>80</v>
          </cell>
          <cell r="K228">
            <v>0</v>
          </cell>
          <cell r="L228">
            <v>485.06</v>
          </cell>
          <cell r="M228">
            <v>372.29</v>
          </cell>
          <cell r="N228">
            <v>2423111002</v>
          </cell>
          <cell r="O228">
            <v>5</v>
          </cell>
          <cell r="P228">
            <v>79</v>
          </cell>
          <cell r="Q228">
            <v>2</v>
          </cell>
          <cell r="R228">
            <v>472</v>
          </cell>
          <cell r="S228">
            <v>37</v>
          </cell>
          <cell r="T228">
            <v>0</v>
          </cell>
          <cell r="U228">
            <v>8</v>
          </cell>
          <cell r="V228">
            <v>13</v>
          </cell>
          <cell r="W228">
            <v>0</v>
          </cell>
          <cell r="X228">
            <v>58</v>
          </cell>
          <cell r="Y228">
            <v>0</v>
          </cell>
          <cell r="Z228">
            <v>41</v>
          </cell>
        </row>
        <row r="229">
          <cell r="A229">
            <v>2423111003</v>
          </cell>
          <cell r="B229">
            <v>678</v>
          </cell>
          <cell r="C229">
            <v>0</v>
          </cell>
          <cell r="D229">
            <v>3</v>
          </cell>
          <cell r="E229">
            <v>87</v>
          </cell>
          <cell r="F229">
            <v>4</v>
          </cell>
          <cell r="G229">
            <v>260</v>
          </cell>
          <cell r="H229">
            <v>354</v>
          </cell>
          <cell r="I229">
            <v>35</v>
          </cell>
          <cell r="J229">
            <v>100</v>
          </cell>
          <cell r="K229">
            <v>0</v>
          </cell>
          <cell r="L229">
            <v>361.69</v>
          </cell>
          <cell r="M229">
            <v>380.15</v>
          </cell>
          <cell r="N229">
            <v>2423111003</v>
          </cell>
          <cell r="O229">
            <v>3</v>
          </cell>
          <cell r="P229">
            <v>87</v>
          </cell>
          <cell r="Q229">
            <v>4</v>
          </cell>
          <cell r="R229">
            <v>260</v>
          </cell>
          <cell r="S229">
            <v>23</v>
          </cell>
          <cell r="T229">
            <v>0</v>
          </cell>
          <cell r="U229">
            <v>0</v>
          </cell>
          <cell r="V229">
            <v>12</v>
          </cell>
          <cell r="W229">
            <v>0</v>
          </cell>
          <cell r="X229">
            <v>35</v>
          </cell>
          <cell r="Y229">
            <v>0</v>
          </cell>
          <cell r="Z229">
            <v>26</v>
          </cell>
        </row>
        <row r="230">
          <cell r="A230">
            <v>2423111005</v>
          </cell>
          <cell r="B230">
            <v>514</v>
          </cell>
          <cell r="C230">
            <v>0</v>
          </cell>
          <cell r="D230">
            <v>1</v>
          </cell>
          <cell r="E230">
            <v>47</v>
          </cell>
          <cell r="F230">
            <v>0</v>
          </cell>
          <cell r="G230">
            <v>259</v>
          </cell>
          <cell r="H230">
            <v>307</v>
          </cell>
          <cell r="I230">
            <v>19</v>
          </cell>
          <cell r="J230">
            <v>100</v>
          </cell>
          <cell r="K230">
            <v>0</v>
          </cell>
          <cell r="L230">
            <v>364.15</v>
          </cell>
          <cell r="M230">
            <v>248.5</v>
          </cell>
          <cell r="N230">
            <v>2423111005</v>
          </cell>
          <cell r="O230">
            <v>1</v>
          </cell>
          <cell r="P230">
            <v>47</v>
          </cell>
          <cell r="Q230">
            <v>0</v>
          </cell>
          <cell r="R230">
            <v>259</v>
          </cell>
          <cell r="S230">
            <v>15</v>
          </cell>
          <cell r="T230">
            <v>0</v>
          </cell>
          <cell r="U230">
            <v>0</v>
          </cell>
          <cell r="V230">
            <v>4</v>
          </cell>
          <cell r="W230">
            <v>0</v>
          </cell>
          <cell r="X230">
            <v>19</v>
          </cell>
          <cell r="Y230">
            <v>0</v>
          </cell>
          <cell r="Z230">
            <v>25</v>
          </cell>
        </row>
        <row r="231">
          <cell r="A231">
            <v>2423111004</v>
          </cell>
          <cell r="B231">
            <v>631</v>
          </cell>
          <cell r="C231">
            <v>0</v>
          </cell>
          <cell r="D231">
            <v>2</v>
          </cell>
          <cell r="E231">
            <v>25</v>
          </cell>
          <cell r="F231">
            <v>1</v>
          </cell>
          <cell r="G231">
            <v>353</v>
          </cell>
          <cell r="H231">
            <v>381</v>
          </cell>
          <cell r="I231">
            <v>25</v>
          </cell>
          <cell r="J231">
            <v>45</v>
          </cell>
          <cell r="K231">
            <v>0</v>
          </cell>
          <cell r="L231">
            <v>251.3</v>
          </cell>
          <cell r="M231">
            <v>338.22</v>
          </cell>
          <cell r="N231">
            <v>2423111004</v>
          </cell>
          <cell r="O231">
            <v>2</v>
          </cell>
          <cell r="P231">
            <v>25</v>
          </cell>
          <cell r="Q231">
            <v>1</v>
          </cell>
          <cell r="R231">
            <v>353</v>
          </cell>
          <cell r="S231">
            <v>23</v>
          </cell>
          <cell r="T231">
            <v>0</v>
          </cell>
          <cell r="U231">
            <v>0</v>
          </cell>
          <cell r="V231">
            <v>2</v>
          </cell>
          <cell r="W231">
            <v>0</v>
          </cell>
          <cell r="X231">
            <v>25</v>
          </cell>
          <cell r="Y231">
            <v>0</v>
          </cell>
          <cell r="Z231">
            <v>49</v>
          </cell>
        </row>
        <row r="232">
          <cell r="A232">
            <v>2423111006</v>
          </cell>
          <cell r="B232">
            <v>679</v>
          </cell>
          <cell r="C232">
            <v>0</v>
          </cell>
          <cell r="D232">
            <v>4</v>
          </cell>
          <cell r="E232">
            <v>50</v>
          </cell>
          <cell r="F232">
            <v>2</v>
          </cell>
          <cell r="G232">
            <v>326</v>
          </cell>
          <cell r="H232">
            <v>382</v>
          </cell>
          <cell r="I232">
            <v>49</v>
          </cell>
          <cell r="J232">
            <v>100</v>
          </cell>
          <cell r="K232">
            <v>0</v>
          </cell>
          <cell r="L232">
            <v>340.42</v>
          </cell>
          <cell r="M232">
            <v>1112.6500000000001</v>
          </cell>
          <cell r="N232">
            <v>2423111006</v>
          </cell>
          <cell r="O232">
            <v>4</v>
          </cell>
          <cell r="P232">
            <v>50</v>
          </cell>
          <cell r="Q232">
            <v>2</v>
          </cell>
          <cell r="R232">
            <v>326</v>
          </cell>
          <cell r="S232">
            <v>34</v>
          </cell>
          <cell r="T232">
            <v>0</v>
          </cell>
          <cell r="U232">
            <v>3</v>
          </cell>
          <cell r="V232">
            <v>12</v>
          </cell>
          <cell r="W232">
            <v>0</v>
          </cell>
          <cell r="X232">
            <v>49</v>
          </cell>
          <cell r="Y232">
            <v>0</v>
          </cell>
          <cell r="Z232">
            <v>41</v>
          </cell>
        </row>
        <row r="233">
          <cell r="A233">
            <v>2424111006</v>
          </cell>
          <cell r="B233">
            <v>1849</v>
          </cell>
          <cell r="C233">
            <v>0</v>
          </cell>
          <cell r="D233">
            <v>12</v>
          </cell>
          <cell r="E233">
            <v>296</v>
          </cell>
          <cell r="F233">
            <v>5</v>
          </cell>
          <cell r="G233">
            <v>551</v>
          </cell>
          <cell r="H233">
            <v>864</v>
          </cell>
          <cell r="I233">
            <v>28</v>
          </cell>
          <cell r="J233">
            <v>35</v>
          </cell>
          <cell r="K233">
            <v>0</v>
          </cell>
          <cell r="L233">
            <v>1081.6500000000001</v>
          </cell>
          <cell r="M233">
            <v>1541.3</v>
          </cell>
          <cell r="N233">
            <v>2424111006</v>
          </cell>
          <cell r="O233">
            <v>12</v>
          </cell>
          <cell r="P233">
            <v>296</v>
          </cell>
          <cell r="Q233">
            <v>5</v>
          </cell>
          <cell r="R233">
            <v>551</v>
          </cell>
          <cell r="S233">
            <v>8</v>
          </cell>
          <cell r="T233">
            <v>0</v>
          </cell>
          <cell r="U233">
            <v>1</v>
          </cell>
          <cell r="V233">
            <v>19</v>
          </cell>
          <cell r="W233">
            <v>0</v>
          </cell>
          <cell r="X233">
            <v>28</v>
          </cell>
          <cell r="Y233">
            <v>0</v>
          </cell>
          <cell r="Z233">
            <v>34</v>
          </cell>
        </row>
        <row r="234">
          <cell r="A234">
            <v>2424111007</v>
          </cell>
          <cell r="B234">
            <v>1684</v>
          </cell>
          <cell r="C234">
            <v>0</v>
          </cell>
          <cell r="D234">
            <v>20</v>
          </cell>
          <cell r="E234">
            <v>332</v>
          </cell>
          <cell r="F234">
            <v>10</v>
          </cell>
          <cell r="G234">
            <v>273</v>
          </cell>
          <cell r="H234">
            <v>635</v>
          </cell>
          <cell r="I234">
            <v>13</v>
          </cell>
          <cell r="J234">
            <v>35</v>
          </cell>
          <cell r="K234">
            <v>0</v>
          </cell>
          <cell r="L234">
            <v>1505.63</v>
          </cell>
          <cell r="M234">
            <v>737.65</v>
          </cell>
          <cell r="N234">
            <v>2424111007</v>
          </cell>
          <cell r="O234">
            <v>20</v>
          </cell>
          <cell r="P234">
            <v>332</v>
          </cell>
          <cell r="Q234">
            <v>10</v>
          </cell>
          <cell r="R234">
            <v>273</v>
          </cell>
          <cell r="S234">
            <v>4</v>
          </cell>
          <cell r="T234">
            <v>1</v>
          </cell>
          <cell r="U234">
            <v>0</v>
          </cell>
          <cell r="V234">
            <v>8</v>
          </cell>
          <cell r="W234">
            <v>0</v>
          </cell>
          <cell r="X234">
            <v>13</v>
          </cell>
          <cell r="Y234">
            <v>0</v>
          </cell>
          <cell r="Z234">
            <v>90</v>
          </cell>
        </row>
        <row r="235">
          <cell r="A235">
            <v>2424111009</v>
          </cell>
          <cell r="B235">
            <v>919</v>
          </cell>
          <cell r="C235">
            <v>0</v>
          </cell>
          <cell r="D235">
            <v>13</v>
          </cell>
          <cell r="E235">
            <v>203</v>
          </cell>
          <cell r="F235">
            <v>12</v>
          </cell>
          <cell r="G235">
            <v>197</v>
          </cell>
          <cell r="H235">
            <v>425</v>
          </cell>
          <cell r="I235">
            <v>44</v>
          </cell>
          <cell r="J235">
            <v>15</v>
          </cell>
          <cell r="K235">
            <v>0</v>
          </cell>
          <cell r="L235">
            <v>712.11</v>
          </cell>
          <cell r="M235">
            <v>608.27</v>
          </cell>
          <cell r="N235">
            <v>2424111009</v>
          </cell>
          <cell r="O235">
            <v>13</v>
          </cell>
          <cell r="P235">
            <v>203</v>
          </cell>
          <cell r="Q235">
            <v>12</v>
          </cell>
          <cell r="R235">
            <v>197</v>
          </cell>
          <cell r="S235">
            <v>27</v>
          </cell>
          <cell r="T235">
            <v>0</v>
          </cell>
          <cell r="U235">
            <v>7</v>
          </cell>
          <cell r="V235">
            <v>10</v>
          </cell>
          <cell r="W235">
            <v>0</v>
          </cell>
          <cell r="X235">
            <v>44</v>
          </cell>
          <cell r="Y235">
            <v>0</v>
          </cell>
          <cell r="Z235">
            <v>106</v>
          </cell>
        </row>
        <row r="236">
          <cell r="A236">
            <v>2424111002</v>
          </cell>
          <cell r="B236">
            <v>1500</v>
          </cell>
          <cell r="C236">
            <v>0</v>
          </cell>
          <cell r="D236">
            <v>12</v>
          </cell>
          <cell r="E236">
            <v>314</v>
          </cell>
          <cell r="F236">
            <v>18</v>
          </cell>
          <cell r="G236">
            <v>304</v>
          </cell>
          <cell r="H236">
            <v>648</v>
          </cell>
          <cell r="I236">
            <v>25</v>
          </cell>
          <cell r="J236">
            <v>0</v>
          </cell>
          <cell r="K236">
            <v>0</v>
          </cell>
          <cell r="L236">
            <v>558.48</v>
          </cell>
          <cell r="M236">
            <v>822.99</v>
          </cell>
          <cell r="N236">
            <v>2424111002</v>
          </cell>
          <cell r="O236">
            <v>12</v>
          </cell>
          <cell r="P236">
            <v>314</v>
          </cell>
          <cell r="Q236">
            <v>18</v>
          </cell>
          <cell r="R236">
            <v>304</v>
          </cell>
          <cell r="S236">
            <v>18</v>
          </cell>
          <cell r="T236">
            <v>0</v>
          </cell>
          <cell r="U236">
            <v>0</v>
          </cell>
          <cell r="V236">
            <v>7</v>
          </cell>
          <cell r="W236">
            <v>0</v>
          </cell>
          <cell r="X236">
            <v>25</v>
          </cell>
          <cell r="Y236">
            <v>1</v>
          </cell>
          <cell r="Z236">
            <v>159</v>
          </cell>
        </row>
        <row r="237">
          <cell r="A237">
            <v>2424111011</v>
          </cell>
          <cell r="B237">
            <v>815</v>
          </cell>
          <cell r="C237">
            <v>0</v>
          </cell>
          <cell r="D237">
            <v>9</v>
          </cell>
          <cell r="E237">
            <v>176</v>
          </cell>
          <cell r="F237">
            <v>5</v>
          </cell>
          <cell r="G237">
            <v>135</v>
          </cell>
          <cell r="H237">
            <v>325</v>
          </cell>
          <cell r="I237">
            <v>90</v>
          </cell>
          <cell r="J237">
            <v>50</v>
          </cell>
          <cell r="K237">
            <v>0</v>
          </cell>
          <cell r="L237">
            <v>765.54</v>
          </cell>
          <cell r="M237">
            <v>1550.2</v>
          </cell>
          <cell r="N237">
            <v>2424111011</v>
          </cell>
          <cell r="O237">
            <v>9</v>
          </cell>
          <cell r="P237">
            <v>176</v>
          </cell>
          <cell r="Q237">
            <v>5</v>
          </cell>
          <cell r="R237">
            <v>135</v>
          </cell>
          <cell r="S237">
            <v>73</v>
          </cell>
          <cell r="T237">
            <v>0</v>
          </cell>
          <cell r="U237">
            <v>3</v>
          </cell>
          <cell r="V237">
            <v>13</v>
          </cell>
          <cell r="W237">
            <v>1</v>
          </cell>
          <cell r="X237">
            <v>90</v>
          </cell>
          <cell r="Y237">
            <v>0</v>
          </cell>
          <cell r="Z237">
            <v>106</v>
          </cell>
        </row>
        <row r="238">
          <cell r="A238">
            <v>2424111005</v>
          </cell>
          <cell r="B238">
            <v>1509</v>
          </cell>
          <cell r="C238">
            <v>0</v>
          </cell>
          <cell r="D238">
            <v>13</v>
          </cell>
          <cell r="E238">
            <v>330</v>
          </cell>
          <cell r="F238">
            <v>8</v>
          </cell>
          <cell r="G238">
            <v>297</v>
          </cell>
          <cell r="H238">
            <v>648</v>
          </cell>
          <cell r="I238">
            <v>56</v>
          </cell>
          <cell r="J238">
            <v>0</v>
          </cell>
          <cell r="K238">
            <v>0</v>
          </cell>
          <cell r="L238">
            <v>1019.64</v>
          </cell>
          <cell r="M238">
            <v>807.67</v>
          </cell>
          <cell r="N238">
            <v>2424111005</v>
          </cell>
          <cell r="O238">
            <v>13</v>
          </cell>
          <cell r="P238">
            <v>330</v>
          </cell>
          <cell r="Q238">
            <v>8</v>
          </cell>
          <cell r="R238">
            <v>297</v>
          </cell>
          <cell r="S238">
            <v>27</v>
          </cell>
          <cell r="T238">
            <v>0</v>
          </cell>
          <cell r="U238">
            <v>3</v>
          </cell>
          <cell r="V238">
            <v>26</v>
          </cell>
          <cell r="W238">
            <v>0</v>
          </cell>
          <cell r="X238">
            <v>56</v>
          </cell>
          <cell r="Y238">
            <v>1</v>
          </cell>
          <cell r="Z238">
            <v>119</v>
          </cell>
        </row>
        <row r="239">
          <cell r="A239">
            <v>2424111001</v>
          </cell>
          <cell r="B239">
            <v>1363</v>
          </cell>
          <cell r="C239">
            <v>0</v>
          </cell>
          <cell r="D239">
            <v>12</v>
          </cell>
          <cell r="E239">
            <v>241</v>
          </cell>
          <cell r="F239">
            <v>11</v>
          </cell>
          <cell r="G239">
            <v>332</v>
          </cell>
          <cell r="H239">
            <v>596</v>
          </cell>
          <cell r="I239">
            <v>67</v>
          </cell>
          <cell r="J239">
            <v>30</v>
          </cell>
          <cell r="K239">
            <v>0</v>
          </cell>
          <cell r="L239">
            <v>752.13</v>
          </cell>
          <cell r="M239">
            <v>1606.56</v>
          </cell>
          <cell r="N239">
            <v>2424111001</v>
          </cell>
          <cell r="O239">
            <v>12</v>
          </cell>
          <cell r="P239">
            <v>241</v>
          </cell>
          <cell r="Q239">
            <v>11</v>
          </cell>
          <cell r="R239">
            <v>332</v>
          </cell>
          <cell r="S239">
            <v>37</v>
          </cell>
          <cell r="T239">
            <v>0</v>
          </cell>
          <cell r="U239">
            <v>12</v>
          </cell>
          <cell r="V239">
            <v>17</v>
          </cell>
          <cell r="W239">
            <v>1</v>
          </cell>
          <cell r="X239">
            <v>67</v>
          </cell>
          <cell r="Y239">
            <v>0</v>
          </cell>
          <cell r="Z239">
            <v>90</v>
          </cell>
        </row>
        <row r="240">
          <cell r="A240">
            <v>2424111004</v>
          </cell>
          <cell r="B240">
            <v>2029</v>
          </cell>
          <cell r="C240">
            <v>0</v>
          </cell>
          <cell r="D240">
            <v>18</v>
          </cell>
          <cell r="E240">
            <v>463</v>
          </cell>
          <cell r="F240">
            <v>7</v>
          </cell>
          <cell r="G240">
            <v>367</v>
          </cell>
          <cell r="H240">
            <v>855</v>
          </cell>
          <cell r="I240">
            <v>21</v>
          </cell>
          <cell r="J240">
            <v>40</v>
          </cell>
          <cell r="K240">
            <v>0</v>
          </cell>
          <cell r="L240">
            <v>1588.42</v>
          </cell>
          <cell r="M240">
            <v>726.75</v>
          </cell>
          <cell r="N240">
            <v>2424111004</v>
          </cell>
          <cell r="O240">
            <v>18</v>
          </cell>
          <cell r="P240">
            <v>463</v>
          </cell>
          <cell r="Q240">
            <v>7</v>
          </cell>
          <cell r="R240">
            <v>367</v>
          </cell>
          <cell r="S240">
            <v>15</v>
          </cell>
          <cell r="T240">
            <v>0</v>
          </cell>
          <cell r="U240">
            <v>2</v>
          </cell>
          <cell r="V240">
            <v>4</v>
          </cell>
          <cell r="W240">
            <v>0</v>
          </cell>
          <cell r="X240">
            <v>21</v>
          </cell>
          <cell r="Y240">
            <v>0</v>
          </cell>
          <cell r="Z240">
            <v>68</v>
          </cell>
        </row>
        <row r="241">
          <cell r="A241">
            <v>2424111008</v>
          </cell>
          <cell r="B241">
            <v>1655</v>
          </cell>
          <cell r="C241">
            <v>0</v>
          </cell>
          <cell r="D241">
            <v>21</v>
          </cell>
          <cell r="E241">
            <v>395</v>
          </cell>
          <cell r="F241">
            <v>5</v>
          </cell>
          <cell r="G241">
            <v>287</v>
          </cell>
          <cell r="H241">
            <v>708</v>
          </cell>
          <cell r="I241">
            <v>15</v>
          </cell>
          <cell r="J241">
            <v>25</v>
          </cell>
          <cell r="K241">
            <v>0</v>
          </cell>
          <cell r="L241">
            <v>691.57</v>
          </cell>
          <cell r="M241">
            <v>426.47</v>
          </cell>
          <cell r="N241">
            <v>2424111008</v>
          </cell>
          <cell r="O241">
            <v>21</v>
          </cell>
          <cell r="P241">
            <v>395</v>
          </cell>
          <cell r="Q241">
            <v>5</v>
          </cell>
          <cell r="R241">
            <v>287</v>
          </cell>
          <cell r="S241">
            <v>5</v>
          </cell>
          <cell r="T241">
            <v>0</v>
          </cell>
          <cell r="U241">
            <v>2</v>
          </cell>
          <cell r="V241">
            <v>8</v>
          </cell>
          <cell r="W241">
            <v>0</v>
          </cell>
          <cell r="X241">
            <v>15</v>
          </cell>
          <cell r="Y241">
            <v>0</v>
          </cell>
          <cell r="Z241">
            <v>29</v>
          </cell>
        </row>
        <row r="242">
          <cell r="A242">
            <v>2424111003</v>
          </cell>
          <cell r="B242">
            <v>741</v>
          </cell>
          <cell r="C242">
            <v>0</v>
          </cell>
          <cell r="D242">
            <v>4</v>
          </cell>
          <cell r="E242">
            <v>89</v>
          </cell>
          <cell r="F242">
            <v>1</v>
          </cell>
          <cell r="G242">
            <v>238</v>
          </cell>
          <cell r="H242">
            <v>332</v>
          </cell>
          <cell r="I242">
            <v>16</v>
          </cell>
          <cell r="J242">
            <v>0</v>
          </cell>
          <cell r="K242">
            <v>0</v>
          </cell>
          <cell r="L242">
            <v>426.21</v>
          </cell>
          <cell r="M242">
            <v>517.95000000000005</v>
          </cell>
          <cell r="N242">
            <v>2424111003</v>
          </cell>
          <cell r="O242">
            <v>4</v>
          </cell>
          <cell r="P242">
            <v>89</v>
          </cell>
          <cell r="Q242">
            <v>1</v>
          </cell>
          <cell r="R242">
            <v>238</v>
          </cell>
          <cell r="S242">
            <v>5</v>
          </cell>
          <cell r="T242">
            <v>0</v>
          </cell>
          <cell r="U242">
            <v>2</v>
          </cell>
          <cell r="V242">
            <v>9</v>
          </cell>
          <cell r="W242">
            <v>0</v>
          </cell>
          <cell r="X242">
            <v>16</v>
          </cell>
          <cell r="Y242">
            <v>0</v>
          </cell>
          <cell r="Z242">
            <v>71</v>
          </cell>
        </row>
        <row r="243">
          <cell r="A243">
            <v>2404111003</v>
          </cell>
          <cell r="B243">
            <v>1114</v>
          </cell>
          <cell r="C243">
            <v>0</v>
          </cell>
          <cell r="D243">
            <v>9</v>
          </cell>
          <cell r="E243">
            <v>111</v>
          </cell>
          <cell r="F243">
            <v>2</v>
          </cell>
          <cell r="G243">
            <v>549</v>
          </cell>
          <cell r="H243">
            <v>671</v>
          </cell>
          <cell r="I243">
            <v>31</v>
          </cell>
          <cell r="J243">
            <v>75</v>
          </cell>
          <cell r="K243">
            <v>0</v>
          </cell>
          <cell r="L243">
            <v>516.61</v>
          </cell>
          <cell r="M243">
            <v>643.29999999999995</v>
          </cell>
          <cell r="N243">
            <v>2404111003</v>
          </cell>
          <cell r="O243">
            <v>9</v>
          </cell>
          <cell r="P243">
            <v>111</v>
          </cell>
          <cell r="Q243">
            <v>2</v>
          </cell>
          <cell r="R243">
            <v>549</v>
          </cell>
          <cell r="S243">
            <v>10</v>
          </cell>
          <cell r="T243">
            <v>0</v>
          </cell>
          <cell r="U243">
            <v>0</v>
          </cell>
          <cell r="V243">
            <v>21</v>
          </cell>
          <cell r="W243">
            <v>0</v>
          </cell>
          <cell r="X243">
            <v>31</v>
          </cell>
          <cell r="Y243">
            <v>0</v>
          </cell>
          <cell r="Z243">
            <v>100</v>
          </cell>
        </row>
        <row r="244">
          <cell r="A244">
            <v>2404111006</v>
          </cell>
          <cell r="B244">
            <v>1503</v>
          </cell>
          <cell r="C244">
            <v>0</v>
          </cell>
          <cell r="D244">
            <v>19</v>
          </cell>
          <cell r="E244">
            <v>303</v>
          </cell>
          <cell r="F244">
            <v>7</v>
          </cell>
          <cell r="G244">
            <v>437</v>
          </cell>
          <cell r="H244">
            <v>766</v>
          </cell>
          <cell r="I244">
            <v>40</v>
          </cell>
          <cell r="J244">
            <v>30</v>
          </cell>
          <cell r="K244">
            <v>0</v>
          </cell>
          <cell r="L244">
            <v>592.15</v>
          </cell>
          <cell r="M244">
            <v>524.15</v>
          </cell>
          <cell r="N244">
            <v>2404111006</v>
          </cell>
          <cell r="O244">
            <v>19</v>
          </cell>
          <cell r="P244">
            <v>303</v>
          </cell>
          <cell r="Q244">
            <v>7</v>
          </cell>
          <cell r="R244">
            <v>437</v>
          </cell>
          <cell r="S244">
            <v>22</v>
          </cell>
          <cell r="T244">
            <v>2</v>
          </cell>
          <cell r="U244">
            <v>1</v>
          </cell>
          <cell r="V244">
            <v>15</v>
          </cell>
          <cell r="W244">
            <v>0</v>
          </cell>
          <cell r="X244">
            <v>40</v>
          </cell>
          <cell r="Y244">
            <v>0</v>
          </cell>
          <cell r="Z244">
            <v>65</v>
          </cell>
        </row>
        <row r="245">
          <cell r="A245">
            <v>2404111004</v>
          </cell>
          <cell r="B245">
            <v>847</v>
          </cell>
          <cell r="C245">
            <v>0</v>
          </cell>
          <cell r="D245">
            <v>1</v>
          </cell>
          <cell r="E245">
            <v>56</v>
          </cell>
          <cell r="F245">
            <v>3</v>
          </cell>
          <cell r="G245">
            <v>433</v>
          </cell>
          <cell r="H245">
            <v>493</v>
          </cell>
          <cell r="I245">
            <v>41</v>
          </cell>
          <cell r="J245">
            <v>100</v>
          </cell>
          <cell r="K245">
            <v>0</v>
          </cell>
          <cell r="L245">
            <v>511.1</v>
          </cell>
          <cell r="M245">
            <v>570.70000000000005</v>
          </cell>
          <cell r="N245">
            <v>2404111004</v>
          </cell>
          <cell r="O245">
            <v>1</v>
          </cell>
          <cell r="P245">
            <v>56</v>
          </cell>
          <cell r="Q245">
            <v>3</v>
          </cell>
          <cell r="R245">
            <v>433</v>
          </cell>
          <cell r="S245">
            <v>23</v>
          </cell>
          <cell r="T245">
            <v>0</v>
          </cell>
          <cell r="U245">
            <v>1</v>
          </cell>
          <cell r="V245">
            <v>17</v>
          </cell>
          <cell r="W245">
            <v>0</v>
          </cell>
          <cell r="X245">
            <v>41</v>
          </cell>
          <cell r="Y245">
            <v>0</v>
          </cell>
          <cell r="Z245">
            <v>118</v>
          </cell>
        </row>
        <row r="246">
          <cell r="A246">
            <v>2404111007</v>
          </cell>
          <cell r="B246">
            <v>1274</v>
          </cell>
          <cell r="C246">
            <v>0</v>
          </cell>
          <cell r="D246">
            <v>2</v>
          </cell>
          <cell r="E246">
            <v>117</v>
          </cell>
          <cell r="F246">
            <v>4</v>
          </cell>
          <cell r="G246">
            <v>607</v>
          </cell>
          <cell r="H246">
            <v>730</v>
          </cell>
          <cell r="I246">
            <v>81</v>
          </cell>
          <cell r="J246">
            <v>90</v>
          </cell>
          <cell r="K246">
            <v>0</v>
          </cell>
          <cell r="L246">
            <v>536.51</v>
          </cell>
          <cell r="M246">
            <v>542.61</v>
          </cell>
          <cell r="N246">
            <v>2404111007</v>
          </cell>
          <cell r="O246">
            <v>2</v>
          </cell>
          <cell r="P246">
            <v>117</v>
          </cell>
          <cell r="Q246">
            <v>4</v>
          </cell>
          <cell r="R246">
            <v>607</v>
          </cell>
          <cell r="S246">
            <v>66</v>
          </cell>
          <cell r="T246">
            <v>0</v>
          </cell>
          <cell r="U246">
            <v>6</v>
          </cell>
          <cell r="V246">
            <v>9</v>
          </cell>
          <cell r="W246">
            <v>0</v>
          </cell>
          <cell r="X246">
            <v>81</v>
          </cell>
          <cell r="Y246">
            <v>0</v>
          </cell>
          <cell r="Z246">
            <v>91</v>
          </cell>
        </row>
        <row r="247">
          <cell r="A247">
            <v>2404111014</v>
          </cell>
          <cell r="B247">
            <v>850</v>
          </cell>
          <cell r="C247">
            <v>0</v>
          </cell>
          <cell r="D247">
            <v>3</v>
          </cell>
          <cell r="E247">
            <v>100</v>
          </cell>
          <cell r="F247">
            <v>1</v>
          </cell>
          <cell r="G247">
            <v>333</v>
          </cell>
          <cell r="H247">
            <v>437</v>
          </cell>
          <cell r="I247">
            <v>11</v>
          </cell>
          <cell r="J247">
            <v>25</v>
          </cell>
          <cell r="K247">
            <v>0</v>
          </cell>
          <cell r="L247">
            <v>488.21</v>
          </cell>
          <cell r="M247">
            <v>390.65</v>
          </cell>
          <cell r="N247">
            <v>2404111014</v>
          </cell>
          <cell r="O247">
            <v>3</v>
          </cell>
          <cell r="P247">
            <v>100</v>
          </cell>
          <cell r="Q247">
            <v>1</v>
          </cell>
          <cell r="R247">
            <v>333</v>
          </cell>
          <cell r="S247">
            <v>9</v>
          </cell>
          <cell r="T247">
            <v>1</v>
          </cell>
          <cell r="U247">
            <v>0</v>
          </cell>
          <cell r="V247">
            <v>1</v>
          </cell>
          <cell r="W247">
            <v>0</v>
          </cell>
          <cell r="X247">
            <v>11</v>
          </cell>
          <cell r="Y247">
            <v>0</v>
          </cell>
          <cell r="Z247">
            <v>87</v>
          </cell>
        </row>
        <row r="248">
          <cell r="A248">
            <v>2404111009</v>
          </cell>
          <cell r="B248">
            <v>801</v>
          </cell>
          <cell r="C248">
            <v>0</v>
          </cell>
          <cell r="D248">
            <v>5</v>
          </cell>
          <cell r="E248">
            <v>94</v>
          </cell>
          <cell r="F248">
            <v>5</v>
          </cell>
          <cell r="G248">
            <v>362</v>
          </cell>
          <cell r="H248">
            <v>466</v>
          </cell>
          <cell r="I248">
            <v>19</v>
          </cell>
          <cell r="J248">
            <v>45</v>
          </cell>
          <cell r="K248">
            <v>0</v>
          </cell>
          <cell r="L248">
            <v>548.04999999999995</v>
          </cell>
          <cell r="M248">
            <v>381.77</v>
          </cell>
          <cell r="N248">
            <v>2404111009</v>
          </cell>
          <cell r="O248">
            <v>5</v>
          </cell>
          <cell r="P248">
            <v>94</v>
          </cell>
          <cell r="Q248">
            <v>5</v>
          </cell>
          <cell r="R248">
            <v>362</v>
          </cell>
          <cell r="S248">
            <v>14</v>
          </cell>
          <cell r="T248">
            <v>0</v>
          </cell>
          <cell r="U248">
            <v>0</v>
          </cell>
          <cell r="V248">
            <v>5</v>
          </cell>
          <cell r="W248">
            <v>0</v>
          </cell>
          <cell r="X248">
            <v>19</v>
          </cell>
          <cell r="Y248">
            <v>0</v>
          </cell>
          <cell r="Z248">
            <v>41</v>
          </cell>
        </row>
        <row r="249">
          <cell r="A249">
            <v>2404111001</v>
          </cell>
          <cell r="B249">
            <v>1016</v>
          </cell>
          <cell r="C249">
            <v>0</v>
          </cell>
          <cell r="D249">
            <v>8</v>
          </cell>
          <cell r="E249">
            <v>180</v>
          </cell>
          <cell r="F249">
            <v>4</v>
          </cell>
          <cell r="G249">
            <v>340</v>
          </cell>
          <cell r="H249">
            <v>532</v>
          </cell>
          <cell r="I249">
            <v>25</v>
          </cell>
          <cell r="J249">
            <v>15</v>
          </cell>
          <cell r="K249">
            <v>0</v>
          </cell>
          <cell r="L249">
            <v>382.05</v>
          </cell>
          <cell r="M249">
            <v>912.79</v>
          </cell>
          <cell r="N249">
            <v>2404111001</v>
          </cell>
          <cell r="O249">
            <v>8</v>
          </cell>
          <cell r="P249">
            <v>180</v>
          </cell>
          <cell r="Q249">
            <v>4</v>
          </cell>
          <cell r="R249">
            <v>340</v>
          </cell>
          <cell r="S249">
            <v>8</v>
          </cell>
          <cell r="T249">
            <v>0</v>
          </cell>
          <cell r="U249">
            <v>0</v>
          </cell>
          <cell r="V249">
            <v>17</v>
          </cell>
          <cell r="W249">
            <v>0</v>
          </cell>
          <cell r="X249">
            <v>25</v>
          </cell>
          <cell r="Y249">
            <v>0</v>
          </cell>
          <cell r="Z249">
            <v>65</v>
          </cell>
        </row>
        <row r="250">
          <cell r="A250">
            <v>2404111002</v>
          </cell>
          <cell r="B250">
            <v>451</v>
          </cell>
          <cell r="C250">
            <v>0</v>
          </cell>
          <cell r="D250">
            <v>1</v>
          </cell>
          <cell r="E250">
            <v>45</v>
          </cell>
          <cell r="F250">
            <v>0</v>
          </cell>
          <cell r="G250">
            <v>187</v>
          </cell>
          <cell r="H250">
            <v>233</v>
          </cell>
          <cell r="I250">
            <v>22</v>
          </cell>
          <cell r="J250">
            <v>20</v>
          </cell>
          <cell r="K250">
            <v>0</v>
          </cell>
          <cell r="L250">
            <v>366.97</v>
          </cell>
          <cell r="M250">
            <v>1474.19</v>
          </cell>
          <cell r="N250">
            <v>2404111002</v>
          </cell>
          <cell r="O250">
            <v>1</v>
          </cell>
          <cell r="P250">
            <v>45</v>
          </cell>
          <cell r="Q250">
            <v>0</v>
          </cell>
          <cell r="R250">
            <v>187</v>
          </cell>
          <cell r="S250">
            <v>7</v>
          </cell>
          <cell r="T250">
            <v>0</v>
          </cell>
          <cell r="U250">
            <v>1</v>
          </cell>
          <cell r="V250">
            <v>14</v>
          </cell>
          <cell r="W250">
            <v>0</v>
          </cell>
          <cell r="X250">
            <v>22</v>
          </cell>
          <cell r="Y250">
            <v>0</v>
          </cell>
          <cell r="Z250">
            <v>79</v>
          </cell>
        </row>
        <row r="251">
          <cell r="A251">
            <v>2404111008</v>
          </cell>
          <cell r="B251">
            <v>1641</v>
          </cell>
          <cell r="C251">
            <v>0</v>
          </cell>
          <cell r="D251">
            <v>18</v>
          </cell>
          <cell r="E251">
            <v>421</v>
          </cell>
          <cell r="F251">
            <v>10</v>
          </cell>
          <cell r="G251">
            <v>407</v>
          </cell>
          <cell r="H251">
            <v>856</v>
          </cell>
          <cell r="I251">
            <v>53</v>
          </cell>
          <cell r="J251">
            <v>30</v>
          </cell>
          <cell r="K251">
            <v>0</v>
          </cell>
          <cell r="L251">
            <v>892.39</v>
          </cell>
          <cell r="M251">
            <v>936.6</v>
          </cell>
          <cell r="N251">
            <v>2404111008</v>
          </cell>
          <cell r="O251">
            <v>18</v>
          </cell>
          <cell r="P251">
            <v>421</v>
          </cell>
          <cell r="Q251">
            <v>10</v>
          </cell>
          <cell r="R251">
            <v>407</v>
          </cell>
          <cell r="S251">
            <v>22</v>
          </cell>
          <cell r="T251">
            <v>0</v>
          </cell>
          <cell r="U251">
            <v>1</v>
          </cell>
          <cell r="V251">
            <v>30</v>
          </cell>
          <cell r="W251">
            <v>0</v>
          </cell>
          <cell r="X251">
            <v>53</v>
          </cell>
          <cell r="Y251">
            <v>0</v>
          </cell>
          <cell r="Z251">
            <v>0</v>
          </cell>
        </row>
        <row r="252">
          <cell r="A252">
            <v>2407111011</v>
          </cell>
          <cell r="B252">
            <v>2123</v>
          </cell>
          <cell r="C252">
            <v>0</v>
          </cell>
          <cell r="D252">
            <v>10</v>
          </cell>
          <cell r="E252">
            <v>154</v>
          </cell>
          <cell r="F252">
            <v>6</v>
          </cell>
          <cell r="G252">
            <v>426</v>
          </cell>
          <cell r="H252">
            <v>596</v>
          </cell>
          <cell r="I252">
            <v>53</v>
          </cell>
          <cell r="J252">
            <v>0</v>
          </cell>
          <cell r="K252">
            <v>0</v>
          </cell>
          <cell r="L252">
            <v>1472.39</v>
          </cell>
          <cell r="M252">
            <v>2024.2</v>
          </cell>
          <cell r="N252">
            <v>2407111011</v>
          </cell>
          <cell r="O252">
            <v>10</v>
          </cell>
          <cell r="P252">
            <v>154</v>
          </cell>
          <cell r="Q252">
            <v>6</v>
          </cell>
          <cell r="R252">
            <v>426</v>
          </cell>
          <cell r="S252">
            <v>16</v>
          </cell>
          <cell r="T252">
            <v>0</v>
          </cell>
          <cell r="U252">
            <v>0</v>
          </cell>
          <cell r="V252">
            <v>37</v>
          </cell>
          <cell r="W252">
            <v>0</v>
          </cell>
          <cell r="X252">
            <v>53</v>
          </cell>
          <cell r="Y252">
            <v>0</v>
          </cell>
          <cell r="Z252">
            <v>145</v>
          </cell>
        </row>
        <row r="253">
          <cell r="A253">
            <v>2407111008</v>
          </cell>
          <cell r="B253">
            <v>2249</v>
          </cell>
          <cell r="C253">
            <v>0</v>
          </cell>
          <cell r="D253">
            <v>6</v>
          </cell>
          <cell r="E253">
            <v>245</v>
          </cell>
          <cell r="F253">
            <v>2</v>
          </cell>
          <cell r="G253">
            <v>462</v>
          </cell>
          <cell r="H253">
            <v>715</v>
          </cell>
          <cell r="I253">
            <v>78</v>
          </cell>
          <cell r="J253">
            <v>0</v>
          </cell>
          <cell r="K253">
            <v>0</v>
          </cell>
          <cell r="L253">
            <v>853.71</v>
          </cell>
          <cell r="M253">
            <v>1488.71</v>
          </cell>
          <cell r="N253">
            <v>2407111008</v>
          </cell>
          <cell r="O253">
            <v>6</v>
          </cell>
          <cell r="P253">
            <v>245</v>
          </cell>
          <cell r="Q253">
            <v>2</v>
          </cell>
          <cell r="R253">
            <v>462</v>
          </cell>
          <cell r="S253">
            <v>30</v>
          </cell>
          <cell r="T253">
            <v>2</v>
          </cell>
          <cell r="U253">
            <v>1</v>
          </cell>
          <cell r="V253">
            <v>45</v>
          </cell>
          <cell r="W253">
            <v>0</v>
          </cell>
          <cell r="X253">
            <v>78</v>
          </cell>
          <cell r="Y253">
            <v>0</v>
          </cell>
          <cell r="Z253">
            <v>49</v>
          </cell>
        </row>
        <row r="254">
          <cell r="A254">
            <v>2407111009</v>
          </cell>
          <cell r="B254">
            <v>1722</v>
          </cell>
          <cell r="C254">
            <v>0</v>
          </cell>
          <cell r="D254">
            <v>21</v>
          </cell>
          <cell r="E254">
            <v>319</v>
          </cell>
          <cell r="F254">
            <v>5</v>
          </cell>
          <cell r="G254">
            <v>271</v>
          </cell>
          <cell r="H254">
            <v>616</v>
          </cell>
          <cell r="I254">
            <v>36</v>
          </cell>
          <cell r="J254">
            <v>0</v>
          </cell>
          <cell r="K254">
            <v>0</v>
          </cell>
          <cell r="L254">
            <v>1477.71</v>
          </cell>
          <cell r="M254">
            <v>1596.56</v>
          </cell>
          <cell r="N254">
            <v>2407111009</v>
          </cell>
          <cell r="O254">
            <v>21</v>
          </cell>
          <cell r="P254">
            <v>319</v>
          </cell>
          <cell r="Q254">
            <v>5</v>
          </cell>
          <cell r="R254">
            <v>271</v>
          </cell>
          <cell r="S254">
            <v>15</v>
          </cell>
          <cell r="T254">
            <v>0</v>
          </cell>
          <cell r="U254">
            <v>0</v>
          </cell>
          <cell r="V254">
            <v>21</v>
          </cell>
          <cell r="W254">
            <v>0</v>
          </cell>
          <cell r="X254">
            <v>36</v>
          </cell>
          <cell r="Y254">
            <v>0</v>
          </cell>
          <cell r="Z254">
            <v>57</v>
          </cell>
        </row>
        <row r="255">
          <cell r="A255">
            <v>2407111010</v>
          </cell>
          <cell r="B255">
            <v>2022</v>
          </cell>
          <cell r="C255">
            <v>0</v>
          </cell>
          <cell r="D255">
            <v>34</v>
          </cell>
          <cell r="E255">
            <v>964</v>
          </cell>
          <cell r="F255">
            <v>5</v>
          </cell>
          <cell r="G255">
            <v>142</v>
          </cell>
          <cell r="H255">
            <v>1145</v>
          </cell>
          <cell r="I255">
            <v>32</v>
          </cell>
          <cell r="J255">
            <v>0</v>
          </cell>
          <cell r="K255">
            <v>0</v>
          </cell>
          <cell r="L255">
            <v>1595.16</v>
          </cell>
          <cell r="M255">
            <v>437.23</v>
          </cell>
          <cell r="N255">
            <v>2407111010</v>
          </cell>
          <cell r="O255">
            <v>34</v>
          </cell>
          <cell r="P255">
            <v>964</v>
          </cell>
          <cell r="Q255">
            <v>5</v>
          </cell>
          <cell r="R255">
            <v>142</v>
          </cell>
          <cell r="S255">
            <v>20</v>
          </cell>
          <cell r="T255">
            <v>0</v>
          </cell>
          <cell r="U255">
            <v>1</v>
          </cell>
          <cell r="V255">
            <v>11</v>
          </cell>
          <cell r="W255">
            <v>0</v>
          </cell>
          <cell r="X255">
            <v>32</v>
          </cell>
          <cell r="Y255">
            <v>0</v>
          </cell>
          <cell r="Z255">
            <v>28</v>
          </cell>
        </row>
        <row r="256">
          <cell r="A256">
            <v>2407111021</v>
          </cell>
          <cell r="B256">
            <v>1122</v>
          </cell>
          <cell r="C256">
            <v>0</v>
          </cell>
          <cell r="D256">
            <v>8</v>
          </cell>
          <cell r="E256">
            <v>160</v>
          </cell>
          <cell r="F256">
            <v>13</v>
          </cell>
          <cell r="G256">
            <v>184</v>
          </cell>
          <cell r="H256">
            <v>365</v>
          </cell>
          <cell r="I256">
            <v>17</v>
          </cell>
          <cell r="J256">
            <v>0</v>
          </cell>
          <cell r="K256">
            <v>0</v>
          </cell>
          <cell r="L256">
            <v>949.5</v>
          </cell>
          <cell r="M256">
            <v>725.47</v>
          </cell>
          <cell r="N256">
            <v>2407111021</v>
          </cell>
          <cell r="O256">
            <v>8</v>
          </cell>
          <cell r="P256">
            <v>160</v>
          </cell>
          <cell r="Q256">
            <v>13</v>
          </cell>
          <cell r="R256">
            <v>184</v>
          </cell>
          <cell r="S256">
            <v>1</v>
          </cell>
          <cell r="T256">
            <v>0</v>
          </cell>
          <cell r="U256">
            <v>0</v>
          </cell>
          <cell r="V256">
            <v>16</v>
          </cell>
          <cell r="W256">
            <v>0</v>
          </cell>
          <cell r="X256">
            <v>17</v>
          </cell>
          <cell r="Y256">
            <v>0</v>
          </cell>
          <cell r="Z256">
            <v>147</v>
          </cell>
        </row>
        <row r="257">
          <cell r="A257">
            <v>2407111005</v>
          </cell>
          <cell r="B257">
            <v>895</v>
          </cell>
          <cell r="C257">
            <v>0</v>
          </cell>
          <cell r="D257">
            <v>4</v>
          </cell>
          <cell r="E257">
            <v>134</v>
          </cell>
          <cell r="F257">
            <v>2</v>
          </cell>
          <cell r="G257">
            <v>209</v>
          </cell>
          <cell r="H257">
            <v>349</v>
          </cell>
          <cell r="I257">
            <v>20</v>
          </cell>
          <cell r="J257">
            <v>30</v>
          </cell>
          <cell r="K257">
            <v>0</v>
          </cell>
          <cell r="L257">
            <v>435.03</v>
          </cell>
          <cell r="M257">
            <v>825.97</v>
          </cell>
          <cell r="N257">
            <v>2407111005</v>
          </cell>
          <cell r="O257">
            <v>4</v>
          </cell>
          <cell r="P257">
            <v>134</v>
          </cell>
          <cell r="Q257">
            <v>2</v>
          </cell>
          <cell r="R257">
            <v>209</v>
          </cell>
          <cell r="S257">
            <v>7</v>
          </cell>
          <cell r="T257">
            <v>0</v>
          </cell>
          <cell r="U257">
            <v>0</v>
          </cell>
          <cell r="V257">
            <v>13</v>
          </cell>
          <cell r="W257">
            <v>0</v>
          </cell>
          <cell r="X257">
            <v>20</v>
          </cell>
          <cell r="Y257">
            <v>0</v>
          </cell>
          <cell r="Z257">
            <v>69</v>
          </cell>
        </row>
        <row r="258">
          <cell r="A258">
            <v>2407111022</v>
          </cell>
          <cell r="B258">
            <v>716</v>
          </cell>
          <cell r="C258">
            <v>0</v>
          </cell>
          <cell r="D258">
            <v>1</v>
          </cell>
          <cell r="E258">
            <v>61</v>
          </cell>
          <cell r="F258">
            <v>0</v>
          </cell>
          <cell r="G258">
            <v>301</v>
          </cell>
          <cell r="H258">
            <v>363</v>
          </cell>
          <cell r="I258">
            <v>147</v>
          </cell>
          <cell r="J258">
            <v>100</v>
          </cell>
          <cell r="K258">
            <v>0</v>
          </cell>
          <cell r="L258">
            <v>724.67</v>
          </cell>
          <cell r="M258">
            <v>764.94</v>
          </cell>
          <cell r="N258">
            <v>2407111022</v>
          </cell>
          <cell r="O258">
            <v>1</v>
          </cell>
          <cell r="P258">
            <v>61</v>
          </cell>
          <cell r="Q258">
            <v>0</v>
          </cell>
          <cell r="R258">
            <v>301</v>
          </cell>
          <cell r="S258">
            <v>147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147</v>
          </cell>
          <cell r="Y258">
            <v>0</v>
          </cell>
          <cell r="Z258">
            <v>43</v>
          </cell>
        </row>
        <row r="259">
          <cell r="A259">
            <v>2407111013</v>
          </cell>
          <cell r="B259">
            <v>1657</v>
          </cell>
          <cell r="C259">
            <v>0</v>
          </cell>
          <cell r="D259">
            <v>5</v>
          </cell>
          <cell r="E259">
            <v>187</v>
          </cell>
          <cell r="F259">
            <v>10</v>
          </cell>
          <cell r="G259">
            <v>542</v>
          </cell>
          <cell r="H259">
            <v>744</v>
          </cell>
          <cell r="I259">
            <v>31</v>
          </cell>
          <cell r="J259">
            <v>90</v>
          </cell>
          <cell r="K259">
            <v>0</v>
          </cell>
          <cell r="L259">
            <v>817.17</v>
          </cell>
          <cell r="M259">
            <v>552.5</v>
          </cell>
          <cell r="N259">
            <v>2407111013</v>
          </cell>
          <cell r="O259">
            <v>5</v>
          </cell>
          <cell r="P259">
            <v>187</v>
          </cell>
          <cell r="Q259">
            <v>10</v>
          </cell>
          <cell r="R259">
            <v>542</v>
          </cell>
          <cell r="S259">
            <v>19</v>
          </cell>
          <cell r="T259">
            <v>0</v>
          </cell>
          <cell r="U259">
            <v>0</v>
          </cell>
          <cell r="V259">
            <v>12</v>
          </cell>
          <cell r="W259">
            <v>0</v>
          </cell>
          <cell r="X259">
            <v>31</v>
          </cell>
          <cell r="Y259">
            <v>0</v>
          </cell>
          <cell r="Z259">
            <v>7</v>
          </cell>
        </row>
        <row r="260">
          <cell r="A260">
            <v>2407111006</v>
          </cell>
          <cell r="B260">
            <v>1704</v>
          </cell>
          <cell r="C260">
            <v>0</v>
          </cell>
          <cell r="D260">
            <v>14</v>
          </cell>
          <cell r="E260">
            <v>236</v>
          </cell>
          <cell r="F260">
            <v>3</v>
          </cell>
          <cell r="G260">
            <v>647</v>
          </cell>
          <cell r="H260">
            <v>900</v>
          </cell>
          <cell r="I260">
            <v>20</v>
          </cell>
          <cell r="J260">
            <v>60</v>
          </cell>
          <cell r="K260">
            <v>0</v>
          </cell>
          <cell r="L260">
            <v>761.34</v>
          </cell>
          <cell r="M260">
            <v>1076.02</v>
          </cell>
          <cell r="N260">
            <v>2407111006</v>
          </cell>
          <cell r="O260">
            <v>14</v>
          </cell>
          <cell r="P260">
            <v>236</v>
          </cell>
          <cell r="Q260">
            <v>3</v>
          </cell>
          <cell r="R260">
            <v>647</v>
          </cell>
          <cell r="S260">
            <v>5</v>
          </cell>
          <cell r="T260">
            <v>0</v>
          </cell>
          <cell r="U260">
            <v>0</v>
          </cell>
          <cell r="V260">
            <v>15</v>
          </cell>
          <cell r="W260">
            <v>0</v>
          </cell>
          <cell r="X260">
            <v>20</v>
          </cell>
          <cell r="Y260">
            <v>0</v>
          </cell>
          <cell r="Z260">
            <v>107</v>
          </cell>
        </row>
        <row r="261">
          <cell r="A261">
            <v>2407111016</v>
          </cell>
          <cell r="B261">
            <v>1202</v>
          </cell>
          <cell r="C261">
            <v>0</v>
          </cell>
          <cell r="D261">
            <v>4</v>
          </cell>
          <cell r="E261">
            <v>115</v>
          </cell>
          <cell r="F261">
            <v>2</v>
          </cell>
          <cell r="G261">
            <v>465</v>
          </cell>
          <cell r="H261">
            <v>586</v>
          </cell>
          <cell r="I261">
            <v>7</v>
          </cell>
          <cell r="J261">
            <v>75</v>
          </cell>
          <cell r="K261">
            <v>0</v>
          </cell>
          <cell r="L261">
            <v>532.29999999999995</v>
          </cell>
          <cell r="M261">
            <v>478.33</v>
          </cell>
          <cell r="N261">
            <v>2407111016</v>
          </cell>
          <cell r="O261">
            <v>4</v>
          </cell>
          <cell r="P261">
            <v>115</v>
          </cell>
          <cell r="Q261">
            <v>2</v>
          </cell>
          <cell r="R261">
            <v>465</v>
          </cell>
          <cell r="S261">
            <v>1</v>
          </cell>
          <cell r="T261">
            <v>0</v>
          </cell>
          <cell r="U261">
            <v>0</v>
          </cell>
          <cell r="V261">
            <v>6</v>
          </cell>
          <cell r="W261">
            <v>0</v>
          </cell>
          <cell r="X261">
            <v>7</v>
          </cell>
          <cell r="Y261">
            <v>0</v>
          </cell>
          <cell r="Z261">
            <v>20</v>
          </cell>
        </row>
        <row r="262">
          <cell r="A262">
            <v>2427111021</v>
          </cell>
          <cell r="B262">
            <v>707</v>
          </cell>
          <cell r="C262">
            <v>0</v>
          </cell>
          <cell r="D262">
            <v>0</v>
          </cell>
          <cell r="E262">
            <v>107</v>
          </cell>
          <cell r="F262">
            <v>2</v>
          </cell>
          <cell r="G262">
            <v>180</v>
          </cell>
          <cell r="H262">
            <v>289</v>
          </cell>
          <cell r="I262">
            <v>3</v>
          </cell>
          <cell r="J262">
            <v>0</v>
          </cell>
          <cell r="K262">
            <v>0</v>
          </cell>
          <cell r="L262">
            <v>678</v>
          </cell>
          <cell r="M262">
            <v>2060.9499999999998</v>
          </cell>
          <cell r="N262">
            <v>2427111021</v>
          </cell>
          <cell r="O262">
            <v>0</v>
          </cell>
          <cell r="P262">
            <v>107</v>
          </cell>
          <cell r="Q262">
            <v>2</v>
          </cell>
          <cell r="R262">
            <v>180</v>
          </cell>
          <cell r="S262">
            <v>1</v>
          </cell>
          <cell r="T262">
            <v>0</v>
          </cell>
          <cell r="U262">
            <v>0</v>
          </cell>
          <cell r="V262">
            <v>2</v>
          </cell>
          <cell r="W262">
            <v>0</v>
          </cell>
          <cell r="X262">
            <v>3</v>
          </cell>
          <cell r="Y262">
            <v>0</v>
          </cell>
          <cell r="Z262">
            <v>47</v>
          </cell>
        </row>
        <row r="263">
          <cell r="A263">
            <v>2431111047</v>
          </cell>
          <cell r="B263">
            <v>1227</v>
          </cell>
          <cell r="C263">
            <v>0</v>
          </cell>
          <cell r="D263">
            <v>7</v>
          </cell>
          <cell r="E263">
            <v>236</v>
          </cell>
          <cell r="F263">
            <v>5</v>
          </cell>
          <cell r="G263">
            <v>103</v>
          </cell>
          <cell r="H263">
            <v>351</v>
          </cell>
          <cell r="I263">
            <v>30</v>
          </cell>
          <cell r="J263">
            <v>0</v>
          </cell>
          <cell r="K263">
            <v>0</v>
          </cell>
          <cell r="L263">
            <v>461.8</v>
          </cell>
          <cell r="M263">
            <v>256695.75000000006</v>
          </cell>
          <cell r="N263">
            <v>2431111047</v>
          </cell>
          <cell r="O263">
            <v>7</v>
          </cell>
          <cell r="P263">
            <v>236</v>
          </cell>
          <cell r="Q263">
            <v>5</v>
          </cell>
          <cell r="R263">
            <v>103</v>
          </cell>
          <cell r="S263">
            <v>23</v>
          </cell>
          <cell r="T263">
            <v>1</v>
          </cell>
          <cell r="U263">
            <v>0</v>
          </cell>
          <cell r="V263">
            <v>6</v>
          </cell>
          <cell r="W263">
            <v>0</v>
          </cell>
          <cell r="X26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juli_kl"/>
      <sheetName val="septemvri"/>
      <sheetName val="sept_specf"/>
      <sheetName val="sept_specif(2)"/>
      <sheetName val="klutch_08"/>
      <sheetName val="opl_sept"/>
      <sheetName val="opl_10"/>
      <sheetName val="Sheet1"/>
      <sheetName val="Sheet3"/>
      <sheetName val="juli"/>
      <sheetName val="juni_specf"/>
      <sheetName val="juni_specif(2)"/>
      <sheetName val="opl_07"/>
      <sheetName val="opl_06"/>
    </sheetNames>
    <sheetDataSet>
      <sheetData sheetId="0" refreshError="1"/>
      <sheetData sheetId="1">
        <row r="5">
          <cell r="A5">
            <v>2431111097</v>
          </cell>
          <cell r="B5">
            <v>1026</v>
          </cell>
          <cell r="C5">
            <v>0</v>
          </cell>
          <cell r="D5">
            <v>0</v>
          </cell>
          <cell r="E5">
            <v>138</v>
          </cell>
          <cell r="F5">
            <v>5</v>
          </cell>
          <cell r="G5">
            <v>121</v>
          </cell>
          <cell r="H5">
            <v>264</v>
          </cell>
          <cell r="I5">
            <v>72</v>
          </cell>
          <cell r="J5">
            <v>0</v>
          </cell>
          <cell r="K5">
            <v>0</v>
          </cell>
          <cell r="L5">
            <v>771.58</v>
          </cell>
          <cell r="M5">
            <v>891.4</v>
          </cell>
          <cell r="N5">
            <v>2431111097</v>
          </cell>
          <cell r="O5">
            <v>0</v>
          </cell>
          <cell r="P5">
            <v>138</v>
          </cell>
          <cell r="Q5">
            <v>5</v>
          </cell>
          <cell r="R5">
            <v>121</v>
          </cell>
          <cell r="S5">
            <v>57</v>
          </cell>
          <cell r="T5">
            <v>0</v>
          </cell>
          <cell r="U5">
            <v>2</v>
          </cell>
          <cell r="V5">
            <v>13</v>
          </cell>
          <cell r="W5">
            <v>0</v>
          </cell>
          <cell r="X5">
            <v>72</v>
          </cell>
          <cell r="Y5">
            <v>0</v>
          </cell>
          <cell r="Z5">
            <v>93</v>
          </cell>
        </row>
        <row r="6">
          <cell r="A6">
            <v>2431111038</v>
          </cell>
          <cell r="B6">
            <v>1621</v>
          </cell>
          <cell r="C6">
            <v>0</v>
          </cell>
          <cell r="D6">
            <v>1</v>
          </cell>
          <cell r="E6">
            <v>267</v>
          </cell>
          <cell r="F6">
            <v>4</v>
          </cell>
          <cell r="G6">
            <v>109</v>
          </cell>
          <cell r="H6">
            <v>381</v>
          </cell>
          <cell r="I6">
            <v>11</v>
          </cell>
          <cell r="J6">
            <v>0</v>
          </cell>
          <cell r="K6">
            <v>0</v>
          </cell>
          <cell r="L6">
            <v>1080.99</v>
          </cell>
          <cell r="M6">
            <v>1078.3900000000001</v>
          </cell>
          <cell r="N6">
            <v>2431111038</v>
          </cell>
          <cell r="O6">
            <v>1</v>
          </cell>
          <cell r="P6">
            <v>267</v>
          </cell>
          <cell r="Q6">
            <v>4</v>
          </cell>
          <cell r="R6">
            <v>109</v>
          </cell>
          <cell r="S6">
            <v>6</v>
          </cell>
          <cell r="T6">
            <v>0</v>
          </cell>
          <cell r="U6">
            <v>1</v>
          </cell>
          <cell r="V6">
            <v>4</v>
          </cell>
          <cell r="W6">
            <v>0</v>
          </cell>
          <cell r="X6">
            <v>11</v>
          </cell>
          <cell r="Y6">
            <v>0</v>
          </cell>
          <cell r="Z6">
            <v>11</v>
          </cell>
        </row>
        <row r="7">
          <cell r="A7">
            <v>2431111060</v>
          </cell>
          <cell r="B7">
            <v>1331</v>
          </cell>
          <cell r="C7">
            <v>0</v>
          </cell>
          <cell r="D7">
            <v>8</v>
          </cell>
          <cell r="E7">
            <v>189</v>
          </cell>
          <cell r="F7">
            <v>5</v>
          </cell>
          <cell r="G7">
            <v>188</v>
          </cell>
          <cell r="H7">
            <v>390</v>
          </cell>
          <cell r="I7">
            <v>100</v>
          </cell>
          <cell r="J7">
            <v>0</v>
          </cell>
          <cell r="K7">
            <v>0</v>
          </cell>
          <cell r="L7">
            <v>977.43</v>
          </cell>
          <cell r="M7">
            <v>1197.4000000000001</v>
          </cell>
          <cell r="N7">
            <v>2431111060</v>
          </cell>
          <cell r="O7">
            <v>8</v>
          </cell>
          <cell r="P7">
            <v>189</v>
          </cell>
          <cell r="Q7">
            <v>5</v>
          </cell>
          <cell r="R7">
            <v>188</v>
          </cell>
          <cell r="S7">
            <v>78</v>
          </cell>
          <cell r="T7">
            <v>0</v>
          </cell>
          <cell r="U7">
            <v>8</v>
          </cell>
          <cell r="V7">
            <v>14</v>
          </cell>
          <cell r="W7">
            <v>0</v>
          </cell>
          <cell r="X7">
            <v>100</v>
          </cell>
          <cell r="Y7">
            <v>0</v>
          </cell>
          <cell r="Z7">
            <v>101</v>
          </cell>
        </row>
        <row r="8">
          <cell r="A8">
            <v>2431111046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2431111046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</row>
        <row r="9">
          <cell r="A9">
            <v>2431111132</v>
          </cell>
          <cell r="B9">
            <v>403</v>
          </cell>
          <cell r="C9">
            <v>0</v>
          </cell>
          <cell r="D9">
            <v>0</v>
          </cell>
          <cell r="E9">
            <v>46</v>
          </cell>
          <cell r="F9">
            <v>1</v>
          </cell>
          <cell r="G9">
            <v>48</v>
          </cell>
          <cell r="H9">
            <v>95</v>
          </cell>
          <cell r="I9">
            <v>15</v>
          </cell>
          <cell r="J9">
            <v>0</v>
          </cell>
          <cell r="K9">
            <v>0</v>
          </cell>
          <cell r="L9">
            <v>256.97000000000003</v>
          </cell>
          <cell r="M9">
            <v>281.77</v>
          </cell>
          <cell r="N9">
            <v>2431111132</v>
          </cell>
          <cell r="O9">
            <v>0</v>
          </cell>
          <cell r="P9">
            <v>46</v>
          </cell>
          <cell r="Q9">
            <v>1</v>
          </cell>
          <cell r="R9">
            <v>48</v>
          </cell>
          <cell r="S9">
            <v>12</v>
          </cell>
          <cell r="T9">
            <v>0</v>
          </cell>
          <cell r="U9">
            <v>0</v>
          </cell>
          <cell r="V9">
            <v>3</v>
          </cell>
          <cell r="W9">
            <v>0</v>
          </cell>
          <cell r="X9">
            <v>15</v>
          </cell>
          <cell r="Y9">
            <v>0</v>
          </cell>
          <cell r="Z9">
            <v>32</v>
          </cell>
        </row>
        <row r="10">
          <cell r="A10">
            <v>2431111010</v>
          </cell>
          <cell r="B10">
            <v>1669</v>
          </cell>
          <cell r="C10">
            <v>0</v>
          </cell>
          <cell r="D10">
            <v>0</v>
          </cell>
          <cell r="E10">
            <v>180</v>
          </cell>
          <cell r="F10">
            <v>11</v>
          </cell>
          <cell r="G10">
            <v>209</v>
          </cell>
          <cell r="H10">
            <v>400</v>
          </cell>
          <cell r="I10">
            <v>86</v>
          </cell>
          <cell r="J10">
            <v>0</v>
          </cell>
          <cell r="K10">
            <v>0</v>
          </cell>
          <cell r="L10">
            <v>1050.99</v>
          </cell>
          <cell r="M10">
            <v>1061</v>
          </cell>
          <cell r="N10">
            <v>2431111010</v>
          </cell>
          <cell r="O10">
            <v>0</v>
          </cell>
          <cell r="P10">
            <v>180</v>
          </cell>
          <cell r="Q10">
            <v>11</v>
          </cell>
          <cell r="R10">
            <v>209</v>
          </cell>
          <cell r="S10">
            <v>53</v>
          </cell>
          <cell r="T10">
            <v>0</v>
          </cell>
          <cell r="U10">
            <v>2</v>
          </cell>
          <cell r="V10">
            <v>31</v>
          </cell>
          <cell r="W10">
            <v>0</v>
          </cell>
          <cell r="X10">
            <v>86</v>
          </cell>
          <cell r="Y10">
            <v>0</v>
          </cell>
          <cell r="Z10">
            <v>113</v>
          </cell>
        </row>
        <row r="11">
          <cell r="A11">
            <v>2431111030</v>
          </cell>
          <cell r="B11">
            <v>2310</v>
          </cell>
          <cell r="C11">
            <v>0</v>
          </cell>
          <cell r="D11">
            <v>0</v>
          </cell>
          <cell r="E11">
            <v>227</v>
          </cell>
          <cell r="F11">
            <v>7</v>
          </cell>
          <cell r="G11">
            <v>334</v>
          </cell>
          <cell r="H11">
            <v>568</v>
          </cell>
          <cell r="I11">
            <v>43</v>
          </cell>
          <cell r="J11">
            <v>0</v>
          </cell>
          <cell r="K11">
            <v>0</v>
          </cell>
          <cell r="L11">
            <v>557.79999999999995</v>
          </cell>
          <cell r="M11">
            <v>1905.4</v>
          </cell>
          <cell r="N11">
            <v>2431111030</v>
          </cell>
          <cell r="O11">
            <v>0</v>
          </cell>
          <cell r="P11">
            <v>227</v>
          </cell>
          <cell r="Q11">
            <v>7</v>
          </cell>
          <cell r="R11">
            <v>334</v>
          </cell>
          <cell r="S11">
            <v>25</v>
          </cell>
          <cell r="T11">
            <v>0</v>
          </cell>
          <cell r="U11">
            <v>3</v>
          </cell>
          <cell r="V11">
            <v>15</v>
          </cell>
          <cell r="W11">
            <v>0</v>
          </cell>
          <cell r="X11">
            <v>43</v>
          </cell>
          <cell r="Y11">
            <v>0</v>
          </cell>
          <cell r="Z11">
            <v>43</v>
          </cell>
        </row>
        <row r="12">
          <cell r="A12">
            <v>2431111040</v>
          </cell>
          <cell r="B12">
            <v>1134</v>
          </cell>
          <cell r="C12">
            <v>0</v>
          </cell>
          <cell r="D12">
            <v>57</v>
          </cell>
          <cell r="E12">
            <v>396</v>
          </cell>
          <cell r="F12">
            <v>3</v>
          </cell>
          <cell r="G12">
            <v>31</v>
          </cell>
          <cell r="H12">
            <v>487</v>
          </cell>
          <cell r="I12">
            <v>6</v>
          </cell>
          <cell r="J12">
            <v>0</v>
          </cell>
          <cell r="K12">
            <v>0</v>
          </cell>
          <cell r="L12">
            <v>1093.6199999999999</v>
          </cell>
          <cell r="M12">
            <v>1127.6300000000001</v>
          </cell>
          <cell r="N12">
            <v>2431111040</v>
          </cell>
          <cell r="O12">
            <v>57</v>
          </cell>
          <cell r="P12">
            <v>396</v>
          </cell>
          <cell r="Q12">
            <v>3</v>
          </cell>
          <cell r="R12">
            <v>31</v>
          </cell>
          <cell r="S12">
            <v>4</v>
          </cell>
          <cell r="T12">
            <v>0</v>
          </cell>
          <cell r="U12">
            <v>1</v>
          </cell>
          <cell r="V12">
            <v>1</v>
          </cell>
          <cell r="W12">
            <v>0</v>
          </cell>
          <cell r="X12">
            <v>6</v>
          </cell>
          <cell r="Y12">
            <v>0</v>
          </cell>
          <cell r="Z12">
            <v>6</v>
          </cell>
        </row>
        <row r="13">
          <cell r="A13">
            <v>2431111135</v>
          </cell>
          <cell r="B13">
            <v>949</v>
          </cell>
          <cell r="C13">
            <v>0</v>
          </cell>
          <cell r="D13">
            <v>1</v>
          </cell>
          <cell r="E13">
            <v>131</v>
          </cell>
          <cell r="F13">
            <v>7</v>
          </cell>
          <cell r="G13">
            <v>139</v>
          </cell>
          <cell r="H13">
            <v>278</v>
          </cell>
          <cell r="I13">
            <v>34</v>
          </cell>
          <cell r="J13">
            <v>0</v>
          </cell>
          <cell r="K13">
            <v>0</v>
          </cell>
          <cell r="L13">
            <v>648.61</v>
          </cell>
          <cell r="M13">
            <v>692.01</v>
          </cell>
          <cell r="N13">
            <v>2431111135</v>
          </cell>
          <cell r="O13">
            <v>1</v>
          </cell>
          <cell r="P13">
            <v>131</v>
          </cell>
          <cell r="Q13">
            <v>7</v>
          </cell>
          <cell r="R13">
            <v>139</v>
          </cell>
          <cell r="S13">
            <v>26</v>
          </cell>
          <cell r="T13">
            <v>0</v>
          </cell>
          <cell r="U13">
            <v>2</v>
          </cell>
          <cell r="V13">
            <v>6</v>
          </cell>
          <cell r="W13">
            <v>0</v>
          </cell>
          <cell r="X13">
            <v>34</v>
          </cell>
          <cell r="Y13">
            <v>0</v>
          </cell>
          <cell r="Z13">
            <v>81</v>
          </cell>
        </row>
        <row r="14">
          <cell r="A14">
            <v>2431111020</v>
          </cell>
          <cell r="B14">
            <v>1144</v>
          </cell>
          <cell r="C14">
            <v>0</v>
          </cell>
          <cell r="D14">
            <v>3</v>
          </cell>
          <cell r="E14">
            <v>136</v>
          </cell>
          <cell r="F14">
            <v>3</v>
          </cell>
          <cell r="G14">
            <v>296</v>
          </cell>
          <cell r="H14">
            <v>438</v>
          </cell>
          <cell r="I14">
            <v>19</v>
          </cell>
          <cell r="J14">
            <v>0</v>
          </cell>
          <cell r="K14">
            <v>0</v>
          </cell>
          <cell r="L14">
            <v>661</v>
          </cell>
          <cell r="M14">
            <v>687.61</v>
          </cell>
          <cell r="N14">
            <v>2431111020</v>
          </cell>
          <cell r="O14">
            <v>3</v>
          </cell>
          <cell r="P14">
            <v>136</v>
          </cell>
          <cell r="Q14">
            <v>3</v>
          </cell>
          <cell r="R14">
            <v>296</v>
          </cell>
          <cell r="S14">
            <v>11</v>
          </cell>
          <cell r="T14">
            <v>0</v>
          </cell>
          <cell r="U14">
            <v>0</v>
          </cell>
          <cell r="V14">
            <v>8</v>
          </cell>
          <cell r="W14">
            <v>0</v>
          </cell>
          <cell r="X14">
            <v>19</v>
          </cell>
          <cell r="Y14">
            <v>0</v>
          </cell>
          <cell r="Z14">
            <v>19</v>
          </cell>
        </row>
        <row r="15">
          <cell r="A15">
            <v>2431111036</v>
          </cell>
          <cell r="B15">
            <v>2025</v>
          </cell>
          <cell r="C15">
            <v>0</v>
          </cell>
          <cell r="D15">
            <v>116</v>
          </cell>
          <cell r="E15">
            <v>875</v>
          </cell>
          <cell r="F15">
            <v>16</v>
          </cell>
          <cell r="G15">
            <v>32</v>
          </cell>
          <cell r="H15">
            <v>1039</v>
          </cell>
          <cell r="I15">
            <v>71</v>
          </cell>
          <cell r="J15">
            <v>15</v>
          </cell>
          <cell r="K15">
            <v>0</v>
          </cell>
          <cell r="L15">
            <v>1761.7</v>
          </cell>
          <cell r="M15">
            <v>2351.1999999999998</v>
          </cell>
          <cell r="N15">
            <v>2431111036</v>
          </cell>
          <cell r="O15">
            <v>116</v>
          </cell>
          <cell r="P15">
            <v>875</v>
          </cell>
          <cell r="Q15">
            <v>16</v>
          </cell>
          <cell r="R15">
            <v>32</v>
          </cell>
          <cell r="S15">
            <v>49</v>
          </cell>
          <cell r="T15">
            <v>0</v>
          </cell>
          <cell r="U15">
            <v>11</v>
          </cell>
          <cell r="V15">
            <v>11</v>
          </cell>
          <cell r="W15">
            <v>0</v>
          </cell>
          <cell r="X15">
            <v>71</v>
          </cell>
          <cell r="Y15">
            <v>0</v>
          </cell>
          <cell r="Z15">
            <v>86</v>
          </cell>
        </row>
        <row r="16">
          <cell r="A16">
            <v>2431111031</v>
          </cell>
          <cell r="B16">
            <v>1694</v>
          </cell>
          <cell r="C16">
            <v>0</v>
          </cell>
          <cell r="D16">
            <v>50</v>
          </cell>
          <cell r="E16">
            <v>515</v>
          </cell>
          <cell r="F16">
            <v>12</v>
          </cell>
          <cell r="G16">
            <v>65</v>
          </cell>
          <cell r="H16">
            <v>642</v>
          </cell>
          <cell r="I16">
            <v>33</v>
          </cell>
          <cell r="J16">
            <v>0</v>
          </cell>
          <cell r="K16">
            <v>0</v>
          </cell>
          <cell r="L16">
            <v>1430.72</v>
          </cell>
          <cell r="M16">
            <v>1451.12</v>
          </cell>
          <cell r="N16">
            <v>2431111031</v>
          </cell>
          <cell r="O16">
            <v>50</v>
          </cell>
          <cell r="P16">
            <v>515</v>
          </cell>
          <cell r="Q16">
            <v>12</v>
          </cell>
          <cell r="R16">
            <v>65</v>
          </cell>
          <cell r="S16">
            <v>22</v>
          </cell>
          <cell r="T16">
            <v>0</v>
          </cell>
          <cell r="U16">
            <v>4</v>
          </cell>
          <cell r="V16">
            <v>7</v>
          </cell>
          <cell r="W16">
            <v>0</v>
          </cell>
          <cell r="X16">
            <v>33</v>
          </cell>
          <cell r="Y16">
            <v>0</v>
          </cell>
          <cell r="Z16">
            <v>62</v>
          </cell>
        </row>
        <row r="17">
          <cell r="A17">
            <v>2431111057</v>
          </cell>
          <cell r="B17">
            <v>864</v>
          </cell>
          <cell r="C17">
            <v>0</v>
          </cell>
          <cell r="D17">
            <v>11</v>
          </cell>
          <cell r="E17">
            <v>393</v>
          </cell>
          <cell r="F17">
            <v>5</v>
          </cell>
          <cell r="G17">
            <v>21</v>
          </cell>
          <cell r="H17">
            <v>430</v>
          </cell>
          <cell r="I17">
            <v>57</v>
          </cell>
          <cell r="J17">
            <v>0</v>
          </cell>
          <cell r="K17">
            <v>0</v>
          </cell>
          <cell r="L17">
            <v>895.37</v>
          </cell>
          <cell r="M17">
            <v>995.8</v>
          </cell>
          <cell r="N17">
            <v>2431111057</v>
          </cell>
          <cell r="O17">
            <v>11</v>
          </cell>
          <cell r="P17">
            <v>393</v>
          </cell>
          <cell r="Q17">
            <v>5</v>
          </cell>
          <cell r="R17">
            <v>21</v>
          </cell>
          <cell r="S17">
            <v>25</v>
          </cell>
          <cell r="T17">
            <v>0</v>
          </cell>
          <cell r="U17">
            <v>27</v>
          </cell>
          <cell r="V17">
            <v>5</v>
          </cell>
          <cell r="W17">
            <v>0</v>
          </cell>
          <cell r="X17">
            <v>57</v>
          </cell>
          <cell r="Y17">
            <v>0</v>
          </cell>
          <cell r="Z17">
            <v>63</v>
          </cell>
        </row>
        <row r="18">
          <cell r="A18">
            <v>2431111051</v>
          </cell>
          <cell r="B18">
            <v>1814</v>
          </cell>
          <cell r="C18">
            <v>0</v>
          </cell>
          <cell r="D18">
            <v>0</v>
          </cell>
          <cell r="E18">
            <v>182</v>
          </cell>
          <cell r="F18">
            <v>6</v>
          </cell>
          <cell r="G18">
            <v>506</v>
          </cell>
          <cell r="H18">
            <v>694</v>
          </cell>
          <cell r="I18">
            <v>172</v>
          </cell>
          <cell r="J18">
            <v>0</v>
          </cell>
          <cell r="K18">
            <v>0</v>
          </cell>
          <cell r="L18">
            <v>1175.02</v>
          </cell>
          <cell r="M18">
            <v>1218.82</v>
          </cell>
          <cell r="N18">
            <v>2431111051</v>
          </cell>
          <cell r="O18">
            <v>0</v>
          </cell>
          <cell r="P18">
            <v>182</v>
          </cell>
          <cell r="Q18">
            <v>6</v>
          </cell>
          <cell r="R18">
            <v>506</v>
          </cell>
          <cell r="S18">
            <v>80</v>
          </cell>
          <cell r="T18">
            <v>0</v>
          </cell>
          <cell r="U18">
            <v>16</v>
          </cell>
          <cell r="V18">
            <v>76</v>
          </cell>
          <cell r="W18">
            <v>0</v>
          </cell>
          <cell r="X18">
            <v>172</v>
          </cell>
          <cell r="Y18">
            <v>0</v>
          </cell>
          <cell r="Z18">
            <v>233</v>
          </cell>
        </row>
        <row r="19">
          <cell r="A19">
            <v>2431111050</v>
          </cell>
          <cell r="B19">
            <v>685</v>
          </cell>
          <cell r="C19">
            <v>0</v>
          </cell>
          <cell r="D19">
            <v>0</v>
          </cell>
          <cell r="E19">
            <v>97</v>
          </cell>
          <cell r="F19">
            <v>2</v>
          </cell>
          <cell r="G19">
            <v>102</v>
          </cell>
          <cell r="H19">
            <v>201</v>
          </cell>
          <cell r="I19">
            <v>38</v>
          </cell>
          <cell r="J19">
            <v>0</v>
          </cell>
          <cell r="K19">
            <v>0</v>
          </cell>
          <cell r="L19">
            <v>437.74</v>
          </cell>
          <cell r="M19">
            <v>626.20000000000005</v>
          </cell>
          <cell r="N19">
            <v>2431111050</v>
          </cell>
          <cell r="O19">
            <v>0</v>
          </cell>
          <cell r="P19">
            <v>97</v>
          </cell>
          <cell r="Q19">
            <v>2</v>
          </cell>
          <cell r="R19">
            <v>102</v>
          </cell>
          <cell r="S19">
            <v>31</v>
          </cell>
          <cell r="T19">
            <v>0</v>
          </cell>
          <cell r="U19">
            <v>1</v>
          </cell>
          <cell r="V19">
            <v>6</v>
          </cell>
          <cell r="W19">
            <v>0</v>
          </cell>
          <cell r="X19">
            <v>38</v>
          </cell>
          <cell r="Y19">
            <v>0</v>
          </cell>
          <cell r="Z19">
            <v>62</v>
          </cell>
        </row>
        <row r="20">
          <cell r="A20">
            <v>2431111094</v>
          </cell>
          <cell r="B20">
            <v>1741</v>
          </cell>
          <cell r="C20">
            <v>0</v>
          </cell>
          <cell r="D20">
            <v>0</v>
          </cell>
          <cell r="E20">
            <v>142</v>
          </cell>
          <cell r="F20">
            <v>0</v>
          </cell>
          <cell r="G20">
            <v>329</v>
          </cell>
          <cell r="H20">
            <v>471</v>
          </cell>
          <cell r="I20">
            <v>140</v>
          </cell>
          <cell r="J20">
            <v>0</v>
          </cell>
          <cell r="K20">
            <v>0</v>
          </cell>
          <cell r="L20">
            <v>840.66</v>
          </cell>
          <cell r="M20">
            <v>825.87</v>
          </cell>
          <cell r="N20">
            <v>2431111094</v>
          </cell>
          <cell r="O20">
            <v>0</v>
          </cell>
          <cell r="P20">
            <v>142</v>
          </cell>
          <cell r="Q20">
            <v>0</v>
          </cell>
          <cell r="R20">
            <v>329</v>
          </cell>
          <cell r="S20">
            <v>110</v>
          </cell>
          <cell r="T20">
            <v>0</v>
          </cell>
          <cell r="U20">
            <v>0</v>
          </cell>
          <cell r="V20">
            <v>30</v>
          </cell>
          <cell r="W20">
            <v>0</v>
          </cell>
          <cell r="X20">
            <v>140</v>
          </cell>
          <cell r="Y20">
            <v>0</v>
          </cell>
          <cell r="Z20">
            <v>105</v>
          </cell>
        </row>
        <row r="21">
          <cell r="A21">
            <v>2431111029</v>
          </cell>
          <cell r="B21">
            <v>1258</v>
          </cell>
          <cell r="C21">
            <v>0</v>
          </cell>
          <cell r="D21">
            <v>32</v>
          </cell>
          <cell r="E21">
            <v>532</v>
          </cell>
          <cell r="F21">
            <v>9</v>
          </cell>
          <cell r="G21">
            <v>35</v>
          </cell>
          <cell r="H21">
            <v>608</v>
          </cell>
          <cell r="I21">
            <v>36</v>
          </cell>
          <cell r="J21">
            <v>0</v>
          </cell>
          <cell r="K21">
            <v>0</v>
          </cell>
          <cell r="L21">
            <v>969.64</v>
          </cell>
          <cell r="M21">
            <v>1406.8</v>
          </cell>
          <cell r="N21">
            <v>2431111029</v>
          </cell>
          <cell r="O21">
            <v>32</v>
          </cell>
          <cell r="P21">
            <v>532</v>
          </cell>
          <cell r="Q21">
            <v>9</v>
          </cell>
          <cell r="R21">
            <v>35</v>
          </cell>
          <cell r="S21">
            <v>19</v>
          </cell>
          <cell r="T21">
            <v>0</v>
          </cell>
          <cell r="U21">
            <v>9</v>
          </cell>
          <cell r="V21">
            <v>8</v>
          </cell>
          <cell r="W21">
            <v>0</v>
          </cell>
          <cell r="X21">
            <v>36</v>
          </cell>
          <cell r="Y21">
            <v>0</v>
          </cell>
          <cell r="Z21">
            <v>40</v>
          </cell>
        </row>
        <row r="22">
          <cell r="A22">
            <v>2431111087</v>
          </cell>
          <cell r="B22">
            <v>938</v>
          </cell>
          <cell r="C22">
            <v>0</v>
          </cell>
          <cell r="D22">
            <v>0</v>
          </cell>
          <cell r="E22">
            <v>153</v>
          </cell>
          <cell r="F22">
            <v>10</v>
          </cell>
          <cell r="G22">
            <v>134</v>
          </cell>
          <cell r="H22">
            <v>297</v>
          </cell>
          <cell r="I22">
            <v>8</v>
          </cell>
          <cell r="J22">
            <v>0</v>
          </cell>
          <cell r="K22">
            <v>0</v>
          </cell>
          <cell r="L22">
            <v>711.28</v>
          </cell>
          <cell r="M22">
            <v>700.19</v>
          </cell>
          <cell r="N22">
            <v>2431111087</v>
          </cell>
          <cell r="O22">
            <v>0</v>
          </cell>
          <cell r="P22">
            <v>153</v>
          </cell>
          <cell r="Q22">
            <v>10</v>
          </cell>
          <cell r="R22">
            <v>134</v>
          </cell>
          <cell r="S22">
            <v>7</v>
          </cell>
          <cell r="T22">
            <v>0</v>
          </cell>
          <cell r="U22">
            <v>0</v>
          </cell>
          <cell r="V22">
            <v>1</v>
          </cell>
          <cell r="W22">
            <v>0</v>
          </cell>
          <cell r="X22">
            <v>8</v>
          </cell>
          <cell r="Y22">
            <v>0</v>
          </cell>
          <cell r="Z22">
            <v>20</v>
          </cell>
        </row>
        <row r="23">
          <cell r="A23">
            <v>2431111116</v>
          </cell>
          <cell r="B23">
            <v>919</v>
          </cell>
          <cell r="C23">
            <v>0</v>
          </cell>
          <cell r="D23">
            <v>0</v>
          </cell>
          <cell r="E23">
            <v>146</v>
          </cell>
          <cell r="F23">
            <v>6</v>
          </cell>
          <cell r="G23">
            <v>88</v>
          </cell>
          <cell r="H23">
            <v>240</v>
          </cell>
          <cell r="I23">
            <v>56</v>
          </cell>
          <cell r="J23">
            <v>0</v>
          </cell>
          <cell r="K23">
            <v>1</v>
          </cell>
          <cell r="L23">
            <v>645</v>
          </cell>
          <cell r="M23">
            <v>663.61</v>
          </cell>
          <cell r="N23">
            <v>2431111116</v>
          </cell>
          <cell r="O23">
            <v>0</v>
          </cell>
          <cell r="P23">
            <v>146</v>
          </cell>
          <cell r="Q23">
            <v>6</v>
          </cell>
          <cell r="R23">
            <v>88</v>
          </cell>
          <cell r="S23">
            <v>43</v>
          </cell>
          <cell r="T23">
            <v>0</v>
          </cell>
          <cell r="U23">
            <v>5</v>
          </cell>
          <cell r="V23">
            <v>8</v>
          </cell>
          <cell r="W23">
            <v>0</v>
          </cell>
          <cell r="X23">
            <v>56</v>
          </cell>
          <cell r="Y23">
            <v>0</v>
          </cell>
          <cell r="Z23">
            <v>63</v>
          </cell>
        </row>
        <row r="24">
          <cell r="A24">
            <v>2431111064</v>
          </cell>
          <cell r="B24">
            <v>1063</v>
          </cell>
          <cell r="C24">
            <v>0</v>
          </cell>
          <cell r="D24">
            <v>0</v>
          </cell>
          <cell r="E24">
            <v>142</v>
          </cell>
          <cell r="F24">
            <v>3</v>
          </cell>
          <cell r="G24">
            <v>163</v>
          </cell>
          <cell r="H24">
            <v>308</v>
          </cell>
          <cell r="I24">
            <v>30</v>
          </cell>
          <cell r="J24">
            <v>0</v>
          </cell>
          <cell r="K24">
            <v>0</v>
          </cell>
          <cell r="L24">
            <v>609.66999999999996</v>
          </cell>
          <cell r="M24">
            <v>610.66999999999996</v>
          </cell>
          <cell r="N24">
            <v>2431111064</v>
          </cell>
          <cell r="O24">
            <v>0</v>
          </cell>
          <cell r="P24">
            <v>142</v>
          </cell>
          <cell r="Q24">
            <v>3</v>
          </cell>
          <cell r="R24">
            <v>163</v>
          </cell>
          <cell r="S24">
            <v>5</v>
          </cell>
          <cell r="T24">
            <v>1</v>
          </cell>
          <cell r="U24">
            <v>9</v>
          </cell>
          <cell r="V24">
            <v>15</v>
          </cell>
          <cell r="W24">
            <v>0</v>
          </cell>
          <cell r="X24">
            <v>30</v>
          </cell>
          <cell r="Y24">
            <v>0</v>
          </cell>
          <cell r="Z24">
            <v>34</v>
          </cell>
        </row>
        <row r="25">
          <cell r="A25">
            <v>2431111022</v>
          </cell>
          <cell r="B25">
            <v>2037</v>
          </cell>
          <cell r="C25">
            <v>0</v>
          </cell>
          <cell r="D25">
            <v>59</v>
          </cell>
          <cell r="E25">
            <v>624</v>
          </cell>
          <cell r="F25">
            <v>5</v>
          </cell>
          <cell r="G25">
            <v>232</v>
          </cell>
          <cell r="H25">
            <v>920</v>
          </cell>
          <cell r="I25">
            <v>42</v>
          </cell>
          <cell r="J25">
            <v>0</v>
          </cell>
          <cell r="K25">
            <v>0</v>
          </cell>
          <cell r="L25">
            <v>1358.44</v>
          </cell>
          <cell r="M25">
            <v>1326.97</v>
          </cell>
          <cell r="N25">
            <v>2431111022</v>
          </cell>
          <cell r="O25">
            <v>59</v>
          </cell>
          <cell r="P25">
            <v>624</v>
          </cell>
          <cell r="Q25">
            <v>5</v>
          </cell>
          <cell r="R25">
            <v>232</v>
          </cell>
          <cell r="S25">
            <v>31</v>
          </cell>
          <cell r="T25">
            <v>0</v>
          </cell>
          <cell r="U25">
            <v>3</v>
          </cell>
          <cell r="V25">
            <v>8</v>
          </cell>
          <cell r="W25">
            <v>0</v>
          </cell>
          <cell r="X25">
            <v>42</v>
          </cell>
          <cell r="Y25">
            <v>0</v>
          </cell>
          <cell r="Z25">
            <v>100</v>
          </cell>
        </row>
        <row r="26">
          <cell r="A26">
            <v>2431111096</v>
          </cell>
          <cell r="B26">
            <v>501</v>
          </cell>
          <cell r="C26">
            <v>0</v>
          </cell>
          <cell r="D26">
            <v>4</v>
          </cell>
          <cell r="E26">
            <v>112</v>
          </cell>
          <cell r="F26">
            <v>2</v>
          </cell>
          <cell r="G26">
            <v>91</v>
          </cell>
          <cell r="H26">
            <v>209</v>
          </cell>
          <cell r="I26">
            <v>33</v>
          </cell>
          <cell r="J26">
            <v>0</v>
          </cell>
          <cell r="K26">
            <v>0</v>
          </cell>
          <cell r="L26">
            <v>425.89</v>
          </cell>
          <cell r="M26">
            <v>443.69</v>
          </cell>
          <cell r="N26">
            <v>2431111096</v>
          </cell>
          <cell r="O26">
            <v>4</v>
          </cell>
          <cell r="P26">
            <v>112</v>
          </cell>
          <cell r="Q26">
            <v>2</v>
          </cell>
          <cell r="R26">
            <v>91</v>
          </cell>
          <cell r="S26">
            <v>26</v>
          </cell>
          <cell r="T26">
            <v>0</v>
          </cell>
          <cell r="U26">
            <v>0</v>
          </cell>
          <cell r="V26">
            <v>7</v>
          </cell>
          <cell r="W26">
            <v>0</v>
          </cell>
          <cell r="X26">
            <v>33</v>
          </cell>
          <cell r="Y26">
            <v>0</v>
          </cell>
          <cell r="Z26">
            <v>53</v>
          </cell>
        </row>
        <row r="27">
          <cell r="A27">
            <v>2431111077</v>
          </cell>
          <cell r="B27">
            <v>883</v>
          </cell>
          <cell r="C27">
            <v>0</v>
          </cell>
          <cell r="D27">
            <v>0</v>
          </cell>
          <cell r="E27">
            <v>68</v>
          </cell>
          <cell r="F27">
            <v>1</v>
          </cell>
          <cell r="G27">
            <v>254</v>
          </cell>
          <cell r="H27">
            <v>323</v>
          </cell>
          <cell r="I27">
            <v>68</v>
          </cell>
          <cell r="J27">
            <v>0</v>
          </cell>
          <cell r="K27">
            <v>0</v>
          </cell>
          <cell r="L27">
            <v>551.28</v>
          </cell>
          <cell r="M27">
            <v>581.49</v>
          </cell>
          <cell r="N27">
            <v>2431111077</v>
          </cell>
          <cell r="O27">
            <v>0</v>
          </cell>
          <cell r="P27">
            <v>68</v>
          </cell>
          <cell r="Q27">
            <v>1</v>
          </cell>
          <cell r="R27">
            <v>254</v>
          </cell>
          <cell r="S27">
            <v>43</v>
          </cell>
          <cell r="T27">
            <v>5</v>
          </cell>
          <cell r="U27">
            <v>7</v>
          </cell>
          <cell r="V27">
            <v>13</v>
          </cell>
          <cell r="W27">
            <v>0</v>
          </cell>
          <cell r="X27">
            <v>68</v>
          </cell>
          <cell r="Y27">
            <v>0</v>
          </cell>
          <cell r="Z27">
            <v>108</v>
          </cell>
        </row>
        <row r="28">
          <cell r="A28">
            <v>2431111007</v>
          </cell>
          <cell r="B28">
            <v>2608</v>
          </cell>
          <cell r="C28">
            <v>0</v>
          </cell>
          <cell r="D28">
            <v>0</v>
          </cell>
          <cell r="E28">
            <v>142</v>
          </cell>
          <cell r="F28">
            <v>2</v>
          </cell>
          <cell r="G28">
            <v>1084</v>
          </cell>
          <cell r="H28">
            <v>1228</v>
          </cell>
          <cell r="I28">
            <v>88</v>
          </cell>
          <cell r="J28">
            <v>0</v>
          </cell>
          <cell r="K28">
            <v>0</v>
          </cell>
          <cell r="L28">
            <v>2155.0100000000002</v>
          </cell>
          <cell r="M28">
            <v>2160.1999999999998</v>
          </cell>
          <cell r="N28">
            <v>2431111007</v>
          </cell>
          <cell r="O28">
            <v>0</v>
          </cell>
          <cell r="P28">
            <v>142</v>
          </cell>
          <cell r="Q28">
            <v>2</v>
          </cell>
          <cell r="R28">
            <v>1084</v>
          </cell>
          <cell r="S28">
            <v>59</v>
          </cell>
          <cell r="T28">
            <v>0</v>
          </cell>
          <cell r="U28">
            <v>3</v>
          </cell>
          <cell r="V28">
            <v>26</v>
          </cell>
          <cell r="W28">
            <v>0</v>
          </cell>
          <cell r="X28">
            <v>88</v>
          </cell>
          <cell r="Y28">
            <v>0</v>
          </cell>
          <cell r="Z28">
            <v>88</v>
          </cell>
        </row>
        <row r="29">
          <cell r="A29">
            <v>2431111091</v>
          </cell>
          <cell r="B29">
            <v>1229</v>
          </cell>
          <cell r="C29">
            <v>0</v>
          </cell>
          <cell r="D29">
            <v>0</v>
          </cell>
          <cell r="E29">
            <v>170</v>
          </cell>
          <cell r="F29">
            <v>7</v>
          </cell>
          <cell r="G29">
            <v>192</v>
          </cell>
          <cell r="H29">
            <v>369</v>
          </cell>
          <cell r="I29">
            <v>56</v>
          </cell>
          <cell r="J29">
            <v>0</v>
          </cell>
          <cell r="K29">
            <v>0</v>
          </cell>
          <cell r="L29">
            <v>656.01</v>
          </cell>
          <cell r="M29">
            <v>664.01</v>
          </cell>
          <cell r="N29">
            <v>2431111091</v>
          </cell>
          <cell r="O29">
            <v>0</v>
          </cell>
          <cell r="P29">
            <v>170</v>
          </cell>
          <cell r="Q29">
            <v>7</v>
          </cell>
          <cell r="R29">
            <v>192</v>
          </cell>
          <cell r="S29">
            <v>41</v>
          </cell>
          <cell r="T29">
            <v>0</v>
          </cell>
          <cell r="U29">
            <v>1</v>
          </cell>
          <cell r="V29">
            <v>14</v>
          </cell>
          <cell r="W29">
            <v>0</v>
          </cell>
          <cell r="X29">
            <v>56</v>
          </cell>
          <cell r="Y29">
            <v>0</v>
          </cell>
          <cell r="Z29">
            <v>56</v>
          </cell>
        </row>
        <row r="30">
          <cell r="A30">
            <v>2431111139</v>
          </cell>
          <cell r="B30">
            <v>876</v>
          </cell>
          <cell r="C30">
            <v>0</v>
          </cell>
          <cell r="D30">
            <v>17</v>
          </cell>
          <cell r="E30">
            <v>311</v>
          </cell>
          <cell r="F30">
            <v>7</v>
          </cell>
          <cell r="G30">
            <v>58</v>
          </cell>
          <cell r="H30">
            <v>393</v>
          </cell>
          <cell r="I30">
            <v>26</v>
          </cell>
          <cell r="J30">
            <v>0</v>
          </cell>
          <cell r="K30">
            <v>0</v>
          </cell>
          <cell r="L30">
            <v>447.03</v>
          </cell>
          <cell r="M30">
            <v>947.4</v>
          </cell>
          <cell r="N30">
            <v>2431111139</v>
          </cell>
          <cell r="O30">
            <v>17</v>
          </cell>
          <cell r="P30">
            <v>311</v>
          </cell>
          <cell r="Q30">
            <v>7</v>
          </cell>
          <cell r="R30">
            <v>58</v>
          </cell>
          <cell r="S30">
            <v>17</v>
          </cell>
          <cell r="T30">
            <v>0</v>
          </cell>
          <cell r="U30">
            <v>2</v>
          </cell>
          <cell r="V30">
            <v>7</v>
          </cell>
          <cell r="W30">
            <v>0</v>
          </cell>
          <cell r="X30">
            <v>26</v>
          </cell>
          <cell r="Y30">
            <v>0</v>
          </cell>
          <cell r="Z30">
            <v>37</v>
          </cell>
        </row>
        <row r="31">
          <cell r="A31">
            <v>2431111016</v>
          </cell>
          <cell r="B31">
            <v>1059</v>
          </cell>
          <cell r="C31">
            <v>0</v>
          </cell>
          <cell r="D31">
            <v>0</v>
          </cell>
          <cell r="E31">
            <v>192</v>
          </cell>
          <cell r="F31">
            <v>20</v>
          </cell>
          <cell r="G31">
            <v>92</v>
          </cell>
          <cell r="H31">
            <v>304</v>
          </cell>
          <cell r="I31">
            <v>17</v>
          </cell>
          <cell r="J31">
            <v>20</v>
          </cell>
          <cell r="K31">
            <v>0</v>
          </cell>
          <cell r="L31">
            <v>530.9</v>
          </cell>
          <cell r="M31">
            <v>530.20000000000005</v>
          </cell>
          <cell r="N31">
            <v>2431111016</v>
          </cell>
          <cell r="O31">
            <v>0</v>
          </cell>
          <cell r="P31">
            <v>192</v>
          </cell>
          <cell r="Q31">
            <v>20</v>
          </cell>
          <cell r="R31">
            <v>92</v>
          </cell>
          <cell r="S31">
            <v>17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17</v>
          </cell>
          <cell r="Y31">
            <v>0</v>
          </cell>
          <cell r="Z31">
            <v>26</v>
          </cell>
        </row>
        <row r="32">
          <cell r="A32">
            <v>2431111092</v>
          </cell>
          <cell r="B32">
            <v>897</v>
          </cell>
          <cell r="C32">
            <v>0</v>
          </cell>
          <cell r="D32">
            <v>0</v>
          </cell>
          <cell r="E32">
            <v>167</v>
          </cell>
          <cell r="F32">
            <v>5</v>
          </cell>
          <cell r="G32">
            <v>91</v>
          </cell>
          <cell r="H32">
            <v>263</v>
          </cell>
          <cell r="I32">
            <v>8</v>
          </cell>
          <cell r="J32">
            <v>0</v>
          </cell>
          <cell r="K32">
            <v>0</v>
          </cell>
          <cell r="L32">
            <v>349.46</v>
          </cell>
          <cell r="M32">
            <v>352.47</v>
          </cell>
          <cell r="N32">
            <v>2431111092</v>
          </cell>
          <cell r="O32">
            <v>0</v>
          </cell>
          <cell r="P32">
            <v>167</v>
          </cell>
          <cell r="Q32">
            <v>5</v>
          </cell>
          <cell r="R32">
            <v>91</v>
          </cell>
          <cell r="S32">
            <v>4</v>
          </cell>
          <cell r="T32">
            <v>0</v>
          </cell>
          <cell r="U32">
            <v>1</v>
          </cell>
          <cell r="V32">
            <v>3</v>
          </cell>
          <cell r="W32">
            <v>0</v>
          </cell>
          <cell r="X32">
            <v>8</v>
          </cell>
          <cell r="Y32">
            <v>0</v>
          </cell>
          <cell r="Z32">
            <v>8</v>
          </cell>
        </row>
        <row r="33">
          <cell r="A33">
            <v>2431111076</v>
          </cell>
          <cell r="B33">
            <v>1788</v>
          </cell>
          <cell r="C33">
            <v>0</v>
          </cell>
          <cell r="D33">
            <v>0</v>
          </cell>
          <cell r="E33">
            <v>139</v>
          </cell>
          <cell r="F33">
            <v>4</v>
          </cell>
          <cell r="G33">
            <v>325</v>
          </cell>
          <cell r="H33">
            <v>468</v>
          </cell>
          <cell r="I33">
            <v>92</v>
          </cell>
          <cell r="J33">
            <v>0</v>
          </cell>
          <cell r="K33">
            <v>0</v>
          </cell>
          <cell r="L33">
            <v>1074.22</v>
          </cell>
          <cell r="M33">
            <v>1084.6199999999999</v>
          </cell>
          <cell r="N33">
            <v>2431111076</v>
          </cell>
          <cell r="O33">
            <v>0</v>
          </cell>
          <cell r="P33">
            <v>139</v>
          </cell>
          <cell r="Q33">
            <v>4</v>
          </cell>
          <cell r="R33">
            <v>325</v>
          </cell>
          <cell r="S33">
            <v>47</v>
          </cell>
          <cell r="T33">
            <v>0</v>
          </cell>
          <cell r="U33">
            <v>17</v>
          </cell>
          <cell r="V33">
            <v>28</v>
          </cell>
          <cell r="W33">
            <v>0</v>
          </cell>
          <cell r="X33">
            <v>92</v>
          </cell>
          <cell r="Y33">
            <v>0</v>
          </cell>
          <cell r="Z33">
            <v>122</v>
          </cell>
        </row>
        <row r="34">
          <cell r="A34">
            <v>2431111131</v>
          </cell>
          <cell r="B34">
            <v>1134</v>
          </cell>
          <cell r="C34">
            <v>0</v>
          </cell>
          <cell r="D34">
            <v>11</v>
          </cell>
          <cell r="E34">
            <v>242</v>
          </cell>
          <cell r="F34">
            <v>6</v>
          </cell>
          <cell r="G34">
            <v>119</v>
          </cell>
          <cell r="H34">
            <v>378</v>
          </cell>
          <cell r="I34">
            <v>86</v>
          </cell>
          <cell r="J34">
            <v>0</v>
          </cell>
          <cell r="K34">
            <v>0</v>
          </cell>
          <cell r="L34">
            <v>864.16</v>
          </cell>
          <cell r="M34">
            <v>995.76</v>
          </cell>
          <cell r="N34">
            <v>2431111131</v>
          </cell>
          <cell r="O34">
            <v>11</v>
          </cell>
          <cell r="P34">
            <v>242</v>
          </cell>
          <cell r="Q34">
            <v>6</v>
          </cell>
          <cell r="R34">
            <v>119</v>
          </cell>
          <cell r="S34">
            <v>61</v>
          </cell>
          <cell r="T34">
            <v>0</v>
          </cell>
          <cell r="U34">
            <v>1</v>
          </cell>
          <cell r="V34">
            <v>24</v>
          </cell>
          <cell r="W34">
            <v>0</v>
          </cell>
          <cell r="X34">
            <v>86</v>
          </cell>
          <cell r="Y34">
            <v>0</v>
          </cell>
          <cell r="Z34">
            <v>148</v>
          </cell>
        </row>
        <row r="35">
          <cell r="A35">
            <v>2431111063</v>
          </cell>
          <cell r="B35">
            <v>2014</v>
          </cell>
          <cell r="C35">
            <v>0</v>
          </cell>
          <cell r="D35">
            <v>0</v>
          </cell>
          <cell r="E35">
            <v>187</v>
          </cell>
          <cell r="F35">
            <v>11</v>
          </cell>
          <cell r="G35">
            <v>528</v>
          </cell>
          <cell r="H35">
            <v>726</v>
          </cell>
          <cell r="I35">
            <v>75</v>
          </cell>
          <cell r="J35">
            <v>0</v>
          </cell>
          <cell r="K35">
            <v>0</v>
          </cell>
          <cell r="L35">
            <v>1240.75</v>
          </cell>
          <cell r="M35">
            <v>1259.75</v>
          </cell>
          <cell r="N35">
            <v>2431111063</v>
          </cell>
          <cell r="O35">
            <v>0</v>
          </cell>
          <cell r="P35">
            <v>187</v>
          </cell>
          <cell r="Q35">
            <v>11</v>
          </cell>
          <cell r="R35">
            <v>528</v>
          </cell>
          <cell r="S35">
            <v>44</v>
          </cell>
          <cell r="T35">
            <v>0</v>
          </cell>
          <cell r="U35">
            <v>5</v>
          </cell>
          <cell r="V35">
            <v>26</v>
          </cell>
          <cell r="W35">
            <v>0</v>
          </cell>
          <cell r="X35">
            <v>75</v>
          </cell>
          <cell r="Y35">
            <v>0</v>
          </cell>
          <cell r="Z35">
            <v>84</v>
          </cell>
        </row>
        <row r="36">
          <cell r="A36">
            <v>2431111074</v>
          </cell>
          <cell r="B36">
            <v>1059</v>
          </cell>
          <cell r="C36">
            <v>0</v>
          </cell>
          <cell r="D36">
            <v>34</v>
          </cell>
          <cell r="E36">
            <v>626</v>
          </cell>
          <cell r="F36">
            <v>3</v>
          </cell>
          <cell r="G36">
            <v>17</v>
          </cell>
          <cell r="H36">
            <v>680</v>
          </cell>
          <cell r="I36">
            <v>18</v>
          </cell>
          <cell r="J36">
            <v>0</v>
          </cell>
          <cell r="K36">
            <v>0</v>
          </cell>
          <cell r="L36">
            <v>1175.04</v>
          </cell>
          <cell r="M36">
            <v>1326.2</v>
          </cell>
          <cell r="N36">
            <v>2431111074</v>
          </cell>
          <cell r="O36">
            <v>34</v>
          </cell>
          <cell r="P36">
            <v>626</v>
          </cell>
          <cell r="Q36">
            <v>3</v>
          </cell>
          <cell r="R36">
            <v>17</v>
          </cell>
          <cell r="S36">
            <v>13</v>
          </cell>
          <cell r="T36">
            <v>0</v>
          </cell>
          <cell r="U36">
            <v>2</v>
          </cell>
          <cell r="V36">
            <v>3</v>
          </cell>
          <cell r="W36">
            <v>0</v>
          </cell>
          <cell r="X36">
            <v>18</v>
          </cell>
          <cell r="Y36">
            <v>0</v>
          </cell>
          <cell r="Z36">
            <v>18</v>
          </cell>
        </row>
        <row r="37">
          <cell r="A37">
            <v>2431111124</v>
          </cell>
          <cell r="B37">
            <v>1072</v>
          </cell>
          <cell r="C37">
            <v>0</v>
          </cell>
          <cell r="D37">
            <v>14</v>
          </cell>
          <cell r="E37">
            <v>301</v>
          </cell>
          <cell r="F37">
            <v>7</v>
          </cell>
          <cell r="G37">
            <v>66</v>
          </cell>
          <cell r="H37">
            <v>388</v>
          </cell>
          <cell r="I37">
            <v>16</v>
          </cell>
          <cell r="J37">
            <v>0</v>
          </cell>
          <cell r="K37">
            <v>0</v>
          </cell>
          <cell r="L37">
            <v>960.24</v>
          </cell>
          <cell r="M37">
            <v>960.05</v>
          </cell>
          <cell r="N37">
            <v>2431111124</v>
          </cell>
          <cell r="O37">
            <v>14</v>
          </cell>
          <cell r="P37">
            <v>301</v>
          </cell>
          <cell r="Q37">
            <v>7</v>
          </cell>
          <cell r="R37">
            <v>66</v>
          </cell>
          <cell r="S37">
            <v>10</v>
          </cell>
          <cell r="T37">
            <v>0</v>
          </cell>
          <cell r="U37">
            <v>3</v>
          </cell>
          <cell r="V37">
            <v>2</v>
          </cell>
          <cell r="W37">
            <v>1</v>
          </cell>
          <cell r="X37">
            <v>16</v>
          </cell>
          <cell r="Y37">
            <v>1</v>
          </cell>
          <cell r="Z37">
            <v>16</v>
          </cell>
        </row>
        <row r="38">
          <cell r="A38">
            <v>2431111009</v>
          </cell>
          <cell r="B38">
            <v>2471</v>
          </cell>
          <cell r="C38">
            <v>0</v>
          </cell>
          <cell r="D38">
            <v>20</v>
          </cell>
          <cell r="E38">
            <v>631</v>
          </cell>
          <cell r="F38">
            <v>11</v>
          </cell>
          <cell r="G38">
            <v>91</v>
          </cell>
          <cell r="H38">
            <v>753</v>
          </cell>
          <cell r="I38">
            <v>121</v>
          </cell>
          <cell r="J38">
            <v>0</v>
          </cell>
          <cell r="K38">
            <v>0</v>
          </cell>
          <cell r="L38">
            <v>2099.87</v>
          </cell>
          <cell r="M38">
            <v>2142.67</v>
          </cell>
          <cell r="N38">
            <v>2431111009</v>
          </cell>
          <cell r="O38">
            <v>20</v>
          </cell>
          <cell r="P38">
            <v>631</v>
          </cell>
          <cell r="Q38">
            <v>11</v>
          </cell>
          <cell r="R38">
            <v>91</v>
          </cell>
          <cell r="S38">
            <v>85</v>
          </cell>
          <cell r="T38">
            <v>2</v>
          </cell>
          <cell r="U38">
            <v>5</v>
          </cell>
          <cell r="V38">
            <v>29</v>
          </cell>
          <cell r="W38">
            <v>0</v>
          </cell>
          <cell r="X38">
            <v>121</v>
          </cell>
          <cell r="Y38">
            <v>0</v>
          </cell>
          <cell r="Z38">
            <v>135</v>
          </cell>
        </row>
        <row r="39">
          <cell r="A39">
            <v>2431111105</v>
          </cell>
          <cell r="B39">
            <v>1305</v>
          </cell>
          <cell r="C39">
            <v>0</v>
          </cell>
          <cell r="D39">
            <v>0</v>
          </cell>
          <cell r="E39">
            <v>154</v>
          </cell>
          <cell r="F39">
            <v>6</v>
          </cell>
          <cell r="G39">
            <v>157</v>
          </cell>
          <cell r="H39">
            <v>317</v>
          </cell>
          <cell r="I39">
            <v>25</v>
          </cell>
          <cell r="J39">
            <v>0</v>
          </cell>
          <cell r="K39">
            <v>0</v>
          </cell>
          <cell r="L39">
            <v>718.92</v>
          </cell>
          <cell r="M39">
            <v>837.6</v>
          </cell>
          <cell r="N39">
            <v>2431111105</v>
          </cell>
          <cell r="O39">
            <v>0</v>
          </cell>
          <cell r="P39">
            <v>154</v>
          </cell>
          <cell r="Q39">
            <v>6</v>
          </cell>
          <cell r="R39">
            <v>157</v>
          </cell>
          <cell r="S39">
            <v>20</v>
          </cell>
          <cell r="T39">
            <v>0</v>
          </cell>
          <cell r="U39">
            <v>0</v>
          </cell>
          <cell r="V39">
            <v>5</v>
          </cell>
          <cell r="W39">
            <v>0</v>
          </cell>
          <cell r="X39">
            <v>25</v>
          </cell>
          <cell r="Y39">
            <v>0</v>
          </cell>
          <cell r="Z39">
            <v>19</v>
          </cell>
        </row>
        <row r="40">
          <cell r="A40">
            <v>2431111058</v>
          </cell>
          <cell r="B40">
            <v>2304</v>
          </cell>
          <cell r="C40">
            <v>0</v>
          </cell>
          <cell r="D40">
            <v>4</v>
          </cell>
          <cell r="E40">
            <v>228</v>
          </cell>
          <cell r="F40">
            <v>9</v>
          </cell>
          <cell r="G40">
            <v>587</v>
          </cell>
          <cell r="H40">
            <v>828</v>
          </cell>
          <cell r="I40">
            <v>285</v>
          </cell>
          <cell r="J40">
            <v>0</v>
          </cell>
          <cell r="K40">
            <v>0</v>
          </cell>
          <cell r="L40">
            <v>1820.68</v>
          </cell>
          <cell r="M40">
            <v>2213.4</v>
          </cell>
          <cell r="N40">
            <v>2431111058</v>
          </cell>
          <cell r="O40">
            <v>4</v>
          </cell>
          <cell r="P40">
            <v>228</v>
          </cell>
          <cell r="Q40">
            <v>9</v>
          </cell>
          <cell r="R40">
            <v>587</v>
          </cell>
          <cell r="S40">
            <v>200</v>
          </cell>
          <cell r="T40">
            <v>0</v>
          </cell>
          <cell r="U40">
            <v>18</v>
          </cell>
          <cell r="V40">
            <v>67</v>
          </cell>
          <cell r="W40">
            <v>0</v>
          </cell>
          <cell r="X40">
            <v>285</v>
          </cell>
          <cell r="Y40">
            <v>0</v>
          </cell>
          <cell r="Z40">
            <v>285</v>
          </cell>
        </row>
        <row r="41">
          <cell r="A41">
            <v>2431111006</v>
          </cell>
          <cell r="B41">
            <v>1114</v>
          </cell>
          <cell r="C41">
            <v>0</v>
          </cell>
          <cell r="D41">
            <v>11</v>
          </cell>
          <cell r="E41">
            <v>204</v>
          </cell>
          <cell r="F41">
            <v>4</v>
          </cell>
          <cell r="G41">
            <v>62</v>
          </cell>
          <cell r="H41">
            <v>281</v>
          </cell>
          <cell r="I41">
            <v>18</v>
          </cell>
          <cell r="J41">
            <v>0</v>
          </cell>
          <cell r="K41">
            <v>0</v>
          </cell>
          <cell r="L41">
            <v>833.07</v>
          </cell>
          <cell r="M41">
            <v>838.87</v>
          </cell>
          <cell r="N41">
            <v>2431111006</v>
          </cell>
          <cell r="O41">
            <v>11</v>
          </cell>
          <cell r="P41">
            <v>204</v>
          </cell>
          <cell r="Q41">
            <v>4</v>
          </cell>
          <cell r="R41">
            <v>62</v>
          </cell>
          <cell r="S41">
            <v>13</v>
          </cell>
          <cell r="T41">
            <v>0</v>
          </cell>
          <cell r="U41">
            <v>1</v>
          </cell>
          <cell r="V41">
            <v>4</v>
          </cell>
          <cell r="W41">
            <v>0</v>
          </cell>
          <cell r="X41">
            <v>18</v>
          </cell>
          <cell r="Y41">
            <v>0</v>
          </cell>
          <cell r="Z41">
            <v>18</v>
          </cell>
        </row>
        <row r="42">
          <cell r="A42">
            <v>2431111023</v>
          </cell>
          <cell r="B42">
            <v>1086</v>
          </cell>
          <cell r="C42">
            <v>0</v>
          </cell>
          <cell r="D42">
            <v>40</v>
          </cell>
          <cell r="E42">
            <v>581</v>
          </cell>
          <cell r="F42">
            <v>5</v>
          </cell>
          <cell r="G42">
            <v>13</v>
          </cell>
          <cell r="H42">
            <v>639</v>
          </cell>
          <cell r="I42">
            <v>12</v>
          </cell>
          <cell r="J42">
            <v>0</v>
          </cell>
          <cell r="K42">
            <v>0</v>
          </cell>
          <cell r="L42">
            <v>1047.6099999999999</v>
          </cell>
          <cell r="M42">
            <v>1077.6099999999999</v>
          </cell>
          <cell r="N42">
            <v>2431111023</v>
          </cell>
          <cell r="O42">
            <v>40</v>
          </cell>
          <cell r="P42">
            <v>581</v>
          </cell>
          <cell r="Q42">
            <v>5</v>
          </cell>
          <cell r="R42">
            <v>13</v>
          </cell>
          <cell r="S42">
            <v>9</v>
          </cell>
          <cell r="T42">
            <v>0</v>
          </cell>
          <cell r="U42">
            <v>1</v>
          </cell>
          <cell r="V42">
            <v>2</v>
          </cell>
          <cell r="W42">
            <v>0</v>
          </cell>
          <cell r="X42">
            <v>12</v>
          </cell>
          <cell r="Y42">
            <v>0</v>
          </cell>
          <cell r="Z42">
            <v>26</v>
          </cell>
        </row>
        <row r="43">
          <cell r="A43">
            <v>2431111143</v>
          </cell>
          <cell r="B43">
            <v>824</v>
          </cell>
          <cell r="C43">
            <v>0</v>
          </cell>
          <cell r="D43">
            <v>4</v>
          </cell>
          <cell r="E43">
            <v>211</v>
          </cell>
          <cell r="F43">
            <v>1</v>
          </cell>
          <cell r="G43">
            <v>39</v>
          </cell>
          <cell r="H43">
            <v>255</v>
          </cell>
          <cell r="I43">
            <v>9</v>
          </cell>
          <cell r="J43">
            <v>0</v>
          </cell>
          <cell r="K43">
            <v>0</v>
          </cell>
          <cell r="L43">
            <v>649.57000000000005</v>
          </cell>
          <cell r="M43">
            <v>772.4</v>
          </cell>
          <cell r="N43">
            <v>2431111143</v>
          </cell>
          <cell r="O43">
            <v>4</v>
          </cell>
          <cell r="P43">
            <v>211</v>
          </cell>
          <cell r="Q43">
            <v>1</v>
          </cell>
          <cell r="R43">
            <v>39</v>
          </cell>
          <cell r="S43">
            <v>8</v>
          </cell>
          <cell r="T43">
            <v>0</v>
          </cell>
          <cell r="U43">
            <v>1</v>
          </cell>
          <cell r="V43">
            <v>0</v>
          </cell>
          <cell r="W43">
            <v>0</v>
          </cell>
          <cell r="X43">
            <v>9</v>
          </cell>
          <cell r="Y43">
            <v>0</v>
          </cell>
          <cell r="Z43">
            <v>18</v>
          </cell>
        </row>
        <row r="44">
          <cell r="A44">
            <v>2431111019</v>
          </cell>
          <cell r="B44">
            <v>859</v>
          </cell>
          <cell r="C44">
            <v>0</v>
          </cell>
          <cell r="D44">
            <v>0</v>
          </cell>
          <cell r="E44">
            <v>28</v>
          </cell>
          <cell r="F44">
            <v>5</v>
          </cell>
          <cell r="G44">
            <v>10</v>
          </cell>
          <cell r="H44">
            <v>43</v>
          </cell>
          <cell r="I44">
            <v>18</v>
          </cell>
          <cell r="J44">
            <v>0</v>
          </cell>
          <cell r="K44">
            <v>0</v>
          </cell>
          <cell r="L44">
            <v>513.4</v>
          </cell>
          <cell r="M44">
            <v>521</v>
          </cell>
          <cell r="N44">
            <v>2431111019</v>
          </cell>
          <cell r="O44">
            <v>0</v>
          </cell>
          <cell r="P44">
            <v>28</v>
          </cell>
          <cell r="Q44">
            <v>5</v>
          </cell>
          <cell r="R44">
            <v>10</v>
          </cell>
          <cell r="S44">
            <v>6</v>
          </cell>
          <cell r="T44">
            <v>1</v>
          </cell>
          <cell r="U44">
            <v>8</v>
          </cell>
          <cell r="V44">
            <v>2</v>
          </cell>
          <cell r="W44">
            <v>1</v>
          </cell>
          <cell r="X44">
            <v>18</v>
          </cell>
          <cell r="Y44">
            <v>1</v>
          </cell>
          <cell r="Z44">
            <v>18</v>
          </cell>
        </row>
        <row r="45">
          <cell r="A45">
            <v>2431111065</v>
          </cell>
          <cell r="B45">
            <v>776</v>
          </cell>
          <cell r="C45">
            <v>0</v>
          </cell>
          <cell r="D45">
            <v>18</v>
          </cell>
          <cell r="E45">
            <v>296</v>
          </cell>
          <cell r="F45">
            <v>4</v>
          </cell>
          <cell r="G45">
            <v>23</v>
          </cell>
          <cell r="H45">
            <v>341</v>
          </cell>
          <cell r="I45">
            <v>19</v>
          </cell>
          <cell r="J45">
            <v>0</v>
          </cell>
          <cell r="K45">
            <v>0</v>
          </cell>
          <cell r="L45">
            <v>485.86</v>
          </cell>
          <cell r="M45">
            <v>514.27</v>
          </cell>
          <cell r="N45">
            <v>2431111065</v>
          </cell>
          <cell r="O45">
            <v>18</v>
          </cell>
          <cell r="P45">
            <v>296</v>
          </cell>
          <cell r="Q45">
            <v>4</v>
          </cell>
          <cell r="R45">
            <v>23</v>
          </cell>
          <cell r="S45">
            <v>13</v>
          </cell>
          <cell r="T45">
            <v>0</v>
          </cell>
          <cell r="U45">
            <v>1</v>
          </cell>
          <cell r="V45">
            <v>5</v>
          </cell>
          <cell r="W45">
            <v>0</v>
          </cell>
          <cell r="X45">
            <v>19</v>
          </cell>
          <cell r="Y45">
            <v>0</v>
          </cell>
          <cell r="Z45">
            <v>19</v>
          </cell>
        </row>
        <row r="46">
          <cell r="A46">
            <v>2431111095</v>
          </cell>
          <cell r="B46">
            <v>2399</v>
          </cell>
          <cell r="C46">
            <v>0</v>
          </cell>
          <cell r="D46">
            <v>0</v>
          </cell>
          <cell r="E46">
            <v>210</v>
          </cell>
          <cell r="F46">
            <v>3</v>
          </cell>
          <cell r="G46">
            <v>440</v>
          </cell>
          <cell r="H46">
            <v>653</v>
          </cell>
          <cell r="I46">
            <v>119</v>
          </cell>
          <cell r="J46">
            <v>0</v>
          </cell>
          <cell r="K46">
            <v>0</v>
          </cell>
          <cell r="L46">
            <v>940.38</v>
          </cell>
          <cell r="M46">
            <v>929.39</v>
          </cell>
          <cell r="N46">
            <v>2431111095</v>
          </cell>
          <cell r="O46">
            <v>0</v>
          </cell>
          <cell r="P46">
            <v>210</v>
          </cell>
          <cell r="Q46">
            <v>3</v>
          </cell>
          <cell r="R46">
            <v>440</v>
          </cell>
          <cell r="S46">
            <v>97</v>
          </cell>
          <cell r="T46">
            <v>0</v>
          </cell>
          <cell r="U46">
            <v>2</v>
          </cell>
          <cell r="V46">
            <v>20</v>
          </cell>
          <cell r="W46">
            <v>0</v>
          </cell>
          <cell r="X46">
            <v>119</v>
          </cell>
          <cell r="Y46">
            <v>0</v>
          </cell>
          <cell r="Z46">
            <v>105</v>
          </cell>
        </row>
        <row r="47">
          <cell r="A47">
            <v>2431111002</v>
          </cell>
          <cell r="B47">
            <v>873</v>
          </cell>
          <cell r="C47">
            <v>0</v>
          </cell>
          <cell r="D47">
            <v>0</v>
          </cell>
          <cell r="E47">
            <v>103</v>
          </cell>
          <cell r="F47">
            <v>3</v>
          </cell>
          <cell r="G47">
            <v>55</v>
          </cell>
          <cell r="H47">
            <v>161</v>
          </cell>
          <cell r="I47">
            <v>31</v>
          </cell>
          <cell r="J47">
            <v>0</v>
          </cell>
          <cell r="K47">
            <v>0</v>
          </cell>
          <cell r="L47">
            <v>506.41</v>
          </cell>
          <cell r="M47">
            <v>519.21</v>
          </cell>
          <cell r="N47">
            <v>2431111002</v>
          </cell>
          <cell r="O47">
            <v>0</v>
          </cell>
          <cell r="P47">
            <v>103</v>
          </cell>
          <cell r="Q47">
            <v>3</v>
          </cell>
          <cell r="R47">
            <v>55</v>
          </cell>
          <cell r="S47">
            <v>21</v>
          </cell>
          <cell r="T47">
            <v>0</v>
          </cell>
          <cell r="U47">
            <v>1</v>
          </cell>
          <cell r="V47">
            <v>9</v>
          </cell>
          <cell r="W47">
            <v>0</v>
          </cell>
          <cell r="X47">
            <v>31</v>
          </cell>
          <cell r="Y47">
            <v>0</v>
          </cell>
          <cell r="Z47">
            <v>42</v>
          </cell>
        </row>
        <row r="48">
          <cell r="A48">
            <v>2431111062</v>
          </cell>
          <cell r="B48">
            <v>1208</v>
          </cell>
          <cell r="C48">
            <v>0</v>
          </cell>
          <cell r="D48">
            <v>3</v>
          </cell>
          <cell r="E48">
            <v>180</v>
          </cell>
          <cell r="F48">
            <v>4</v>
          </cell>
          <cell r="G48">
            <v>190</v>
          </cell>
          <cell r="H48">
            <v>377</v>
          </cell>
          <cell r="I48">
            <v>90</v>
          </cell>
          <cell r="J48">
            <v>0</v>
          </cell>
          <cell r="K48">
            <v>0</v>
          </cell>
          <cell r="L48">
            <v>1091.2</v>
          </cell>
          <cell r="M48">
            <v>1132.5999999999999</v>
          </cell>
          <cell r="N48">
            <v>2431111062</v>
          </cell>
          <cell r="O48">
            <v>3</v>
          </cell>
          <cell r="P48">
            <v>180</v>
          </cell>
          <cell r="Q48">
            <v>4</v>
          </cell>
          <cell r="R48">
            <v>190</v>
          </cell>
          <cell r="S48">
            <v>73</v>
          </cell>
          <cell r="T48">
            <v>0</v>
          </cell>
          <cell r="U48">
            <v>3</v>
          </cell>
          <cell r="V48">
            <v>14</v>
          </cell>
          <cell r="W48">
            <v>0</v>
          </cell>
          <cell r="X48">
            <v>90</v>
          </cell>
          <cell r="Y48">
            <v>0</v>
          </cell>
          <cell r="Z48">
            <v>147</v>
          </cell>
        </row>
        <row r="49">
          <cell r="A49">
            <v>2431111085</v>
          </cell>
          <cell r="B49">
            <v>1189</v>
          </cell>
          <cell r="C49">
            <v>0</v>
          </cell>
          <cell r="D49">
            <v>0</v>
          </cell>
          <cell r="E49">
            <v>111</v>
          </cell>
          <cell r="F49">
            <v>4</v>
          </cell>
          <cell r="G49">
            <v>279</v>
          </cell>
          <cell r="H49">
            <v>394</v>
          </cell>
          <cell r="I49">
            <v>78</v>
          </cell>
          <cell r="J49">
            <v>0</v>
          </cell>
          <cell r="K49">
            <v>0</v>
          </cell>
          <cell r="L49">
            <v>50.920000000000073</v>
          </cell>
          <cell r="M49">
            <v>1083</v>
          </cell>
          <cell r="N49">
            <v>2431111085</v>
          </cell>
          <cell r="O49">
            <v>0</v>
          </cell>
          <cell r="P49">
            <v>111</v>
          </cell>
          <cell r="Q49">
            <v>4</v>
          </cell>
          <cell r="R49">
            <v>279</v>
          </cell>
          <cell r="S49">
            <v>51</v>
          </cell>
          <cell r="T49">
            <v>0</v>
          </cell>
          <cell r="U49">
            <v>7</v>
          </cell>
          <cell r="V49">
            <v>20</v>
          </cell>
          <cell r="W49">
            <v>0</v>
          </cell>
          <cell r="X49">
            <v>78</v>
          </cell>
          <cell r="Y49">
            <v>0</v>
          </cell>
          <cell r="Z49">
            <v>78</v>
          </cell>
        </row>
        <row r="50">
          <cell r="A50">
            <v>2431111045</v>
          </cell>
          <cell r="B50">
            <v>2061</v>
          </cell>
          <cell r="C50">
            <v>0</v>
          </cell>
          <cell r="D50">
            <v>2</v>
          </cell>
          <cell r="E50">
            <v>253</v>
          </cell>
          <cell r="F50">
            <v>10</v>
          </cell>
          <cell r="G50">
            <v>357</v>
          </cell>
          <cell r="H50">
            <v>622</v>
          </cell>
          <cell r="I50">
            <v>112</v>
          </cell>
          <cell r="J50">
            <v>0</v>
          </cell>
          <cell r="K50">
            <v>0</v>
          </cell>
          <cell r="L50">
            <v>1478.27</v>
          </cell>
          <cell r="M50">
            <v>1490.87</v>
          </cell>
          <cell r="N50">
            <v>2431111045</v>
          </cell>
          <cell r="O50">
            <v>2</v>
          </cell>
          <cell r="P50">
            <v>253</v>
          </cell>
          <cell r="Q50">
            <v>10</v>
          </cell>
          <cell r="R50">
            <v>357</v>
          </cell>
          <cell r="S50">
            <v>61</v>
          </cell>
          <cell r="T50">
            <v>0</v>
          </cell>
          <cell r="U50">
            <v>8</v>
          </cell>
          <cell r="V50">
            <v>43</v>
          </cell>
          <cell r="W50">
            <v>0</v>
          </cell>
          <cell r="X50">
            <v>112</v>
          </cell>
          <cell r="Y50">
            <v>0</v>
          </cell>
          <cell r="Z50">
            <v>148</v>
          </cell>
        </row>
        <row r="51">
          <cell r="A51">
            <v>2431111035</v>
          </cell>
          <cell r="B51">
            <v>1090</v>
          </cell>
          <cell r="C51">
            <v>0</v>
          </cell>
          <cell r="D51">
            <v>22</v>
          </cell>
          <cell r="E51">
            <v>326</v>
          </cell>
          <cell r="F51">
            <v>9</v>
          </cell>
          <cell r="G51">
            <v>38</v>
          </cell>
          <cell r="H51">
            <v>395</v>
          </cell>
          <cell r="I51">
            <v>36</v>
          </cell>
          <cell r="J51">
            <v>0</v>
          </cell>
          <cell r="K51">
            <v>0</v>
          </cell>
          <cell r="L51">
            <v>766.99</v>
          </cell>
          <cell r="M51">
            <v>857.2</v>
          </cell>
          <cell r="N51">
            <v>2431111035</v>
          </cell>
          <cell r="O51">
            <v>22</v>
          </cell>
          <cell r="P51">
            <v>326</v>
          </cell>
          <cell r="Q51">
            <v>9</v>
          </cell>
          <cell r="R51">
            <v>38</v>
          </cell>
          <cell r="S51">
            <v>30</v>
          </cell>
          <cell r="T51">
            <v>0</v>
          </cell>
          <cell r="U51">
            <v>1</v>
          </cell>
          <cell r="V51">
            <v>5</v>
          </cell>
          <cell r="W51">
            <v>0</v>
          </cell>
          <cell r="X51">
            <v>36</v>
          </cell>
          <cell r="Y51">
            <v>0</v>
          </cell>
          <cell r="Z51">
            <v>64</v>
          </cell>
        </row>
        <row r="52">
          <cell r="A52">
            <v>2431111044</v>
          </cell>
          <cell r="B52">
            <v>1576</v>
          </cell>
          <cell r="C52">
            <v>0</v>
          </cell>
          <cell r="D52">
            <v>35</v>
          </cell>
          <cell r="E52">
            <v>528</v>
          </cell>
          <cell r="F52">
            <v>6</v>
          </cell>
          <cell r="G52">
            <v>104</v>
          </cell>
          <cell r="H52">
            <v>673</v>
          </cell>
          <cell r="I52">
            <v>10</v>
          </cell>
          <cell r="J52">
            <v>0</v>
          </cell>
          <cell r="K52">
            <v>0</v>
          </cell>
          <cell r="L52">
            <v>683.57</v>
          </cell>
          <cell r="M52">
            <v>716.77</v>
          </cell>
          <cell r="N52">
            <v>2431111044</v>
          </cell>
          <cell r="O52">
            <v>35</v>
          </cell>
          <cell r="P52">
            <v>528</v>
          </cell>
          <cell r="Q52">
            <v>6</v>
          </cell>
          <cell r="R52">
            <v>104</v>
          </cell>
          <cell r="S52">
            <v>7</v>
          </cell>
          <cell r="T52">
            <v>0</v>
          </cell>
          <cell r="U52">
            <v>0</v>
          </cell>
          <cell r="V52">
            <v>3</v>
          </cell>
          <cell r="W52">
            <v>0</v>
          </cell>
          <cell r="X52">
            <v>10</v>
          </cell>
          <cell r="Y52">
            <v>0</v>
          </cell>
          <cell r="Z52">
            <v>56</v>
          </cell>
        </row>
        <row r="53">
          <cell r="A53">
            <v>2431111059</v>
          </cell>
          <cell r="B53">
            <v>1506</v>
          </cell>
          <cell r="C53">
            <v>0</v>
          </cell>
          <cell r="D53">
            <v>0</v>
          </cell>
          <cell r="E53">
            <v>135</v>
          </cell>
          <cell r="F53">
            <v>4</v>
          </cell>
          <cell r="G53">
            <v>457</v>
          </cell>
          <cell r="H53">
            <v>596</v>
          </cell>
          <cell r="I53">
            <v>92</v>
          </cell>
          <cell r="J53">
            <v>0</v>
          </cell>
          <cell r="K53">
            <v>0</v>
          </cell>
          <cell r="L53">
            <v>1025.68</v>
          </cell>
          <cell r="M53">
            <v>1031.08</v>
          </cell>
          <cell r="N53">
            <v>2431111059</v>
          </cell>
          <cell r="O53">
            <v>0</v>
          </cell>
          <cell r="P53">
            <v>135</v>
          </cell>
          <cell r="Q53">
            <v>4</v>
          </cell>
          <cell r="R53">
            <v>457</v>
          </cell>
          <cell r="S53">
            <v>45</v>
          </cell>
          <cell r="T53">
            <v>0</v>
          </cell>
          <cell r="U53">
            <v>5</v>
          </cell>
          <cell r="V53">
            <v>42</v>
          </cell>
          <cell r="W53">
            <v>0</v>
          </cell>
          <cell r="X53">
            <v>92</v>
          </cell>
          <cell r="Y53">
            <v>0</v>
          </cell>
          <cell r="Z53">
            <v>96</v>
          </cell>
        </row>
        <row r="54">
          <cell r="A54">
            <v>2431111067</v>
          </cell>
          <cell r="B54">
            <v>935</v>
          </cell>
          <cell r="C54">
            <v>0</v>
          </cell>
          <cell r="D54">
            <v>0</v>
          </cell>
          <cell r="E54">
            <v>128</v>
          </cell>
          <cell r="F54">
            <v>3</v>
          </cell>
          <cell r="G54">
            <v>161</v>
          </cell>
          <cell r="H54">
            <v>292</v>
          </cell>
          <cell r="I54">
            <v>80</v>
          </cell>
          <cell r="J54">
            <v>0</v>
          </cell>
          <cell r="K54">
            <v>0</v>
          </cell>
          <cell r="L54">
            <v>637.61</v>
          </cell>
          <cell r="M54">
            <v>654.41</v>
          </cell>
          <cell r="N54">
            <v>2431111067</v>
          </cell>
          <cell r="O54">
            <v>0</v>
          </cell>
          <cell r="P54">
            <v>128</v>
          </cell>
          <cell r="Q54">
            <v>3</v>
          </cell>
          <cell r="R54">
            <v>161</v>
          </cell>
          <cell r="S54">
            <v>58</v>
          </cell>
          <cell r="T54">
            <v>0</v>
          </cell>
          <cell r="U54">
            <v>3</v>
          </cell>
          <cell r="V54">
            <v>19</v>
          </cell>
          <cell r="W54">
            <v>0</v>
          </cell>
          <cell r="X54">
            <v>80</v>
          </cell>
          <cell r="Y54">
            <v>0</v>
          </cell>
          <cell r="Z54">
            <v>106</v>
          </cell>
        </row>
        <row r="55">
          <cell r="A55">
            <v>2431111110</v>
          </cell>
          <cell r="B55">
            <v>502</v>
          </cell>
          <cell r="C55">
            <v>0</v>
          </cell>
          <cell r="D55">
            <v>12</v>
          </cell>
          <cell r="E55">
            <v>189</v>
          </cell>
          <cell r="F55">
            <v>3</v>
          </cell>
          <cell r="G55">
            <v>26</v>
          </cell>
          <cell r="H55">
            <v>230</v>
          </cell>
          <cell r="I55">
            <v>10</v>
          </cell>
          <cell r="J55">
            <v>0</v>
          </cell>
          <cell r="K55">
            <v>0</v>
          </cell>
          <cell r="L55">
            <v>282.26</v>
          </cell>
          <cell r="M55">
            <v>346.51</v>
          </cell>
          <cell r="N55">
            <v>2431111110</v>
          </cell>
          <cell r="O55">
            <v>12</v>
          </cell>
          <cell r="P55">
            <v>189</v>
          </cell>
          <cell r="Q55">
            <v>3</v>
          </cell>
          <cell r="R55">
            <v>26</v>
          </cell>
          <cell r="S55">
            <v>7</v>
          </cell>
          <cell r="T55">
            <v>0</v>
          </cell>
          <cell r="U55">
            <v>1</v>
          </cell>
          <cell r="V55">
            <v>2</v>
          </cell>
          <cell r="W55">
            <v>0</v>
          </cell>
          <cell r="X55">
            <v>10</v>
          </cell>
          <cell r="Y55">
            <v>0</v>
          </cell>
          <cell r="Z55">
            <v>14</v>
          </cell>
        </row>
        <row r="56">
          <cell r="A56">
            <v>2431111015</v>
          </cell>
          <cell r="B56">
            <v>1151</v>
          </cell>
          <cell r="C56">
            <v>0</v>
          </cell>
          <cell r="D56">
            <v>16</v>
          </cell>
          <cell r="E56">
            <v>488</v>
          </cell>
          <cell r="F56">
            <v>3</v>
          </cell>
          <cell r="G56">
            <v>15</v>
          </cell>
          <cell r="H56">
            <v>522</v>
          </cell>
          <cell r="I56">
            <v>23</v>
          </cell>
          <cell r="J56">
            <v>0</v>
          </cell>
          <cell r="K56">
            <v>0</v>
          </cell>
          <cell r="L56">
            <v>1116.6400000000001</v>
          </cell>
          <cell r="M56">
            <v>1123.6500000000001</v>
          </cell>
          <cell r="N56">
            <v>2431111015</v>
          </cell>
          <cell r="O56">
            <v>16</v>
          </cell>
          <cell r="P56">
            <v>488</v>
          </cell>
          <cell r="Q56">
            <v>3</v>
          </cell>
          <cell r="R56">
            <v>15</v>
          </cell>
          <cell r="S56">
            <v>22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23</v>
          </cell>
          <cell r="Y56">
            <v>0</v>
          </cell>
          <cell r="Z56">
            <v>32</v>
          </cell>
        </row>
        <row r="57">
          <cell r="A57">
            <v>2431111075</v>
          </cell>
          <cell r="B57">
            <v>1446</v>
          </cell>
          <cell r="C57">
            <v>0</v>
          </cell>
          <cell r="D57">
            <v>0</v>
          </cell>
          <cell r="E57">
            <v>184</v>
          </cell>
          <cell r="F57">
            <v>4</v>
          </cell>
          <cell r="G57">
            <v>153</v>
          </cell>
          <cell r="H57">
            <v>341</v>
          </cell>
          <cell r="I57">
            <v>38</v>
          </cell>
          <cell r="J57">
            <v>0</v>
          </cell>
          <cell r="K57">
            <v>0</v>
          </cell>
          <cell r="L57">
            <v>711.92</v>
          </cell>
          <cell r="M57">
            <v>706.93</v>
          </cell>
          <cell r="N57">
            <v>2431111075</v>
          </cell>
          <cell r="O57">
            <v>0</v>
          </cell>
          <cell r="P57">
            <v>184</v>
          </cell>
          <cell r="Q57">
            <v>4</v>
          </cell>
          <cell r="R57">
            <v>153</v>
          </cell>
          <cell r="S57">
            <v>24</v>
          </cell>
          <cell r="T57">
            <v>0</v>
          </cell>
          <cell r="U57">
            <v>0</v>
          </cell>
          <cell r="V57">
            <v>14</v>
          </cell>
          <cell r="W57">
            <v>0</v>
          </cell>
          <cell r="X57">
            <v>38</v>
          </cell>
          <cell r="Y57">
            <v>0</v>
          </cell>
          <cell r="Z57">
            <v>53</v>
          </cell>
        </row>
        <row r="58">
          <cell r="A58">
            <v>2431111070</v>
          </cell>
          <cell r="B58">
            <v>1209</v>
          </cell>
          <cell r="C58">
            <v>0</v>
          </cell>
          <cell r="D58">
            <v>0</v>
          </cell>
          <cell r="E58">
            <v>74</v>
          </cell>
          <cell r="F58">
            <v>1</v>
          </cell>
          <cell r="G58">
            <v>329</v>
          </cell>
          <cell r="H58">
            <v>404</v>
          </cell>
          <cell r="I58">
            <v>73</v>
          </cell>
          <cell r="J58">
            <v>0</v>
          </cell>
          <cell r="K58">
            <v>0</v>
          </cell>
          <cell r="L58">
            <v>734.49</v>
          </cell>
          <cell r="M58">
            <v>750.89</v>
          </cell>
          <cell r="N58">
            <v>2431111070</v>
          </cell>
          <cell r="O58">
            <v>0</v>
          </cell>
          <cell r="P58">
            <v>74</v>
          </cell>
          <cell r="Q58">
            <v>1</v>
          </cell>
          <cell r="R58">
            <v>329</v>
          </cell>
          <cell r="S58">
            <v>55</v>
          </cell>
          <cell r="T58">
            <v>0</v>
          </cell>
          <cell r="U58">
            <v>8</v>
          </cell>
          <cell r="V58">
            <v>10</v>
          </cell>
          <cell r="W58">
            <v>0</v>
          </cell>
          <cell r="X58">
            <v>73</v>
          </cell>
          <cell r="Y58">
            <v>0</v>
          </cell>
          <cell r="Z58">
            <v>108</v>
          </cell>
        </row>
        <row r="59">
          <cell r="A59">
            <v>2431111021</v>
          </cell>
          <cell r="B59">
            <v>1318</v>
          </cell>
          <cell r="C59">
            <v>0</v>
          </cell>
          <cell r="D59">
            <v>25</v>
          </cell>
          <cell r="E59">
            <v>578</v>
          </cell>
          <cell r="F59">
            <v>7</v>
          </cell>
          <cell r="G59">
            <v>17</v>
          </cell>
          <cell r="H59">
            <v>627</v>
          </cell>
          <cell r="I59">
            <v>5</v>
          </cell>
          <cell r="J59">
            <v>0</v>
          </cell>
          <cell r="K59">
            <v>0</v>
          </cell>
          <cell r="L59">
            <v>723.19</v>
          </cell>
          <cell r="M59">
            <v>737.59</v>
          </cell>
          <cell r="N59">
            <v>2431111021</v>
          </cell>
          <cell r="O59">
            <v>25</v>
          </cell>
          <cell r="P59">
            <v>578</v>
          </cell>
          <cell r="Q59">
            <v>7</v>
          </cell>
          <cell r="R59">
            <v>17</v>
          </cell>
          <cell r="S59">
            <v>3</v>
          </cell>
          <cell r="T59">
            <v>0</v>
          </cell>
          <cell r="U59">
            <v>1</v>
          </cell>
          <cell r="V59">
            <v>1</v>
          </cell>
          <cell r="W59">
            <v>0</v>
          </cell>
          <cell r="X59">
            <v>5</v>
          </cell>
          <cell r="Y59">
            <v>0</v>
          </cell>
          <cell r="Z59">
            <v>24</v>
          </cell>
        </row>
        <row r="60">
          <cell r="A60">
            <v>2431111072</v>
          </cell>
          <cell r="B60">
            <v>1144</v>
          </cell>
          <cell r="C60">
            <v>0</v>
          </cell>
          <cell r="D60">
            <v>1</v>
          </cell>
          <cell r="E60">
            <v>109</v>
          </cell>
          <cell r="F60">
            <v>4</v>
          </cell>
          <cell r="G60">
            <v>211</v>
          </cell>
          <cell r="H60">
            <v>325</v>
          </cell>
          <cell r="I60">
            <v>37</v>
          </cell>
          <cell r="J60">
            <v>0</v>
          </cell>
          <cell r="K60">
            <v>0</v>
          </cell>
          <cell r="L60">
            <v>597.34</v>
          </cell>
          <cell r="M60">
            <v>618.95000000000005</v>
          </cell>
          <cell r="N60">
            <v>2431111072</v>
          </cell>
          <cell r="O60">
            <v>1</v>
          </cell>
          <cell r="P60">
            <v>109</v>
          </cell>
          <cell r="Q60">
            <v>4</v>
          </cell>
          <cell r="R60">
            <v>211</v>
          </cell>
          <cell r="S60">
            <v>27</v>
          </cell>
          <cell r="T60">
            <v>1</v>
          </cell>
          <cell r="U60">
            <v>0</v>
          </cell>
          <cell r="V60">
            <v>9</v>
          </cell>
          <cell r="W60">
            <v>0</v>
          </cell>
          <cell r="X60">
            <v>37</v>
          </cell>
          <cell r="Y60">
            <v>0</v>
          </cell>
          <cell r="Z60">
            <v>68</v>
          </cell>
        </row>
        <row r="61">
          <cell r="A61">
            <v>2431111106</v>
          </cell>
          <cell r="B61">
            <v>1874</v>
          </cell>
          <cell r="C61">
            <v>0</v>
          </cell>
          <cell r="D61">
            <v>36</v>
          </cell>
          <cell r="E61">
            <v>583</v>
          </cell>
          <cell r="F61">
            <v>14</v>
          </cell>
          <cell r="G61">
            <v>97</v>
          </cell>
          <cell r="H61">
            <v>730</v>
          </cell>
          <cell r="I61">
            <v>150</v>
          </cell>
          <cell r="J61">
            <v>0</v>
          </cell>
          <cell r="K61">
            <v>0</v>
          </cell>
          <cell r="L61">
            <v>1593.1</v>
          </cell>
          <cell r="M61">
            <v>1653.9</v>
          </cell>
          <cell r="N61">
            <v>2431111106</v>
          </cell>
          <cell r="O61">
            <v>36</v>
          </cell>
          <cell r="P61">
            <v>583</v>
          </cell>
          <cell r="Q61">
            <v>14</v>
          </cell>
          <cell r="R61">
            <v>97</v>
          </cell>
          <cell r="S61">
            <v>125</v>
          </cell>
          <cell r="T61">
            <v>0</v>
          </cell>
          <cell r="U61">
            <v>8</v>
          </cell>
          <cell r="V61">
            <v>17</v>
          </cell>
          <cell r="W61">
            <v>0</v>
          </cell>
          <cell r="X61">
            <v>150</v>
          </cell>
          <cell r="Y61">
            <v>0</v>
          </cell>
          <cell r="Z61">
            <v>197</v>
          </cell>
        </row>
        <row r="62">
          <cell r="A62">
            <v>2431111061</v>
          </cell>
          <cell r="B62">
            <v>1905</v>
          </cell>
          <cell r="C62">
            <v>0</v>
          </cell>
          <cell r="D62">
            <v>3</v>
          </cell>
          <cell r="E62">
            <v>227</v>
          </cell>
          <cell r="F62">
            <v>2</v>
          </cell>
          <cell r="G62">
            <v>384</v>
          </cell>
          <cell r="H62">
            <v>616</v>
          </cell>
          <cell r="I62">
            <v>59</v>
          </cell>
          <cell r="J62">
            <v>0</v>
          </cell>
          <cell r="K62">
            <v>0</v>
          </cell>
          <cell r="L62">
            <v>877.18</v>
          </cell>
          <cell r="M62">
            <v>890.79</v>
          </cell>
          <cell r="N62">
            <v>2431111061</v>
          </cell>
          <cell r="O62">
            <v>3</v>
          </cell>
          <cell r="P62">
            <v>227</v>
          </cell>
          <cell r="Q62">
            <v>2</v>
          </cell>
          <cell r="R62">
            <v>384</v>
          </cell>
          <cell r="S62">
            <v>33</v>
          </cell>
          <cell r="T62">
            <v>0</v>
          </cell>
          <cell r="U62">
            <v>5</v>
          </cell>
          <cell r="V62">
            <v>21</v>
          </cell>
          <cell r="W62">
            <v>0</v>
          </cell>
          <cell r="X62">
            <v>59</v>
          </cell>
          <cell r="Y62">
            <v>0</v>
          </cell>
          <cell r="Z62">
            <v>59</v>
          </cell>
        </row>
        <row r="63">
          <cell r="A63">
            <v>2431111049</v>
          </cell>
          <cell r="B63">
            <v>1895</v>
          </cell>
          <cell r="C63">
            <v>0</v>
          </cell>
          <cell r="D63">
            <v>0</v>
          </cell>
          <cell r="E63">
            <v>226</v>
          </cell>
          <cell r="F63">
            <v>6</v>
          </cell>
          <cell r="G63">
            <v>270</v>
          </cell>
          <cell r="H63">
            <v>502</v>
          </cell>
          <cell r="I63">
            <v>64</v>
          </cell>
          <cell r="J63">
            <v>0</v>
          </cell>
          <cell r="K63">
            <v>0</v>
          </cell>
          <cell r="L63">
            <v>1277.8499999999999</v>
          </cell>
          <cell r="M63">
            <v>1290.06</v>
          </cell>
          <cell r="N63">
            <v>2431111049</v>
          </cell>
          <cell r="O63">
            <v>0</v>
          </cell>
          <cell r="P63">
            <v>226</v>
          </cell>
          <cell r="Q63">
            <v>6</v>
          </cell>
          <cell r="R63">
            <v>270</v>
          </cell>
          <cell r="S63">
            <v>35</v>
          </cell>
          <cell r="T63">
            <v>0</v>
          </cell>
          <cell r="U63">
            <v>9</v>
          </cell>
          <cell r="V63">
            <v>20</v>
          </cell>
          <cell r="W63">
            <v>0</v>
          </cell>
          <cell r="X63">
            <v>64</v>
          </cell>
          <cell r="Y63">
            <v>0</v>
          </cell>
          <cell r="Z63">
            <v>82</v>
          </cell>
        </row>
        <row r="64">
          <cell r="A64">
            <v>2431111109</v>
          </cell>
          <cell r="B64">
            <v>1667</v>
          </cell>
          <cell r="C64">
            <v>0</v>
          </cell>
          <cell r="D64">
            <v>1</v>
          </cell>
          <cell r="E64">
            <v>235</v>
          </cell>
          <cell r="F64">
            <v>7</v>
          </cell>
          <cell r="G64">
            <v>149</v>
          </cell>
          <cell r="H64">
            <v>392</v>
          </cell>
          <cell r="I64">
            <v>51</v>
          </cell>
          <cell r="J64">
            <v>0</v>
          </cell>
          <cell r="K64">
            <v>0</v>
          </cell>
          <cell r="L64">
            <v>681.96</v>
          </cell>
          <cell r="M64">
            <v>1395.8</v>
          </cell>
          <cell r="N64">
            <v>2431111109</v>
          </cell>
          <cell r="O64">
            <v>1</v>
          </cell>
          <cell r="P64">
            <v>235</v>
          </cell>
          <cell r="Q64">
            <v>7</v>
          </cell>
          <cell r="R64">
            <v>149</v>
          </cell>
          <cell r="S64">
            <v>33</v>
          </cell>
          <cell r="T64">
            <v>0</v>
          </cell>
          <cell r="U64">
            <v>5</v>
          </cell>
          <cell r="V64">
            <v>13</v>
          </cell>
          <cell r="W64">
            <v>0</v>
          </cell>
          <cell r="X64">
            <v>51</v>
          </cell>
          <cell r="Y64">
            <v>0</v>
          </cell>
          <cell r="Z64">
            <v>84</v>
          </cell>
        </row>
        <row r="65">
          <cell r="A65">
            <v>2431111012</v>
          </cell>
          <cell r="B65">
            <v>1717</v>
          </cell>
          <cell r="C65">
            <v>0</v>
          </cell>
          <cell r="D65">
            <v>0</v>
          </cell>
          <cell r="E65">
            <v>164</v>
          </cell>
          <cell r="F65">
            <v>3</v>
          </cell>
          <cell r="G65">
            <v>217</v>
          </cell>
          <cell r="H65">
            <v>384</v>
          </cell>
          <cell r="I65">
            <v>38</v>
          </cell>
          <cell r="J65">
            <v>0</v>
          </cell>
          <cell r="K65">
            <v>0</v>
          </cell>
          <cell r="L65">
            <v>844.6</v>
          </cell>
          <cell r="M65">
            <v>856</v>
          </cell>
          <cell r="N65">
            <v>2431111012</v>
          </cell>
          <cell r="O65">
            <v>0</v>
          </cell>
          <cell r="P65">
            <v>164</v>
          </cell>
          <cell r="Q65">
            <v>3</v>
          </cell>
          <cell r="R65">
            <v>217</v>
          </cell>
          <cell r="S65">
            <v>29</v>
          </cell>
          <cell r="T65">
            <v>0</v>
          </cell>
          <cell r="U65">
            <v>4</v>
          </cell>
          <cell r="V65">
            <v>5</v>
          </cell>
          <cell r="W65">
            <v>0</v>
          </cell>
          <cell r="X65">
            <v>38</v>
          </cell>
          <cell r="Y65">
            <v>0</v>
          </cell>
          <cell r="Z65">
            <v>59</v>
          </cell>
        </row>
        <row r="66">
          <cell r="A66">
            <v>2431111122</v>
          </cell>
          <cell r="B66">
            <v>2347</v>
          </cell>
          <cell r="C66">
            <v>0</v>
          </cell>
          <cell r="D66">
            <v>0</v>
          </cell>
          <cell r="E66">
            <v>281</v>
          </cell>
          <cell r="F66">
            <v>2</v>
          </cell>
          <cell r="G66">
            <v>442</v>
          </cell>
          <cell r="H66">
            <v>725</v>
          </cell>
          <cell r="I66">
            <v>146</v>
          </cell>
          <cell r="J66">
            <v>0</v>
          </cell>
          <cell r="K66">
            <v>0</v>
          </cell>
          <cell r="L66">
            <v>1775.89</v>
          </cell>
          <cell r="M66">
            <v>1820.9</v>
          </cell>
          <cell r="N66">
            <v>2431111122</v>
          </cell>
          <cell r="O66">
            <v>0</v>
          </cell>
          <cell r="P66">
            <v>281</v>
          </cell>
          <cell r="Q66">
            <v>2</v>
          </cell>
          <cell r="R66">
            <v>442</v>
          </cell>
          <cell r="S66">
            <v>88</v>
          </cell>
          <cell r="T66">
            <v>0</v>
          </cell>
          <cell r="U66">
            <v>14</v>
          </cell>
          <cell r="V66">
            <v>44</v>
          </cell>
          <cell r="W66">
            <v>0</v>
          </cell>
          <cell r="X66">
            <v>146</v>
          </cell>
          <cell r="Y66">
            <v>0</v>
          </cell>
          <cell r="Z66">
            <v>245</v>
          </cell>
        </row>
        <row r="67">
          <cell r="A67">
            <v>2431111001</v>
          </cell>
          <cell r="B67">
            <v>1071</v>
          </cell>
          <cell r="C67">
            <v>0</v>
          </cell>
          <cell r="D67">
            <v>0</v>
          </cell>
          <cell r="E67">
            <v>123</v>
          </cell>
          <cell r="F67">
            <v>1</v>
          </cell>
          <cell r="G67">
            <v>118</v>
          </cell>
          <cell r="H67">
            <v>242</v>
          </cell>
          <cell r="I67">
            <v>160</v>
          </cell>
          <cell r="J67">
            <v>0</v>
          </cell>
          <cell r="K67">
            <v>0</v>
          </cell>
          <cell r="L67">
            <v>766.42</v>
          </cell>
          <cell r="M67">
            <v>922</v>
          </cell>
          <cell r="N67">
            <v>2431111001</v>
          </cell>
          <cell r="O67">
            <v>0</v>
          </cell>
          <cell r="P67">
            <v>123</v>
          </cell>
          <cell r="Q67">
            <v>1</v>
          </cell>
          <cell r="R67">
            <v>118</v>
          </cell>
          <cell r="S67">
            <v>132</v>
          </cell>
          <cell r="T67">
            <v>0</v>
          </cell>
          <cell r="U67">
            <v>7</v>
          </cell>
          <cell r="V67">
            <v>21</v>
          </cell>
          <cell r="W67">
            <v>0</v>
          </cell>
          <cell r="X67">
            <v>160</v>
          </cell>
          <cell r="Y67">
            <v>0</v>
          </cell>
          <cell r="Z67">
            <v>160</v>
          </cell>
        </row>
        <row r="68">
          <cell r="A68">
            <v>2431111121</v>
          </cell>
          <cell r="B68">
            <v>2604</v>
          </cell>
          <cell r="C68">
            <v>0</v>
          </cell>
          <cell r="D68">
            <v>15</v>
          </cell>
          <cell r="E68">
            <v>375</v>
          </cell>
          <cell r="F68">
            <v>13</v>
          </cell>
          <cell r="G68">
            <v>297</v>
          </cell>
          <cell r="H68">
            <v>700</v>
          </cell>
          <cell r="I68">
            <v>52</v>
          </cell>
          <cell r="J68">
            <v>0</v>
          </cell>
          <cell r="K68">
            <v>0</v>
          </cell>
          <cell r="L68">
            <v>1951.28</v>
          </cell>
          <cell r="M68">
            <v>1984.88</v>
          </cell>
          <cell r="N68">
            <v>2431111121</v>
          </cell>
          <cell r="O68">
            <v>15</v>
          </cell>
          <cell r="P68">
            <v>375</v>
          </cell>
          <cell r="Q68">
            <v>13</v>
          </cell>
          <cell r="R68">
            <v>297</v>
          </cell>
          <cell r="S68">
            <v>34</v>
          </cell>
          <cell r="T68">
            <v>0</v>
          </cell>
          <cell r="U68">
            <v>3</v>
          </cell>
          <cell r="V68">
            <v>15</v>
          </cell>
          <cell r="W68">
            <v>0</v>
          </cell>
          <cell r="X68">
            <v>52</v>
          </cell>
          <cell r="Y68">
            <v>0</v>
          </cell>
          <cell r="Z68">
            <v>107</v>
          </cell>
        </row>
        <row r="69">
          <cell r="A69">
            <v>2431111047</v>
          </cell>
          <cell r="B69">
            <v>1321</v>
          </cell>
          <cell r="C69">
            <v>0</v>
          </cell>
          <cell r="D69">
            <v>10</v>
          </cell>
          <cell r="E69">
            <v>260</v>
          </cell>
          <cell r="F69">
            <v>5</v>
          </cell>
          <cell r="G69">
            <v>111</v>
          </cell>
          <cell r="H69">
            <v>386</v>
          </cell>
          <cell r="I69">
            <v>30</v>
          </cell>
          <cell r="J69">
            <v>0</v>
          </cell>
          <cell r="K69">
            <v>0</v>
          </cell>
          <cell r="L69">
            <v>1082.53</v>
          </cell>
          <cell r="M69">
            <v>1075.23</v>
          </cell>
          <cell r="N69">
            <v>2431111047</v>
          </cell>
          <cell r="O69">
            <v>10</v>
          </cell>
          <cell r="P69">
            <v>260</v>
          </cell>
          <cell r="Q69">
            <v>5</v>
          </cell>
          <cell r="R69">
            <v>111</v>
          </cell>
          <cell r="S69">
            <v>23</v>
          </cell>
          <cell r="T69">
            <v>1</v>
          </cell>
          <cell r="U69">
            <v>0</v>
          </cell>
          <cell r="V69">
            <v>6</v>
          </cell>
          <cell r="W69">
            <v>0</v>
          </cell>
          <cell r="X69">
            <v>30</v>
          </cell>
          <cell r="Y69">
            <v>0</v>
          </cell>
          <cell r="Z69">
            <v>30</v>
          </cell>
        </row>
        <row r="70">
          <cell r="A70">
            <v>2431111088</v>
          </cell>
          <cell r="B70">
            <v>1225</v>
          </cell>
          <cell r="C70">
            <v>0</v>
          </cell>
          <cell r="D70">
            <v>0</v>
          </cell>
          <cell r="E70">
            <v>216</v>
          </cell>
          <cell r="F70">
            <v>8</v>
          </cell>
          <cell r="G70">
            <v>112</v>
          </cell>
          <cell r="H70">
            <v>336</v>
          </cell>
          <cell r="I70">
            <v>23</v>
          </cell>
          <cell r="J70">
            <v>0</v>
          </cell>
          <cell r="K70">
            <v>0</v>
          </cell>
          <cell r="L70">
            <v>605.54999999999995</v>
          </cell>
          <cell r="M70">
            <v>626.95000000000005</v>
          </cell>
          <cell r="N70">
            <v>2431111088</v>
          </cell>
          <cell r="O70">
            <v>0</v>
          </cell>
          <cell r="P70">
            <v>216</v>
          </cell>
          <cell r="Q70">
            <v>8</v>
          </cell>
          <cell r="R70">
            <v>112</v>
          </cell>
          <cell r="S70">
            <v>15</v>
          </cell>
          <cell r="T70">
            <v>0</v>
          </cell>
          <cell r="U70">
            <v>2</v>
          </cell>
          <cell r="V70">
            <v>6</v>
          </cell>
          <cell r="W70">
            <v>0</v>
          </cell>
          <cell r="X70">
            <v>23</v>
          </cell>
          <cell r="Y70">
            <v>0</v>
          </cell>
          <cell r="Z70">
            <v>38</v>
          </cell>
        </row>
        <row r="71">
          <cell r="A71">
            <v>2431111053</v>
          </cell>
          <cell r="B71">
            <v>1058</v>
          </cell>
          <cell r="C71">
            <v>0</v>
          </cell>
          <cell r="D71">
            <v>35</v>
          </cell>
          <cell r="E71">
            <v>506</v>
          </cell>
          <cell r="F71">
            <v>5</v>
          </cell>
          <cell r="G71">
            <v>21</v>
          </cell>
          <cell r="H71">
            <v>567</v>
          </cell>
          <cell r="I71">
            <v>17</v>
          </cell>
          <cell r="J71">
            <v>0</v>
          </cell>
          <cell r="K71">
            <v>0</v>
          </cell>
          <cell r="L71">
            <v>1095.1600000000001</v>
          </cell>
          <cell r="M71">
            <v>1250.2</v>
          </cell>
          <cell r="N71">
            <v>2431111053</v>
          </cell>
          <cell r="O71">
            <v>35</v>
          </cell>
          <cell r="P71">
            <v>506</v>
          </cell>
          <cell r="Q71">
            <v>5</v>
          </cell>
          <cell r="R71">
            <v>21</v>
          </cell>
          <cell r="S71">
            <v>14</v>
          </cell>
          <cell r="T71">
            <v>0</v>
          </cell>
          <cell r="U71">
            <v>0</v>
          </cell>
          <cell r="V71">
            <v>3</v>
          </cell>
          <cell r="W71">
            <v>0</v>
          </cell>
          <cell r="X71">
            <v>17</v>
          </cell>
          <cell r="Y71">
            <v>0</v>
          </cell>
          <cell r="Z71">
            <v>20</v>
          </cell>
        </row>
        <row r="72">
          <cell r="A72">
            <v>2431111066</v>
          </cell>
          <cell r="B72">
            <v>881</v>
          </cell>
          <cell r="C72">
            <v>0</v>
          </cell>
          <cell r="D72">
            <v>50</v>
          </cell>
          <cell r="E72">
            <v>395</v>
          </cell>
          <cell r="F72">
            <v>3</v>
          </cell>
          <cell r="G72">
            <v>23</v>
          </cell>
          <cell r="H72">
            <v>471</v>
          </cell>
          <cell r="I72">
            <v>59</v>
          </cell>
          <cell r="J72">
            <v>0</v>
          </cell>
          <cell r="K72">
            <v>0</v>
          </cell>
          <cell r="L72">
            <v>404.76</v>
          </cell>
          <cell r="M72">
            <v>420.16</v>
          </cell>
          <cell r="N72">
            <v>2431111066</v>
          </cell>
          <cell r="O72">
            <v>50</v>
          </cell>
          <cell r="P72">
            <v>395</v>
          </cell>
          <cell r="Q72">
            <v>3</v>
          </cell>
          <cell r="R72">
            <v>23</v>
          </cell>
          <cell r="S72">
            <v>32</v>
          </cell>
          <cell r="T72">
            <v>1</v>
          </cell>
          <cell r="U72">
            <v>16</v>
          </cell>
          <cell r="V72">
            <v>10</v>
          </cell>
          <cell r="W72">
            <v>0</v>
          </cell>
          <cell r="X72">
            <v>59</v>
          </cell>
          <cell r="Y72">
            <v>0</v>
          </cell>
          <cell r="Z72">
            <v>74</v>
          </cell>
        </row>
        <row r="73">
          <cell r="A73">
            <v>2431111073</v>
          </cell>
          <cell r="B73">
            <v>1734</v>
          </cell>
          <cell r="C73">
            <v>0</v>
          </cell>
          <cell r="D73">
            <v>0</v>
          </cell>
          <cell r="E73">
            <v>131</v>
          </cell>
          <cell r="F73">
            <v>3</v>
          </cell>
          <cell r="G73">
            <v>372</v>
          </cell>
          <cell r="H73">
            <v>506</v>
          </cell>
          <cell r="I73">
            <v>150</v>
          </cell>
          <cell r="J73">
            <v>0</v>
          </cell>
          <cell r="K73">
            <v>0</v>
          </cell>
          <cell r="L73">
            <v>1268.27</v>
          </cell>
          <cell r="M73">
            <v>1286.46</v>
          </cell>
          <cell r="N73">
            <v>2431111073</v>
          </cell>
          <cell r="O73">
            <v>0</v>
          </cell>
          <cell r="P73">
            <v>131</v>
          </cell>
          <cell r="Q73">
            <v>3</v>
          </cell>
          <cell r="R73">
            <v>372</v>
          </cell>
          <cell r="S73">
            <v>103</v>
          </cell>
          <cell r="T73">
            <v>1</v>
          </cell>
          <cell r="U73">
            <v>7</v>
          </cell>
          <cell r="V73">
            <v>39</v>
          </cell>
          <cell r="W73">
            <v>0</v>
          </cell>
          <cell r="X73">
            <v>150</v>
          </cell>
          <cell r="Y73">
            <v>0</v>
          </cell>
          <cell r="Z73">
            <v>185</v>
          </cell>
        </row>
        <row r="74">
          <cell r="A74">
            <v>2431111093</v>
          </cell>
          <cell r="B74">
            <v>800</v>
          </cell>
          <cell r="C74">
            <v>0</v>
          </cell>
          <cell r="D74">
            <v>0</v>
          </cell>
          <cell r="E74">
            <v>97</v>
          </cell>
          <cell r="F74">
            <v>4</v>
          </cell>
          <cell r="G74">
            <v>68</v>
          </cell>
          <cell r="H74">
            <v>169</v>
          </cell>
          <cell r="I74">
            <v>21</v>
          </cell>
          <cell r="J74">
            <v>0</v>
          </cell>
          <cell r="K74">
            <v>0</v>
          </cell>
          <cell r="L74">
            <v>512.19000000000005</v>
          </cell>
          <cell r="M74">
            <v>663.4</v>
          </cell>
          <cell r="N74">
            <v>2431111093</v>
          </cell>
          <cell r="O74">
            <v>0</v>
          </cell>
          <cell r="P74">
            <v>97</v>
          </cell>
          <cell r="Q74">
            <v>4</v>
          </cell>
          <cell r="R74">
            <v>68</v>
          </cell>
          <cell r="S74">
            <v>19</v>
          </cell>
          <cell r="T74">
            <v>0</v>
          </cell>
          <cell r="U74">
            <v>0</v>
          </cell>
          <cell r="V74">
            <v>2</v>
          </cell>
          <cell r="W74">
            <v>0</v>
          </cell>
          <cell r="X74">
            <v>21</v>
          </cell>
          <cell r="Y74">
            <v>0</v>
          </cell>
          <cell r="Z74">
            <v>37</v>
          </cell>
        </row>
        <row r="75">
          <cell r="A75">
            <v>2431111004</v>
          </cell>
          <cell r="B75">
            <v>930</v>
          </cell>
          <cell r="C75">
            <v>0</v>
          </cell>
          <cell r="D75">
            <v>0</v>
          </cell>
          <cell r="E75">
            <v>110</v>
          </cell>
          <cell r="F75">
            <v>2</v>
          </cell>
          <cell r="G75">
            <v>130</v>
          </cell>
          <cell r="H75">
            <v>242</v>
          </cell>
          <cell r="I75">
            <v>77</v>
          </cell>
          <cell r="J75">
            <v>0</v>
          </cell>
          <cell r="K75">
            <v>0</v>
          </cell>
          <cell r="L75">
            <v>765.1</v>
          </cell>
          <cell r="M75">
            <v>780.47</v>
          </cell>
          <cell r="N75">
            <v>2431111004</v>
          </cell>
          <cell r="O75">
            <v>0</v>
          </cell>
          <cell r="P75">
            <v>110</v>
          </cell>
          <cell r="Q75">
            <v>2</v>
          </cell>
          <cell r="R75">
            <v>130</v>
          </cell>
          <cell r="S75">
            <v>60</v>
          </cell>
          <cell r="T75">
            <v>0</v>
          </cell>
          <cell r="U75">
            <v>3</v>
          </cell>
          <cell r="V75">
            <v>14</v>
          </cell>
          <cell r="W75">
            <v>0</v>
          </cell>
          <cell r="X75">
            <v>77</v>
          </cell>
          <cell r="Y75">
            <v>0</v>
          </cell>
          <cell r="Z75">
            <v>105</v>
          </cell>
        </row>
        <row r="76">
          <cell r="A76">
            <v>2431111005</v>
          </cell>
          <cell r="B76">
            <v>1511</v>
          </cell>
          <cell r="C76">
            <v>0</v>
          </cell>
          <cell r="D76">
            <v>8</v>
          </cell>
          <cell r="E76">
            <v>342</v>
          </cell>
          <cell r="F76">
            <v>4</v>
          </cell>
          <cell r="G76">
            <v>129</v>
          </cell>
          <cell r="H76">
            <v>483</v>
          </cell>
          <cell r="I76">
            <v>106</v>
          </cell>
          <cell r="J76">
            <v>0</v>
          </cell>
          <cell r="K76">
            <v>0</v>
          </cell>
          <cell r="L76">
            <v>1133.72</v>
          </cell>
          <cell r="M76">
            <v>1416.6</v>
          </cell>
          <cell r="N76">
            <v>2431111005</v>
          </cell>
          <cell r="O76">
            <v>8</v>
          </cell>
          <cell r="P76">
            <v>342</v>
          </cell>
          <cell r="Q76">
            <v>4</v>
          </cell>
          <cell r="R76">
            <v>129</v>
          </cell>
          <cell r="S76">
            <v>81</v>
          </cell>
          <cell r="T76">
            <v>0</v>
          </cell>
          <cell r="U76">
            <v>10</v>
          </cell>
          <cell r="V76">
            <v>15</v>
          </cell>
          <cell r="W76">
            <v>0</v>
          </cell>
          <cell r="X76">
            <v>106</v>
          </cell>
          <cell r="Y76">
            <v>0</v>
          </cell>
          <cell r="Z76">
            <v>118</v>
          </cell>
        </row>
        <row r="77">
          <cell r="A77">
            <v>2431111026</v>
          </cell>
          <cell r="B77">
            <v>1288</v>
          </cell>
          <cell r="C77">
            <v>0</v>
          </cell>
          <cell r="D77">
            <v>43</v>
          </cell>
          <cell r="E77">
            <v>667</v>
          </cell>
          <cell r="F77">
            <v>10</v>
          </cell>
          <cell r="G77">
            <v>25</v>
          </cell>
          <cell r="H77">
            <v>745</v>
          </cell>
          <cell r="I77">
            <v>10</v>
          </cell>
          <cell r="J77">
            <v>0</v>
          </cell>
          <cell r="K77">
            <v>0</v>
          </cell>
          <cell r="L77">
            <v>1373.96</v>
          </cell>
          <cell r="M77">
            <v>1393.96</v>
          </cell>
          <cell r="N77">
            <v>2431111026</v>
          </cell>
          <cell r="O77">
            <v>43</v>
          </cell>
          <cell r="P77">
            <v>667</v>
          </cell>
          <cell r="Q77">
            <v>10</v>
          </cell>
          <cell r="R77">
            <v>25</v>
          </cell>
          <cell r="S77">
            <v>7</v>
          </cell>
          <cell r="T77">
            <v>0</v>
          </cell>
          <cell r="U77">
            <v>2</v>
          </cell>
          <cell r="V77">
            <v>1</v>
          </cell>
          <cell r="W77">
            <v>0</v>
          </cell>
          <cell r="X77">
            <v>10</v>
          </cell>
          <cell r="Y77">
            <v>0</v>
          </cell>
          <cell r="Z77">
            <v>31</v>
          </cell>
        </row>
        <row r="78">
          <cell r="A78">
            <v>2431111100</v>
          </cell>
          <cell r="B78">
            <v>1909</v>
          </cell>
          <cell r="C78">
            <v>0</v>
          </cell>
          <cell r="D78">
            <v>0</v>
          </cell>
          <cell r="E78">
            <v>174</v>
          </cell>
          <cell r="F78">
            <v>3</v>
          </cell>
          <cell r="G78">
            <v>375</v>
          </cell>
          <cell r="H78">
            <v>552</v>
          </cell>
          <cell r="I78">
            <v>39</v>
          </cell>
          <cell r="J78">
            <v>0</v>
          </cell>
          <cell r="K78">
            <v>0</v>
          </cell>
          <cell r="L78">
            <v>956.78</v>
          </cell>
          <cell r="M78">
            <v>971.39</v>
          </cell>
          <cell r="N78">
            <v>2431111100</v>
          </cell>
          <cell r="O78">
            <v>0</v>
          </cell>
          <cell r="P78">
            <v>174</v>
          </cell>
          <cell r="Q78">
            <v>3</v>
          </cell>
          <cell r="R78">
            <v>375</v>
          </cell>
          <cell r="S78">
            <v>34</v>
          </cell>
          <cell r="T78">
            <v>0</v>
          </cell>
          <cell r="U78">
            <v>2</v>
          </cell>
          <cell r="V78">
            <v>3</v>
          </cell>
          <cell r="W78">
            <v>0</v>
          </cell>
          <cell r="X78">
            <v>39</v>
          </cell>
          <cell r="Y78">
            <v>0</v>
          </cell>
          <cell r="Z78">
            <v>34</v>
          </cell>
        </row>
        <row r="79">
          <cell r="A79">
            <v>2431111054</v>
          </cell>
          <cell r="B79">
            <v>1602</v>
          </cell>
          <cell r="C79">
            <v>0</v>
          </cell>
          <cell r="D79">
            <v>0</v>
          </cell>
          <cell r="E79">
            <v>175</v>
          </cell>
          <cell r="F79">
            <v>13</v>
          </cell>
          <cell r="G79">
            <v>210</v>
          </cell>
          <cell r="H79">
            <v>398</v>
          </cell>
          <cell r="I79">
            <v>109</v>
          </cell>
          <cell r="J79">
            <v>0</v>
          </cell>
          <cell r="K79">
            <v>0</v>
          </cell>
          <cell r="L79">
            <v>928.75</v>
          </cell>
          <cell r="M79">
            <v>983.54</v>
          </cell>
          <cell r="N79">
            <v>2431111054</v>
          </cell>
          <cell r="O79">
            <v>0</v>
          </cell>
          <cell r="P79">
            <v>175</v>
          </cell>
          <cell r="Q79">
            <v>13</v>
          </cell>
          <cell r="R79">
            <v>210</v>
          </cell>
          <cell r="S79">
            <v>58</v>
          </cell>
          <cell r="T79">
            <v>0</v>
          </cell>
          <cell r="U79">
            <v>12</v>
          </cell>
          <cell r="V79">
            <v>39</v>
          </cell>
          <cell r="W79">
            <v>0</v>
          </cell>
          <cell r="X79">
            <v>109</v>
          </cell>
          <cell r="Y79">
            <v>0</v>
          </cell>
          <cell r="Z79">
            <v>189</v>
          </cell>
        </row>
        <row r="80">
          <cell r="A80">
            <v>2431111014</v>
          </cell>
          <cell r="B80">
            <v>2348</v>
          </cell>
          <cell r="C80">
            <v>0</v>
          </cell>
          <cell r="D80">
            <v>0</v>
          </cell>
          <cell r="E80">
            <v>224</v>
          </cell>
          <cell r="F80">
            <v>2</v>
          </cell>
          <cell r="G80">
            <v>637</v>
          </cell>
          <cell r="H80">
            <v>863</v>
          </cell>
          <cell r="I80">
            <v>185</v>
          </cell>
          <cell r="J80">
            <v>0</v>
          </cell>
          <cell r="K80">
            <v>0</v>
          </cell>
          <cell r="L80">
            <v>1394.93</v>
          </cell>
          <cell r="M80">
            <v>2225</v>
          </cell>
          <cell r="N80">
            <v>2431111014</v>
          </cell>
          <cell r="O80">
            <v>0</v>
          </cell>
          <cell r="P80">
            <v>224</v>
          </cell>
          <cell r="Q80">
            <v>2</v>
          </cell>
          <cell r="R80">
            <v>637</v>
          </cell>
          <cell r="S80">
            <v>136</v>
          </cell>
          <cell r="T80">
            <v>0</v>
          </cell>
          <cell r="U80">
            <v>8</v>
          </cell>
          <cell r="V80">
            <v>41</v>
          </cell>
          <cell r="W80">
            <v>0</v>
          </cell>
          <cell r="X80">
            <v>185</v>
          </cell>
          <cell r="Y80">
            <v>0</v>
          </cell>
          <cell r="Z80">
            <v>223</v>
          </cell>
        </row>
        <row r="81">
          <cell r="A81">
            <v>2431111055</v>
          </cell>
          <cell r="B81">
            <v>1129</v>
          </cell>
          <cell r="C81">
            <v>0</v>
          </cell>
          <cell r="D81">
            <v>27</v>
          </cell>
          <cell r="E81">
            <v>438</v>
          </cell>
          <cell r="F81">
            <v>4</v>
          </cell>
          <cell r="G81">
            <v>50</v>
          </cell>
          <cell r="H81">
            <v>519</v>
          </cell>
          <cell r="I81">
            <v>9</v>
          </cell>
          <cell r="J81">
            <v>0</v>
          </cell>
          <cell r="K81">
            <v>0</v>
          </cell>
          <cell r="L81">
            <v>1082.8399999999999</v>
          </cell>
          <cell r="M81">
            <v>1225.2</v>
          </cell>
          <cell r="N81">
            <v>2431111055</v>
          </cell>
          <cell r="O81">
            <v>27</v>
          </cell>
          <cell r="P81">
            <v>438</v>
          </cell>
          <cell r="Q81">
            <v>4</v>
          </cell>
          <cell r="R81">
            <v>50</v>
          </cell>
          <cell r="S81">
            <v>7</v>
          </cell>
          <cell r="T81">
            <v>0</v>
          </cell>
          <cell r="U81">
            <v>1</v>
          </cell>
          <cell r="V81">
            <v>1</v>
          </cell>
          <cell r="W81">
            <v>0</v>
          </cell>
          <cell r="X81">
            <v>9</v>
          </cell>
          <cell r="Y81">
            <v>0</v>
          </cell>
          <cell r="Z81">
            <v>14</v>
          </cell>
        </row>
        <row r="82">
          <cell r="A82">
            <v>2431111113</v>
          </cell>
          <cell r="B82">
            <v>2003</v>
          </cell>
          <cell r="C82">
            <v>0</v>
          </cell>
          <cell r="D82">
            <v>11</v>
          </cell>
          <cell r="E82">
            <v>273</v>
          </cell>
          <cell r="F82">
            <v>2</v>
          </cell>
          <cell r="G82">
            <v>287</v>
          </cell>
          <cell r="H82">
            <v>573</v>
          </cell>
          <cell r="I82">
            <v>168</v>
          </cell>
          <cell r="J82">
            <v>0</v>
          </cell>
          <cell r="K82">
            <v>0</v>
          </cell>
          <cell r="L82">
            <v>881.3</v>
          </cell>
          <cell r="M82">
            <v>893.9</v>
          </cell>
          <cell r="N82">
            <v>2431111113</v>
          </cell>
          <cell r="O82">
            <v>11</v>
          </cell>
          <cell r="P82">
            <v>273</v>
          </cell>
          <cell r="Q82">
            <v>2</v>
          </cell>
          <cell r="R82">
            <v>287</v>
          </cell>
          <cell r="S82">
            <v>133</v>
          </cell>
          <cell r="T82">
            <v>0</v>
          </cell>
          <cell r="U82">
            <v>10</v>
          </cell>
          <cell r="V82">
            <v>25</v>
          </cell>
          <cell r="W82">
            <v>0</v>
          </cell>
          <cell r="X82">
            <v>168</v>
          </cell>
          <cell r="Y82">
            <v>0</v>
          </cell>
          <cell r="Z82">
            <v>191</v>
          </cell>
        </row>
        <row r="83">
          <cell r="A83">
            <v>2431111084</v>
          </cell>
          <cell r="B83">
            <v>1079</v>
          </cell>
          <cell r="C83">
            <v>0</v>
          </cell>
          <cell r="D83">
            <v>33</v>
          </cell>
          <cell r="E83">
            <v>431</v>
          </cell>
          <cell r="F83">
            <v>6</v>
          </cell>
          <cell r="G83">
            <v>44</v>
          </cell>
          <cell r="H83">
            <v>514</v>
          </cell>
          <cell r="I83">
            <v>42</v>
          </cell>
          <cell r="J83">
            <v>0</v>
          </cell>
          <cell r="K83">
            <v>0</v>
          </cell>
          <cell r="L83">
            <v>1075.8900000000001</v>
          </cell>
          <cell r="M83">
            <v>1135.49</v>
          </cell>
          <cell r="N83">
            <v>2431111084</v>
          </cell>
          <cell r="O83">
            <v>33</v>
          </cell>
          <cell r="P83">
            <v>431</v>
          </cell>
          <cell r="Q83">
            <v>6</v>
          </cell>
          <cell r="R83">
            <v>44</v>
          </cell>
          <cell r="S83">
            <v>36</v>
          </cell>
          <cell r="T83">
            <v>0</v>
          </cell>
          <cell r="U83">
            <v>3</v>
          </cell>
          <cell r="V83">
            <v>3</v>
          </cell>
          <cell r="W83">
            <v>0</v>
          </cell>
          <cell r="X83">
            <v>42</v>
          </cell>
          <cell r="Y83">
            <v>0</v>
          </cell>
          <cell r="Z83">
            <v>42</v>
          </cell>
        </row>
        <row r="84">
          <cell r="A84">
            <v>2431111138</v>
          </cell>
          <cell r="B84">
            <v>1233</v>
          </cell>
          <cell r="C84">
            <v>0</v>
          </cell>
          <cell r="D84">
            <v>8</v>
          </cell>
          <cell r="E84">
            <v>126</v>
          </cell>
          <cell r="F84">
            <v>5</v>
          </cell>
          <cell r="G84">
            <v>528</v>
          </cell>
          <cell r="H84">
            <v>667</v>
          </cell>
          <cell r="I84">
            <v>14</v>
          </cell>
          <cell r="J84">
            <v>0</v>
          </cell>
          <cell r="K84">
            <v>0</v>
          </cell>
          <cell r="L84">
            <v>553.98</v>
          </cell>
          <cell r="M84">
            <v>556.38</v>
          </cell>
          <cell r="N84">
            <v>2431111138</v>
          </cell>
          <cell r="O84">
            <v>8</v>
          </cell>
          <cell r="P84">
            <v>126</v>
          </cell>
          <cell r="Q84">
            <v>5</v>
          </cell>
          <cell r="R84">
            <v>528</v>
          </cell>
          <cell r="S84">
            <v>10</v>
          </cell>
          <cell r="T84">
            <v>0</v>
          </cell>
          <cell r="U84">
            <v>0</v>
          </cell>
          <cell r="V84">
            <v>4</v>
          </cell>
          <cell r="W84">
            <v>0</v>
          </cell>
          <cell r="X84">
            <v>14</v>
          </cell>
          <cell r="Y84">
            <v>0</v>
          </cell>
          <cell r="Z84">
            <v>14</v>
          </cell>
        </row>
        <row r="85">
          <cell r="A85">
            <v>2431111128</v>
          </cell>
          <cell r="B85">
            <v>791</v>
          </cell>
          <cell r="C85">
            <v>0</v>
          </cell>
          <cell r="D85">
            <v>0</v>
          </cell>
          <cell r="E85">
            <v>113</v>
          </cell>
          <cell r="F85">
            <v>4</v>
          </cell>
          <cell r="G85">
            <v>107</v>
          </cell>
          <cell r="H85">
            <v>224</v>
          </cell>
          <cell r="I85">
            <v>38</v>
          </cell>
          <cell r="J85">
            <v>0</v>
          </cell>
          <cell r="K85">
            <v>0</v>
          </cell>
          <cell r="L85">
            <v>457.95</v>
          </cell>
          <cell r="M85">
            <v>468.74</v>
          </cell>
          <cell r="N85">
            <v>2431111128</v>
          </cell>
          <cell r="O85">
            <v>0</v>
          </cell>
          <cell r="P85">
            <v>113</v>
          </cell>
          <cell r="Q85">
            <v>4</v>
          </cell>
          <cell r="R85">
            <v>107</v>
          </cell>
          <cell r="S85">
            <v>31</v>
          </cell>
          <cell r="T85">
            <v>0</v>
          </cell>
          <cell r="U85">
            <v>2</v>
          </cell>
          <cell r="V85">
            <v>5</v>
          </cell>
          <cell r="W85">
            <v>0</v>
          </cell>
          <cell r="X85">
            <v>38</v>
          </cell>
          <cell r="Y85">
            <v>0</v>
          </cell>
          <cell r="Z85">
            <v>48</v>
          </cell>
        </row>
        <row r="86">
          <cell r="A86">
            <v>2431111039</v>
          </cell>
          <cell r="B86">
            <v>1269</v>
          </cell>
          <cell r="C86">
            <v>0</v>
          </cell>
          <cell r="D86">
            <v>40</v>
          </cell>
          <cell r="E86">
            <v>489</v>
          </cell>
          <cell r="F86">
            <v>22</v>
          </cell>
          <cell r="G86">
            <v>42</v>
          </cell>
          <cell r="H86">
            <v>593</v>
          </cell>
          <cell r="I86">
            <v>34</v>
          </cell>
          <cell r="J86">
            <v>15</v>
          </cell>
          <cell r="K86">
            <v>0</v>
          </cell>
          <cell r="L86">
            <v>756.32</v>
          </cell>
          <cell r="M86">
            <v>1370.2</v>
          </cell>
          <cell r="N86">
            <v>2431111039</v>
          </cell>
          <cell r="O86">
            <v>40</v>
          </cell>
          <cell r="P86">
            <v>489</v>
          </cell>
          <cell r="Q86">
            <v>22</v>
          </cell>
          <cell r="R86">
            <v>42</v>
          </cell>
          <cell r="S86">
            <v>19</v>
          </cell>
          <cell r="T86">
            <v>0</v>
          </cell>
          <cell r="U86">
            <v>6</v>
          </cell>
          <cell r="V86">
            <v>9</v>
          </cell>
          <cell r="W86">
            <v>0</v>
          </cell>
          <cell r="X86">
            <v>34</v>
          </cell>
          <cell r="Y86">
            <v>0</v>
          </cell>
          <cell r="Z86">
            <v>42</v>
          </cell>
        </row>
        <row r="87">
          <cell r="A87">
            <v>2431111068</v>
          </cell>
          <cell r="B87">
            <v>1543</v>
          </cell>
          <cell r="C87">
            <v>0</v>
          </cell>
          <cell r="D87">
            <v>0</v>
          </cell>
          <cell r="E87">
            <v>176</v>
          </cell>
          <cell r="F87">
            <v>14</v>
          </cell>
          <cell r="G87">
            <v>252</v>
          </cell>
          <cell r="H87">
            <v>442</v>
          </cell>
          <cell r="I87">
            <v>90</v>
          </cell>
          <cell r="J87">
            <v>0</v>
          </cell>
          <cell r="K87">
            <v>0</v>
          </cell>
          <cell r="L87">
            <v>773.49</v>
          </cell>
          <cell r="M87">
            <v>774.7</v>
          </cell>
          <cell r="N87">
            <v>2431111068</v>
          </cell>
          <cell r="O87">
            <v>0</v>
          </cell>
          <cell r="P87">
            <v>176</v>
          </cell>
          <cell r="Q87">
            <v>14</v>
          </cell>
          <cell r="R87">
            <v>252</v>
          </cell>
          <cell r="S87">
            <v>70</v>
          </cell>
          <cell r="T87">
            <v>1</v>
          </cell>
          <cell r="U87">
            <v>1</v>
          </cell>
          <cell r="V87">
            <v>18</v>
          </cell>
          <cell r="W87">
            <v>0</v>
          </cell>
          <cell r="X87">
            <v>90</v>
          </cell>
          <cell r="Y87">
            <v>0</v>
          </cell>
          <cell r="Z87">
            <v>100</v>
          </cell>
        </row>
        <row r="88">
          <cell r="A88">
            <v>2431111008</v>
          </cell>
          <cell r="B88">
            <v>1352</v>
          </cell>
          <cell r="C88">
            <v>0</v>
          </cell>
          <cell r="D88">
            <v>12</v>
          </cell>
          <cell r="E88">
            <v>219</v>
          </cell>
          <cell r="F88">
            <v>11</v>
          </cell>
          <cell r="G88">
            <v>361</v>
          </cell>
          <cell r="H88">
            <v>603</v>
          </cell>
          <cell r="I88">
            <v>57</v>
          </cell>
          <cell r="J88">
            <v>45</v>
          </cell>
          <cell r="K88">
            <v>0</v>
          </cell>
          <cell r="L88">
            <v>717.24</v>
          </cell>
          <cell r="M88">
            <v>748.84</v>
          </cell>
          <cell r="N88">
            <v>2431111008</v>
          </cell>
          <cell r="O88">
            <v>12</v>
          </cell>
          <cell r="P88">
            <v>219</v>
          </cell>
          <cell r="Q88">
            <v>11</v>
          </cell>
          <cell r="R88">
            <v>361</v>
          </cell>
          <cell r="S88">
            <v>41</v>
          </cell>
          <cell r="T88">
            <v>1</v>
          </cell>
          <cell r="U88">
            <v>4</v>
          </cell>
          <cell r="V88">
            <v>11</v>
          </cell>
          <cell r="W88">
            <v>0</v>
          </cell>
          <cell r="X88">
            <v>57</v>
          </cell>
          <cell r="Y88">
            <v>0</v>
          </cell>
          <cell r="Z88">
            <v>85</v>
          </cell>
        </row>
        <row r="89">
          <cell r="A89">
            <v>2431111037</v>
          </cell>
          <cell r="B89">
            <v>2717</v>
          </cell>
          <cell r="C89">
            <v>0</v>
          </cell>
          <cell r="D89">
            <v>71</v>
          </cell>
          <cell r="E89">
            <v>991</v>
          </cell>
          <cell r="F89">
            <v>37</v>
          </cell>
          <cell r="G89">
            <v>131</v>
          </cell>
          <cell r="H89">
            <v>1230</v>
          </cell>
          <cell r="I89">
            <v>34</v>
          </cell>
          <cell r="J89">
            <v>40</v>
          </cell>
          <cell r="K89">
            <v>0</v>
          </cell>
          <cell r="L89">
            <v>2610.9299999999998</v>
          </cell>
          <cell r="M89">
            <v>2681.73</v>
          </cell>
          <cell r="N89">
            <v>2431111037</v>
          </cell>
          <cell r="O89">
            <v>71</v>
          </cell>
          <cell r="P89">
            <v>991</v>
          </cell>
          <cell r="Q89">
            <v>37</v>
          </cell>
          <cell r="R89">
            <v>131</v>
          </cell>
          <cell r="S89">
            <v>24</v>
          </cell>
          <cell r="T89">
            <v>0</v>
          </cell>
          <cell r="U89">
            <v>4</v>
          </cell>
          <cell r="V89">
            <v>6</v>
          </cell>
          <cell r="W89">
            <v>0</v>
          </cell>
          <cell r="X89">
            <v>34</v>
          </cell>
          <cell r="Y89">
            <v>0</v>
          </cell>
          <cell r="Z89">
            <v>103</v>
          </cell>
        </row>
        <row r="90">
          <cell r="A90">
            <v>2431111118</v>
          </cell>
          <cell r="B90">
            <v>878</v>
          </cell>
          <cell r="C90">
            <v>0</v>
          </cell>
          <cell r="D90">
            <v>19</v>
          </cell>
          <cell r="E90">
            <v>333</v>
          </cell>
          <cell r="F90">
            <v>5</v>
          </cell>
          <cell r="G90">
            <v>20</v>
          </cell>
          <cell r="H90">
            <v>377</v>
          </cell>
          <cell r="I90">
            <v>24</v>
          </cell>
          <cell r="J90">
            <v>0</v>
          </cell>
          <cell r="K90">
            <v>0</v>
          </cell>
          <cell r="L90">
            <v>907</v>
          </cell>
          <cell r="M90">
            <v>940.6</v>
          </cell>
          <cell r="N90">
            <v>2431111118</v>
          </cell>
          <cell r="O90">
            <v>19</v>
          </cell>
          <cell r="P90">
            <v>333</v>
          </cell>
          <cell r="Q90">
            <v>5</v>
          </cell>
          <cell r="R90">
            <v>20</v>
          </cell>
          <cell r="S90">
            <v>18</v>
          </cell>
          <cell r="T90">
            <v>0</v>
          </cell>
          <cell r="U90">
            <v>3</v>
          </cell>
          <cell r="V90">
            <v>3</v>
          </cell>
          <cell r="W90">
            <v>0</v>
          </cell>
          <cell r="X90">
            <v>24</v>
          </cell>
          <cell r="Y90">
            <v>0</v>
          </cell>
          <cell r="Z90">
            <v>41</v>
          </cell>
        </row>
        <row r="91">
          <cell r="A91">
            <v>2431111013</v>
          </cell>
          <cell r="B91">
            <v>2688</v>
          </cell>
          <cell r="C91">
            <v>0</v>
          </cell>
          <cell r="D91">
            <v>14</v>
          </cell>
          <cell r="E91">
            <v>646</v>
          </cell>
          <cell r="F91">
            <v>7</v>
          </cell>
          <cell r="G91">
            <v>132</v>
          </cell>
          <cell r="H91">
            <v>799</v>
          </cell>
          <cell r="I91">
            <v>76</v>
          </cell>
          <cell r="J91">
            <v>0</v>
          </cell>
          <cell r="K91">
            <v>0</v>
          </cell>
          <cell r="L91">
            <v>1986.56</v>
          </cell>
          <cell r="M91">
            <v>2458</v>
          </cell>
          <cell r="N91">
            <v>2431111013</v>
          </cell>
          <cell r="O91">
            <v>14</v>
          </cell>
          <cell r="P91">
            <v>646</v>
          </cell>
          <cell r="Q91">
            <v>7</v>
          </cell>
          <cell r="R91">
            <v>132</v>
          </cell>
          <cell r="S91">
            <v>57</v>
          </cell>
          <cell r="T91">
            <v>0</v>
          </cell>
          <cell r="U91">
            <v>8</v>
          </cell>
          <cell r="V91">
            <v>11</v>
          </cell>
          <cell r="W91">
            <v>0</v>
          </cell>
          <cell r="X91">
            <v>76</v>
          </cell>
          <cell r="Y91">
            <v>0</v>
          </cell>
          <cell r="Z91">
            <v>138</v>
          </cell>
        </row>
        <row r="92">
          <cell r="A92">
            <v>2431111041</v>
          </cell>
          <cell r="B92">
            <v>1024</v>
          </cell>
          <cell r="C92">
            <v>0</v>
          </cell>
          <cell r="D92">
            <v>28</v>
          </cell>
          <cell r="E92">
            <v>369</v>
          </cell>
          <cell r="F92">
            <v>6</v>
          </cell>
          <cell r="G92">
            <v>45</v>
          </cell>
          <cell r="H92">
            <v>448</v>
          </cell>
          <cell r="I92">
            <v>30</v>
          </cell>
          <cell r="J92">
            <v>0</v>
          </cell>
          <cell r="K92">
            <v>0</v>
          </cell>
          <cell r="L92">
            <v>897.84</v>
          </cell>
          <cell r="M92">
            <v>1056</v>
          </cell>
          <cell r="N92">
            <v>2431111041</v>
          </cell>
          <cell r="O92">
            <v>28</v>
          </cell>
          <cell r="P92">
            <v>369</v>
          </cell>
          <cell r="Q92">
            <v>6</v>
          </cell>
          <cell r="R92">
            <v>45</v>
          </cell>
          <cell r="S92">
            <v>24</v>
          </cell>
          <cell r="T92">
            <v>0</v>
          </cell>
          <cell r="U92">
            <v>3</v>
          </cell>
          <cell r="V92">
            <v>3</v>
          </cell>
          <cell r="W92">
            <v>0</v>
          </cell>
          <cell r="X92">
            <v>30</v>
          </cell>
          <cell r="Y92">
            <v>0</v>
          </cell>
          <cell r="Z92">
            <v>30</v>
          </cell>
        </row>
        <row r="93">
          <cell r="A93">
            <v>2431111043</v>
          </cell>
          <cell r="B93">
            <v>1543</v>
          </cell>
          <cell r="C93">
            <v>0</v>
          </cell>
          <cell r="D93">
            <v>0</v>
          </cell>
          <cell r="E93">
            <v>224</v>
          </cell>
          <cell r="F93">
            <v>4</v>
          </cell>
          <cell r="G93">
            <v>248</v>
          </cell>
          <cell r="H93">
            <v>476</v>
          </cell>
          <cell r="I93">
            <v>88</v>
          </cell>
          <cell r="J93">
            <v>0</v>
          </cell>
          <cell r="K93">
            <v>0</v>
          </cell>
          <cell r="L93">
            <v>918.62</v>
          </cell>
          <cell r="M93">
            <v>917.42</v>
          </cell>
          <cell r="N93">
            <v>2431111043</v>
          </cell>
          <cell r="O93">
            <v>0</v>
          </cell>
          <cell r="P93">
            <v>224</v>
          </cell>
          <cell r="Q93">
            <v>4</v>
          </cell>
          <cell r="R93">
            <v>248</v>
          </cell>
          <cell r="S93">
            <v>70</v>
          </cell>
          <cell r="T93">
            <v>0</v>
          </cell>
          <cell r="U93">
            <v>2</v>
          </cell>
          <cell r="V93">
            <v>16</v>
          </cell>
          <cell r="W93">
            <v>0</v>
          </cell>
          <cell r="X93">
            <v>88</v>
          </cell>
          <cell r="Y93">
            <v>0</v>
          </cell>
          <cell r="Z93">
            <v>88</v>
          </cell>
        </row>
        <row r="94">
          <cell r="A94">
            <v>2431111048</v>
          </cell>
          <cell r="B94">
            <v>1181</v>
          </cell>
          <cell r="C94">
            <v>0</v>
          </cell>
          <cell r="D94">
            <v>22</v>
          </cell>
          <cell r="E94">
            <v>384</v>
          </cell>
          <cell r="F94">
            <v>7</v>
          </cell>
          <cell r="G94">
            <v>34</v>
          </cell>
          <cell r="H94">
            <v>447</v>
          </cell>
          <cell r="I94">
            <v>72</v>
          </cell>
          <cell r="J94">
            <v>0</v>
          </cell>
          <cell r="K94">
            <v>0</v>
          </cell>
          <cell r="L94">
            <v>1042.51</v>
          </cell>
          <cell r="M94">
            <v>1192.8</v>
          </cell>
          <cell r="N94">
            <v>2431111048</v>
          </cell>
          <cell r="O94">
            <v>22</v>
          </cell>
          <cell r="P94">
            <v>384</v>
          </cell>
          <cell r="Q94">
            <v>7</v>
          </cell>
          <cell r="R94">
            <v>34</v>
          </cell>
          <cell r="S94">
            <v>51</v>
          </cell>
          <cell r="T94">
            <v>0</v>
          </cell>
          <cell r="U94">
            <v>15</v>
          </cell>
          <cell r="V94">
            <v>6</v>
          </cell>
          <cell r="W94">
            <v>0</v>
          </cell>
          <cell r="X94">
            <v>72</v>
          </cell>
          <cell r="Y94">
            <v>0</v>
          </cell>
          <cell r="Z94">
            <v>96</v>
          </cell>
        </row>
        <row r="95">
          <cell r="A95">
            <v>2431111056</v>
          </cell>
          <cell r="B95">
            <v>1221</v>
          </cell>
          <cell r="C95">
            <v>0</v>
          </cell>
          <cell r="D95">
            <v>62</v>
          </cell>
          <cell r="E95">
            <v>599</v>
          </cell>
          <cell r="F95">
            <v>3</v>
          </cell>
          <cell r="G95">
            <v>28</v>
          </cell>
          <cell r="H95">
            <v>692</v>
          </cell>
          <cell r="I95">
            <v>47</v>
          </cell>
          <cell r="J95">
            <v>0</v>
          </cell>
          <cell r="K95">
            <v>0</v>
          </cell>
          <cell r="L95">
            <v>1308.53</v>
          </cell>
          <cell r="M95">
            <v>1310.92</v>
          </cell>
          <cell r="N95">
            <v>2431111056</v>
          </cell>
          <cell r="O95">
            <v>62</v>
          </cell>
          <cell r="P95">
            <v>599</v>
          </cell>
          <cell r="Q95">
            <v>3</v>
          </cell>
          <cell r="R95">
            <v>28</v>
          </cell>
          <cell r="S95">
            <v>33</v>
          </cell>
          <cell r="T95">
            <v>1</v>
          </cell>
          <cell r="U95">
            <v>9</v>
          </cell>
          <cell r="V95">
            <v>4</v>
          </cell>
          <cell r="W95">
            <v>0</v>
          </cell>
          <cell r="X95">
            <v>47</v>
          </cell>
          <cell r="Y95">
            <v>0</v>
          </cell>
          <cell r="Z95">
            <v>49</v>
          </cell>
        </row>
        <row r="96">
          <cell r="A96">
            <v>2431111071</v>
          </cell>
          <cell r="B96">
            <v>1052</v>
          </cell>
          <cell r="C96">
            <v>0</v>
          </cell>
          <cell r="D96">
            <v>22</v>
          </cell>
          <cell r="E96">
            <v>448</v>
          </cell>
          <cell r="F96">
            <v>0</v>
          </cell>
          <cell r="G96">
            <v>48</v>
          </cell>
          <cell r="H96">
            <v>518</v>
          </cell>
          <cell r="I96">
            <v>33</v>
          </cell>
          <cell r="J96">
            <v>0</v>
          </cell>
          <cell r="K96">
            <v>0</v>
          </cell>
          <cell r="L96">
            <v>503.76</v>
          </cell>
          <cell r="M96">
            <v>519.15</v>
          </cell>
          <cell r="N96">
            <v>2431111071</v>
          </cell>
          <cell r="O96">
            <v>22</v>
          </cell>
          <cell r="P96">
            <v>448</v>
          </cell>
          <cell r="Q96">
            <v>0</v>
          </cell>
          <cell r="R96">
            <v>48</v>
          </cell>
          <cell r="S96">
            <v>25</v>
          </cell>
          <cell r="T96">
            <v>0</v>
          </cell>
          <cell r="U96">
            <v>6</v>
          </cell>
          <cell r="V96">
            <v>2</v>
          </cell>
          <cell r="W96">
            <v>0</v>
          </cell>
          <cell r="X96">
            <v>33</v>
          </cell>
          <cell r="Y96">
            <v>0</v>
          </cell>
          <cell r="Z96">
            <v>36</v>
          </cell>
        </row>
        <row r="97">
          <cell r="A97">
            <v>2431111102</v>
          </cell>
          <cell r="B97">
            <v>2235</v>
          </cell>
          <cell r="C97">
            <v>0</v>
          </cell>
          <cell r="D97">
            <v>0</v>
          </cell>
          <cell r="E97">
            <v>263</v>
          </cell>
          <cell r="F97">
            <v>6</v>
          </cell>
          <cell r="G97">
            <v>213</v>
          </cell>
          <cell r="H97">
            <v>482</v>
          </cell>
          <cell r="I97">
            <v>121</v>
          </cell>
          <cell r="J97">
            <v>0</v>
          </cell>
          <cell r="K97">
            <v>0</v>
          </cell>
          <cell r="L97">
            <v>1506.57</v>
          </cell>
          <cell r="M97">
            <v>1512.36</v>
          </cell>
          <cell r="N97">
            <v>2431111102</v>
          </cell>
          <cell r="O97">
            <v>0</v>
          </cell>
          <cell r="P97">
            <v>263</v>
          </cell>
          <cell r="Q97">
            <v>6</v>
          </cell>
          <cell r="R97">
            <v>213</v>
          </cell>
          <cell r="S97">
            <v>98</v>
          </cell>
          <cell r="T97">
            <v>0</v>
          </cell>
          <cell r="U97">
            <v>13</v>
          </cell>
          <cell r="V97">
            <v>10</v>
          </cell>
          <cell r="W97">
            <v>0</v>
          </cell>
          <cell r="X97">
            <v>121</v>
          </cell>
          <cell r="Y97">
            <v>0</v>
          </cell>
          <cell r="Z97">
            <v>155</v>
          </cell>
        </row>
        <row r="98">
          <cell r="A98">
            <v>2431111011</v>
          </cell>
          <cell r="B98">
            <v>3823</v>
          </cell>
          <cell r="C98">
            <v>0</v>
          </cell>
          <cell r="D98">
            <v>3</v>
          </cell>
          <cell r="E98">
            <v>372</v>
          </cell>
          <cell r="F98">
            <v>7</v>
          </cell>
          <cell r="G98">
            <v>712</v>
          </cell>
          <cell r="H98">
            <v>1094</v>
          </cell>
          <cell r="I98">
            <v>57</v>
          </cell>
          <cell r="J98">
            <v>0</v>
          </cell>
          <cell r="K98">
            <v>0</v>
          </cell>
          <cell r="L98">
            <v>1679.86</v>
          </cell>
          <cell r="M98">
            <v>3311.2</v>
          </cell>
          <cell r="N98">
            <v>2431111011</v>
          </cell>
          <cell r="O98">
            <v>3</v>
          </cell>
          <cell r="P98">
            <v>372</v>
          </cell>
          <cell r="Q98">
            <v>7</v>
          </cell>
          <cell r="R98">
            <v>712</v>
          </cell>
          <cell r="S98">
            <v>31</v>
          </cell>
          <cell r="T98">
            <v>4</v>
          </cell>
          <cell r="U98">
            <v>0</v>
          </cell>
          <cell r="V98">
            <v>21</v>
          </cell>
          <cell r="W98">
            <v>1</v>
          </cell>
          <cell r="X98">
            <v>57</v>
          </cell>
          <cell r="Y98">
            <v>0</v>
          </cell>
          <cell r="Z98">
            <v>153</v>
          </cell>
        </row>
        <row r="99">
          <cell r="A99">
            <v>2431111114</v>
          </cell>
          <cell r="B99">
            <v>1982</v>
          </cell>
          <cell r="C99">
            <v>0</v>
          </cell>
          <cell r="D99">
            <v>5</v>
          </cell>
          <cell r="E99">
            <v>313</v>
          </cell>
          <cell r="F99">
            <v>10</v>
          </cell>
          <cell r="G99">
            <v>260</v>
          </cell>
          <cell r="H99">
            <v>588</v>
          </cell>
          <cell r="I99">
            <v>26</v>
          </cell>
          <cell r="J99">
            <v>0</v>
          </cell>
          <cell r="K99">
            <v>0</v>
          </cell>
          <cell r="L99">
            <v>1586.48</v>
          </cell>
          <cell r="M99">
            <v>1764.2</v>
          </cell>
          <cell r="N99">
            <v>2431111114</v>
          </cell>
          <cell r="O99">
            <v>5</v>
          </cell>
          <cell r="P99">
            <v>313</v>
          </cell>
          <cell r="Q99">
            <v>10</v>
          </cell>
          <cell r="R99">
            <v>260</v>
          </cell>
          <cell r="S99">
            <v>20</v>
          </cell>
          <cell r="T99">
            <v>0</v>
          </cell>
          <cell r="U99">
            <v>3</v>
          </cell>
          <cell r="V99">
            <v>3</v>
          </cell>
          <cell r="W99">
            <v>0</v>
          </cell>
          <cell r="X99">
            <v>26</v>
          </cell>
          <cell r="Y99">
            <v>0</v>
          </cell>
          <cell r="Z99">
            <v>56</v>
          </cell>
        </row>
        <row r="100">
          <cell r="A100">
            <v>2431111028</v>
          </cell>
          <cell r="B100">
            <v>2471</v>
          </cell>
          <cell r="C100">
            <v>0</v>
          </cell>
          <cell r="D100">
            <v>7</v>
          </cell>
          <cell r="E100">
            <v>313</v>
          </cell>
          <cell r="F100">
            <v>10</v>
          </cell>
          <cell r="G100">
            <v>548</v>
          </cell>
          <cell r="H100">
            <v>878</v>
          </cell>
          <cell r="I100">
            <v>222</v>
          </cell>
          <cell r="J100">
            <v>0</v>
          </cell>
          <cell r="K100">
            <v>0</v>
          </cell>
          <cell r="L100">
            <v>1418.85</v>
          </cell>
          <cell r="M100">
            <v>2376.4</v>
          </cell>
          <cell r="N100">
            <v>2431111028</v>
          </cell>
          <cell r="O100">
            <v>7</v>
          </cell>
          <cell r="P100">
            <v>313</v>
          </cell>
          <cell r="Q100">
            <v>10</v>
          </cell>
          <cell r="R100">
            <v>548</v>
          </cell>
          <cell r="S100">
            <v>140</v>
          </cell>
          <cell r="T100">
            <v>2</v>
          </cell>
          <cell r="U100">
            <v>8</v>
          </cell>
          <cell r="V100">
            <v>72</v>
          </cell>
          <cell r="W100">
            <v>0</v>
          </cell>
          <cell r="X100">
            <v>222</v>
          </cell>
          <cell r="Y100">
            <v>0</v>
          </cell>
          <cell r="Z100">
            <v>287</v>
          </cell>
        </row>
        <row r="101">
          <cell r="A101">
            <v>2431111069</v>
          </cell>
          <cell r="B101">
            <v>1478</v>
          </cell>
          <cell r="C101">
            <v>0</v>
          </cell>
          <cell r="D101">
            <v>0</v>
          </cell>
          <cell r="E101">
            <v>158</v>
          </cell>
          <cell r="F101">
            <v>3</v>
          </cell>
          <cell r="G101">
            <v>253</v>
          </cell>
          <cell r="H101">
            <v>414</v>
          </cell>
          <cell r="I101">
            <v>71</v>
          </cell>
          <cell r="J101">
            <v>0</v>
          </cell>
          <cell r="K101">
            <v>0</v>
          </cell>
          <cell r="L101">
            <v>945.46</v>
          </cell>
          <cell r="M101">
            <v>950.25</v>
          </cell>
          <cell r="N101">
            <v>2431111069</v>
          </cell>
          <cell r="O101">
            <v>0</v>
          </cell>
          <cell r="P101">
            <v>158</v>
          </cell>
          <cell r="Q101">
            <v>3</v>
          </cell>
          <cell r="R101">
            <v>253</v>
          </cell>
          <cell r="S101">
            <v>60</v>
          </cell>
          <cell r="T101">
            <v>0</v>
          </cell>
          <cell r="U101">
            <v>2</v>
          </cell>
          <cell r="V101">
            <v>9</v>
          </cell>
          <cell r="W101">
            <v>0</v>
          </cell>
          <cell r="X101">
            <v>71</v>
          </cell>
          <cell r="Y101">
            <v>0</v>
          </cell>
          <cell r="Z101">
            <v>71</v>
          </cell>
        </row>
        <row r="102">
          <cell r="A102">
            <v>2431111136</v>
          </cell>
          <cell r="B102">
            <v>1086</v>
          </cell>
          <cell r="C102">
            <v>0</v>
          </cell>
          <cell r="D102">
            <v>0</v>
          </cell>
          <cell r="E102">
            <v>67</v>
          </cell>
          <cell r="F102">
            <v>3</v>
          </cell>
          <cell r="G102">
            <v>325</v>
          </cell>
          <cell r="H102">
            <v>395</v>
          </cell>
          <cell r="I102">
            <v>62</v>
          </cell>
          <cell r="J102">
            <v>0</v>
          </cell>
          <cell r="K102">
            <v>0</v>
          </cell>
          <cell r="L102">
            <v>428.08</v>
          </cell>
          <cell r="M102">
            <v>501.48</v>
          </cell>
          <cell r="N102">
            <v>2431111136</v>
          </cell>
          <cell r="O102">
            <v>0</v>
          </cell>
          <cell r="P102">
            <v>67</v>
          </cell>
          <cell r="Q102">
            <v>3</v>
          </cell>
          <cell r="R102">
            <v>325</v>
          </cell>
          <cell r="S102">
            <v>49</v>
          </cell>
          <cell r="T102">
            <v>0</v>
          </cell>
          <cell r="U102">
            <v>2</v>
          </cell>
          <cell r="V102">
            <v>11</v>
          </cell>
          <cell r="W102">
            <v>0</v>
          </cell>
          <cell r="X102">
            <v>62</v>
          </cell>
          <cell r="Y102">
            <v>0</v>
          </cell>
          <cell r="Z102">
            <v>249</v>
          </cell>
        </row>
        <row r="103">
          <cell r="A103">
            <v>2431111042</v>
          </cell>
          <cell r="B103">
            <v>1674</v>
          </cell>
          <cell r="C103">
            <v>0</v>
          </cell>
          <cell r="D103">
            <v>50</v>
          </cell>
          <cell r="E103">
            <v>708</v>
          </cell>
          <cell r="F103">
            <v>15</v>
          </cell>
          <cell r="G103">
            <v>28</v>
          </cell>
          <cell r="H103">
            <v>801</v>
          </cell>
          <cell r="I103">
            <v>25</v>
          </cell>
          <cell r="J103">
            <v>15</v>
          </cell>
          <cell r="K103">
            <v>0</v>
          </cell>
          <cell r="L103">
            <v>783.96</v>
          </cell>
          <cell r="M103">
            <v>1930</v>
          </cell>
          <cell r="N103">
            <v>2431111042</v>
          </cell>
          <cell r="O103">
            <v>50</v>
          </cell>
          <cell r="P103">
            <v>708</v>
          </cell>
          <cell r="Q103">
            <v>15</v>
          </cell>
          <cell r="R103">
            <v>28</v>
          </cell>
          <cell r="S103">
            <v>19</v>
          </cell>
          <cell r="T103">
            <v>0</v>
          </cell>
          <cell r="U103">
            <v>1</v>
          </cell>
          <cell r="V103">
            <v>5</v>
          </cell>
          <cell r="W103">
            <v>0</v>
          </cell>
          <cell r="X103">
            <v>25</v>
          </cell>
          <cell r="Y103">
            <v>0</v>
          </cell>
          <cell r="Z103">
            <v>25</v>
          </cell>
        </row>
        <row r="104">
          <cell r="A104">
            <v>2431111033</v>
          </cell>
          <cell r="B104">
            <v>682</v>
          </cell>
          <cell r="C104">
            <v>0</v>
          </cell>
          <cell r="D104">
            <v>13</v>
          </cell>
          <cell r="E104">
            <v>159</v>
          </cell>
          <cell r="F104">
            <v>11</v>
          </cell>
          <cell r="G104">
            <v>166</v>
          </cell>
          <cell r="H104">
            <v>349</v>
          </cell>
          <cell r="I104">
            <v>33</v>
          </cell>
          <cell r="J104">
            <v>75</v>
          </cell>
          <cell r="K104">
            <v>0</v>
          </cell>
          <cell r="L104">
            <v>217.32</v>
          </cell>
          <cell r="M104">
            <v>225.32</v>
          </cell>
          <cell r="N104">
            <v>2431111033</v>
          </cell>
          <cell r="O104">
            <v>13</v>
          </cell>
          <cell r="P104">
            <v>159</v>
          </cell>
          <cell r="Q104">
            <v>11</v>
          </cell>
          <cell r="R104">
            <v>166</v>
          </cell>
          <cell r="S104">
            <v>27</v>
          </cell>
          <cell r="T104">
            <v>0</v>
          </cell>
          <cell r="U104">
            <v>2</v>
          </cell>
          <cell r="V104">
            <v>4</v>
          </cell>
          <cell r="W104">
            <v>0</v>
          </cell>
          <cell r="X104">
            <v>33</v>
          </cell>
          <cell r="Y104">
            <v>0</v>
          </cell>
          <cell r="Z104">
            <v>41</v>
          </cell>
        </row>
        <row r="105">
          <cell r="A105">
            <v>2431111098</v>
          </cell>
          <cell r="B105">
            <v>1102</v>
          </cell>
          <cell r="C105">
            <v>0</v>
          </cell>
          <cell r="D105">
            <v>3</v>
          </cell>
          <cell r="E105">
            <v>138</v>
          </cell>
          <cell r="F105">
            <v>3</v>
          </cell>
          <cell r="G105">
            <v>322</v>
          </cell>
          <cell r="H105">
            <v>466</v>
          </cell>
          <cell r="I105">
            <v>49</v>
          </cell>
          <cell r="J105">
            <v>0</v>
          </cell>
          <cell r="K105">
            <v>0</v>
          </cell>
          <cell r="L105">
            <v>370.51</v>
          </cell>
          <cell r="M105">
            <v>429.92</v>
          </cell>
          <cell r="N105">
            <v>2431111098</v>
          </cell>
          <cell r="O105">
            <v>3</v>
          </cell>
          <cell r="P105">
            <v>138</v>
          </cell>
          <cell r="Q105">
            <v>3</v>
          </cell>
          <cell r="R105">
            <v>322</v>
          </cell>
          <cell r="S105">
            <v>42</v>
          </cell>
          <cell r="T105">
            <v>0</v>
          </cell>
          <cell r="U105">
            <v>0</v>
          </cell>
          <cell r="V105">
            <v>7</v>
          </cell>
          <cell r="W105">
            <v>0</v>
          </cell>
          <cell r="X105">
            <v>49</v>
          </cell>
          <cell r="Y105">
            <v>0</v>
          </cell>
          <cell r="Z105">
            <v>142</v>
          </cell>
        </row>
        <row r="106">
          <cell r="A106">
            <v>2431111052</v>
          </cell>
          <cell r="B106">
            <v>998</v>
          </cell>
          <cell r="C106">
            <v>0</v>
          </cell>
          <cell r="D106">
            <v>2</v>
          </cell>
          <cell r="E106">
            <v>46</v>
          </cell>
          <cell r="F106">
            <v>1</v>
          </cell>
          <cell r="G106">
            <v>582</v>
          </cell>
          <cell r="H106">
            <v>631</v>
          </cell>
          <cell r="I106">
            <v>48</v>
          </cell>
          <cell r="J106">
            <v>35</v>
          </cell>
          <cell r="K106">
            <v>0</v>
          </cell>
          <cell r="L106">
            <v>320.13</v>
          </cell>
          <cell r="M106">
            <v>321.86</v>
          </cell>
          <cell r="N106">
            <v>2431111052</v>
          </cell>
          <cell r="O106">
            <v>2</v>
          </cell>
          <cell r="P106">
            <v>46</v>
          </cell>
          <cell r="Q106">
            <v>1</v>
          </cell>
          <cell r="R106">
            <v>582</v>
          </cell>
          <cell r="S106">
            <v>39</v>
          </cell>
          <cell r="T106">
            <v>0</v>
          </cell>
          <cell r="U106">
            <v>2</v>
          </cell>
          <cell r="V106">
            <v>7</v>
          </cell>
          <cell r="W106">
            <v>0</v>
          </cell>
          <cell r="X106">
            <v>48</v>
          </cell>
          <cell r="Y106">
            <v>0</v>
          </cell>
          <cell r="Z106">
            <v>48</v>
          </cell>
        </row>
        <row r="107">
          <cell r="A107">
            <v>2431111083</v>
          </cell>
          <cell r="B107">
            <v>236</v>
          </cell>
          <cell r="C107">
            <v>0</v>
          </cell>
          <cell r="D107">
            <v>0</v>
          </cell>
          <cell r="E107">
            <v>38</v>
          </cell>
          <cell r="F107">
            <v>0</v>
          </cell>
          <cell r="G107">
            <v>31</v>
          </cell>
          <cell r="H107">
            <v>69</v>
          </cell>
          <cell r="I107">
            <v>4</v>
          </cell>
          <cell r="J107">
            <v>0</v>
          </cell>
          <cell r="K107">
            <v>0</v>
          </cell>
          <cell r="L107">
            <v>0</v>
          </cell>
          <cell r="M107">
            <v>221.6</v>
          </cell>
          <cell r="N107">
            <v>2431111083</v>
          </cell>
          <cell r="O107">
            <v>0</v>
          </cell>
          <cell r="P107">
            <v>38</v>
          </cell>
          <cell r="Q107">
            <v>0</v>
          </cell>
          <cell r="R107">
            <v>31</v>
          </cell>
          <cell r="S107">
            <v>2</v>
          </cell>
          <cell r="T107">
            <v>0</v>
          </cell>
          <cell r="U107">
            <v>0</v>
          </cell>
          <cell r="V107">
            <v>2</v>
          </cell>
          <cell r="W107">
            <v>0</v>
          </cell>
          <cell r="X107">
            <v>4</v>
          </cell>
          <cell r="Y107">
            <v>0</v>
          </cell>
          <cell r="Z107">
            <v>5</v>
          </cell>
        </row>
        <row r="108">
          <cell r="A108">
            <v>2431111018</v>
          </cell>
          <cell r="B108">
            <v>1278</v>
          </cell>
          <cell r="C108">
            <v>0</v>
          </cell>
          <cell r="D108">
            <v>6</v>
          </cell>
          <cell r="E108">
            <v>101</v>
          </cell>
          <cell r="F108">
            <v>6</v>
          </cell>
          <cell r="G108">
            <v>556</v>
          </cell>
          <cell r="H108">
            <v>669</v>
          </cell>
          <cell r="I108">
            <v>289</v>
          </cell>
          <cell r="J108">
            <v>45</v>
          </cell>
          <cell r="K108">
            <v>0</v>
          </cell>
          <cell r="L108">
            <v>630</v>
          </cell>
          <cell r="M108">
            <v>1524.8</v>
          </cell>
          <cell r="N108">
            <v>2431111018</v>
          </cell>
          <cell r="O108">
            <v>6</v>
          </cell>
          <cell r="P108">
            <v>101</v>
          </cell>
          <cell r="Q108">
            <v>6</v>
          </cell>
          <cell r="R108">
            <v>556</v>
          </cell>
          <cell r="S108">
            <v>224</v>
          </cell>
          <cell r="T108">
            <v>0</v>
          </cell>
          <cell r="U108">
            <v>51</v>
          </cell>
          <cell r="V108">
            <v>14</v>
          </cell>
          <cell r="W108">
            <v>0</v>
          </cell>
          <cell r="X108">
            <v>289</v>
          </cell>
          <cell r="Y108">
            <v>1</v>
          </cell>
          <cell r="Z108">
            <v>345</v>
          </cell>
        </row>
        <row r="109">
          <cell r="A109">
            <v>2431111034</v>
          </cell>
          <cell r="B109">
            <v>1607</v>
          </cell>
          <cell r="C109">
            <v>0</v>
          </cell>
          <cell r="D109">
            <v>19</v>
          </cell>
          <cell r="E109">
            <v>291</v>
          </cell>
          <cell r="F109">
            <v>10</v>
          </cell>
          <cell r="G109">
            <v>413</v>
          </cell>
          <cell r="H109">
            <v>733</v>
          </cell>
          <cell r="I109">
            <v>100</v>
          </cell>
          <cell r="J109">
            <v>50</v>
          </cell>
          <cell r="K109">
            <v>0</v>
          </cell>
          <cell r="L109">
            <v>789.6</v>
          </cell>
          <cell r="M109">
            <v>842.21</v>
          </cell>
          <cell r="N109">
            <v>2431111034</v>
          </cell>
          <cell r="O109">
            <v>19</v>
          </cell>
          <cell r="P109">
            <v>291</v>
          </cell>
          <cell r="Q109">
            <v>10</v>
          </cell>
          <cell r="R109">
            <v>413</v>
          </cell>
          <cell r="S109">
            <v>77</v>
          </cell>
          <cell r="T109">
            <v>0</v>
          </cell>
          <cell r="U109">
            <v>7</v>
          </cell>
          <cell r="V109">
            <v>16</v>
          </cell>
          <cell r="W109">
            <v>0</v>
          </cell>
          <cell r="X109">
            <v>100</v>
          </cell>
          <cell r="Y109">
            <v>0</v>
          </cell>
          <cell r="Z109">
            <v>195</v>
          </cell>
        </row>
        <row r="110">
          <cell r="A110">
            <v>2431111129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872.86</v>
          </cell>
          <cell r="N110">
            <v>2431111129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1</v>
          </cell>
          <cell r="Z110">
            <v>100</v>
          </cell>
        </row>
        <row r="111">
          <cell r="A111">
            <v>2431111078</v>
          </cell>
          <cell r="B111">
            <v>999</v>
          </cell>
          <cell r="C111">
            <v>0</v>
          </cell>
          <cell r="D111">
            <v>7</v>
          </cell>
          <cell r="E111">
            <v>171</v>
          </cell>
          <cell r="F111">
            <v>8</v>
          </cell>
          <cell r="G111">
            <v>276</v>
          </cell>
          <cell r="H111">
            <v>462</v>
          </cell>
          <cell r="I111">
            <v>28</v>
          </cell>
          <cell r="J111">
            <v>50</v>
          </cell>
          <cell r="K111">
            <v>0</v>
          </cell>
          <cell r="L111">
            <v>705.87</v>
          </cell>
          <cell r="M111">
            <v>751.27</v>
          </cell>
          <cell r="N111">
            <v>2431111078</v>
          </cell>
          <cell r="O111">
            <v>7</v>
          </cell>
          <cell r="P111">
            <v>171</v>
          </cell>
          <cell r="Q111">
            <v>8</v>
          </cell>
          <cell r="R111">
            <v>276</v>
          </cell>
          <cell r="S111">
            <v>20</v>
          </cell>
          <cell r="T111">
            <v>0</v>
          </cell>
          <cell r="U111">
            <v>1</v>
          </cell>
          <cell r="V111">
            <v>6</v>
          </cell>
          <cell r="W111">
            <v>1</v>
          </cell>
          <cell r="X111">
            <v>28</v>
          </cell>
          <cell r="Y111">
            <v>1</v>
          </cell>
          <cell r="Z111">
            <v>72</v>
          </cell>
        </row>
        <row r="112">
          <cell r="A112">
            <v>2431111086</v>
          </cell>
          <cell r="B112">
            <v>606</v>
          </cell>
          <cell r="C112">
            <v>0</v>
          </cell>
          <cell r="D112">
            <v>0</v>
          </cell>
          <cell r="E112">
            <v>21</v>
          </cell>
          <cell r="F112">
            <v>4</v>
          </cell>
          <cell r="G112">
            <v>325</v>
          </cell>
          <cell r="H112">
            <v>350</v>
          </cell>
          <cell r="I112">
            <v>13</v>
          </cell>
          <cell r="J112">
            <v>15</v>
          </cell>
          <cell r="K112">
            <v>2</v>
          </cell>
          <cell r="L112">
            <v>263.64</v>
          </cell>
          <cell r="M112">
            <v>269.05</v>
          </cell>
          <cell r="N112">
            <v>2431111086</v>
          </cell>
          <cell r="O112">
            <v>0</v>
          </cell>
          <cell r="P112">
            <v>21</v>
          </cell>
          <cell r="Q112">
            <v>4</v>
          </cell>
          <cell r="R112">
            <v>325</v>
          </cell>
          <cell r="S112">
            <v>11</v>
          </cell>
          <cell r="T112">
            <v>0</v>
          </cell>
          <cell r="U112">
            <v>1</v>
          </cell>
          <cell r="V112">
            <v>1</v>
          </cell>
          <cell r="W112">
            <v>0</v>
          </cell>
          <cell r="X112">
            <v>13</v>
          </cell>
          <cell r="Y112">
            <v>0</v>
          </cell>
          <cell r="Z112">
            <v>10</v>
          </cell>
        </row>
        <row r="113">
          <cell r="A113">
            <v>2431111107</v>
          </cell>
          <cell r="B113">
            <v>1122</v>
          </cell>
          <cell r="C113">
            <v>0</v>
          </cell>
          <cell r="D113">
            <v>1</v>
          </cell>
          <cell r="E113">
            <v>151</v>
          </cell>
          <cell r="F113">
            <v>9</v>
          </cell>
          <cell r="G113">
            <v>273</v>
          </cell>
          <cell r="H113">
            <v>434</v>
          </cell>
          <cell r="I113">
            <v>130</v>
          </cell>
          <cell r="J113">
            <v>30</v>
          </cell>
          <cell r="K113">
            <v>0</v>
          </cell>
          <cell r="L113">
            <v>856.15</v>
          </cell>
          <cell r="M113">
            <v>892.95</v>
          </cell>
          <cell r="N113">
            <v>2431111107</v>
          </cell>
          <cell r="O113">
            <v>1</v>
          </cell>
          <cell r="P113">
            <v>151</v>
          </cell>
          <cell r="Q113">
            <v>9</v>
          </cell>
          <cell r="R113">
            <v>273</v>
          </cell>
          <cell r="S113">
            <v>110</v>
          </cell>
          <cell r="T113">
            <v>0</v>
          </cell>
          <cell r="U113">
            <v>2</v>
          </cell>
          <cell r="V113">
            <v>16</v>
          </cell>
          <cell r="W113">
            <v>2</v>
          </cell>
          <cell r="X113">
            <v>130</v>
          </cell>
          <cell r="Y113">
            <v>2</v>
          </cell>
          <cell r="Z113">
            <v>201</v>
          </cell>
        </row>
        <row r="114">
          <cell r="A114">
            <v>2431111134</v>
          </cell>
          <cell r="B114">
            <v>453</v>
          </cell>
          <cell r="C114">
            <v>0</v>
          </cell>
          <cell r="D114">
            <v>0</v>
          </cell>
          <cell r="E114">
            <v>32</v>
          </cell>
          <cell r="F114">
            <v>1</v>
          </cell>
          <cell r="G114">
            <v>154</v>
          </cell>
          <cell r="H114">
            <v>187</v>
          </cell>
          <cell r="I114">
            <v>14</v>
          </cell>
          <cell r="J114">
            <v>10</v>
          </cell>
          <cell r="K114">
            <v>0</v>
          </cell>
          <cell r="L114">
            <v>367.72</v>
          </cell>
          <cell r="M114">
            <v>373.32</v>
          </cell>
          <cell r="N114">
            <v>2431111134</v>
          </cell>
          <cell r="O114">
            <v>0</v>
          </cell>
          <cell r="P114">
            <v>32</v>
          </cell>
          <cell r="Q114">
            <v>1</v>
          </cell>
          <cell r="R114">
            <v>154</v>
          </cell>
          <cell r="S114">
            <v>14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14</v>
          </cell>
          <cell r="Y114">
            <v>0</v>
          </cell>
          <cell r="Z114">
            <v>14</v>
          </cell>
        </row>
        <row r="115">
          <cell r="A115">
            <v>2431111025</v>
          </cell>
          <cell r="B115">
            <v>1468</v>
          </cell>
          <cell r="C115">
            <v>0</v>
          </cell>
          <cell r="D115">
            <v>8</v>
          </cell>
          <cell r="E115">
            <v>178</v>
          </cell>
          <cell r="F115">
            <v>1</v>
          </cell>
          <cell r="G115">
            <v>561</v>
          </cell>
          <cell r="H115">
            <v>748</v>
          </cell>
          <cell r="I115">
            <v>56</v>
          </cell>
          <cell r="J115">
            <v>30</v>
          </cell>
          <cell r="K115">
            <v>0</v>
          </cell>
          <cell r="L115">
            <v>787.55</v>
          </cell>
          <cell r="M115">
            <v>807.56</v>
          </cell>
          <cell r="N115">
            <v>2431111025</v>
          </cell>
          <cell r="O115">
            <v>8</v>
          </cell>
          <cell r="P115">
            <v>178</v>
          </cell>
          <cell r="Q115">
            <v>1</v>
          </cell>
          <cell r="R115">
            <v>561</v>
          </cell>
          <cell r="S115">
            <v>31</v>
          </cell>
          <cell r="T115">
            <v>0</v>
          </cell>
          <cell r="U115">
            <v>12</v>
          </cell>
          <cell r="V115">
            <v>13</v>
          </cell>
          <cell r="W115">
            <v>0</v>
          </cell>
          <cell r="X115">
            <v>56</v>
          </cell>
          <cell r="Y115">
            <v>0</v>
          </cell>
          <cell r="Z115">
            <v>82</v>
          </cell>
        </row>
        <row r="116">
          <cell r="A116">
            <v>2431111079</v>
          </cell>
          <cell r="B116">
            <v>450</v>
          </cell>
          <cell r="C116">
            <v>0</v>
          </cell>
          <cell r="D116">
            <v>5</v>
          </cell>
          <cell r="E116">
            <v>83</v>
          </cell>
          <cell r="F116">
            <v>1</v>
          </cell>
          <cell r="G116">
            <v>60</v>
          </cell>
          <cell r="H116">
            <v>149</v>
          </cell>
          <cell r="I116">
            <v>25</v>
          </cell>
          <cell r="J116">
            <v>15</v>
          </cell>
          <cell r="K116">
            <v>2</v>
          </cell>
          <cell r="L116">
            <v>247.1</v>
          </cell>
          <cell r="M116">
            <v>256.29000000000002</v>
          </cell>
          <cell r="N116">
            <v>2431111079</v>
          </cell>
          <cell r="O116">
            <v>5</v>
          </cell>
          <cell r="P116">
            <v>83</v>
          </cell>
          <cell r="Q116">
            <v>1</v>
          </cell>
          <cell r="R116">
            <v>60</v>
          </cell>
          <cell r="S116">
            <v>19</v>
          </cell>
          <cell r="T116">
            <v>0</v>
          </cell>
          <cell r="U116">
            <v>1</v>
          </cell>
          <cell r="V116">
            <v>5</v>
          </cell>
          <cell r="W116">
            <v>0</v>
          </cell>
          <cell r="X116">
            <v>25</v>
          </cell>
          <cell r="Y116">
            <v>0</v>
          </cell>
          <cell r="Z116">
            <v>42</v>
          </cell>
        </row>
        <row r="117">
          <cell r="A117">
            <v>2431111082</v>
          </cell>
          <cell r="B117">
            <v>1266</v>
          </cell>
          <cell r="C117">
            <v>0</v>
          </cell>
          <cell r="D117">
            <v>17</v>
          </cell>
          <cell r="E117">
            <v>268</v>
          </cell>
          <cell r="F117">
            <v>10</v>
          </cell>
          <cell r="G117">
            <v>348</v>
          </cell>
          <cell r="H117">
            <v>643</v>
          </cell>
          <cell r="I117">
            <v>176</v>
          </cell>
          <cell r="J117">
            <v>30</v>
          </cell>
          <cell r="K117">
            <v>0</v>
          </cell>
          <cell r="L117">
            <v>0</v>
          </cell>
          <cell r="M117">
            <v>1466.6</v>
          </cell>
          <cell r="N117">
            <v>2431111082</v>
          </cell>
          <cell r="O117">
            <v>17</v>
          </cell>
          <cell r="P117">
            <v>268</v>
          </cell>
          <cell r="Q117">
            <v>10</v>
          </cell>
          <cell r="R117">
            <v>348</v>
          </cell>
          <cell r="S117">
            <v>139</v>
          </cell>
          <cell r="T117">
            <v>0</v>
          </cell>
          <cell r="U117">
            <v>9</v>
          </cell>
          <cell r="V117">
            <v>28</v>
          </cell>
          <cell r="W117">
            <v>0</v>
          </cell>
          <cell r="X117">
            <v>176</v>
          </cell>
          <cell r="Y117">
            <v>0</v>
          </cell>
          <cell r="Z117">
            <v>235</v>
          </cell>
        </row>
        <row r="118">
          <cell r="A118">
            <v>2431111032</v>
          </cell>
          <cell r="B118">
            <v>950</v>
          </cell>
          <cell r="C118">
            <v>0</v>
          </cell>
          <cell r="D118">
            <v>0</v>
          </cell>
          <cell r="E118">
            <v>47</v>
          </cell>
          <cell r="F118">
            <v>0</v>
          </cell>
          <cell r="G118">
            <v>501</v>
          </cell>
          <cell r="H118">
            <v>548</v>
          </cell>
          <cell r="I118">
            <v>172</v>
          </cell>
          <cell r="J118">
            <v>80</v>
          </cell>
          <cell r="K118">
            <v>0</v>
          </cell>
          <cell r="L118">
            <v>613.65</v>
          </cell>
          <cell r="M118">
            <v>621.85</v>
          </cell>
          <cell r="N118">
            <v>2431111032</v>
          </cell>
          <cell r="O118">
            <v>0</v>
          </cell>
          <cell r="P118">
            <v>47</v>
          </cell>
          <cell r="Q118">
            <v>0</v>
          </cell>
          <cell r="R118">
            <v>501</v>
          </cell>
          <cell r="S118">
            <v>132</v>
          </cell>
          <cell r="T118">
            <v>0</v>
          </cell>
          <cell r="U118">
            <v>8</v>
          </cell>
          <cell r="V118">
            <v>32</v>
          </cell>
          <cell r="W118">
            <v>0</v>
          </cell>
          <cell r="X118">
            <v>172</v>
          </cell>
          <cell r="Y118">
            <v>0</v>
          </cell>
          <cell r="Z118">
            <v>172</v>
          </cell>
        </row>
        <row r="119">
          <cell r="A119">
            <v>2431111108</v>
          </cell>
          <cell r="B119">
            <v>430</v>
          </cell>
          <cell r="C119">
            <v>0</v>
          </cell>
          <cell r="D119">
            <v>0</v>
          </cell>
          <cell r="E119">
            <v>29</v>
          </cell>
          <cell r="F119">
            <v>1</v>
          </cell>
          <cell r="G119">
            <v>228</v>
          </cell>
          <cell r="H119">
            <v>258</v>
          </cell>
          <cell r="I119">
            <v>20</v>
          </cell>
          <cell r="J119">
            <v>20</v>
          </cell>
          <cell r="K119">
            <v>0</v>
          </cell>
          <cell r="L119">
            <v>110.86</v>
          </cell>
          <cell r="M119">
            <v>202.52</v>
          </cell>
          <cell r="N119">
            <v>2431111108</v>
          </cell>
          <cell r="O119">
            <v>0</v>
          </cell>
          <cell r="P119">
            <v>29</v>
          </cell>
          <cell r="Q119">
            <v>1</v>
          </cell>
          <cell r="R119">
            <v>228</v>
          </cell>
          <cell r="S119">
            <v>16</v>
          </cell>
          <cell r="T119">
            <v>0</v>
          </cell>
          <cell r="U119">
            <v>0</v>
          </cell>
          <cell r="V119">
            <v>4</v>
          </cell>
          <cell r="W119">
            <v>0</v>
          </cell>
          <cell r="X119">
            <v>20</v>
          </cell>
          <cell r="Y119">
            <v>0</v>
          </cell>
          <cell r="Z119">
            <v>60</v>
          </cell>
        </row>
        <row r="120">
          <cell r="A120">
            <v>2431111081</v>
          </cell>
          <cell r="B120">
            <v>1442</v>
          </cell>
          <cell r="C120">
            <v>0</v>
          </cell>
          <cell r="D120">
            <v>15</v>
          </cell>
          <cell r="E120">
            <v>326</v>
          </cell>
          <cell r="F120">
            <v>15</v>
          </cell>
          <cell r="G120">
            <v>385</v>
          </cell>
          <cell r="H120">
            <v>741</v>
          </cell>
          <cell r="I120">
            <v>60</v>
          </cell>
          <cell r="J120">
            <v>0</v>
          </cell>
          <cell r="K120">
            <v>0</v>
          </cell>
          <cell r="L120">
            <v>792.38</v>
          </cell>
          <cell r="M120">
            <v>948.78</v>
          </cell>
          <cell r="N120">
            <v>2431111081</v>
          </cell>
          <cell r="O120">
            <v>15</v>
          </cell>
          <cell r="P120">
            <v>326</v>
          </cell>
          <cell r="Q120">
            <v>15</v>
          </cell>
          <cell r="R120">
            <v>385</v>
          </cell>
          <cell r="S120">
            <v>38</v>
          </cell>
          <cell r="T120">
            <v>0</v>
          </cell>
          <cell r="U120">
            <v>2</v>
          </cell>
          <cell r="V120">
            <v>20</v>
          </cell>
          <cell r="W120">
            <v>0</v>
          </cell>
          <cell r="X120">
            <v>60</v>
          </cell>
          <cell r="Y120">
            <v>0</v>
          </cell>
          <cell r="Z120">
            <v>144</v>
          </cell>
        </row>
        <row r="121">
          <cell r="A121">
            <v>2431111080</v>
          </cell>
          <cell r="B121">
            <v>1153</v>
          </cell>
          <cell r="C121">
            <v>0</v>
          </cell>
          <cell r="D121">
            <v>8</v>
          </cell>
          <cell r="E121">
            <v>181</v>
          </cell>
          <cell r="F121">
            <v>6</v>
          </cell>
          <cell r="G121">
            <v>384</v>
          </cell>
          <cell r="H121">
            <v>579</v>
          </cell>
          <cell r="I121">
            <v>54</v>
          </cell>
          <cell r="J121">
            <v>50</v>
          </cell>
          <cell r="K121">
            <v>0</v>
          </cell>
          <cell r="L121">
            <v>618.35</v>
          </cell>
          <cell r="M121">
            <v>643.36</v>
          </cell>
          <cell r="N121">
            <v>2431111080</v>
          </cell>
          <cell r="O121">
            <v>8</v>
          </cell>
          <cell r="P121">
            <v>181</v>
          </cell>
          <cell r="Q121">
            <v>6</v>
          </cell>
          <cell r="R121">
            <v>384</v>
          </cell>
          <cell r="S121">
            <v>39</v>
          </cell>
          <cell r="T121">
            <v>0</v>
          </cell>
          <cell r="U121">
            <v>1</v>
          </cell>
          <cell r="V121">
            <v>14</v>
          </cell>
          <cell r="W121">
            <v>0</v>
          </cell>
          <cell r="X121">
            <v>54</v>
          </cell>
          <cell r="Y121">
            <v>0</v>
          </cell>
          <cell r="Z121">
            <v>70</v>
          </cell>
        </row>
        <row r="122">
          <cell r="A122">
            <v>2431111142</v>
          </cell>
          <cell r="B122">
            <v>530</v>
          </cell>
          <cell r="C122">
            <v>0</v>
          </cell>
          <cell r="D122">
            <v>1</v>
          </cell>
          <cell r="E122">
            <v>57</v>
          </cell>
          <cell r="F122">
            <v>2</v>
          </cell>
          <cell r="G122">
            <v>44</v>
          </cell>
          <cell r="H122">
            <v>104</v>
          </cell>
          <cell r="I122">
            <v>27</v>
          </cell>
          <cell r="J122">
            <v>0</v>
          </cell>
          <cell r="K122">
            <v>0</v>
          </cell>
          <cell r="L122">
            <v>15.55</v>
          </cell>
          <cell r="M122">
            <v>45.15</v>
          </cell>
          <cell r="N122">
            <v>2431111142</v>
          </cell>
          <cell r="O122">
            <v>1</v>
          </cell>
          <cell r="P122">
            <v>57</v>
          </cell>
          <cell r="Q122">
            <v>2</v>
          </cell>
          <cell r="R122">
            <v>44</v>
          </cell>
          <cell r="S122">
            <v>21</v>
          </cell>
          <cell r="T122">
            <v>0</v>
          </cell>
          <cell r="U122">
            <v>0</v>
          </cell>
          <cell r="V122">
            <v>6</v>
          </cell>
          <cell r="W122">
            <v>0</v>
          </cell>
          <cell r="X122">
            <v>27</v>
          </cell>
          <cell r="Y122">
            <v>0</v>
          </cell>
          <cell r="Z122">
            <v>33</v>
          </cell>
        </row>
        <row r="123">
          <cell r="A123">
            <v>2412111067</v>
          </cell>
          <cell r="B123">
            <v>2178</v>
          </cell>
          <cell r="C123">
            <v>0</v>
          </cell>
          <cell r="D123">
            <v>0</v>
          </cell>
          <cell r="E123">
            <v>254</v>
          </cell>
          <cell r="F123">
            <v>9</v>
          </cell>
          <cell r="G123">
            <v>108</v>
          </cell>
          <cell r="H123">
            <v>371</v>
          </cell>
          <cell r="I123">
            <v>12</v>
          </cell>
          <cell r="J123">
            <v>0</v>
          </cell>
          <cell r="K123">
            <v>0</v>
          </cell>
          <cell r="L123">
            <v>1363.6</v>
          </cell>
          <cell r="M123">
            <v>1646</v>
          </cell>
          <cell r="N123">
            <v>2412111067</v>
          </cell>
          <cell r="O123">
            <v>0</v>
          </cell>
          <cell r="P123">
            <v>254</v>
          </cell>
          <cell r="Q123">
            <v>9</v>
          </cell>
          <cell r="R123">
            <v>108</v>
          </cell>
          <cell r="S123">
            <v>5</v>
          </cell>
          <cell r="T123">
            <v>0</v>
          </cell>
          <cell r="U123">
            <v>3</v>
          </cell>
          <cell r="V123">
            <v>3</v>
          </cell>
          <cell r="W123">
            <v>1</v>
          </cell>
          <cell r="X123">
            <v>12</v>
          </cell>
          <cell r="Y123">
            <v>1</v>
          </cell>
          <cell r="Z123">
            <v>12</v>
          </cell>
        </row>
        <row r="124">
          <cell r="A124">
            <v>2412111035</v>
          </cell>
          <cell r="B124">
            <v>966</v>
          </cell>
          <cell r="C124">
            <v>0</v>
          </cell>
          <cell r="D124">
            <v>36</v>
          </cell>
          <cell r="E124">
            <v>415</v>
          </cell>
          <cell r="F124">
            <v>4</v>
          </cell>
          <cell r="G124">
            <v>58</v>
          </cell>
          <cell r="H124">
            <v>513</v>
          </cell>
          <cell r="I124">
            <v>14</v>
          </cell>
          <cell r="J124">
            <v>0</v>
          </cell>
          <cell r="K124">
            <v>0</v>
          </cell>
          <cell r="L124">
            <v>1041.4000000000001</v>
          </cell>
          <cell r="M124">
            <v>1081.6400000000001</v>
          </cell>
          <cell r="N124">
            <v>2412111035</v>
          </cell>
          <cell r="O124">
            <v>36</v>
          </cell>
          <cell r="P124">
            <v>415</v>
          </cell>
          <cell r="Q124">
            <v>4</v>
          </cell>
          <cell r="R124">
            <v>58</v>
          </cell>
          <cell r="S124">
            <v>13</v>
          </cell>
          <cell r="T124">
            <v>0</v>
          </cell>
          <cell r="U124">
            <v>0</v>
          </cell>
          <cell r="V124">
            <v>0</v>
          </cell>
          <cell r="W124">
            <v>1</v>
          </cell>
          <cell r="X124">
            <v>14</v>
          </cell>
          <cell r="Y124">
            <v>1</v>
          </cell>
          <cell r="Z124">
            <v>22</v>
          </cell>
        </row>
        <row r="125">
          <cell r="A125">
            <v>2412111065</v>
          </cell>
          <cell r="B125">
            <v>1748</v>
          </cell>
          <cell r="C125">
            <v>0</v>
          </cell>
          <cell r="D125">
            <v>0</v>
          </cell>
          <cell r="E125">
            <v>189</v>
          </cell>
          <cell r="F125">
            <v>6</v>
          </cell>
          <cell r="G125">
            <v>69</v>
          </cell>
          <cell r="H125">
            <v>264</v>
          </cell>
          <cell r="I125">
            <v>28</v>
          </cell>
          <cell r="J125">
            <v>0</v>
          </cell>
          <cell r="K125">
            <v>0</v>
          </cell>
          <cell r="L125">
            <v>969.52</v>
          </cell>
          <cell r="M125">
            <v>963.78</v>
          </cell>
          <cell r="N125">
            <v>2412111065</v>
          </cell>
          <cell r="O125">
            <v>0</v>
          </cell>
          <cell r="P125">
            <v>189</v>
          </cell>
          <cell r="Q125">
            <v>6</v>
          </cell>
          <cell r="R125">
            <v>69</v>
          </cell>
          <cell r="S125">
            <v>16</v>
          </cell>
          <cell r="T125">
            <v>0</v>
          </cell>
          <cell r="U125">
            <v>3</v>
          </cell>
          <cell r="V125">
            <v>9</v>
          </cell>
          <cell r="W125">
            <v>0</v>
          </cell>
          <cell r="X125">
            <v>28</v>
          </cell>
          <cell r="Y125">
            <v>0</v>
          </cell>
          <cell r="Z125">
            <v>28</v>
          </cell>
        </row>
        <row r="126">
          <cell r="A126">
            <v>2412111004</v>
          </cell>
          <cell r="B126">
            <v>1982</v>
          </cell>
          <cell r="C126">
            <v>0</v>
          </cell>
          <cell r="D126">
            <v>0</v>
          </cell>
          <cell r="E126">
            <v>218</v>
          </cell>
          <cell r="F126">
            <v>8</v>
          </cell>
          <cell r="G126">
            <v>455</v>
          </cell>
          <cell r="H126">
            <v>681</v>
          </cell>
          <cell r="I126">
            <v>112</v>
          </cell>
          <cell r="J126">
            <v>0</v>
          </cell>
          <cell r="K126">
            <v>0</v>
          </cell>
          <cell r="L126">
            <v>1609.8</v>
          </cell>
          <cell r="M126">
            <v>1636.97</v>
          </cell>
          <cell r="N126">
            <v>2412111004</v>
          </cell>
          <cell r="O126">
            <v>0</v>
          </cell>
          <cell r="P126">
            <v>218</v>
          </cell>
          <cell r="Q126">
            <v>8</v>
          </cell>
          <cell r="R126">
            <v>455</v>
          </cell>
          <cell r="S126">
            <v>71</v>
          </cell>
          <cell r="T126">
            <v>0</v>
          </cell>
          <cell r="U126">
            <v>10</v>
          </cell>
          <cell r="V126">
            <v>31</v>
          </cell>
          <cell r="W126">
            <v>0</v>
          </cell>
          <cell r="X126">
            <v>112</v>
          </cell>
          <cell r="Y126">
            <v>0</v>
          </cell>
          <cell r="Z126">
            <v>171</v>
          </cell>
        </row>
        <row r="127">
          <cell r="A127">
            <v>2412111013</v>
          </cell>
          <cell r="B127">
            <v>904</v>
          </cell>
          <cell r="C127">
            <v>0</v>
          </cell>
          <cell r="D127">
            <v>38</v>
          </cell>
          <cell r="E127">
            <v>409</v>
          </cell>
          <cell r="F127">
            <v>4</v>
          </cell>
          <cell r="G127">
            <v>38</v>
          </cell>
          <cell r="H127">
            <v>489</v>
          </cell>
          <cell r="I127">
            <v>15</v>
          </cell>
          <cell r="J127">
            <v>0</v>
          </cell>
          <cell r="K127">
            <v>0</v>
          </cell>
          <cell r="L127">
            <v>786.96</v>
          </cell>
          <cell r="M127">
            <v>1059.4000000000001</v>
          </cell>
          <cell r="N127">
            <v>2412111013</v>
          </cell>
          <cell r="O127">
            <v>38</v>
          </cell>
          <cell r="P127">
            <v>409</v>
          </cell>
          <cell r="Q127">
            <v>4</v>
          </cell>
          <cell r="R127">
            <v>38</v>
          </cell>
          <cell r="S127">
            <v>11</v>
          </cell>
          <cell r="T127">
            <v>2</v>
          </cell>
          <cell r="U127">
            <v>0</v>
          </cell>
          <cell r="V127">
            <v>2</v>
          </cell>
          <cell r="W127">
            <v>0</v>
          </cell>
          <cell r="X127">
            <v>15</v>
          </cell>
          <cell r="Y127">
            <v>0</v>
          </cell>
          <cell r="Z127">
            <v>27</v>
          </cell>
        </row>
        <row r="128">
          <cell r="A128">
            <v>2412111048</v>
          </cell>
          <cell r="B128">
            <v>1067</v>
          </cell>
          <cell r="C128">
            <v>0</v>
          </cell>
          <cell r="D128">
            <v>33</v>
          </cell>
          <cell r="E128">
            <v>436</v>
          </cell>
          <cell r="F128">
            <v>8</v>
          </cell>
          <cell r="G128">
            <v>51</v>
          </cell>
          <cell r="H128">
            <v>528</v>
          </cell>
          <cell r="I128">
            <v>6</v>
          </cell>
          <cell r="J128">
            <v>0</v>
          </cell>
          <cell r="K128">
            <v>0</v>
          </cell>
          <cell r="L128">
            <v>972.2</v>
          </cell>
          <cell r="M128">
            <v>1180.5999999999999</v>
          </cell>
          <cell r="N128">
            <v>2412111048</v>
          </cell>
          <cell r="O128">
            <v>33</v>
          </cell>
          <cell r="P128">
            <v>436</v>
          </cell>
          <cell r="Q128">
            <v>8</v>
          </cell>
          <cell r="R128">
            <v>51</v>
          </cell>
          <cell r="S128">
            <v>2</v>
          </cell>
          <cell r="T128">
            <v>0</v>
          </cell>
          <cell r="U128">
            <v>3</v>
          </cell>
          <cell r="V128">
            <v>1</v>
          </cell>
          <cell r="W128">
            <v>0</v>
          </cell>
          <cell r="X128">
            <v>6</v>
          </cell>
          <cell r="Y128">
            <v>0</v>
          </cell>
          <cell r="Z128">
            <v>33</v>
          </cell>
        </row>
        <row r="129">
          <cell r="A129">
            <v>2412111037</v>
          </cell>
          <cell r="B129">
            <v>1742</v>
          </cell>
          <cell r="C129">
            <v>0</v>
          </cell>
          <cell r="D129">
            <v>0</v>
          </cell>
          <cell r="E129">
            <v>226</v>
          </cell>
          <cell r="F129">
            <v>9</v>
          </cell>
          <cell r="G129">
            <v>282</v>
          </cell>
          <cell r="H129">
            <v>517</v>
          </cell>
          <cell r="I129">
            <v>14</v>
          </cell>
          <cell r="J129">
            <v>0</v>
          </cell>
          <cell r="K129">
            <v>0</v>
          </cell>
          <cell r="L129">
            <v>1370.28</v>
          </cell>
          <cell r="M129">
            <v>1394.49</v>
          </cell>
          <cell r="N129">
            <v>2412111037</v>
          </cell>
          <cell r="O129">
            <v>0</v>
          </cell>
          <cell r="P129">
            <v>226</v>
          </cell>
          <cell r="Q129">
            <v>9</v>
          </cell>
          <cell r="R129">
            <v>282</v>
          </cell>
          <cell r="S129">
            <v>1</v>
          </cell>
          <cell r="T129">
            <v>0</v>
          </cell>
          <cell r="U129">
            <v>1</v>
          </cell>
          <cell r="V129">
            <v>12</v>
          </cell>
          <cell r="W129">
            <v>0</v>
          </cell>
          <cell r="X129">
            <v>14</v>
          </cell>
          <cell r="Y129">
            <v>0</v>
          </cell>
          <cell r="Z129">
            <v>62</v>
          </cell>
        </row>
        <row r="130">
          <cell r="A130">
            <v>2412111030</v>
          </cell>
          <cell r="B130">
            <v>1201</v>
          </cell>
          <cell r="C130">
            <v>0</v>
          </cell>
          <cell r="D130">
            <v>46</v>
          </cell>
          <cell r="E130">
            <v>584</v>
          </cell>
          <cell r="F130">
            <v>9</v>
          </cell>
          <cell r="G130">
            <v>23</v>
          </cell>
          <cell r="H130">
            <v>662</v>
          </cell>
          <cell r="I130">
            <v>3</v>
          </cell>
          <cell r="J130">
            <v>0</v>
          </cell>
          <cell r="K130">
            <v>0</v>
          </cell>
          <cell r="L130">
            <v>1107.52</v>
          </cell>
          <cell r="M130">
            <v>1139.76</v>
          </cell>
          <cell r="N130">
            <v>2412111030</v>
          </cell>
          <cell r="O130">
            <v>46</v>
          </cell>
          <cell r="P130">
            <v>584</v>
          </cell>
          <cell r="Q130">
            <v>9</v>
          </cell>
          <cell r="R130">
            <v>23</v>
          </cell>
          <cell r="S130">
            <v>1</v>
          </cell>
          <cell r="T130">
            <v>0</v>
          </cell>
          <cell r="U130">
            <v>1</v>
          </cell>
          <cell r="V130">
            <v>1</v>
          </cell>
          <cell r="W130">
            <v>0</v>
          </cell>
          <cell r="X130">
            <v>3</v>
          </cell>
          <cell r="Y130">
            <v>0</v>
          </cell>
          <cell r="Z130">
            <v>10</v>
          </cell>
        </row>
        <row r="131">
          <cell r="A131">
            <v>2412111005</v>
          </cell>
          <cell r="B131">
            <v>1862</v>
          </cell>
          <cell r="C131">
            <v>0</v>
          </cell>
          <cell r="D131">
            <v>0</v>
          </cell>
          <cell r="E131">
            <v>210</v>
          </cell>
          <cell r="F131">
            <v>7</v>
          </cell>
          <cell r="G131">
            <v>493</v>
          </cell>
          <cell r="H131">
            <v>710</v>
          </cell>
          <cell r="I131">
            <v>68</v>
          </cell>
          <cell r="J131">
            <v>0</v>
          </cell>
          <cell r="K131">
            <v>0</v>
          </cell>
          <cell r="L131">
            <v>1079.1300000000001</v>
          </cell>
          <cell r="M131">
            <v>1780.6</v>
          </cell>
          <cell r="N131">
            <v>2412111005</v>
          </cell>
          <cell r="O131">
            <v>0</v>
          </cell>
          <cell r="P131">
            <v>210</v>
          </cell>
          <cell r="Q131">
            <v>7</v>
          </cell>
          <cell r="R131">
            <v>493</v>
          </cell>
          <cell r="S131">
            <v>43</v>
          </cell>
          <cell r="T131">
            <v>1</v>
          </cell>
          <cell r="U131">
            <v>12</v>
          </cell>
          <cell r="V131">
            <v>12</v>
          </cell>
          <cell r="W131">
            <v>0</v>
          </cell>
          <cell r="X131">
            <v>68</v>
          </cell>
          <cell r="Y131">
            <v>0</v>
          </cell>
          <cell r="Z131">
            <v>88</v>
          </cell>
        </row>
        <row r="132">
          <cell r="A132">
            <v>2412111066</v>
          </cell>
          <cell r="B132">
            <v>1725</v>
          </cell>
          <cell r="C132">
            <v>0</v>
          </cell>
          <cell r="D132">
            <v>0</v>
          </cell>
          <cell r="E132">
            <v>164</v>
          </cell>
          <cell r="F132">
            <v>4</v>
          </cell>
          <cell r="G132">
            <v>159</v>
          </cell>
          <cell r="H132">
            <v>327</v>
          </cell>
          <cell r="I132">
            <v>36</v>
          </cell>
          <cell r="J132">
            <v>0</v>
          </cell>
          <cell r="K132">
            <v>0</v>
          </cell>
          <cell r="L132">
            <v>829.35</v>
          </cell>
          <cell r="M132">
            <v>817.95</v>
          </cell>
          <cell r="N132">
            <v>2412111066</v>
          </cell>
          <cell r="O132">
            <v>0</v>
          </cell>
          <cell r="P132">
            <v>164</v>
          </cell>
          <cell r="Q132">
            <v>4</v>
          </cell>
          <cell r="R132">
            <v>159</v>
          </cell>
          <cell r="S132">
            <v>27</v>
          </cell>
          <cell r="T132">
            <v>0</v>
          </cell>
          <cell r="U132">
            <v>1</v>
          </cell>
          <cell r="V132">
            <v>8</v>
          </cell>
          <cell r="W132">
            <v>0</v>
          </cell>
          <cell r="X132">
            <v>36</v>
          </cell>
          <cell r="Y132">
            <v>0</v>
          </cell>
          <cell r="Z132">
            <v>40</v>
          </cell>
        </row>
        <row r="133">
          <cell r="A133">
            <v>2412111047</v>
          </cell>
          <cell r="B133">
            <v>1133</v>
          </cell>
          <cell r="C133">
            <v>0</v>
          </cell>
          <cell r="D133">
            <v>8</v>
          </cell>
          <cell r="E133">
            <v>243</v>
          </cell>
          <cell r="F133">
            <v>5</v>
          </cell>
          <cell r="G133">
            <v>170</v>
          </cell>
          <cell r="H133">
            <v>426</v>
          </cell>
          <cell r="I133">
            <v>93</v>
          </cell>
          <cell r="J133">
            <v>0</v>
          </cell>
          <cell r="K133">
            <v>0</v>
          </cell>
          <cell r="L133">
            <v>950.9</v>
          </cell>
          <cell r="M133">
            <v>984.85</v>
          </cell>
          <cell r="N133">
            <v>2412111047</v>
          </cell>
          <cell r="O133">
            <v>8</v>
          </cell>
          <cell r="P133">
            <v>243</v>
          </cell>
          <cell r="Q133">
            <v>5</v>
          </cell>
          <cell r="R133">
            <v>170</v>
          </cell>
          <cell r="S133">
            <v>62</v>
          </cell>
          <cell r="T133">
            <v>0</v>
          </cell>
          <cell r="U133">
            <v>15</v>
          </cell>
          <cell r="V133">
            <v>16</v>
          </cell>
          <cell r="W133">
            <v>0</v>
          </cell>
          <cell r="X133">
            <v>93</v>
          </cell>
          <cell r="Y133">
            <v>0</v>
          </cell>
          <cell r="Z133">
            <v>142</v>
          </cell>
        </row>
        <row r="134">
          <cell r="A134">
            <v>2412111006</v>
          </cell>
          <cell r="B134">
            <v>1348</v>
          </cell>
          <cell r="C134">
            <v>0</v>
          </cell>
          <cell r="D134">
            <v>3</v>
          </cell>
          <cell r="E134">
            <v>178</v>
          </cell>
          <cell r="F134">
            <v>5</v>
          </cell>
          <cell r="G134">
            <v>341</v>
          </cell>
          <cell r="H134">
            <v>527</v>
          </cell>
          <cell r="I134">
            <v>43</v>
          </cell>
          <cell r="J134">
            <v>0</v>
          </cell>
          <cell r="K134">
            <v>0</v>
          </cell>
          <cell r="L134">
            <v>1138.3900000000001</v>
          </cell>
          <cell r="M134">
            <v>1139.32</v>
          </cell>
          <cell r="N134">
            <v>2412111006</v>
          </cell>
          <cell r="O134">
            <v>3</v>
          </cell>
          <cell r="P134">
            <v>178</v>
          </cell>
          <cell r="Q134">
            <v>5</v>
          </cell>
          <cell r="R134">
            <v>341</v>
          </cell>
          <cell r="S134">
            <v>30</v>
          </cell>
          <cell r="T134">
            <v>0</v>
          </cell>
          <cell r="U134">
            <v>5</v>
          </cell>
          <cell r="V134">
            <v>8</v>
          </cell>
          <cell r="W134">
            <v>0</v>
          </cell>
          <cell r="X134">
            <v>43</v>
          </cell>
          <cell r="Y134">
            <v>0</v>
          </cell>
          <cell r="Z134">
            <v>71</v>
          </cell>
        </row>
        <row r="135">
          <cell r="A135">
            <v>2412111026</v>
          </cell>
          <cell r="B135">
            <v>882</v>
          </cell>
          <cell r="C135">
            <v>0</v>
          </cell>
          <cell r="D135">
            <v>0</v>
          </cell>
          <cell r="E135">
            <v>97</v>
          </cell>
          <cell r="F135">
            <v>10</v>
          </cell>
          <cell r="G135">
            <v>145</v>
          </cell>
          <cell r="H135">
            <v>252</v>
          </cell>
          <cell r="I135">
            <v>32</v>
          </cell>
          <cell r="J135">
            <v>0</v>
          </cell>
          <cell r="K135">
            <v>0</v>
          </cell>
          <cell r="L135">
            <v>596.30999999999995</v>
          </cell>
          <cell r="M135">
            <v>622.29</v>
          </cell>
          <cell r="N135">
            <v>2412111026</v>
          </cell>
          <cell r="O135">
            <v>0</v>
          </cell>
          <cell r="P135">
            <v>97</v>
          </cell>
          <cell r="Q135">
            <v>10</v>
          </cell>
          <cell r="R135">
            <v>145</v>
          </cell>
          <cell r="S135">
            <v>25</v>
          </cell>
          <cell r="T135">
            <v>0</v>
          </cell>
          <cell r="U135">
            <v>2</v>
          </cell>
          <cell r="V135">
            <v>5</v>
          </cell>
          <cell r="W135">
            <v>0</v>
          </cell>
          <cell r="X135">
            <v>32</v>
          </cell>
          <cell r="Y135">
            <v>0</v>
          </cell>
          <cell r="Z135">
            <v>70</v>
          </cell>
        </row>
        <row r="136">
          <cell r="A136">
            <v>2412111064</v>
          </cell>
          <cell r="B136">
            <v>1383</v>
          </cell>
          <cell r="C136">
            <v>0</v>
          </cell>
          <cell r="D136">
            <v>0</v>
          </cell>
          <cell r="E136">
            <v>126</v>
          </cell>
          <cell r="F136">
            <v>3</v>
          </cell>
          <cell r="G136">
            <v>71</v>
          </cell>
          <cell r="H136">
            <v>200</v>
          </cell>
          <cell r="I136">
            <v>45</v>
          </cell>
          <cell r="J136">
            <v>0</v>
          </cell>
          <cell r="K136">
            <v>0</v>
          </cell>
          <cell r="L136">
            <v>887.82</v>
          </cell>
          <cell r="M136">
            <v>900.99</v>
          </cell>
          <cell r="N136">
            <v>2412111064</v>
          </cell>
          <cell r="O136">
            <v>0</v>
          </cell>
          <cell r="P136">
            <v>126</v>
          </cell>
          <cell r="Q136">
            <v>3</v>
          </cell>
          <cell r="R136">
            <v>71</v>
          </cell>
          <cell r="S136">
            <v>37</v>
          </cell>
          <cell r="T136">
            <v>0</v>
          </cell>
          <cell r="U136">
            <v>1</v>
          </cell>
          <cell r="V136">
            <v>7</v>
          </cell>
          <cell r="W136">
            <v>0</v>
          </cell>
          <cell r="X136">
            <v>45</v>
          </cell>
          <cell r="Y136">
            <v>0</v>
          </cell>
          <cell r="Z136">
            <v>70</v>
          </cell>
        </row>
        <row r="137">
          <cell r="A137">
            <v>2412111052</v>
          </cell>
          <cell r="B137">
            <v>1655</v>
          </cell>
          <cell r="C137">
            <v>0</v>
          </cell>
          <cell r="D137">
            <v>0</v>
          </cell>
          <cell r="E137">
            <v>129</v>
          </cell>
          <cell r="F137">
            <v>7</v>
          </cell>
          <cell r="G137">
            <v>326</v>
          </cell>
          <cell r="H137">
            <v>462</v>
          </cell>
          <cell r="I137">
            <v>18</v>
          </cell>
          <cell r="J137">
            <v>0</v>
          </cell>
          <cell r="K137">
            <v>0</v>
          </cell>
          <cell r="L137">
            <v>752.4</v>
          </cell>
          <cell r="M137">
            <v>783.6</v>
          </cell>
          <cell r="N137">
            <v>2412111052</v>
          </cell>
          <cell r="O137">
            <v>0</v>
          </cell>
          <cell r="P137">
            <v>129</v>
          </cell>
          <cell r="Q137">
            <v>7</v>
          </cell>
          <cell r="R137">
            <v>326</v>
          </cell>
          <cell r="S137">
            <v>16</v>
          </cell>
          <cell r="T137">
            <v>0</v>
          </cell>
          <cell r="U137">
            <v>0</v>
          </cell>
          <cell r="V137">
            <v>2</v>
          </cell>
          <cell r="W137">
            <v>0</v>
          </cell>
          <cell r="X137">
            <v>18</v>
          </cell>
          <cell r="Y137">
            <v>0</v>
          </cell>
          <cell r="Z137">
            <v>92</v>
          </cell>
        </row>
        <row r="138">
          <cell r="A138">
            <v>2412111009</v>
          </cell>
          <cell r="B138">
            <v>1338</v>
          </cell>
          <cell r="C138">
            <v>0</v>
          </cell>
          <cell r="D138">
            <v>53</v>
          </cell>
          <cell r="E138">
            <v>544</v>
          </cell>
          <cell r="F138">
            <v>11</v>
          </cell>
          <cell r="G138">
            <v>54</v>
          </cell>
          <cell r="H138">
            <v>662</v>
          </cell>
          <cell r="I138">
            <v>20</v>
          </cell>
          <cell r="J138">
            <v>0</v>
          </cell>
          <cell r="K138">
            <v>0</v>
          </cell>
          <cell r="L138">
            <v>1301.31</v>
          </cell>
          <cell r="M138">
            <v>0</v>
          </cell>
          <cell r="N138">
            <v>2412111009</v>
          </cell>
          <cell r="O138">
            <v>53</v>
          </cell>
          <cell r="P138">
            <v>544</v>
          </cell>
          <cell r="Q138">
            <v>11</v>
          </cell>
          <cell r="R138">
            <v>54</v>
          </cell>
          <cell r="S138">
            <v>16</v>
          </cell>
          <cell r="T138">
            <v>0</v>
          </cell>
          <cell r="U138">
            <v>0</v>
          </cell>
          <cell r="V138">
            <v>4</v>
          </cell>
          <cell r="W138">
            <v>0</v>
          </cell>
          <cell r="X138">
            <v>20</v>
          </cell>
          <cell r="Y138">
            <v>0</v>
          </cell>
          <cell r="Z138">
            <v>0</v>
          </cell>
        </row>
        <row r="139">
          <cell r="A139">
            <v>2412111024</v>
          </cell>
          <cell r="B139">
            <v>916</v>
          </cell>
          <cell r="C139">
            <v>0</v>
          </cell>
          <cell r="D139">
            <v>0</v>
          </cell>
          <cell r="E139">
            <v>106</v>
          </cell>
          <cell r="F139">
            <v>5</v>
          </cell>
          <cell r="G139">
            <v>219</v>
          </cell>
          <cell r="H139">
            <v>330</v>
          </cell>
          <cell r="I139">
            <v>45</v>
          </cell>
          <cell r="J139">
            <v>0</v>
          </cell>
          <cell r="K139">
            <v>0</v>
          </cell>
          <cell r="L139">
            <v>667.67</v>
          </cell>
          <cell r="M139">
            <v>676.67</v>
          </cell>
          <cell r="N139">
            <v>2412111024</v>
          </cell>
          <cell r="O139">
            <v>0</v>
          </cell>
          <cell r="P139">
            <v>106</v>
          </cell>
          <cell r="Q139">
            <v>5</v>
          </cell>
          <cell r="R139">
            <v>219</v>
          </cell>
          <cell r="S139">
            <v>30</v>
          </cell>
          <cell r="T139">
            <v>0</v>
          </cell>
          <cell r="U139">
            <v>3</v>
          </cell>
          <cell r="V139">
            <v>12</v>
          </cell>
          <cell r="W139">
            <v>0</v>
          </cell>
          <cell r="X139">
            <v>45</v>
          </cell>
          <cell r="Y139">
            <v>0</v>
          </cell>
          <cell r="Z139">
            <v>50</v>
          </cell>
        </row>
        <row r="140">
          <cell r="A140">
            <v>2412111027</v>
          </cell>
          <cell r="B140">
            <v>1389</v>
          </cell>
          <cell r="C140">
            <v>0</v>
          </cell>
          <cell r="D140">
            <v>0</v>
          </cell>
          <cell r="E140">
            <v>133</v>
          </cell>
          <cell r="F140">
            <v>7</v>
          </cell>
          <cell r="G140">
            <v>367</v>
          </cell>
          <cell r="H140">
            <v>507</v>
          </cell>
          <cell r="I140">
            <v>40</v>
          </cell>
          <cell r="J140">
            <v>0</v>
          </cell>
          <cell r="K140">
            <v>0</v>
          </cell>
          <cell r="L140">
            <v>937.48</v>
          </cell>
          <cell r="M140">
            <v>1289.8</v>
          </cell>
          <cell r="N140">
            <v>2412111027</v>
          </cell>
          <cell r="O140">
            <v>0</v>
          </cell>
          <cell r="P140">
            <v>133</v>
          </cell>
          <cell r="Q140">
            <v>7</v>
          </cell>
          <cell r="R140">
            <v>367</v>
          </cell>
          <cell r="S140">
            <v>17</v>
          </cell>
          <cell r="T140">
            <v>0</v>
          </cell>
          <cell r="U140">
            <v>5</v>
          </cell>
          <cell r="V140">
            <v>18</v>
          </cell>
          <cell r="W140">
            <v>0</v>
          </cell>
          <cell r="X140">
            <v>40</v>
          </cell>
          <cell r="Y140">
            <v>0</v>
          </cell>
          <cell r="Z140">
            <v>55</v>
          </cell>
        </row>
        <row r="141">
          <cell r="A141">
            <v>2412111053</v>
          </cell>
          <cell r="B141">
            <v>2150</v>
          </cell>
          <cell r="C141">
            <v>0</v>
          </cell>
          <cell r="D141">
            <v>0</v>
          </cell>
          <cell r="E141">
            <v>151</v>
          </cell>
          <cell r="F141">
            <v>10</v>
          </cell>
          <cell r="G141">
            <v>551</v>
          </cell>
          <cell r="H141">
            <v>712</v>
          </cell>
          <cell r="I141">
            <v>30</v>
          </cell>
          <cell r="J141">
            <v>0</v>
          </cell>
          <cell r="K141">
            <v>0</v>
          </cell>
          <cell r="L141">
            <v>955.01</v>
          </cell>
          <cell r="M141">
            <v>973.81</v>
          </cell>
          <cell r="N141">
            <v>2412111053</v>
          </cell>
          <cell r="O141">
            <v>0</v>
          </cell>
          <cell r="P141">
            <v>151</v>
          </cell>
          <cell r="Q141">
            <v>10</v>
          </cell>
          <cell r="R141">
            <v>551</v>
          </cell>
          <cell r="S141">
            <v>16</v>
          </cell>
          <cell r="T141">
            <v>0</v>
          </cell>
          <cell r="U141">
            <v>5</v>
          </cell>
          <cell r="V141">
            <v>9</v>
          </cell>
          <cell r="W141">
            <v>0</v>
          </cell>
          <cell r="X141">
            <v>30</v>
          </cell>
          <cell r="Y141">
            <v>0</v>
          </cell>
          <cell r="Z141">
            <v>79</v>
          </cell>
        </row>
        <row r="142">
          <cell r="A142">
            <v>2412111014</v>
          </cell>
          <cell r="B142">
            <v>650</v>
          </cell>
          <cell r="C142">
            <v>0</v>
          </cell>
          <cell r="D142">
            <v>27</v>
          </cell>
          <cell r="E142">
            <v>273</v>
          </cell>
          <cell r="F142">
            <v>5</v>
          </cell>
          <cell r="G142">
            <v>7</v>
          </cell>
          <cell r="H142">
            <v>312</v>
          </cell>
          <cell r="I142">
            <v>8</v>
          </cell>
          <cell r="J142">
            <v>0</v>
          </cell>
          <cell r="K142">
            <v>2</v>
          </cell>
          <cell r="L142">
            <v>601.59</v>
          </cell>
          <cell r="M142">
            <v>1278.8</v>
          </cell>
          <cell r="N142">
            <v>2412111014</v>
          </cell>
          <cell r="O142">
            <v>27</v>
          </cell>
          <cell r="P142">
            <v>273</v>
          </cell>
          <cell r="Q142">
            <v>5</v>
          </cell>
          <cell r="R142">
            <v>7</v>
          </cell>
          <cell r="S142">
            <v>5</v>
          </cell>
          <cell r="T142">
            <v>0</v>
          </cell>
          <cell r="U142">
            <v>2</v>
          </cell>
          <cell r="V142">
            <v>1</v>
          </cell>
          <cell r="W142">
            <v>0</v>
          </cell>
          <cell r="X142">
            <v>8</v>
          </cell>
          <cell r="Y142">
            <v>0</v>
          </cell>
          <cell r="Z142">
            <v>31</v>
          </cell>
        </row>
        <row r="143">
          <cell r="A143">
            <v>2412111002</v>
          </cell>
          <cell r="B143">
            <v>1382</v>
          </cell>
          <cell r="C143">
            <v>0</v>
          </cell>
          <cell r="D143">
            <v>7</v>
          </cell>
          <cell r="E143">
            <v>180</v>
          </cell>
          <cell r="F143">
            <v>8</v>
          </cell>
          <cell r="G143">
            <v>188</v>
          </cell>
          <cell r="H143">
            <v>383</v>
          </cell>
          <cell r="I143">
            <v>47</v>
          </cell>
          <cell r="J143">
            <v>0</v>
          </cell>
          <cell r="K143">
            <v>0</v>
          </cell>
          <cell r="L143">
            <v>1088.7</v>
          </cell>
          <cell r="M143">
            <v>1131.7</v>
          </cell>
          <cell r="N143">
            <v>2412111002</v>
          </cell>
          <cell r="O143">
            <v>7</v>
          </cell>
          <cell r="P143">
            <v>180</v>
          </cell>
          <cell r="Q143">
            <v>8</v>
          </cell>
          <cell r="R143">
            <v>188</v>
          </cell>
          <cell r="S143">
            <v>31</v>
          </cell>
          <cell r="T143">
            <v>0</v>
          </cell>
          <cell r="U143">
            <v>7</v>
          </cell>
          <cell r="V143">
            <v>9</v>
          </cell>
          <cell r="W143">
            <v>0</v>
          </cell>
          <cell r="X143">
            <v>47</v>
          </cell>
          <cell r="Y143">
            <v>0</v>
          </cell>
          <cell r="Z143">
            <v>75</v>
          </cell>
        </row>
        <row r="144">
          <cell r="A144">
            <v>2412111015</v>
          </cell>
          <cell r="B144">
            <v>2422</v>
          </cell>
          <cell r="C144">
            <v>0</v>
          </cell>
          <cell r="D144">
            <v>26</v>
          </cell>
          <cell r="E144">
            <v>848</v>
          </cell>
          <cell r="F144">
            <v>12</v>
          </cell>
          <cell r="G144">
            <v>123</v>
          </cell>
          <cell r="H144">
            <v>1009</v>
          </cell>
          <cell r="I144">
            <v>55</v>
          </cell>
          <cell r="J144">
            <v>0</v>
          </cell>
          <cell r="K144">
            <v>0</v>
          </cell>
          <cell r="L144">
            <v>2258.4</v>
          </cell>
          <cell r="M144">
            <v>2467</v>
          </cell>
          <cell r="N144">
            <v>2412111015</v>
          </cell>
          <cell r="O144">
            <v>26</v>
          </cell>
          <cell r="P144">
            <v>848</v>
          </cell>
          <cell r="Q144">
            <v>12</v>
          </cell>
          <cell r="R144">
            <v>123</v>
          </cell>
          <cell r="S144">
            <v>38</v>
          </cell>
          <cell r="T144">
            <v>0</v>
          </cell>
          <cell r="U144">
            <v>10</v>
          </cell>
          <cell r="V144">
            <v>7</v>
          </cell>
          <cell r="W144">
            <v>0</v>
          </cell>
          <cell r="X144">
            <v>55</v>
          </cell>
          <cell r="Y144">
            <v>0</v>
          </cell>
          <cell r="Z144">
            <v>63</v>
          </cell>
        </row>
        <row r="145">
          <cell r="A145">
            <v>2412111003</v>
          </cell>
          <cell r="B145">
            <v>1667</v>
          </cell>
          <cell r="C145">
            <v>0</v>
          </cell>
          <cell r="D145">
            <v>0</v>
          </cell>
          <cell r="E145">
            <v>194</v>
          </cell>
          <cell r="F145">
            <v>9</v>
          </cell>
          <cell r="G145">
            <v>420</v>
          </cell>
          <cell r="H145">
            <v>623</v>
          </cell>
          <cell r="I145">
            <v>94</v>
          </cell>
          <cell r="J145">
            <v>0</v>
          </cell>
          <cell r="K145">
            <v>0</v>
          </cell>
          <cell r="L145">
            <v>805.16</v>
          </cell>
          <cell r="M145">
            <v>1598.4</v>
          </cell>
          <cell r="N145">
            <v>2412111003</v>
          </cell>
          <cell r="O145">
            <v>0</v>
          </cell>
          <cell r="P145">
            <v>194</v>
          </cell>
          <cell r="Q145">
            <v>9</v>
          </cell>
          <cell r="R145">
            <v>420</v>
          </cell>
          <cell r="S145">
            <v>60</v>
          </cell>
          <cell r="T145">
            <v>0</v>
          </cell>
          <cell r="U145">
            <v>4</v>
          </cell>
          <cell r="V145">
            <v>30</v>
          </cell>
          <cell r="W145">
            <v>0</v>
          </cell>
          <cell r="X145">
            <v>94</v>
          </cell>
          <cell r="Y145">
            <v>1</v>
          </cell>
          <cell r="Z145">
            <v>124</v>
          </cell>
        </row>
        <row r="146">
          <cell r="A146">
            <v>2412111042</v>
          </cell>
          <cell r="B146">
            <v>1042</v>
          </cell>
          <cell r="C146">
            <v>0</v>
          </cell>
          <cell r="D146">
            <v>18</v>
          </cell>
          <cell r="E146">
            <v>425</v>
          </cell>
          <cell r="F146">
            <v>9</v>
          </cell>
          <cell r="G146">
            <v>31</v>
          </cell>
          <cell r="H146">
            <v>483</v>
          </cell>
          <cell r="I146">
            <v>6</v>
          </cell>
          <cell r="J146">
            <v>0</v>
          </cell>
          <cell r="K146">
            <v>0</v>
          </cell>
          <cell r="L146">
            <v>838.92</v>
          </cell>
          <cell r="M146">
            <v>865.97</v>
          </cell>
          <cell r="N146">
            <v>2412111042</v>
          </cell>
          <cell r="O146">
            <v>18</v>
          </cell>
          <cell r="P146">
            <v>425</v>
          </cell>
          <cell r="Q146">
            <v>9</v>
          </cell>
          <cell r="R146">
            <v>31</v>
          </cell>
          <cell r="S146">
            <v>5</v>
          </cell>
          <cell r="T146">
            <v>0</v>
          </cell>
          <cell r="U146">
            <v>1</v>
          </cell>
          <cell r="V146">
            <v>0</v>
          </cell>
          <cell r="W146">
            <v>0</v>
          </cell>
          <cell r="X146">
            <v>6</v>
          </cell>
          <cell r="Y146">
            <v>0</v>
          </cell>
          <cell r="Z146">
            <v>11</v>
          </cell>
        </row>
        <row r="147">
          <cell r="A147">
            <v>2412111068</v>
          </cell>
          <cell r="B147">
            <v>872</v>
          </cell>
          <cell r="C147">
            <v>0</v>
          </cell>
          <cell r="D147">
            <v>0</v>
          </cell>
          <cell r="E147">
            <v>140</v>
          </cell>
          <cell r="F147">
            <v>4</v>
          </cell>
          <cell r="G147">
            <v>72</v>
          </cell>
          <cell r="H147">
            <v>216</v>
          </cell>
          <cell r="I147">
            <v>7</v>
          </cell>
          <cell r="J147">
            <v>0</v>
          </cell>
          <cell r="K147">
            <v>0</v>
          </cell>
          <cell r="L147">
            <v>468.9</v>
          </cell>
          <cell r="M147">
            <v>750.58</v>
          </cell>
          <cell r="N147">
            <v>2412111068</v>
          </cell>
          <cell r="O147">
            <v>0</v>
          </cell>
          <cell r="P147">
            <v>140</v>
          </cell>
          <cell r="Q147">
            <v>4</v>
          </cell>
          <cell r="R147">
            <v>72</v>
          </cell>
          <cell r="S147">
            <v>7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7</v>
          </cell>
          <cell r="Y147">
            <v>0</v>
          </cell>
          <cell r="Z147">
            <v>18</v>
          </cell>
        </row>
        <row r="148">
          <cell r="A148">
            <v>2412111043</v>
          </cell>
          <cell r="B148">
            <v>693</v>
          </cell>
          <cell r="C148">
            <v>0</v>
          </cell>
          <cell r="D148">
            <v>11</v>
          </cell>
          <cell r="E148">
            <v>347</v>
          </cell>
          <cell r="F148">
            <v>3</v>
          </cell>
          <cell r="G148">
            <v>28</v>
          </cell>
          <cell r="H148">
            <v>389</v>
          </cell>
          <cell r="I148">
            <v>18</v>
          </cell>
          <cell r="J148">
            <v>0</v>
          </cell>
          <cell r="K148">
            <v>0</v>
          </cell>
          <cell r="L148">
            <v>718.42</v>
          </cell>
          <cell r="M148">
            <v>1213.4000000000001</v>
          </cell>
          <cell r="N148">
            <v>2412111043</v>
          </cell>
          <cell r="O148">
            <v>11</v>
          </cell>
          <cell r="P148">
            <v>347</v>
          </cell>
          <cell r="Q148">
            <v>3</v>
          </cell>
          <cell r="R148">
            <v>28</v>
          </cell>
          <cell r="S148">
            <v>12</v>
          </cell>
          <cell r="T148">
            <v>1</v>
          </cell>
          <cell r="U148">
            <v>2</v>
          </cell>
          <cell r="V148">
            <v>3</v>
          </cell>
          <cell r="W148">
            <v>0</v>
          </cell>
          <cell r="X148">
            <v>18</v>
          </cell>
          <cell r="Y148">
            <v>1</v>
          </cell>
          <cell r="Z148">
            <v>101</v>
          </cell>
        </row>
        <row r="149">
          <cell r="A149">
            <v>2412111016</v>
          </cell>
          <cell r="B149">
            <v>1278</v>
          </cell>
          <cell r="C149">
            <v>0</v>
          </cell>
          <cell r="D149">
            <v>0</v>
          </cell>
          <cell r="E149">
            <v>104</v>
          </cell>
          <cell r="F149">
            <v>11</v>
          </cell>
          <cell r="G149">
            <v>361</v>
          </cell>
          <cell r="H149">
            <v>476</v>
          </cell>
          <cell r="I149">
            <v>55</v>
          </cell>
          <cell r="J149">
            <v>0</v>
          </cell>
          <cell r="K149">
            <v>0</v>
          </cell>
          <cell r="L149">
            <v>994.89</v>
          </cell>
          <cell r="M149">
            <v>0</v>
          </cell>
          <cell r="N149">
            <v>2412111016</v>
          </cell>
          <cell r="O149">
            <v>0</v>
          </cell>
          <cell r="P149">
            <v>104</v>
          </cell>
          <cell r="Q149">
            <v>11</v>
          </cell>
          <cell r="R149">
            <v>361</v>
          </cell>
          <cell r="S149">
            <v>50</v>
          </cell>
          <cell r="T149">
            <v>0</v>
          </cell>
          <cell r="U149">
            <v>0</v>
          </cell>
          <cell r="V149">
            <v>4</v>
          </cell>
          <cell r="W149">
            <v>1</v>
          </cell>
          <cell r="X149">
            <v>55</v>
          </cell>
          <cell r="Y149">
            <v>0</v>
          </cell>
          <cell r="Z149">
            <v>0</v>
          </cell>
        </row>
        <row r="150">
          <cell r="A150">
            <v>2412111017</v>
          </cell>
          <cell r="B150">
            <v>839</v>
          </cell>
          <cell r="C150">
            <v>0</v>
          </cell>
          <cell r="D150">
            <v>4</v>
          </cell>
          <cell r="E150">
            <v>182</v>
          </cell>
          <cell r="F150">
            <v>9</v>
          </cell>
          <cell r="G150">
            <v>78</v>
          </cell>
          <cell r="H150">
            <v>273</v>
          </cell>
          <cell r="I150">
            <v>37</v>
          </cell>
          <cell r="J150">
            <v>0</v>
          </cell>
          <cell r="K150">
            <v>0</v>
          </cell>
          <cell r="L150">
            <v>391.63</v>
          </cell>
          <cell r="M150">
            <v>1687.51</v>
          </cell>
          <cell r="N150">
            <v>2412111017</v>
          </cell>
          <cell r="O150">
            <v>4</v>
          </cell>
          <cell r="P150">
            <v>182</v>
          </cell>
          <cell r="Q150">
            <v>9</v>
          </cell>
          <cell r="R150">
            <v>78</v>
          </cell>
          <cell r="S150">
            <v>21</v>
          </cell>
          <cell r="T150">
            <v>0</v>
          </cell>
          <cell r="U150">
            <v>6</v>
          </cell>
          <cell r="V150">
            <v>10</v>
          </cell>
          <cell r="W150">
            <v>0</v>
          </cell>
          <cell r="X150">
            <v>37</v>
          </cell>
          <cell r="Y150">
            <v>0</v>
          </cell>
          <cell r="Z150">
            <v>161</v>
          </cell>
        </row>
        <row r="151">
          <cell r="A151">
            <v>2412111012</v>
          </cell>
          <cell r="B151">
            <v>2436</v>
          </cell>
          <cell r="C151">
            <v>0</v>
          </cell>
          <cell r="D151">
            <v>0</v>
          </cell>
          <cell r="E151">
            <v>171</v>
          </cell>
          <cell r="F151">
            <v>8</v>
          </cell>
          <cell r="G151">
            <v>546</v>
          </cell>
          <cell r="H151">
            <v>725</v>
          </cell>
          <cell r="I151">
            <v>110</v>
          </cell>
          <cell r="J151">
            <v>0</v>
          </cell>
          <cell r="K151">
            <v>0</v>
          </cell>
          <cell r="L151">
            <v>1631.12</v>
          </cell>
          <cell r="M151">
            <v>456.64</v>
          </cell>
          <cell r="N151">
            <v>2412111012</v>
          </cell>
          <cell r="O151">
            <v>0</v>
          </cell>
          <cell r="P151">
            <v>171</v>
          </cell>
          <cell r="Q151">
            <v>8</v>
          </cell>
          <cell r="R151">
            <v>546</v>
          </cell>
          <cell r="S151">
            <v>49</v>
          </cell>
          <cell r="T151">
            <v>1</v>
          </cell>
          <cell r="U151">
            <v>8</v>
          </cell>
          <cell r="V151">
            <v>52</v>
          </cell>
          <cell r="W151">
            <v>0</v>
          </cell>
          <cell r="X151">
            <v>110</v>
          </cell>
          <cell r="Y151">
            <v>0</v>
          </cell>
          <cell r="Z151">
            <v>18</v>
          </cell>
        </row>
        <row r="152">
          <cell r="A152">
            <v>2412111025</v>
          </cell>
          <cell r="B152">
            <v>888</v>
          </cell>
          <cell r="C152">
            <v>0</v>
          </cell>
          <cell r="D152">
            <v>0</v>
          </cell>
          <cell r="E152">
            <v>100</v>
          </cell>
          <cell r="F152">
            <v>4</v>
          </cell>
          <cell r="G152">
            <v>123</v>
          </cell>
          <cell r="H152">
            <v>227</v>
          </cell>
          <cell r="I152">
            <v>13</v>
          </cell>
          <cell r="J152">
            <v>0</v>
          </cell>
          <cell r="K152">
            <v>0</v>
          </cell>
          <cell r="L152">
            <v>433.18</v>
          </cell>
          <cell r="M152">
            <v>1414.2</v>
          </cell>
          <cell r="N152">
            <v>2412111025</v>
          </cell>
          <cell r="O152">
            <v>0</v>
          </cell>
          <cell r="P152">
            <v>100</v>
          </cell>
          <cell r="Q152">
            <v>4</v>
          </cell>
          <cell r="R152">
            <v>123</v>
          </cell>
          <cell r="S152">
            <v>7</v>
          </cell>
          <cell r="T152">
            <v>0</v>
          </cell>
          <cell r="U152">
            <v>0</v>
          </cell>
          <cell r="V152">
            <v>6</v>
          </cell>
          <cell r="W152">
            <v>0</v>
          </cell>
          <cell r="X152">
            <v>13</v>
          </cell>
          <cell r="Y152">
            <v>0</v>
          </cell>
          <cell r="Z152">
            <v>13</v>
          </cell>
        </row>
        <row r="153">
          <cell r="A153">
            <v>2412111018</v>
          </cell>
          <cell r="B153">
            <v>1214</v>
          </cell>
          <cell r="C153">
            <v>0</v>
          </cell>
          <cell r="D153">
            <v>46</v>
          </cell>
          <cell r="E153">
            <v>580</v>
          </cell>
          <cell r="F153">
            <v>8</v>
          </cell>
          <cell r="G153">
            <v>13</v>
          </cell>
          <cell r="H153">
            <v>647</v>
          </cell>
          <cell r="I153">
            <v>4</v>
          </cell>
          <cell r="J153">
            <v>0</v>
          </cell>
          <cell r="K153">
            <v>0</v>
          </cell>
          <cell r="L153">
            <v>1132.69</v>
          </cell>
          <cell r="M153">
            <v>0</v>
          </cell>
          <cell r="N153">
            <v>2412111018</v>
          </cell>
          <cell r="O153">
            <v>46</v>
          </cell>
          <cell r="P153">
            <v>580</v>
          </cell>
          <cell r="Q153">
            <v>8</v>
          </cell>
          <cell r="R153">
            <v>13</v>
          </cell>
          <cell r="S153">
            <v>4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4</v>
          </cell>
          <cell r="Y153">
            <v>0</v>
          </cell>
          <cell r="Z153">
            <v>0</v>
          </cell>
        </row>
        <row r="154">
          <cell r="A154">
            <v>2412111019</v>
          </cell>
          <cell r="B154">
            <v>1719</v>
          </cell>
          <cell r="C154">
            <v>0</v>
          </cell>
          <cell r="D154">
            <v>39</v>
          </cell>
          <cell r="E154">
            <v>672</v>
          </cell>
          <cell r="F154">
            <v>12</v>
          </cell>
          <cell r="G154">
            <v>100</v>
          </cell>
          <cell r="H154">
            <v>823</v>
          </cell>
          <cell r="I154">
            <v>40</v>
          </cell>
          <cell r="J154">
            <v>0</v>
          </cell>
          <cell r="K154">
            <v>0</v>
          </cell>
          <cell r="L154">
            <v>1647.48</v>
          </cell>
          <cell r="M154">
            <v>947.36</v>
          </cell>
          <cell r="N154">
            <v>2412111019</v>
          </cell>
          <cell r="O154">
            <v>39</v>
          </cell>
          <cell r="P154">
            <v>672</v>
          </cell>
          <cell r="Q154">
            <v>12</v>
          </cell>
          <cell r="R154">
            <v>100</v>
          </cell>
          <cell r="S154">
            <v>34</v>
          </cell>
          <cell r="T154">
            <v>0</v>
          </cell>
          <cell r="U154">
            <v>2</v>
          </cell>
          <cell r="V154">
            <v>4</v>
          </cell>
          <cell r="W154">
            <v>0</v>
          </cell>
          <cell r="X154">
            <v>40</v>
          </cell>
          <cell r="Y154">
            <v>0</v>
          </cell>
          <cell r="Z154">
            <v>17</v>
          </cell>
        </row>
        <row r="155">
          <cell r="A155">
            <v>2412111020</v>
          </cell>
          <cell r="B155">
            <v>1017</v>
          </cell>
          <cell r="C155">
            <v>0</v>
          </cell>
          <cell r="D155">
            <v>4</v>
          </cell>
          <cell r="E155">
            <v>369</v>
          </cell>
          <cell r="F155">
            <v>4</v>
          </cell>
          <cell r="G155">
            <v>109</v>
          </cell>
          <cell r="H155">
            <v>486</v>
          </cell>
          <cell r="I155">
            <v>12</v>
          </cell>
          <cell r="J155">
            <v>0</v>
          </cell>
          <cell r="K155">
            <v>0</v>
          </cell>
          <cell r="L155">
            <v>946.55</v>
          </cell>
          <cell r="M155">
            <v>486.33</v>
          </cell>
          <cell r="N155">
            <v>2412111020</v>
          </cell>
          <cell r="O155">
            <v>4</v>
          </cell>
          <cell r="P155">
            <v>369</v>
          </cell>
          <cell r="Q155">
            <v>4</v>
          </cell>
          <cell r="R155">
            <v>109</v>
          </cell>
          <cell r="S155">
            <v>10</v>
          </cell>
          <cell r="T155">
            <v>0</v>
          </cell>
          <cell r="U155">
            <v>0</v>
          </cell>
          <cell r="V155">
            <v>2</v>
          </cell>
          <cell r="W155">
            <v>0</v>
          </cell>
          <cell r="X155">
            <v>12</v>
          </cell>
          <cell r="Y155">
            <v>0</v>
          </cell>
          <cell r="Z155">
            <v>31</v>
          </cell>
        </row>
        <row r="156">
          <cell r="A156">
            <v>2412111050</v>
          </cell>
          <cell r="B156">
            <v>909</v>
          </cell>
          <cell r="C156">
            <v>0</v>
          </cell>
          <cell r="D156">
            <v>3</v>
          </cell>
          <cell r="E156">
            <v>200</v>
          </cell>
          <cell r="F156">
            <v>8</v>
          </cell>
          <cell r="G156">
            <v>66</v>
          </cell>
          <cell r="H156">
            <v>277</v>
          </cell>
          <cell r="I156">
            <v>5</v>
          </cell>
          <cell r="J156">
            <v>0</v>
          </cell>
          <cell r="K156">
            <v>1</v>
          </cell>
          <cell r="L156">
            <v>450.2</v>
          </cell>
          <cell r="M156">
            <v>1039.2</v>
          </cell>
          <cell r="N156">
            <v>2412111050</v>
          </cell>
          <cell r="O156">
            <v>3</v>
          </cell>
          <cell r="P156">
            <v>200</v>
          </cell>
          <cell r="Q156">
            <v>8</v>
          </cell>
          <cell r="R156">
            <v>66</v>
          </cell>
          <cell r="S156">
            <v>3</v>
          </cell>
          <cell r="T156">
            <v>0</v>
          </cell>
          <cell r="U156">
            <v>0</v>
          </cell>
          <cell r="V156">
            <v>2</v>
          </cell>
          <cell r="W156">
            <v>0</v>
          </cell>
          <cell r="X156">
            <v>5</v>
          </cell>
          <cell r="Y156">
            <v>0</v>
          </cell>
          <cell r="Z156">
            <v>25</v>
          </cell>
        </row>
        <row r="157">
          <cell r="A157">
            <v>2412111028</v>
          </cell>
          <cell r="B157">
            <v>1124</v>
          </cell>
          <cell r="C157">
            <v>0</v>
          </cell>
          <cell r="D157">
            <v>0</v>
          </cell>
          <cell r="E157">
            <v>88</v>
          </cell>
          <cell r="F157">
            <v>6</v>
          </cell>
          <cell r="G157">
            <v>322</v>
          </cell>
          <cell r="H157">
            <v>416</v>
          </cell>
          <cell r="I157">
            <v>20</v>
          </cell>
          <cell r="J157">
            <v>0</v>
          </cell>
          <cell r="K157">
            <v>0</v>
          </cell>
          <cell r="L157">
            <v>753.2</v>
          </cell>
          <cell r="M157">
            <v>852.89</v>
          </cell>
          <cell r="N157">
            <v>2412111028</v>
          </cell>
          <cell r="O157">
            <v>0</v>
          </cell>
          <cell r="P157">
            <v>88</v>
          </cell>
          <cell r="Q157">
            <v>6</v>
          </cell>
          <cell r="R157">
            <v>322</v>
          </cell>
          <cell r="S157">
            <v>9</v>
          </cell>
          <cell r="T157">
            <v>0</v>
          </cell>
          <cell r="U157">
            <v>3</v>
          </cell>
          <cell r="V157">
            <v>8</v>
          </cell>
          <cell r="W157">
            <v>0</v>
          </cell>
          <cell r="X157">
            <v>20</v>
          </cell>
          <cell r="Y157">
            <v>0</v>
          </cell>
          <cell r="Z157">
            <v>53</v>
          </cell>
        </row>
        <row r="158">
          <cell r="A158">
            <v>2412111023</v>
          </cell>
          <cell r="B158">
            <v>1386</v>
          </cell>
          <cell r="C158">
            <v>0</v>
          </cell>
          <cell r="D158">
            <v>0</v>
          </cell>
          <cell r="E158">
            <v>88</v>
          </cell>
          <cell r="F158">
            <v>5</v>
          </cell>
          <cell r="G158">
            <v>452</v>
          </cell>
          <cell r="H158">
            <v>545</v>
          </cell>
          <cell r="I158">
            <v>56</v>
          </cell>
          <cell r="J158">
            <v>0</v>
          </cell>
          <cell r="K158">
            <v>0</v>
          </cell>
          <cell r="L158">
            <v>853.08</v>
          </cell>
          <cell r="M158">
            <v>1066.05</v>
          </cell>
          <cell r="N158">
            <v>2412111023</v>
          </cell>
          <cell r="O158">
            <v>0</v>
          </cell>
          <cell r="P158">
            <v>88</v>
          </cell>
          <cell r="Q158">
            <v>5</v>
          </cell>
          <cell r="R158">
            <v>452</v>
          </cell>
          <cell r="S158">
            <v>47</v>
          </cell>
          <cell r="T158">
            <v>0</v>
          </cell>
          <cell r="U158">
            <v>0</v>
          </cell>
          <cell r="V158">
            <v>9</v>
          </cell>
          <cell r="W158">
            <v>0</v>
          </cell>
          <cell r="X158">
            <v>56</v>
          </cell>
          <cell r="Y158">
            <v>0</v>
          </cell>
          <cell r="Z158">
            <v>25</v>
          </cell>
        </row>
        <row r="159">
          <cell r="A159">
            <v>2412111008</v>
          </cell>
          <cell r="B159">
            <v>1015</v>
          </cell>
          <cell r="C159">
            <v>0</v>
          </cell>
          <cell r="D159">
            <v>28</v>
          </cell>
          <cell r="E159">
            <v>456</v>
          </cell>
          <cell r="F159">
            <v>10</v>
          </cell>
          <cell r="G159">
            <v>47</v>
          </cell>
          <cell r="H159">
            <v>541</v>
          </cell>
          <cell r="I159">
            <v>11</v>
          </cell>
          <cell r="J159">
            <v>0</v>
          </cell>
          <cell r="K159">
            <v>0</v>
          </cell>
          <cell r="L159">
            <v>1040.25</v>
          </cell>
          <cell r="M159">
            <v>749.17</v>
          </cell>
          <cell r="N159">
            <v>2412111008</v>
          </cell>
          <cell r="O159">
            <v>28</v>
          </cell>
          <cell r="P159">
            <v>456</v>
          </cell>
          <cell r="Q159">
            <v>10</v>
          </cell>
          <cell r="R159">
            <v>47</v>
          </cell>
          <cell r="S159">
            <v>10</v>
          </cell>
          <cell r="T159">
            <v>0</v>
          </cell>
          <cell r="U159">
            <v>0</v>
          </cell>
          <cell r="V159">
            <v>1</v>
          </cell>
          <cell r="W159">
            <v>0</v>
          </cell>
          <cell r="X159">
            <v>11</v>
          </cell>
          <cell r="Y159">
            <v>0</v>
          </cell>
          <cell r="Z159">
            <v>47</v>
          </cell>
        </row>
        <row r="160">
          <cell r="A160">
            <v>2412111034</v>
          </cell>
          <cell r="B160">
            <v>1112</v>
          </cell>
          <cell r="C160">
            <v>0</v>
          </cell>
          <cell r="D160">
            <v>7</v>
          </cell>
          <cell r="E160">
            <v>174</v>
          </cell>
          <cell r="F160">
            <v>10</v>
          </cell>
          <cell r="G160">
            <v>130</v>
          </cell>
          <cell r="H160">
            <v>321</v>
          </cell>
          <cell r="I160">
            <v>44</v>
          </cell>
          <cell r="J160">
            <v>0</v>
          </cell>
          <cell r="K160">
            <v>0</v>
          </cell>
          <cell r="L160">
            <v>730.45</v>
          </cell>
          <cell r="M160">
            <v>1229.43</v>
          </cell>
          <cell r="N160">
            <v>2412111034</v>
          </cell>
          <cell r="O160">
            <v>7</v>
          </cell>
          <cell r="P160">
            <v>174</v>
          </cell>
          <cell r="Q160">
            <v>10</v>
          </cell>
          <cell r="R160">
            <v>130</v>
          </cell>
          <cell r="S160">
            <v>31</v>
          </cell>
          <cell r="T160">
            <v>0</v>
          </cell>
          <cell r="U160">
            <v>4</v>
          </cell>
          <cell r="V160">
            <v>9</v>
          </cell>
          <cell r="W160">
            <v>0</v>
          </cell>
          <cell r="X160">
            <v>44</v>
          </cell>
          <cell r="Y160">
            <v>1</v>
          </cell>
          <cell r="Z160">
            <v>121</v>
          </cell>
        </row>
        <row r="161">
          <cell r="A161">
            <v>2412111054</v>
          </cell>
          <cell r="B161">
            <v>1611</v>
          </cell>
          <cell r="C161">
            <v>0</v>
          </cell>
          <cell r="D161">
            <v>0</v>
          </cell>
          <cell r="E161">
            <v>158</v>
          </cell>
          <cell r="F161">
            <v>26</v>
          </cell>
          <cell r="G161">
            <v>252</v>
          </cell>
          <cell r="H161">
            <v>436</v>
          </cell>
          <cell r="I161">
            <v>53</v>
          </cell>
          <cell r="J161">
            <v>0</v>
          </cell>
          <cell r="K161">
            <v>0</v>
          </cell>
          <cell r="L161">
            <v>1198.73</v>
          </cell>
          <cell r="M161">
            <v>2228.1999999999998</v>
          </cell>
          <cell r="N161">
            <v>2412111054</v>
          </cell>
          <cell r="O161">
            <v>0</v>
          </cell>
          <cell r="P161">
            <v>158</v>
          </cell>
          <cell r="Q161">
            <v>26</v>
          </cell>
          <cell r="R161">
            <v>252</v>
          </cell>
          <cell r="S161">
            <v>35</v>
          </cell>
          <cell r="T161">
            <v>3</v>
          </cell>
          <cell r="U161">
            <v>3</v>
          </cell>
          <cell r="V161">
            <v>11</v>
          </cell>
          <cell r="W161">
            <v>1</v>
          </cell>
          <cell r="X161">
            <v>53</v>
          </cell>
          <cell r="Y161">
            <v>0</v>
          </cell>
          <cell r="Z161">
            <v>215</v>
          </cell>
        </row>
        <row r="162">
          <cell r="A162">
            <v>2412111022</v>
          </cell>
          <cell r="B162">
            <v>2380</v>
          </cell>
          <cell r="C162" t="str">
            <v>`</v>
          </cell>
          <cell r="D162">
            <v>7</v>
          </cell>
          <cell r="E162">
            <v>407</v>
          </cell>
          <cell r="F162">
            <v>23</v>
          </cell>
          <cell r="G162">
            <v>320</v>
          </cell>
          <cell r="H162">
            <v>757</v>
          </cell>
          <cell r="I162">
            <v>116</v>
          </cell>
          <cell r="J162">
            <v>0</v>
          </cell>
          <cell r="K162">
            <v>0</v>
          </cell>
          <cell r="L162">
            <v>425.82</v>
          </cell>
          <cell r="M162">
            <v>1419.21</v>
          </cell>
          <cell r="N162">
            <v>2412111022</v>
          </cell>
          <cell r="O162">
            <v>7</v>
          </cell>
          <cell r="P162">
            <v>407</v>
          </cell>
          <cell r="Q162">
            <v>23</v>
          </cell>
          <cell r="R162">
            <v>320</v>
          </cell>
          <cell r="S162">
            <v>92</v>
          </cell>
          <cell r="T162">
            <v>0</v>
          </cell>
          <cell r="U162">
            <v>2</v>
          </cell>
          <cell r="V162">
            <v>22</v>
          </cell>
          <cell r="W162">
            <v>0</v>
          </cell>
          <cell r="X162">
            <v>116</v>
          </cell>
          <cell r="Y162">
            <v>0</v>
          </cell>
          <cell r="Z162">
            <v>72</v>
          </cell>
        </row>
        <row r="163">
          <cell r="A163">
            <v>2412111007</v>
          </cell>
          <cell r="B163">
            <v>1767</v>
          </cell>
          <cell r="C163">
            <v>0</v>
          </cell>
          <cell r="D163">
            <v>0</v>
          </cell>
          <cell r="E163">
            <v>206</v>
          </cell>
          <cell r="F163">
            <v>8</v>
          </cell>
          <cell r="G163">
            <v>344</v>
          </cell>
          <cell r="H163">
            <v>558</v>
          </cell>
          <cell r="I163">
            <v>58</v>
          </cell>
          <cell r="J163">
            <v>0</v>
          </cell>
          <cell r="K163">
            <v>0</v>
          </cell>
          <cell r="L163">
            <v>1410.05</v>
          </cell>
          <cell r="M163">
            <v>604.4</v>
          </cell>
          <cell r="N163">
            <v>2412111007</v>
          </cell>
          <cell r="O163">
            <v>0</v>
          </cell>
          <cell r="P163">
            <v>206</v>
          </cell>
          <cell r="Q163">
            <v>8</v>
          </cell>
          <cell r="R163">
            <v>344</v>
          </cell>
          <cell r="S163">
            <v>44</v>
          </cell>
          <cell r="T163">
            <v>0</v>
          </cell>
          <cell r="U163">
            <v>2</v>
          </cell>
          <cell r="V163">
            <v>12</v>
          </cell>
          <cell r="W163">
            <v>0</v>
          </cell>
          <cell r="X163">
            <v>58</v>
          </cell>
          <cell r="Y163">
            <v>0</v>
          </cell>
          <cell r="Z163">
            <v>13</v>
          </cell>
        </row>
        <row r="164">
          <cell r="A164">
            <v>2412111044</v>
          </cell>
          <cell r="B164">
            <v>1046</v>
          </cell>
          <cell r="C164">
            <v>0</v>
          </cell>
          <cell r="D164">
            <v>4</v>
          </cell>
          <cell r="E164">
            <v>152</v>
          </cell>
          <cell r="F164">
            <v>3</v>
          </cell>
          <cell r="G164">
            <v>287</v>
          </cell>
          <cell r="H164">
            <v>446</v>
          </cell>
          <cell r="I164">
            <v>13</v>
          </cell>
          <cell r="J164">
            <v>30</v>
          </cell>
          <cell r="K164">
            <v>0</v>
          </cell>
          <cell r="L164">
            <v>890.65</v>
          </cell>
          <cell r="M164">
            <v>932.98</v>
          </cell>
          <cell r="N164">
            <v>2412111044</v>
          </cell>
          <cell r="O164">
            <v>4</v>
          </cell>
          <cell r="P164">
            <v>152</v>
          </cell>
          <cell r="Q164">
            <v>3</v>
          </cell>
          <cell r="R164">
            <v>287</v>
          </cell>
          <cell r="S164">
            <v>3</v>
          </cell>
          <cell r="T164">
            <v>0</v>
          </cell>
          <cell r="U164">
            <v>0</v>
          </cell>
          <cell r="V164">
            <v>10</v>
          </cell>
          <cell r="W164">
            <v>0</v>
          </cell>
          <cell r="X164">
            <v>13</v>
          </cell>
          <cell r="Y164">
            <v>0</v>
          </cell>
          <cell r="Z164">
            <v>98</v>
          </cell>
        </row>
        <row r="165">
          <cell r="A165">
            <v>2412111059</v>
          </cell>
          <cell r="B165">
            <v>1135</v>
          </cell>
          <cell r="C165">
            <v>0</v>
          </cell>
          <cell r="D165">
            <v>16</v>
          </cell>
          <cell r="E165">
            <v>266</v>
          </cell>
          <cell r="F165">
            <v>12</v>
          </cell>
          <cell r="G165">
            <v>140</v>
          </cell>
          <cell r="H165">
            <v>434</v>
          </cell>
          <cell r="I165">
            <v>80</v>
          </cell>
          <cell r="J165">
            <v>10</v>
          </cell>
          <cell r="K165">
            <v>0</v>
          </cell>
          <cell r="L165">
            <v>877.37</v>
          </cell>
          <cell r="M165">
            <v>396.14</v>
          </cell>
          <cell r="N165">
            <v>2412111059</v>
          </cell>
          <cell r="O165">
            <v>16</v>
          </cell>
          <cell r="P165">
            <v>266</v>
          </cell>
          <cell r="Q165">
            <v>12</v>
          </cell>
          <cell r="R165">
            <v>140</v>
          </cell>
          <cell r="S165">
            <v>58</v>
          </cell>
          <cell r="T165">
            <v>0</v>
          </cell>
          <cell r="U165">
            <v>11</v>
          </cell>
          <cell r="V165">
            <v>11</v>
          </cell>
          <cell r="W165">
            <v>0</v>
          </cell>
          <cell r="X165">
            <v>80</v>
          </cell>
          <cell r="Y165">
            <v>0</v>
          </cell>
          <cell r="Z165">
            <v>16</v>
          </cell>
        </row>
        <row r="166">
          <cell r="A166">
            <v>2412111058</v>
          </cell>
          <cell r="B166">
            <v>915</v>
          </cell>
          <cell r="C166">
            <v>0</v>
          </cell>
          <cell r="D166">
            <v>14</v>
          </cell>
          <cell r="E166">
            <v>226</v>
          </cell>
          <cell r="F166">
            <v>5</v>
          </cell>
          <cell r="G166">
            <v>144</v>
          </cell>
          <cell r="H166">
            <v>389</v>
          </cell>
          <cell r="I166">
            <v>10</v>
          </cell>
          <cell r="J166">
            <v>0</v>
          </cell>
          <cell r="K166">
            <v>0</v>
          </cell>
          <cell r="L166">
            <v>374.53</v>
          </cell>
          <cell r="M166">
            <v>723.79</v>
          </cell>
          <cell r="N166">
            <v>2412111058</v>
          </cell>
          <cell r="O166">
            <v>14</v>
          </cell>
          <cell r="P166">
            <v>226</v>
          </cell>
          <cell r="Q166">
            <v>5</v>
          </cell>
          <cell r="R166">
            <v>144</v>
          </cell>
          <cell r="S166">
            <v>7</v>
          </cell>
          <cell r="T166">
            <v>0</v>
          </cell>
          <cell r="U166">
            <v>2</v>
          </cell>
          <cell r="V166">
            <v>1</v>
          </cell>
          <cell r="W166">
            <v>0</v>
          </cell>
          <cell r="X166">
            <v>10</v>
          </cell>
          <cell r="Y166">
            <v>0</v>
          </cell>
          <cell r="Z166">
            <v>61</v>
          </cell>
        </row>
        <row r="167">
          <cell r="A167">
            <v>2412111041</v>
          </cell>
          <cell r="B167">
            <v>960</v>
          </cell>
          <cell r="C167">
            <v>0</v>
          </cell>
          <cell r="D167">
            <v>4</v>
          </cell>
          <cell r="E167">
            <v>166</v>
          </cell>
          <cell r="F167">
            <v>3</v>
          </cell>
          <cell r="G167">
            <v>219</v>
          </cell>
          <cell r="H167">
            <v>392</v>
          </cell>
          <cell r="I167">
            <v>39</v>
          </cell>
          <cell r="J167">
            <v>30</v>
          </cell>
          <cell r="K167">
            <v>0</v>
          </cell>
          <cell r="L167">
            <v>708</v>
          </cell>
          <cell r="M167">
            <v>1314</v>
          </cell>
          <cell r="N167">
            <v>2412111041</v>
          </cell>
          <cell r="O167">
            <v>4</v>
          </cell>
          <cell r="P167">
            <v>166</v>
          </cell>
          <cell r="Q167">
            <v>3</v>
          </cell>
          <cell r="R167">
            <v>219</v>
          </cell>
          <cell r="S167">
            <v>30</v>
          </cell>
          <cell r="T167">
            <v>1</v>
          </cell>
          <cell r="U167">
            <v>1</v>
          </cell>
          <cell r="V167">
            <v>7</v>
          </cell>
          <cell r="W167">
            <v>0</v>
          </cell>
          <cell r="X167">
            <v>39</v>
          </cell>
          <cell r="Y167">
            <v>0</v>
          </cell>
          <cell r="Z167">
            <v>42</v>
          </cell>
        </row>
        <row r="168">
          <cell r="A168">
            <v>2412111036</v>
          </cell>
          <cell r="B168">
            <v>1339</v>
          </cell>
          <cell r="C168">
            <v>0</v>
          </cell>
          <cell r="D168">
            <v>17</v>
          </cell>
          <cell r="E168">
            <v>315</v>
          </cell>
          <cell r="F168">
            <v>6</v>
          </cell>
          <cell r="G168">
            <v>173</v>
          </cell>
          <cell r="H168">
            <v>511</v>
          </cell>
          <cell r="I168">
            <v>25</v>
          </cell>
          <cell r="J168">
            <v>0</v>
          </cell>
          <cell r="K168">
            <v>0</v>
          </cell>
          <cell r="L168">
            <v>1132.5999999999999</v>
          </cell>
          <cell r="M168">
            <v>1090.54</v>
          </cell>
          <cell r="N168">
            <v>2412111036</v>
          </cell>
          <cell r="O168">
            <v>17</v>
          </cell>
          <cell r="P168">
            <v>315</v>
          </cell>
          <cell r="Q168">
            <v>6</v>
          </cell>
          <cell r="R168">
            <v>173</v>
          </cell>
          <cell r="S168">
            <v>14</v>
          </cell>
          <cell r="T168">
            <v>0</v>
          </cell>
          <cell r="U168">
            <v>2</v>
          </cell>
          <cell r="V168">
            <v>9</v>
          </cell>
          <cell r="W168">
            <v>0</v>
          </cell>
          <cell r="X168">
            <v>25</v>
          </cell>
          <cell r="Y168">
            <v>0</v>
          </cell>
          <cell r="Z168">
            <v>71</v>
          </cell>
        </row>
        <row r="169">
          <cell r="A169">
            <v>2412111031</v>
          </cell>
          <cell r="B169">
            <v>1716</v>
          </cell>
          <cell r="C169">
            <v>0</v>
          </cell>
          <cell r="D169">
            <v>12</v>
          </cell>
          <cell r="E169">
            <v>198</v>
          </cell>
          <cell r="F169">
            <v>8</v>
          </cell>
          <cell r="G169">
            <v>558</v>
          </cell>
          <cell r="H169">
            <v>776</v>
          </cell>
          <cell r="I169">
            <v>22</v>
          </cell>
          <cell r="J169">
            <v>0</v>
          </cell>
          <cell r="K169">
            <v>0</v>
          </cell>
          <cell r="L169">
            <v>1015.91</v>
          </cell>
          <cell r="M169">
            <v>420.35</v>
          </cell>
          <cell r="N169">
            <v>2412111031</v>
          </cell>
          <cell r="O169">
            <v>12</v>
          </cell>
          <cell r="P169">
            <v>198</v>
          </cell>
          <cell r="Q169">
            <v>8</v>
          </cell>
          <cell r="R169">
            <v>558</v>
          </cell>
          <cell r="S169">
            <v>11</v>
          </cell>
          <cell r="T169">
            <v>0</v>
          </cell>
          <cell r="U169">
            <v>4</v>
          </cell>
          <cell r="V169">
            <v>7</v>
          </cell>
          <cell r="W169">
            <v>0</v>
          </cell>
          <cell r="X169">
            <v>22</v>
          </cell>
          <cell r="Y169">
            <v>1</v>
          </cell>
          <cell r="Z169">
            <v>88</v>
          </cell>
        </row>
        <row r="170">
          <cell r="A170">
            <v>2412111055</v>
          </cell>
          <cell r="B170">
            <v>1024</v>
          </cell>
          <cell r="C170">
            <v>0</v>
          </cell>
          <cell r="D170">
            <v>7</v>
          </cell>
          <cell r="E170">
            <v>199</v>
          </cell>
          <cell r="F170">
            <v>9</v>
          </cell>
          <cell r="G170">
            <v>281</v>
          </cell>
          <cell r="H170">
            <v>496</v>
          </cell>
          <cell r="I170">
            <v>27</v>
          </cell>
          <cell r="J170">
            <v>0</v>
          </cell>
          <cell r="K170">
            <v>0</v>
          </cell>
          <cell r="L170">
            <v>376.45</v>
          </cell>
          <cell r="M170">
            <v>687.72</v>
          </cell>
          <cell r="N170">
            <v>2412111055</v>
          </cell>
          <cell r="O170">
            <v>7</v>
          </cell>
          <cell r="P170">
            <v>199</v>
          </cell>
          <cell r="Q170">
            <v>9</v>
          </cell>
          <cell r="R170">
            <v>281</v>
          </cell>
          <cell r="S170">
            <v>10</v>
          </cell>
          <cell r="T170">
            <v>0</v>
          </cell>
          <cell r="U170">
            <v>6</v>
          </cell>
          <cell r="V170">
            <v>10</v>
          </cell>
          <cell r="W170">
            <v>1</v>
          </cell>
          <cell r="X170">
            <v>27</v>
          </cell>
          <cell r="Y170">
            <v>0</v>
          </cell>
          <cell r="Z170">
            <v>75</v>
          </cell>
        </row>
        <row r="171">
          <cell r="A171">
            <v>2412111060</v>
          </cell>
          <cell r="B171">
            <v>965</v>
          </cell>
          <cell r="C171">
            <v>0</v>
          </cell>
          <cell r="D171">
            <v>13</v>
          </cell>
          <cell r="E171">
            <v>242</v>
          </cell>
          <cell r="F171">
            <v>4</v>
          </cell>
          <cell r="G171">
            <v>167</v>
          </cell>
          <cell r="H171">
            <v>426</v>
          </cell>
          <cell r="I171">
            <v>32</v>
          </cell>
          <cell r="J171">
            <v>30</v>
          </cell>
          <cell r="K171">
            <v>0</v>
          </cell>
          <cell r="L171">
            <v>660.63</v>
          </cell>
          <cell r="M171">
            <v>407.92</v>
          </cell>
          <cell r="N171">
            <v>2412111060</v>
          </cell>
          <cell r="O171">
            <v>13</v>
          </cell>
          <cell r="P171">
            <v>242</v>
          </cell>
          <cell r="Q171">
            <v>4</v>
          </cell>
          <cell r="R171">
            <v>167</v>
          </cell>
          <cell r="S171">
            <v>23</v>
          </cell>
          <cell r="T171">
            <v>1</v>
          </cell>
          <cell r="U171">
            <v>2</v>
          </cell>
          <cell r="V171">
            <v>6</v>
          </cell>
          <cell r="W171">
            <v>0</v>
          </cell>
          <cell r="X171">
            <v>32</v>
          </cell>
          <cell r="Y171">
            <v>0</v>
          </cell>
          <cell r="Z171">
            <v>25</v>
          </cell>
        </row>
        <row r="172">
          <cell r="A172">
            <v>2412111063</v>
          </cell>
          <cell r="B172">
            <v>843</v>
          </cell>
          <cell r="C172">
            <v>0</v>
          </cell>
          <cell r="D172">
            <v>3</v>
          </cell>
          <cell r="E172">
            <v>109</v>
          </cell>
          <cell r="F172">
            <v>2</v>
          </cell>
          <cell r="G172">
            <v>279</v>
          </cell>
          <cell r="H172">
            <v>393</v>
          </cell>
          <cell r="I172">
            <v>9</v>
          </cell>
          <cell r="J172">
            <v>0</v>
          </cell>
          <cell r="K172">
            <v>0</v>
          </cell>
          <cell r="L172">
            <v>406.08</v>
          </cell>
          <cell r="M172">
            <v>1000.88</v>
          </cell>
          <cell r="N172">
            <v>2412111063</v>
          </cell>
          <cell r="O172">
            <v>3</v>
          </cell>
          <cell r="P172">
            <v>109</v>
          </cell>
          <cell r="Q172">
            <v>2</v>
          </cell>
          <cell r="R172">
            <v>279</v>
          </cell>
          <cell r="S172">
            <v>3</v>
          </cell>
          <cell r="T172">
            <v>0</v>
          </cell>
          <cell r="U172">
            <v>2</v>
          </cell>
          <cell r="V172">
            <v>4</v>
          </cell>
          <cell r="W172">
            <v>0</v>
          </cell>
          <cell r="X172">
            <v>9</v>
          </cell>
          <cell r="Y172">
            <v>0</v>
          </cell>
          <cell r="Z172">
            <v>55</v>
          </cell>
        </row>
        <row r="173">
          <cell r="A173">
            <v>2412111045</v>
          </cell>
          <cell r="B173">
            <v>1359</v>
          </cell>
          <cell r="C173">
            <v>0</v>
          </cell>
          <cell r="D173">
            <v>10</v>
          </cell>
          <cell r="E173">
            <v>274</v>
          </cell>
          <cell r="F173">
            <v>4</v>
          </cell>
          <cell r="G173">
            <v>249</v>
          </cell>
          <cell r="H173">
            <v>537</v>
          </cell>
          <cell r="I173">
            <v>48</v>
          </cell>
          <cell r="J173">
            <v>25</v>
          </cell>
          <cell r="K173">
            <v>0</v>
          </cell>
          <cell r="L173">
            <v>993.92</v>
          </cell>
          <cell r="M173">
            <v>834.47</v>
          </cell>
          <cell r="N173">
            <v>2412111045</v>
          </cell>
          <cell r="O173">
            <v>10</v>
          </cell>
          <cell r="P173">
            <v>274</v>
          </cell>
          <cell r="Q173">
            <v>4</v>
          </cell>
          <cell r="R173">
            <v>249</v>
          </cell>
          <cell r="S173">
            <v>24</v>
          </cell>
          <cell r="T173">
            <v>0</v>
          </cell>
          <cell r="U173">
            <v>1</v>
          </cell>
          <cell r="V173">
            <v>23</v>
          </cell>
          <cell r="W173">
            <v>0</v>
          </cell>
          <cell r="X173">
            <v>48</v>
          </cell>
          <cell r="Y173">
            <v>0</v>
          </cell>
          <cell r="Z173">
            <v>75</v>
          </cell>
        </row>
        <row r="174">
          <cell r="A174">
            <v>2412111046</v>
          </cell>
          <cell r="B174">
            <v>1176</v>
          </cell>
          <cell r="C174">
            <v>0</v>
          </cell>
          <cell r="D174">
            <v>19</v>
          </cell>
          <cell r="E174">
            <v>244</v>
          </cell>
          <cell r="F174">
            <v>8</v>
          </cell>
          <cell r="G174">
            <v>257</v>
          </cell>
          <cell r="H174">
            <v>528</v>
          </cell>
          <cell r="I174">
            <v>25</v>
          </cell>
          <cell r="J174">
            <v>20</v>
          </cell>
          <cell r="K174">
            <v>0</v>
          </cell>
          <cell r="L174">
            <v>797.89</v>
          </cell>
          <cell r="M174">
            <v>1024.2</v>
          </cell>
          <cell r="N174">
            <v>2412111046</v>
          </cell>
          <cell r="O174">
            <v>19</v>
          </cell>
          <cell r="P174">
            <v>244</v>
          </cell>
          <cell r="Q174">
            <v>8</v>
          </cell>
          <cell r="R174">
            <v>257</v>
          </cell>
          <cell r="S174">
            <v>15</v>
          </cell>
          <cell r="T174">
            <v>0</v>
          </cell>
          <cell r="U174">
            <v>0</v>
          </cell>
          <cell r="V174">
            <v>10</v>
          </cell>
          <cell r="W174">
            <v>0</v>
          </cell>
          <cell r="X174">
            <v>25</v>
          </cell>
          <cell r="Y174">
            <v>0</v>
          </cell>
          <cell r="Z174">
            <v>22</v>
          </cell>
        </row>
        <row r="175">
          <cell r="A175">
            <v>2412111069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1451.79</v>
          </cell>
          <cell r="N175">
            <v>2412111069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1</v>
          </cell>
          <cell r="Z175">
            <v>111</v>
          </cell>
        </row>
        <row r="176">
          <cell r="A176">
            <v>2412111033</v>
          </cell>
          <cell r="B176">
            <v>2005</v>
          </cell>
          <cell r="C176">
            <v>0</v>
          </cell>
          <cell r="D176">
            <v>14</v>
          </cell>
          <cell r="E176">
            <v>320</v>
          </cell>
          <cell r="F176">
            <v>9</v>
          </cell>
          <cell r="G176">
            <v>442</v>
          </cell>
          <cell r="H176">
            <v>785</v>
          </cell>
          <cell r="I176">
            <v>79</v>
          </cell>
          <cell r="J176">
            <v>0</v>
          </cell>
          <cell r="K176">
            <v>0</v>
          </cell>
          <cell r="L176">
            <v>1410.5</v>
          </cell>
          <cell r="M176">
            <v>274.92</v>
          </cell>
          <cell r="N176">
            <v>2412111033</v>
          </cell>
          <cell r="O176">
            <v>14</v>
          </cell>
          <cell r="P176">
            <v>320</v>
          </cell>
          <cell r="Q176">
            <v>9</v>
          </cell>
          <cell r="R176">
            <v>442</v>
          </cell>
          <cell r="S176">
            <v>55</v>
          </cell>
          <cell r="T176">
            <v>0</v>
          </cell>
          <cell r="U176">
            <v>4</v>
          </cell>
          <cell r="V176">
            <v>19</v>
          </cell>
          <cell r="W176">
            <v>1</v>
          </cell>
          <cell r="X176">
            <v>79</v>
          </cell>
          <cell r="Y176">
            <v>0</v>
          </cell>
          <cell r="Z176">
            <v>52</v>
          </cell>
        </row>
        <row r="177">
          <cell r="A177">
            <v>2412111032</v>
          </cell>
          <cell r="B177">
            <v>688</v>
          </cell>
          <cell r="C177">
            <v>0</v>
          </cell>
          <cell r="D177">
            <v>3</v>
          </cell>
          <cell r="E177">
            <v>130</v>
          </cell>
          <cell r="F177">
            <v>3</v>
          </cell>
          <cell r="G177">
            <v>180</v>
          </cell>
          <cell r="H177">
            <v>316</v>
          </cell>
          <cell r="I177">
            <v>31</v>
          </cell>
          <cell r="J177">
            <v>10</v>
          </cell>
          <cell r="K177">
            <v>0</v>
          </cell>
          <cell r="L177">
            <v>264.91000000000003</v>
          </cell>
          <cell r="M177">
            <v>1093.6600000000001</v>
          </cell>
          <cell r="N177">
            <v>2412111032</v>
          </cell>
          <cell r="O177">
            <v>3</v>
          </cell>
          <cell r="P177">
            <v>130</v>
          </cell>
          <cell r="Q177">
            <v>3</v>
          </cell>
          <cell r="R177">
            <v>180</v>
          </cell>
          <cell r="S177">
            <v>25</v>
          </cell>
          <cell r="T177">
            <v>0</v>
          </cell>
          <cell r="U177">
            <v>0</v>
          </cell>
          <cell r="V177">
            <v>6</v>
          </cell>
          <cell r="W177">
            <v>0</v>
          </cell>
          <cell r="X177">
            <v>31</v>
          </cell>
          <cell r="Y177">
            <v>0</v>
          </cell>
          <cell r="Z177">
            <v>68</v>
          </cell>
        </row>
        <row r="178">
          <cell r="A178">
            <v>2412111049</v>
          </cell>
          <cell r="B178">
            <v>1923</v>
          </cell>
          <cell r="C178">
            <v>0</v>
          </cell>
          <cell r="D178">
            <v>10</v>
          </cell>
          <cell r="E178">
            <v>318</v>
          </cell>
          <cell r="F178">
            <v>9</v>
          </cell>
          <cell r="G178">
            <v>498</v>
          </cell>
          <cell r="H178">
            <v>835</v>
          </cell>
          <cell r="I178">
            <v>31</v>
          </cell>
          <cell r="J178">
            <v>50</v>
          </cell>
          <cell r="K178">
            <v>0</v>
          </cell>
          <cell r="L178">
            <v>1039.8499999999999</v>
          </cell>
          <cell r="M178">
            <v>1180.75</v>
          </cell>
          <cell r="N178">
            <v>2412111049</v>
          </cell>
          <cell r="O178">
            <v>10</v>
          </cell>
          <cell r="P178">
            <v>318</v>
          </cell>
          <cell r="Q178">
            <v>9</v>
          </cell>
          <cell r="R178">
            <v>498</v>
          </cell>
          <cell r="S178">
            <v>21</v>
          </cell>
          <cell r="T178">
            <v>0</v>
          </cell>
          <cell r="U178">
            <v>1</v>
          </cell>
          <cell r="V178">
            <v>9</v>
          </cell>
          <cell r="W178">
            <v>0</v>
          </cell>
          <cell r="X178">
            <v>31</v>
          </cell>
          <cell r="Y178">
            <v>1</v>
          </cell>
          <cell r="Z178">
            <v>31</v>
          </cell>
        </row>
        <row r="179">
          <cell r="A179">
            <v>2412111021</v>
          </cell>
          <cell r="B179">
            <v>1221</v>
          </cell>
          <cell r="C179">
            <v>0</v>
          </cell>
          <cell r="D179">
            <v>11</v>
          </cell>
          <cell r="E179">
            <v>292</v>
          </cell>
          <cell r="F179">
            <v>6</v>
          </cell>
          <cell r="G179">
            <v>182</v>
          </cell>
          <cell r="H179">
            <v>491</v>
          </cell>
          <cell r="I179">
            <v>25</v>
          </cell>
          <cell r="J179">
            <v>30</v>
          </cell>
          <cell r="K179">
            <v>0</v>
          </cell>
          <cell r="L179">
            <v>1157.9100000000001</v>
          </cell>
          <cell r="M179">
            <v>702.81</v>
          </cell>
          <cell r="N179">
            <v>2412111021</v>
          </cell>
          <cell r="O179">
            <v>11</v>
          </cell>
          <cell r="P179">
            <v>292</v>
          </cell>
          <cell r="Q179">
            <v>6</v>
          </cell>
          <cell r="R179">
            <v>182</v>
          </cell>
          <cell r="S179">
            <v>3</v>
          </cell>
          <cell r="T179">
            <v>0</v>
          </cell>
          <cell r="U179">
            <v>1</v>
          </cell>
          <cell r="V179">
            <v>20</v>
          </cell>
          <cell r="W179">
            <v>1</v>
          </cell>
          <cell r="X179">
            <v>25</v>
          </cell>
          <cell r="Y179">
            <v>0</v>
          </cell>
          <cell r="Z179">
            <v>83</v>
          </cell>
        </row>
        <row r="180">
          <cell r="A180">
            <v>2412111039</v>
          </cell>
          <cell r="B180">
            <v>1434</v>
          </cell>
          <cell r="C180">
            <v>0</v>
          </cell>
          <cell r="D180">
            <v>9</v>
          </cell>
          <cell r="E180">
            <v>200</v>
          </cell>
          <cell r="F180">
            <v>3</v>
          </cell>
          <cell r="G180">
            <v>392</v>
          </cell>
          <cell r="H180">
            <v>604</v>
          </cell>
          <cell r="I180">
            <v>33</v>
          </cell>
          <cell r="J180">
            <v>30</v>
          </cell>
          <cell r="K180">
            <v>0</v>
          </cell>
          <cell r="L180">
            <v>685.51</v>
          </cell>
          <cell r="M180">
            <v>623.67999999999995</v>
          </cell>
          <cell r="N180">
            <v>2412111039</v>
          </cell>
          <cell r="O180">
            <v>9</v>
          </cell>
          <cell r="P180">
            <v>200</v>
          </cell>
          <cell r="Q180">
            <v>3</v>
          </cell>
          <cell r="R180">
            <v>392</v>
          </cell>
          <cell r="S180">
            <v>19</v>
          </cell>
          <cell r="T180">
            <v>0</v>
          </cell>
          <cell r="U180">
            <v>3</v>
          </cell>
          <cell r="V180">
            <v>11</v>
          </cell>
          <cell r="W180">
            <v>0</v>
          </cell>
          <cell r="X180">
            <v>33</v>
          </cell>
          <cell r="Y180">
            <v>0</v>
          </cell>
          <cell r="Z180">
            <v>118</v>
          </cell>
        </row>
        <row r="181">
          <cell r="A181">
            <v>2412111056</v>
          </cell>
          <cell r="B181">
            <v>690</v>
          </cell>
          <cell r="C181">
            <v>0</v>
          </cell>
          <cell r="D181">
            <v>7</v>
          </cell>
          <cell r="E181">
            <v>109</v>
          </cell>
          <cell r="F181">
            <v>0</v>
          </cell>
          <cell r="G181">
            <v>201</v>
          </cell>
          <cell r="H181">
            <v>317</v>
          </cell>
          <cell r="I181">
            <v>62</v>
          </cell>
          <cell r="J181">
            <v>10</v>
          </cell>
          <cell r="K181">
            <v>0</v>
          </cell>
          <cell r="L181">
            <v>596.02</v>
          </cell>
          <cell r="M181">
            <v>2693.6</v>
          </cell>
          <cell r="N181">
            <v>2412111056</v>
          </cell>
          <cell r="O181">
            <v>7</v>
          </cell>
          <cell r="P181">
            <v>109</v>
          </cell>
          <cell r="Q181">
            <v>0</v>
          </cell>
          <cell r="R181">
            <v>201</v>
          </cell>
          <cell r="S181">
            <v>35</v>
          </cell>
          <cell r="T181">
            <v>0</v>
          </cell>
          <cell r="U181">
            <v>3</v>
          </cell>
          <cell r="V181">
            <v>24</v>
          </cell>
          <cell r="W181">
            <v>0</v>
          </cell>
          <cell r="X181">
            <v>62</v>
          </cell>
          <cell r="Y181">
            <v>0</v>
          </cell>
          <cell r="Z181">
            <v>56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723.52</v>
          </cell>
          <cell r="N182">
            <v>2427111018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26</v>
          </cell>
        </row>
        <row r="183">
          <cell r="A183">
            <v>2427111010</v>
          </cell>
          <cell r="B183">
            <v>1548</v>
          </cell>
          <cell r="C183">
            <v>0</v>
          </cell>
          <cell r="D183">
            <v>6</v>
          </cell>
          <cell r="E183">
            <v>181</v>
          </cell>
          <cell r="F183">
            <v>10</v>
          </cell>
          <cell r="G183">
            <v>285</v>
          </cell>
          <cell r="H183">
            <v>482</v>
          </cell>
          <cell r="I183">
            <v>13</v>
          </cell>
          <cell r="J183">
            <v>0</v>
          </cell>
          <cell r="K183">
            <v>0</v>
          </cell>
          <cell r="L183">
            <v>698.92</v>
          </cell>
          <cell r="M183">
            <v>682.44</v>
          </cell>
          <cell r="N183">
            <v>2427111010</v>
          </cell>
          <cell r="O183">
            <v>6</v>
          </cell>
          <cell r="P183">
            <v>181</v>
          </cell>
          <cell r="Q183">
            <v>10</v>
          </cell>
          <cell r="R183">
            <v>285</v>
          </cell>
          <cell r="S183">
            <v>8</v>
          </cell>
          <cell r="T183">
            <v>0</v>
          </cell>
          <cell r="U183">
            <v>0</v>
          </cell>
          <cell r="V183">
            <v>5</v>
          </cell>
          <cell r="W183">
            <v>0</v>
          </cell>
          <cell r="X183">
            <v>13</v>
          </cell>
          <cell r="Y183">
            <v>0</v>
          </cell>
          <cell r="Z183">
            <v>41</v>
          </cell>
        </row>
        <row r="184">
          <cell r="A184">
            <v>2427111022</v>
          </cell>
          <cell r="B184">
            <v>1196</v>
          </cell>
          <cell r="C184">
            <v>0</v>
          </cell>
          <cell r="D184">
            <v>3</v>
          </cell>
          <cell r="E184">
            <v>187</v>
          </cell>
          <cell r="F184">
            <v>5</v>
          </cell>
          <cell r="G184">
            <v>128</v>
          </cell>
          <cell r="H184">
            <v>323</v>
          </cell>
          <cell r="I184">
            <v>15</v>
          </cell>
          <cell r="J184">
            <v>0</v>
          </cell>
          <cell r="K184">
            <v>0</v>
          </cell>
          <cell r="L184">
            <v>680.44</v>
          </cell>
          <cell r="M184">
            <v>1739.2</v>
          </cell>
          <cell r="N184">
            <v>2427111022</v>
          </cell>
          <cell r="O184">
            <v>3</v>
          </cell>
          <cell r="P184">
            <v>187</v>
          </cell>
          <cell r="Q184">
            <v>5</v>
          </cell>
          <cell r="R184">
            <v>128</v>
          </cell>
          <cell r="S184">
            <v>1</v>
          </cell>
          <cell r="T184">
            <v>0</v>
          </cell>
          <cell r="U184">
            <v>0</v>
          </cell>
          <cell r="V184">
            <v>14</v>
          </cell>
          <cell r="W184">
            <v>0</v>
          </cell>
          <cell r="X184">
            <v>15</v>
          </cell>
          <cell r="Y184">
            <v>0</v>
          </cell>
          <cell r="Z184">
            <v>51</v>
          </cell>
        </row>
        <row r="185">
          <cell r="A185">
            <v>2427111009</v>
          </cell>
          <cell r="B185">
            <v>2605</v>
          </cell>
          <cell r="C185">
            <v>0</v>
          </cell>
          <cell r="D185">
            <v>50</v>
          </cell>
          <cell r="E185">
            <v>865</v>
          </cell>
          <cell r="F185">
            <v>7</v>
          </cell>
          <cell r="G185">
            <v>93</v>
          </cell>
          <cell r="H185">
            <v>1015</v>
          </cell>
          <cell r="I185">
            <v>41</v>
          </cell>
          <cell r="J185">
            <v>0</v>
          </cell>
          <cell r="K185">
            <v>0</v>
          </cell>
          <cell r="L185">
            <v>1722.6</v>
          </cell>
          <cell r="M185">
            <v>853.97</v>
          </cell>
          <cell r="N185">
            <v>2427111009</v>
          </cell>
          <cell r="O185">
            <v>50</v>
          </cell>
          <cell r="P185">
            <v>865</v>
          </cell>
          <cell r="Q185">
            <v>7</v>
          </cell>
          <cell r="R185">
            <v>93</v>
          </cell>
          <cell r="S185">
            <v>21</v>
          </cell>
          <cell r="T185">
            <v>0</v>
          </cell>
          <cell r="U185">
            <v>5</v>
          </cell>
          <cell r="V185">
            <v>15</v>
          </cell>
          <cell r="W185">
            <v>0</v>
          </cell>
          <cell r="X185">
            <v>41</v>
          </cell>
          <cell r="Y185">
            <v>0</v>
          </cell>
          <cell r="Z185">
            <v>101</v>
          </cell>
        </row>
        <row r="186">
          <cell r="A186">
            <v>2427111026</v>
          </cell>
          <cell r="B186">
            <v>1790</v>
          </cell>
          <cell r="C186">
            <v>0</v>
          </cell>
          <cell r="D186">
            <v>5</v>
          </cell>
          <cell r="E186">
            <v>204</v>
          </cell>
          <cell r="F186">
            <v>10</v>
          </cell>
          <cell r="G186">
            <v>725</v>
          </cell>
          <cell r="H186">
            <v>944</v>
          </cell>
          <cell r="I186">
            <v>15</v>
          </cell>
          <cell r="J186">
            <v>120</v>
          </cell>
          <cell r="K186">
            <v>0</v>
          </cell>
          <cell r="L186">
            <v>789.37</v>
          </cell>
          <cell r="M186">
            <v>670.12</v>
          </cell>
          <cell r="N186">
            <v>2427111026</v>
          </cell>
          <cell r="O186">
            <v>5</v>
          </cell>
          <cell r="P186">
            <v>204</v>
          </cell>
          <cell r="Q186">
            <v>10</v>
          </cell>
          <cell r="R186">
            <v>725</v>
          </cell>
          <cell r="S186">
            <v>14</v>
          </cell>
          <cell r="T186">
            <v>0</v>
          </cell>
          <cell r="U186">
            <v>0</v>
          </cell>
          <cell r="V186">
            <v>1</v>
          </cell>
          <cell r="W186">
            <v>0</v>
          </cell>
          <cell r="X186">
            <v>15</v>
          </cell>
          <cell r="Y186">
            <v>0</v>
          </cell>
          <cell r="Z186">
            <v>14</v>
          </cell>
        </row>
        <row r="187">
          <cell r="A187">
            <v>2427111020</v>
          </cell>
          <cell r="B187">
            <v>1482</v>
          </cell>
          <cell r="C187">
            <v>0</v>
          </cell>
          <cell r="D187">
            <v>4</v>
          </cell>
          <cell r="E187">
            <v>194</v>
          </cell>
          <cell r="F187">
            <v>2</v>
          </cell>
          <cell r="G187">
            <v>200</v>
          </cell>
          <cell r="H187">
            <v>400</v>
          </cell>
          <cell r="I187">
            <v>14</v>
          </cell>
          <cell r="J187">
            <v>0</v>
          </cell>
          <cell r="K187">
            <v>0</v>
          </cell>
          <cell r="L187">
            <v>675.32</v>
          </cell>
          <cell r="M187">
            <v>1490.68</v>
          </cell>
          <cell r="N187">
            <v>2427111020</v>
          </cell>
          <cell r="O187">
            <v>4</v>
          </cell>
          <cell r="P187">
            <v>194</v>
          </cell>
          <cell r="Q187">
            <v>2</v>
          </cell>
          <cell r="R187">
            <v>200</v>
          </cell>
          <cell r="S187">
            <v>7</v>
          </cell>
          <cell r="T187">
            <v>0</v>
          </cell>
          <cell r="U187">
            <v>0</v>
          </cell>
          <cell r="V187">
            <v>7</v>
          </cell>
          <cell r="W187">
            <v>0</v>
          </cell>
          <cell r="X187">
            <v>14</v>
          </cell>
          <cell r="Y187">
            <v>0</v>
          </cell>
          <cell r="Z187">
            <v>123</v>
          </cell>
        </row>
        <row r="188">
          <cell r="A188">
            <v>2427111014</v>
          </cell>
          <cell r="B188">
            <v>1933</v>
          </cell>
          <cell r="C188">
            <v>0</v>
          </cell>
          <cell r="D188">
            <v>0</v>
          </cell>
          <cell r="E188">
            <v>231</v>
          </cell>
          <cell r="F188">
            <v>3</v>
          </cell>
          <cell r="G188">
            <v>292</v>
          </cell>
          <cell r="H188">
            <v>526</v>
          </cell>
          <cell r="I188">
            <v>58</v>
          </cell>
          <cell r="J188">
            <v>0</v>
          </cell>
          <cell r="K188">
            <v>0</v>
          </cell>
          <cell r="L188">
            <v>1442.88</v>
          </cell>
          <cell r="M188">
            <v>2882.09</v>
          </cell>
          <cell r="N188">
            <v>2427111014</v>
          </cell>
          <cell r="O188">
            <v>0</v>
          </cell>
          <cell r="P188">
            <v>231</v>
          </cell>
          <cell r="Q188">
            <v>3</v>
          </cell>
          <cell r="R188">
            <v>292</v>
          </cell>
          <cell r="S188">
            <v>13</v>
          </cell>
          <cell r="T188">
            <v>0</v>
          </cell>
          <cell r="U188">
            <v>4</v>
          </cell>
          <cell r="V188">
            <v>41</v>
          </cell>
          <cell r="W188">
            <v>0</v>
          </cell>
          <cell r="X188">
            <v>58</v>
          </cell>
          <cell r="Y188">
            <v>0</v>
          </cell>
          <cell r="Z188">
            <v>35</v>
          </cell>
        </row>
        <row r="189">
          <cell r="A189">
            <v>2427111012</v>
          </cell>
          <cell r="B189">
            <v>3620</v>
          </cell>
          <cell r="C189">
            <v>0</v>
          </cell>
          <cell r="D189">
            <v>51</v>
          </cell>
          <cell r="E189">
            <v>1059</v>
          </cell>
          <cell r="F189">
            <v>16</v>
          </cell>
          <cell r="G189">
            <v>273</v>
          </cell>
          <cell r="H189">
            <v>1399</v>
          </cell>
          <cell r="I189">
            <v>35</v>
          </cell>
          <cell r="J189">
            <v>0</v>
          </cell>
          <cell r="K189">
            <v>0</v>
          </cell>
          <cell r="L189">
            <v>2857.69</v>
          </cell>
          <cell r="M189">
            <v>200.84</v>
          </cell>
          <cell r="N189">
            <v>2427111012</v>
          </cell>
          <cell r="O189">
            <v>51</v>
          </cell>
          <cell r="P189">
            <v>1059</v>
          </cell>
          <cell r="Q189">
            <v>16</v>
          </cell>
          <cell r="R189">
            <v>273</v>
          </cell>
          <cell r="S189">
            <v>7</v>
          </cell>
          <cell r="T189">
            <v>0</v>
          </cell>
          <cell r="U189">
            <v>0</v>
          </cell>
          <cell r="V189">
            <v>28</v>
          </cell>
          <cell r="W189">
            <v>0</v>
          </cell>
          <cell r="X189">
            <v>35</v>
          </cell>
          <cell r="Y189">
            <v>0</v>
          </cell>
          <cell r="Z189">
            <v>5</v>
          </cell>
        </row>
        <row r="190">
          <cell r="A190">
            <v>2427111023</v>
          </cell>
          <cell r="B190">
            <v>359</v>
          </cell>
          <cell r="C190">
            <v>0</v>
          </cell>
          <cell r="D190">
            <v>0</v>
          </cell>
          <cell r="E190">
            <v>28</v>
          </cell>
          <cell r="F190">
            <v>0</v>
          </cell>
          <cell r="G190">
            <v>161</v>
          </cell>
          <cell r="H190">
            <v>189</v>
          </cell>
          <cell r="I190">
            <v>3</v>
          </cell>
          <cell r="J190">
            <v>80</v>
          </cell>
          <cell r="K190">
            <v>0</v>
          </cell>
          <cell r="L190">
            <v>199.04</v>
          </cell>
          <cell r="M190">
            <v>1186.72</v>
          </cell>
          <cell r="N190">
            <v>2427111023</v>
          </cell>
          <cell r="O190">
            <v>0</v>
          </cell>
          <cell r="P190">
            <v>28</v>
          </cell>
          <cell r="Q190">
            <v>0</v>
          </cell>
          <cell r="R190">
            <v>161</v>
          </cell>
          <cell r="S190">
            <v>1</v>
          </cell>
          <cell r="T190">
            <v>0</v>
          </cell>
          <cell r="U190">
            <v>0</v>
          </cell>
          <cell r="V190">
            <v>2</v>
          </cell>
          <cell r="W190">
            <v>0</v>
          </cell>
          <cell r="X190">
            <v>3</v>
          </cell>
          <cell r="Y190">
            <v>0</v>
          </cell>
          <cell r="Z190">
            <v>162</v>
          </cell>
        </row>
        <row r="191">
          <cell r="A191">
            <v>2427111011</v>
          </cell>
          <cell r="B191">
            <v>1721</v>
          </cell>
          <cell r="C191">
            <v>0</v>
          </cell>
          <cell r="D191">
            <v>14</v>
          </cell>
          <cell r="E191">
            <v>247</v>
          </cell>
          <cell r="F191">
            <v>2</v>
          </cell>
          <cell r="G191">
            <v>532</v>
          </cell>
          <cell r="H191">
            <v>795</v>
          </cell>
          <cell r="I191">
            <v>141</v>
          </cell>
          <cell r="J191">
            <v>0</v>
          </cell>
          <cell r="K191">
            <v>0</v>
          </cell>
          <cell r="L191">
            <v>1153.52</v>
          </cell>
          <cell r="M191">
            <v>314.85000000000002</v>
          </cell>
          <cell r="N191">
            <v>2427111011</v>
          </cell>
          <cell r="O191">
            <v>14</v>
          </cell>
          <cell r="P191">
            <v>247</v>
          </cell>
          <cell r="Q191">
            <v>2</v>
          </cell>
          <cell r="R191">
            <v>532</v>
          </cell>
          <cell r="S191">
            <v>104</v>
          </cell>
          <cell r="T191">
            <v>0</v>
          </cell>
          <cell r="U191">
            <v>3</v>
          </cell>
          <cell r="V191">
            <v>34</v>
          </cell>
          <cell r="W191">
            <v>0</v>
          </cell>
          <cell r="X191">
            <v>141</v>
          </cell>
          <cell r="Y191">
            <v>0</v>
          </cell>
          <cell r="Z191">
            <v>4</v>
          </cell>
        </row>
        <row r="192">
          <cell r="A192">
            <v>2427111025</v>
          </cell>
          <cell r="B192">
            <v>696</v>
          </cell>
          <cell r="C192">
            <v>0</v>
          </cell>
          <cell r="D192">
            <v>2</v>
          </cell>
          <cell r="E192">
            <v>76</v>
          </cell>
          <cell r="F192">
            <v>2</v>
          </cell>
          <cell r="G192">
            <v>250</v>
          </cell>
          <cell r="H192">
            <v>330</v>
          </cell>
          <cell r="I192">
            <v>2</v>
          </cell>
          <cell r="J192">
            <v>45</v>
          </cell>
          <cell r="K192">
            <v>0</v>
          </cell>
          <cell r="L192">
            <v>309.05</v>
          </cell>
          <cell r="M192">
            <v>668.87</v>
          </cell>
          <cell r="N192">
            <v>2427111025</v>
          </cell>
          <cell r="O192">
            <v>2</v>
          </cell>
          <cell r="P192">
            <v>76</v>
          </cell>
          <cell r="Q192">
            <v>2</v>
          </cell>
          <cell r="R192">
            <v>250</v>
          </cell>
          <cell r="S192">
            <v>0</v>
          </cell>
          <cell r="T192">
            <v>0</v>
          </cell>
          <cell r="U192">
            <v>0</v>
          </cell>
          <cell r="V192">
            <v>2</v>
          </cell>
          <cell r="W192">
            <v>0</v>
          </cell>
          <cell r="X192">
            <v>2</v>
          </cell>
          <cell r="Y192">
            <v>0</v>
          </cell>
          <cell r="Z192">
            <v>13</v>
          </cell>
        </row>
        <row r="193">
          <cell r="A193">
            <v>2427111028</v>
          </cell>
          <cell r="B193">
            <v>1072</v>
          </cell>
          <cell r="C193">
            <v>0</v>
          </cell>
          <cell r="D193">
            <v>6</v>
          </cell>
          <cell r="E193">
            <v>171</v>
          </cell>
          <cell r="F193">
            <v>6</v>
          </cell>
          <cell r="G193">
            <v>344</v>
          </cell>
          <cell r="H193">
            <v>527</v>
          </cell>
          <cell r="I193">
            <v>7</v>
          </cell>
          <cell r="J193">
            <v>75</v>
          </cell>
          <cell r="K193">
            <v>0</v>
          </cell>
          <cell r="L193">
            <v>643.27</v>
          </cell>
          <cell r="M193">
            <v>524.4</v>
          </cell>
          <cell r="N193">
            <v>2427111028</v>
          </cell>
          <cell r="O193">
            <v>6</v>
          </cell>
          <cell r="P193">
            <v>171</v>
          </cell>
          <cell r="Q193">
            <v>6</v>
          </cell>
          <cell r="R193">
            <v>344</v>
          </cell>
          <cell r="S193">
            <v>2</v>
          </cell>
          <cell r="T193">
            <v>0</v>
          </cell>
          <cell r="U193">
            <v>1</v>
          </cell>
          <cell r="V193">
            <v>4</v>
          </cell>
          <cell r="W193">
            <v>0</v>
          </cell>
          <cell r="X193">
            <v>7</v>
          </cell>
          <cell r="Y193">
            <v>0</v>
          </cell>
          <cell r="Z193">
            <v>3</v>
          </cell>
        </row>
        <row r="194">
          <cell r="A194">
            <v>2427111021</v>
          </cell>
          <cell r="B194">
            <v>686</v>
          </cell>
          <cell r="C194">
            <v>0</v>
          </cell>
          <cell r="D194">
            <v>0</v>
          </cell>
          <cell r="E194">
            <v>100</v>
          </cell>
          <cell r="F194">
            <v>2</v>
          </cell>
          <cell r="G194">
            <v>177</v>
          </cell>
          <cell r="H194">
            <v>279</v>
          </cell>
          <cell r="I194">
            <v>3</v>
          </cell>
          <cell r="J194">
            <v>0</v>
          </cell>
          <cell r="K194">
            <v>0</v>
          </cell>
          <cell r="L194">
            <v>526.20000000000005</v>
          </cell>
          <cell r="M194">
            <v>962.6</v>
          </cell>
          <cell r="N194">
            <v>2427111021</v>
          </cell>
          <cell r="O194">
            <v>0</v>
          </cell>
          <cell r="P194">
            <v>100</v>
          </cell>
          <cell r="Q194">
            <v>2</v>
          </cell>
          <cell r="R194">
            <v>177</v>
          </cell>
          <cell r="S194">
            <v>0</v>
          </cell>
          <cell r="T194">
            <v>0</v>
          </cell>
          <cell r="U194">
            <v>0</v>
          </cell>
          <cell r="V194">
            <v>3</v>
          </cell>
          <cell r="W194">
            <v>0</v>
          </cell>
          <cell r="X194">
            <v>3</v>
          </cell>
          <cell r="Y194">
            <v>0</v>
          </cell>
          <cell r="Z194">
            <v>18</v>
          </cell>
        </row>
        <row r="195">
          <cell r="A195">
            <v>2436111008</v>
          </cell>
          <cell r="B195">
            <v>2618</v>
          </cell>
          <cell r="C195">
            <v>0</v>
          </cell>
          <cell r="D195">
            <v>0</v>
          </cell>
          <cell r="E195">
            <v>128</v>
          </cell>
          <cell r="F195">
            <v>11</v>
          </cell>
          <cell r="G195">
            <v>566</v>
          </cell>
          <cell r="H195">
            <v>705</v>
          </cell>
          <cell r="I195">
            <v>66</v>
          </cell>
          <cell r="J195">
            <v>0</v>
          </cell>
          <cell r="K195">
            <v>0</v>
          </cell>
          <cell r="L195">
            <v>1360.31</v>
          </cell>
          <cell r="M195">
            <v>1383.8</v>
          </cell>
          <cell r="N195">
            <v>2436111008</v>
          </cell>
          <cell r="O195">
            <v>0</v>
          </cell>
          <cell r="P195">
            <v>128</v>
          </cell>
          <cell r="Q195">
            <v>11</v>
          </cell>
          <cell r="R195">
            <v>566</v>
          </cell>
          <cell r="S195">
            <v>48</v>
          </cell>
          <cell r="T195">
            <v>1</v>
          </cell>
          <cell r="U195">
            <v>0</v>
          </cell>
          <cell r="V195">
            <v>17</v>
          </cell>
          <cell r="W195">
            <v>0</v>
          </cell>
          <cell r="X195">
            <v>66</v>
          </cell>
          <cell r="Y195">
            <v>0</v>
          </cell>
          <cell r="Z195">
            <v>135</v>
          </cell>
        </row>
        <row r="196">
          <cell r="A196">
            <v>2436111009</v>
          </cell>
          <cell r="B196">
            <v>1521</v>
          </cell>
          <cell r="C196">
            <v>0</v>
          </cell>
          <cell r="D196">
            <v>0</v>
          </cell>
          <cell r="E196">
            <v>156</v>
          </cell>
          <cell r="F196">
            <v>8</v>
          </cell>
          <cell r="G196">
            <v>220</v>
          </cell>
          <cell r="H196">
            <v>384</v>
          </cell>
          <cell r="I196">
            <v>40</v>
          </cell>
          <cell r="J196">
            <v>0</v>
          </cell>
          <cell r="K196">
            <v>0</v>
          </cell>
          <cell r="L196">
            <v>724.09</v>
          </cell>
          <cell r="M196">
            <v>749.75</v>
          </cell>
          <cell r="N196">
            <v>2436111009</v>
          </cell>
          <cell r="O196">
            <v>0</v>
          </cell>
          <cell r="P196">
            <v>156</v>
          </cell>
          <cell r="Q196">
            <v>8</v>
          </cell>
          <cell r="R196">
            <v>220</v>
          </cell>
          <cell r="S196">
            <v>31</v>
          </cell>
          <cell r="T196">
            <v>2</v>
          </cell>
          <cell r="U196">
            <v>2</v>
          </cell>
          <cell r="V196">
            <v>5</v>
          </cell>
          <cell r="W196">
            <v>0</v>
          </cell>
          <cell r="X196">
            <v>40</v>
          </cell>
          <cell r="Y196">
            <v>0</v>
          </cell>
          <cell r="Z196">
            <v>84</v>
          </cell>
        </row>
        <row r="197">
          <cell r="A197">
            <v>2436111007</v>
          </cell>
          <cell r="B197">
            <v>1687</v>
          </cell>
          <cell r="C197">
            <v>0</v>
          </cell>
          <cell r="D197">
            <v>0</v>
          </cell>
          <cell r="E197">
            <v>189</v>
          </cell>
          <cell r="F197">
            <v>9</v>
          </cell>
          <cell r="G197">
            <v>316</v>
          </cell>
          <cell r="H197">
            <v>514</v>
          </cell>
          <cell r="I197">
            <v>54</v>
          </cell>
          <cell r="J197">
            <v>0</v>
          </cell>
          <cell r="K197">
            <v>0</v>
          </cell>
          <cell r="L197">
            <v>977.89</v>
          </cell>
          <cell r="M197">
            <v>990.25</v>
          </cell>
          <cell r="N197">
            <v>2436111007</v>
          </cell>
          <cell r="O197">
            <v>0</v>
          </cell>
          <cell r="P197">
            <v>189</v>
          </cell>
          <cell r="Q197">
            <v>9</v>
          </cell>
          <cell r="R197">
            <v>316</v>
          </cell>
          <cell r="S197">
            <v>16</v>
          </cell>
          <cell r="T197">
            <v>1</v>
          </cell>
          <cell r="U197">
            <v>1</v>
          </cell>
          <cell r="V197">
            <v>36</v>
          </cell>
          <cell r="W197">
            <v>0</v>
          </cell>
          <cell r="X197">
            <v>54</v>
          </cell>
          <cell r="Y197">
            <v>0</v>
          </cell>
          <cell r="Z197">
            <v>104</v>
          </cell>
        </row>
        <row r="198">
          <cell r="A198">
            <v>2436111002</v>
          </cell>
          <cell r="B198">
            <v>1308</v>
          </cell>
          <cell r="C198">
            <v>0</v>
          </cell>
          <cell r="D198">
            <v>61</v>
          </cell>
          <cell r="E198">
            <v>849</v>
          </cell>
          <cell r="F198">
            <v>8</v>
          </cell>
          <cell r="G198">
            <v>8</v>
          </cell>
          <cell r="H198">
            <v>926</v>
          </cell>
          <cell r="I198">
            <v>10</v>
          </cell>
          <cell r="J198">
            <v>0</v>
          </cell>
          <cell r="K198">
            <v>0</v>
          </cell>
          <cell r="L198">
            <v>1221.6600000000001</v>
          </cell>
          <cell r="M198">
            <v>1273.4000000000001</v>
          </cell>
          <cell r="N198">
            <v>2436111002</v>
          </cell>
          <cell r="O198">
            <v>61</v>
          </cell>
          <cell r="P198">
            <v>849</v>
          </cell>
          <cell r="Q198">
            <v>8</v>
          </cell>
          <cell r="R198">
            <v>8</v>
          </cell>
          <cell r="S198">
            <v>1</v>
          </cell>
          <cell r="T198">
            <v>1</v>
          </cell>
          <cell r="U198">
            <v>1</v>
          </cell>
          <cell r="V198">
            <v>7</v>
          </cell>
          <cell r="W198">
            <v>0</v>
          </cell>
          <cell r="X198">
            <v>10</v>
          </cell>
          <cell r="Y198">
            <v>0</v>
          </cell>
          <cell r="Z198">
            <v>11</v>
          </cell>
        </row>
        <row r="199">
          <cell r="A199">
            <v>2436111001</v>
          </cell>
          <cell r="B199">
            <v>1000</v>
          </cell>
          <cell r="C199">
            <v>0</v>
          </cell>
          <cell r="D199">
            <v>44</v>
          </cell>
          <cell r="E199">
            <v>483</v>
          </cell>
          <cell r="F199">
            <v>10</v>
          </cell>
          <cell r="G199">
            <v>36</v>
          </cell>
          <cell r="H199">
            <v>573</v>
          </cell>
          <cell r="I199">
            <v>19</v>
          </cell>
          <cell r="J199">
            <v>0</v>
          </cell>
          <cell r="K199">
            <v>0</v>
          </cell>
          <cell r="L199">
            <v>424</v>
          </cell>
          <cell r="M199">
            <v>445.55</v>
          </cell>
          <cell r="N199">
            <v>2436111001</v>
          </cell>
          <cell r="O199">
            <v>44</v>
          </cell>
          <cell r="P199">
            <v>483</v>
          </cell>
          <cell r="Q199">
            <v>10</v>
          </cell>
          <cell r="R199">
            <v>36</v>
          </cell>
          <cell r="S199">
            <v>12</v>
          </cell>
          <cell r="T199">
            <v>1</v>
          </cell>
          <cell r="U199">
            <v>0</v>
          </cell>
          <cell r="V199">
            <v>6</v>
          </cell>
          <cell r="W199">
            <v>0</v>
          </cell>
          <cell r="X199">
            <v>19</v>
          </cell>
          <cell r="Y199">
            <v>0</v>
          </cell>
          <cell r="Z199">
            <v>22</v>
          </cell>
        </row>
        <row r="200">
          <cell r="A200">
            <v>2436111005</v>
          </cell>
          <cell r="B200">
            <v>1272</v>
          </cell>
          <cell r="C200">
            <v>0</v>
          </cell>
          <cell r="D200">
            <v>63</v>
          </cell>
          <cell r="E200">
            <v>797</v>
          </cell>
          <cell r="F200">
            <v>8</v>
          </cell>
          <cell r="G200">
            <v>16</v>
          </cell>
          <cell r="H200">
            <v>884</v>
          </cell>
          <cell r="I200">
            <v>1</v>
          </cell>
          <cell r="J200">
            <v>0</v>
          </cell>
          <cell r="K200">
            <v>0</v>
          </cell>
          <cell r="L200">
            <v>1542.59</v>
          </cell>
          <cell r="M200">
            <v>1688.8</v>
          </cell>
          <cell r="N200">
            <v>2436111005</v>
          </cell>
          <cell r="O200">
            <v>63</v>
          </cell>
          <cell r="P200">
            <v>797</v>
          </cell>
          <cell r="Q200">
            <v>8</v>
          </cell>
          <cell r="R200">
            <v>16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1</v>
          </cell>
          <cell r="Y200">
            <v>0</v>
          </cell>
          <cell r="Z200">
            <v>6</v>
          </cell>
        </row>
        <row r="201">
          <cell r="A201">
            <v>2436111006</v>
          </cell>
          <cell r="B201">
            <v>1501</v>
          </cell>
          <cell r="C201">
            <v>0</v>
          </cell>
          <cell r="D201">
            <v>0</v>
          </cell>
          <cell r="E201">
            <v>179</v>
          </cell>
          <cell r="F201">
            <v>10</v>
          </cell>
          <cell r="G201">
            <v>241</v>
          </cell>
          <cell r="H201">
            <v>430</v>
          </cell>
          <cell r="I201">
            <v>73</v>
          </cell>
          <cell r="J201">
            <v>0</v>
          </cell>
          <cell r="K201">
            <v>0</v>
          </cell>
          <cell r="L201">
            <v>829.88</v>
          </cell>
          <cell r="M201">
            <v>843.5</v>
          </cell>
          <cell r="N201">
            <v>2436111006</v>
          </cell>
          <cell r="O201">
            <v>0</v>
          </cell>
          <cell r="P201">
            <v>179</v>
          </cell>
          <cell r="Q201">
            <v>10</v>
          </cell>
          <cell r="R201">
            <v>241</v>
          </cell>
          <cell r="S201">
            <v>40</v>
          </cell>
          <cell r="T201">
            <v>2</v>
          </cell>
          <cell r="U201">
            <v>2</v>
          </cell>
          <cell r="V201">
            <v>29</v>
          </cell>
          <cell r="W201">
            <v>0</v>
          </cell>
          <cell r="X201">
            <v>73</v>
          </cell>
          <cell r="Y201">
            <v>0</v>
          </cell>
          <cell r="Z201">
            <v>110</v>
          </cell>
        </row>
        <row r="202">
          <cell r="A202">
            <v>2436111004</v>
          </cell>
          <cell r="B202">
            <v>951</v>
          </cell>
          <cell r="C202">
            <v>0</v>
          </cell>
          <cell r="D202">
            <v>35</v>
          </cell>
          <cell r="E202">
            <v>488</v>
          </cell>
          <cell r="F202">
            <v>9</v>
          </cell>
          <cell r="G202">
            <v>25</v>
          </cell>
          <cell r="H202">
            <v>557</v>
          </cell>
          <cell r="I202">
            <v>10</v>
          </cell>
          <cell r="J202">
            <v>0</v>
          </cell>
          <cell r="K202">
            <v>0</v>
          </cell>
          <cell r="L202">
            <v>417.48</v>
          </cell>
          <cell r="M202">
            <v>452.1</v>
          </cell>
          <cell r="N202">
            <v>2436111004</v>
          </cell>
          <cell r="O202">
            <v>35</v>
          </cell>
          <cell r="P202">
            <v>488</v>
          </cell>
          <cell r="Q202">
            <v>9</v>
          </cell>
          <cell r="R202">
            <v>25</v>
          </cell>
          <cell r="S202">
            <v>7</v>
          </cell>
          <cell r="T202">
            <v>0</v>
          </cell>
          <cell r="U202">
            <v>0</v>
          </cell>
          <cell r="V202">
            <v>3</v>
          </cell>
          <cell r="W202">
            <v>0</v>
          </cell>
          <cell r="X202">
            <v>10</v>
          </cell>
          <cell r="Y202">
            <v>0</v>
          </cell>
          <cell r="Z202">
            <v>10</v>
          </cell>
        </row>
        <row r="203">
          <cell r="A203">
            <v>2436111013</v>
          </cell>
          <cell r="B203">
            <v>2661</v>
          </cell>
          <cell r="C203">
            <v>0</v>
          </cell>
          <cell r="D203">
            <v>0</v>
          </cell>
          <cell r="E203">
            <v>225</v>
          </cell>
          <cell r="F203">
            <v>10</v>
          </cell>
          <cell r="G203">
            <v>595</v>
          </cell>
          <cell r="H203">
            <v>830</v>
          </cell>
          <cell r="I203">
            <v>102</v>
          </cell>
          <cell r="J203">
            <v>0</v>
          </cell>
          <cell r="K203">
            <v>0</v>
          </cell>
          <cell r="L203">
            <v>1670.91</v>
          </cell>
          <cell r="M203">
            <v>1696.25</v>
          </cell>
          <cell r="N203">
            <v>2436111013</v>
          </cell>
          <cell r="O203">
            <v>0</v>
          </cell>
          <cell r="P203">
            <v>225</v>
          </cell>
          <cell r="Q203">
            <v>10</v>
          </cell>
          <cell r="R203">
            <v>595</v>
          </cell>
          <cell r="S203">
            <v>25</v>
          </cell>
          <cell r="T203">
            <v>0</v>
          </cell>
          <cell r="U203">
            <v>0</v>
          </cell>
          <cell r="V203">
            <v>77</v>
          </cell>
          <cell r="W203">
            <v>0</v>
          </cell>
          <cell r="X203">
            <v>102</v>
          </cell>
          <cell r="Y203">
            <v>0</v>
          </cell>
          <cell r="Z203">
            <v>183</v>
          </cell>
        </row>
        <row r="204">
          <cell r="A204">
            <v>2436111011</v>
          </cell>
          <cell r="B204">
            <v>3433</v>
          </cell>
          <cell r="C204">
            <v>0</v>
          </cell>
          <cell r="D204">
            <v>0</v>
          </cell>
          <cell r="E204">
            <v>331</v>
          </cell>
          <cell r="F204">
            <v>11</v>
          </cell>
          <cell r="G204">
            <v>768</v>
          </cell>
          <cell r="H204">
            <v>1110</v>
          </cell>
          <cell r="I204">
            <v>179</v>
          </cell>
          <cell r="J204">
            <v>0</v>
          </cell>
          <cell r="K204">
            <v>0</v>
          </cell>
          <cell r="L204">
            <v>2177.9899999999998</v>
          </cell>
          <cell r="M204">
            <v>3090</v>
          </cell>
          <cell r="N204">
            <v>2436111011</v>
          </cell>
          <cell r="O204">
            <v>0</v>
          </cell>
          <cell r="P204">
            <v>331</v>
          </cell>
          <cell r="Q204">
            <v>11</v>
          </cell>
          <cell r="R204">
            <v>768</v>
          </cell>
          <cell r="S204">
            <v>112</v>
          </cell>
          <cell r="T204">
            <v>0</v>
          </cell>
          <cell r="U204">
            <v>1</v>
          </cell>
          <cell r="V204">
            <v>66</v>
          </cell>
          <cell r="W204">
            <v>0</v>
          </cell>
          <cell r="X204">
            <v>179</v>
          </cell>
          <cell r="Y204">
            <v>0</v>
          </cell>
          <cell r="Z204">
            <v>219</v>
          </cell>
        </row>
        <row r="205">
          <cell r="A205">
            <v>2436111010</v>
          </cell>
          <cell r="B205">
            <v>550</v>
          </cell>
          <cell r="C205">
            <v>0</v>
          </cell>
          <cell r="D205">
            <v>0</v>
          </cell>
          <cell r="E205">
            <v>36</v>
          </cell>
          <cell r="F205">
            <v>2</v>
          </cell>
          <cell r="G205">
            <v>117</v>
          </cell>
          <cell r="H205">
            <v>155</v>
          </cell>
          <cell r="I205">
            <v>35</v>
          </cell>
          <cell r="J205">
            <v>0</v>
          </cell>
          <cell r="K205">
            <v>0</v>
          </cell>
          <cell r="L205">
            <v>333.22</v>
          </cell>
          <cell r="M205">
            <v>362.62</v>
          </cell>
          <cell r="N205">
            <v>2436111010</v>
          </cell>
          <cell r="O205">
            <v>0</v>
          </cell>
          <cell r="P205">
            <v>36</v>
          </cell>
          <cell r="Q205">
            <v>2</v>
          </cell>
          <cell r="R205">
            <v>117</v>
          </cell>
          <cell r="S205">
            <v>13</v>
          </cell>
          <cell r="T205">
            <v>0</v>
          </cell>
          <cell r="U205">
            <v>0</v>
          </cell>
          <cell r="V205">
            <v>22</v>
          </cell>
          <cell r="W205">
            <v>0</v>
          </cell>
          <cell r="X205">
            <v>35</v>
          </cell>
          <cell r="Y205">
            <v>0</v>
          </cell>
          <cell r="Z205">
            <v>99</v>
          </cell>
        </row>
        <row r="206">
          <cell r="A206">
            <v>2436111021</v>
          </cell>
          <cell r="B206">
            <v>979</v>
          </cell>
          <cell r="C206">
            <v>0</v>
          </cell>
          <cell r="D206">
            <v>2</v>
          </cell>
          <cell r="E206">
            <v>156</v>
          </cell>
          <cell r="F206">
            <v>2</v>
          </cell>
          <cell r="G206">
            <v>318</v>
          </cell>
          <cell r="H206">
            <v>478</v>
          </cell>
          <cell r="I206">
            <v>80</v>
          </cell>
          <cell r="J206">
            <v>30</v>
          </cell>
          <cell r="K206">
            <v>0</v>
          </cell>
          <cell r="L206">
            <v>466.21</v>
          </cell>
          <cell r="M206">
            <v>470.55</v>
          </cell>
          <cell r="N206">
            <v>2436111021</v>
          </cell>
          <cell r="O206">
            <v>2</v>
          </cell>
          <cell r="P206">
            <v>156</v>
          </cell>
          <cell r="Q206">
            <v>2</v>
          </cell>
          <cell r="R206">
            <v>318</v>
          </cell>
          <cell r="S206">
            <v>54</v>
          </cell>
          <cell r="T206">
            <v>0</v>
          </cell>
          <cell r="U206">
            <v>0</v>
          </cell>
          <cell r="V206">
            <v>26</v>
          </cell>
          <cell r="W206">
            <v>0</v>
          </cell>
          <cell r="X206">
            <v>80</v>
          </cell>
          <cell r="Y206">
            <v>0</v>
          </cell>
          <cell r="Z206">
            <v>86</v>
          </cell>
        </row>
        <row r="207">
          <cell r="A207">
            <v>2436111018</v>
          </cell>
          <cell r="B207">
            <v>987</v>
          </cell>
          <cell r="C207">
            <v>0</v>
          </cell>
          <cell r="D207">
            <v>15</v>
          </cell>
          <cell r="E207">
            <v>225</v>
          </cell>
          <cell r="F207">
            <v>3</v>
          </cell>
          <cell r="G207">
            <v>305</v>
          </cell>
          <cell r="H207">
            <v>548</v>
          </cell>
          <cell r="I207">
            <v>16</v>
          </cell>
          <cell r="J207">
            <v>30</v>
          </cell>
          <cell r="K207">
            <v>0</v>
          </cell>
          <cell r="L207">
            <v>727.16</v>
          </cell>
          <cell r="M207">
            <v>742.36</v>
          </cell>
          <cell r="N207">
            <v>2436111018</v>
          </cell>
          <cell r="O207">
            <v>15</v>
          </cell>
          <cell r="P207">
            <v>225</v>
          </cell>
          <cell r="Q207">
            <v>3</v>
          </cell>
          <cell r="R207">
            <v>305</v>
          </cell>
          <cell r="S207">
            <v>3</v>
          </cell>
          <cell r="T207">
            <v>0</v>
          </cell>
          <cell r="U207">
            <v>0</v>
          </cell>
          <cell r="V207">
            <v>13</v>
          </cell>
          <cell r="W207">
            <v>0</v>
          </cell>
          <cell r="X207">
            <v>16</v>
          </cell>
          <cell r="Y207">
            <v>0</v>
          </cell>
          <cell r="Z207">
            <v>24</v>
          </cell>
        </row>
        <row r="208">
          <cell r="A208">
            <v>2436111014</v>
          </cell>
          <cell r="B208">
            <v>1081</v>
          </cell>
          <cell r="C208">
            <v>0</v>
          </cell>
          <cell r="D208">
            <v>10</v>
          </cell>
          <cell r="E208">
            <v>142</v>
          </cell>
          <cell r="F208">
            <v>7</v>
          </cell>
          <cell r="G208">
            <v>538</v>
          </cell>
          <cell r="H208">
            <v>697</v>
          </cell>
          <cell r="I208">
            <v>13</v>
          </cell>
          <cell r="J208">
            <v>75</v>
          </cell>
          <cell r="K208">
            <v>0</v>
          </cell>
          <cell r="L208">
            <v>491.73</v>
          </cell>
          <cell r="M208">
            <v>492.93</v>
          </cell>
          <cell r="N208">
            <v>2436111014</v>
          </cell>
          <cell r="O208">
            <v>10</v>
          </cell>
          <cell r="P208">
            <v>142</v>
          </cell>
          <cell r="Q208">
            <v>7</v>
          </cell>
          <cell r="R208">
            <v>538</v>
          </cell>
          <cell r="S208">
            <v>9</v>
          </cell>
          <cell r="T208">
            <v>0</v>
          </cell>
          <cell r="U208">
            <v>0</v>
          </cell>
          <cell r="V208">
            <v>4</v>
          </cell>
          <cell r="W208">
            <v>0</v>
          </cell>
          <cell r="X208">
            <v>13</v>
          </cell>
          <cell r="Y208">
            <v>0</v>
          </cell>
          <cell r="Z208">
            <v>46</v>
          </cell>
        </row>
        <row r="209">
          <cell r="A209">
            <v>2436111016</v>
          </cell>
          <cell r="B209">
            <v>1090</v>
          </cell>
          <cell r="C209">
            <v>0</v>
          </cell>
          <cell r="D209">
            <v>7</v>
          </cell>
          <cell r="E209">
            <v>126</v>
          </cell>
          <cell r="F209">
            <v>3</v>
          </cell>
          <cell r="G209">
            <v>366</v>
          </cell>
          <cell r="H209">
            <v>502</v>
          </cell>
          <cell r="I209">
            <v>16</v>
          </cell>
          <cell r="J209">
            <v>15</v>
          </cell>
          <cell r="K209">
            <v>0</v>
          </cell>
          <cell r="L209">
            <v>308.83</v>
          </cell>
          <cell r="M209">
            <v>1110</v>
          </cell>
          <cell r="N209">
            <v>2436111016</v>
          </cell>
          <cell r="O209">
            <v>7</v>
          </cell>
          <cell r="P209">
            <v>126</v>
          </cell>
          <cell r="Q209">
            <v>3</v>
          </cell>
          <cell r="R209">
            <v>366</v>
          </cell>
          <cell r="S209">
            <v>9</v>
          </cell>
          <cell r="T209">
            <v>0</v>
          </cell>
          <cell r="U209">
            <v>0</v>
          </cell>
          <cell r="V209">
            <v>7</v>
          </cell>
          <cell r="W209">
            <v>0</v>
          </cell>
          <cell r="X209">
            <v>16</v>
          </cell>
          <cell r="Y209">
            <v>0</v>
          </cell>
          <cell r="Z209">
            <v>47</v>
          </cell>
        </row>
        <row r="210">
          <cell r="A210">
            <v>2436111017</v>
          </cell>
          <cell r="B210">
            <v>1219</v>
          </cell>
          <cell r="C210">
            <v>0</v>
          </cell>
          <cell r="D210">
            <v>5</v>
          </cell>
          <cell r="E210">
            <v>74</v>
          </cell>
          <cell r="F210">
            <v>3</v>
          </cell>
          <cell r="G210">
            <v>669</v>
          </cell>
          <cell r="H210">
            <v>751</v>
          </cell>
          <cell r="I210">
            <v>35</v>
          </cell>
          <cell r="J210">
            <v>45</v>
          </cell>
          <cell r="K210">
            <v>0</v>
          </cell>
          <cell r="L210">
            <v>769.96</v>
          </cell>
          <cell r="M210">
            <v>807.35</v>
          </cell>
          <cell r="N210">
            <v>2436111017</v>
          </cell>
          <cell r="O210">
            <v>5</v>
          </cell>
          <cell r="P210">
            <v>74</v>
          </cell>
          <cell r="Q210">
            <v>3</v>
          </cell>
          <cell r="R210">
            <v>669</v>
          </cell>
          <cell r="S210">
            <v>26</v>
          </cell>
          <cell r="T210">
            <v>0</v>
          </cell>
          <cell r="U210">
            <v>0</v>
          </cell>
          <cell r="V210">
            <v>9</v>
          </cell>
          <cell r="W210">
            <v>0</v>
          </cell>
          <cell r="X210">
            <v>35</v>
          </cell>
          <cell r="Y210">
            <v>0</v>
          </cell>
          <cell r="Z210">
            <v>89</v>
          </cell>
        </row>
        <row r="211">
          <cell r="A211">
            <v>2436111019</v>
          </cell>
          <cell r="B211">
            <v>1301</v>
          </cell>
          <cell r="C211">
            <v>0</v>
          </cell>
          <cell r="D211">
            <v>1</v>
          </cell>
          <cell r="E211">
            <v>57</v>
          </cell>
          <cell r="F211">
            <v>0</v>
          </cell>
          <cell r="G211">
            <v>849</v>
          </cell>
          <cell r="H211">
            <v>907</v>
          </cell>
          <cell r="I211">
            <v>53</v>
          </cell>
          <cell r="J211">
            <v>45</v>
          </cell>
          <cell r="K211">
            <v>0</v>
          </cell>
          <cell r="L211">
            <v>713.28</v>
          </cell>
          <cell r="M211">
            <v>723.7</v>
          </cell>
          <cell r="N211">
            <v>2436111019</v>
          </cell>
          <cell r="O211">
            <v>1</v>
          </cell>
          <cell r="P211">
            <v>57</v>
          </cell>
          <cell r="Q211">
            <v>0</v>
          </cell>
          <cell r="R211">
            <v>849</v>
          </cell>
          <cell r="S211">
            <v>48</v>
          </cell>
          <cell r="T211">
            <v>0</v>
          </cell>
          <cell r="U211">
            <v>0</v>
          </cell>
          <cell r="V211">
            <v>5</v>
          </cell>
          <cell r="W211">
            <v>0</v>
          </cell>
          <cell r="X211">
            <v>53</v>
          </cell>
          <cell r="Y211">
            <v>0</v>
          </cell>
          <cell r="Z211">
            <v>70</v>
          </cell>
        </row>
        <row r="212">
          <cell r="A212">
            <v>2437113001</v>
          </cell>
          <cell r="B212">
            <v>3071</v>
          </cell>
          <cell r="C212">
            <v>0</v>
          </cell>
          <cell r="D212">
            <v>34</v>
          </cell>
          <cell r="E212">
            <v>627</v>
          </cell>
          <cell r="F212">
            <v>25</v>
          </cell>
          <cell r="G212">
            <v>597</v>
          </cell>
          <cell r="H212">
            <v>1283</v>
          </cell>
          <cell r="I212">
            <v>233</v>
          </cell>
          <cell r="J212">
            <v>45</v>
          </cell>
          <cell r="K212">
            <v>0</v>
          </cell>
          <cell r="L212">
            <v>2218.59</v>
          </cell>
          <cell r="M212">
            <v>2257.59</v>
          </cell>
          <cell r="N212">
            <v>2437113001</v>
          </cell>
          <cell r="O212">
            <v>34</v>
          </cell>
          <cell r="P212">
            <v>627</v>
          </cell>
          <cell r="Q212">
            <v>25</v>
          </cell>
          <cell r="R212">
            <v>597</v>
          </cell>
          <cell r="S212">
            <v>174</v>
          </cell>
          <cell r="T212">
            <v>0</v>
          </cell>
          <cell r="U212">
            <v>32</v>
          </cell>
          <cell r="V212">
            <v>27</v>
          </cell>
          <cell r="W212">
            <v>0</v>
          </cell>
          <cell r="X212">
            <v>233</v>
          </cell>
          <cell r="Y212">
            <v>0</v>
          </cell>
          <cell r="Z212">
            <v>291</v>
          </cell>
        </row>
        <row r="213">
          <cell r="A213">
            <v>2437111006</v>
          </cell>
          <cell r="B213">
            <v>1815</v>
          </cell>
          <cell r="C213">
            <v>0</v>
          </cell>
          <cell r="D213">
            <v>26</v>
          </cell>
          <cell r="E213">
            <v>497</v>
          </cell>
          <cell r="F213">
            <v>14</v>
          </cell>
          <cell r="G213">
            <v>270</v>
          </cell>
          <cell r="H213">
            <v>807</v>
          </cell>
          <cell r="I213">
            <v>84</v>
          </cell>
          <cell r="J213">
            <v>15</v>
          </cell>
          <cell r="K213">
            <v>0</v>
          </cell>
          <cell r="L213">
            <v>1718.79</v>
          </cell>
          <cell r="M213">
            <v>1734.79</v>
          </cell>
          <cell r="N213">
            <v>2437111006</v>
          </cell>
          <cell r="O213">
            <v>26</v>
          </cell>
          <cell r="P213">
            <v>497</v>
          </cell>
          <cell r="Q213">
            <v>14</v>
          </cell>
          <cell r="R213">
            <v>270</v>
          </cell>
          <cell r="S213">
            <v>63</v>
          </cell>
          <cell r="T213">
            <v>0</v>
          </cell>
          <cell r="U213">
            <v>5</v>
          </cell>
          <cell r="V213">
            <v>16</v>
          </cell>
          <cell r="W213">
            <v>0</v>
          </cell>
          <cell r="X213">
            <v>84</v>
          </cell>
          <cell r="Y213">
            <v>1</v>
          </cell>
          <cell r="Z213">
            <v>144</v>
          </cell>
        </row>
        <row r="214">
          <cell r="A214">
            <v>2437111007</v>
          </cell>
          <cell r="B214">
            <v>340</v>
          </cell>
          <cell r="C214">
            <v>0</v>
          </cell>
          <cell r="D214">
            <v>0</v>
          </cell>
          <cell r="E214">
            <v>37</v>
          </cell>
          <cell r="F214">
            <v>1</v>
          </cell>
          <cell r="G214">
            <v>116</v>
          </cell>
          <cell r="H214">
            <v>154</v>
          </cell>
          <cell r="I214">
            <v>7</v>
          </cell>
          <cell r="J214">
            <v>15</v>
          </cell>
          <cell r="K214">
            <v>0</v>
          </cell>
          <cell r="L214">
            <v>237.6</v>
          </cell>
          <cell r="M214">
            <v>235.8</v>
          </cell>
          <cell r="N214">
            <v>2437111007</v>
          </cell>
          <cell r="O214">
            <v>0</v>
          </cell>
          <cell r="P214">
            <v>37</v>
          </cell>
          <cell r="Q214">
            <v>1</v>
          </cell>
          <cell r="R214">
            <v>116</v>
          </cell>
          <cell r="S214">
            <v>4</v>
          </cell>
          <cell r="T214">
            <v>0</v>
          </cell>
          <cell r="U214">
            <v>0</v>
          </cell>
          <cell r="V214">
            <v>3</v>
          </cell>
          <cell r="W214">
            <v>0</v>
          </cell>
          <cell r="X214">
            <v>7</v>
          </cell>
          <cell r="Y214">
            <v>0</v>
          </cell>
          <cell r="Z214">
            <v>7</v>
          </cell>
        </row>
        <row r="215">
          <cell r="A215">
            <v>2438111001</v>
          </cell>
          <cell r="B215">
            <v>2215</v>
          </cell>
          <cell r="C215">
            <v>0</v>
          </cell>
          <cell r="D215">
            <v>35</v>
          </cell>
          <cell r="E215">
            <v>694</v>
          </cell>
          <cell r="F215">
            <v>18</v>
          </cell>
          <cell r="G215">
            <v>252</v>
          </cell>
          <cell r="H215">
            <v>999</v>
          </cell>
          <cell r="I215">
            <v>66</v>
          </cell>
          <cell r="J215">
            <v>50</v>
          </cell>
          <cell r="K215">
            <v>0</v>
          </cell>
          <cell r="L215">
            <v>1861.29</v>
          </cell>
          <cell r="M215">
            <v>1855.09</v>
          </cell>
          <cell r="N215">
            <v>2438111001</v>
          </cell>
          <cell r="O215">
            <v>35</v>
          </cell>
          <cell r="P215">
            <v>694</v>
          </cell>
          <cell r="Q215">
            <v>18</v>
          </cell>
          <cell r="R215">
            <v>252</v>
          </cell>
          <cell r="S215">
            <v>49</v>
          </cell>
          <cell r="T215">
            <v>0</v>
          </cell>
          <cell r="U215">
            <v>2</v>
          </cell>
          <cell r="V215">
            <v>15</v>
          </cell>
          <cell r="W215">
            <v>0</v>
          </cell>
          <cell r="X215">
            <v>66</v>
          </cell>
          <cell r="Y215">
            <v>0</v>
          </cell>
          <cell r="Z215">
            <v>68</v>
          </cell>
        </row>
        <row r="216">
          <cell r="A216">
            <v>2438111002</v>
          </cell>
          <cell r="B216">
            <v>1598</v>
          </cell>
          <cell r="C216">
            <v>0</v>
          </cell>
          <cell r="D216">
            <v>11</v>
          </cell>
          <cell r="E216">
            <v>307</v>
          </cell>
          <cell r="F216">
            <v>16</v>
          </cell>
          <cell r="G216">
            <v>388</v>
          </cell>
          <cell r="H216">
            <v>722</v>
          </cell>
          <cell r="I216">
            <v>136</v>
          </cell>
          <cell r="J216">
            <v>25</v>
          </cell>
          <cell r="K216">
            <v>0</v>
          </cell>
          <cell r="L216">
            <v>1223.3499999999999</v>
          </cell>
          <cell r="M216">
            <v>1300.1500000000001</v>
          </cell>
          <cell r="N216">
            <v>2438111002</v>
          </cell>
          <cell r="O216">
            <v>11</v>
          </cell>
          <cell r="P216">
            <v>307</v>
          </cell>
          <cell r="Q216">
            <v>16</v>
          </cell>
          <cell r="R216">
            <v>388</v>
          </cell>
          <cell r="S216">
            <v>92</v>
          </cell>
          <cell r="T216">
            <v>1</v>
          </cell>
          <cell r="U216">
            <v>12</v>
          </cell>
          <cell r="V216">
            <v>31</v>
          </cell>
          <cell r="W216">
            <v>0</v>
          </cell>
          <cell r="X216">
            <v>136</v>
          </cell>
          <cell r="Y216">
            <v>0</v>
          </cell>
          <cell r="Z216">
            <v>265</v>
          </cell>
        </row>
        <row r="217">
          <cell r="A217">
            <v>2438111004</v>
          </cell>
          <cell r="B217">
            <v>1067</v>
          </cell>
          <cell r="C217">
            <v>0</v>
          </cell>
          <cell r="D217">
            <v>6</v>
          </cell>
          <cell r="E217">
            <v>205</v>
          </cell>
          <cell r="F217">
            <v>3</v>
          </cell>
          <cell r="G217">
            <v>322</v>
          </cell>
          <cell r="H217">
            <v>536</v>
          </cell>
          <cell r="I217">
            <v>9</v>
          </cell>
          <cell r="J217">
            <v>45</v>
          </cell>
          <cell r="K217">
            <v>0</v>
          </cell>
          <cell r="L217">
            <v>950.96</v>
          </cell>
          <cell r="M217">
            <v>743.44</v>
          </cell>
          <cell r="N217">
            <v>2438111004</v>
          </cell>
          <cell r="O217">
            <v>6</v>
          </cell>
          <cell r="P217">
            <v>205</v>
          </cell>
          <cell r="Q217">
            <v>3</v>
          </cell>
          <cell r="R217">
            <v>322</v>
          </cell>
          <cell r="S217">
            <v>7</v>
          </cell>
          <cell r="T217">
            <v>0</v>
          </cell>
          <cell r="U217">
            <v>0</v>
          </cell>
          <cell r="V217">
            <v>2</v>
          </cell>
          <cell r="W217">
            <v>0</v>
          </cell>
          <cell r="X217">
            <v>9</v>
          </cell>
          <cell r="Y217">
            <v>0</v>
          </cell>
          <cell r="Z217">
            <v>60</v>
          </cell>
        </row>
        <row r="218">
          <cell r="A218">
            <v>2422111006</v>
          </cell>
          <cell r="B218">
            <v>891</v>
          </cell>
          <cell r="C218">
            <v>0</v>
          </cell>
          <cell r="D218">
            <v>13</v>
          </cell>
          <cell r="E218">
            <v>205</v>
          </cell>
          <cell r="F218">
            <v>11</v>
          </cell>
          <cell r="G218">
            <v>197</v>
          </cell>
          <cell r="H218">
            <v>426</v>
          </cell>
          <cell r="I218">
            <v>20</v>
          </cell>
          <cell r="J218">
            <v>15</v>
          </cell>
          <cell r="K218">
            <v>0</v>
          </cell>
          <cell r="L218">
            <v>728.84</v>
          </cell>
          <cell r="M218">
            <v>921.1</v>
          </cell>
          <cell r="N218">
            <v>2422111006</v>
          </cell>
          <cell r="O218">
            <v>13</v>
          </cell>
          <cell r="P218">
            <v>205</v>
          </cell>
          <cell r="Q218">
            <v>11</v>
          </cell>
          <cell r="R218">
            <v>197</v>
          </cell>
          <cell r="S218">
            <v>12</v>
          </cell>
          <cell r="T218">
            <v>0</v>
          </cell>
          <cell r="U218">
            <v>0</v>
          </cell>
          <cell r="V218">
            <v>8</v>
          </cell>
          <cell r="W218">
            <v>0</v>
          </cell>
          <cell r="X218">
            <v>20</v>
          </cell>
          <cell r="Y218">
            <v>0</v>
          </cell>
          <cell r="Z218">
            <v>133</v>
          </cell>
        </row>
        <row r="219">
          <cell r="A219">
            <v>2422111003</v>
          </cell>
          <cell r="B219">
            <v>1442</v>
          </cell>
          <cell r="C219">
            <v>0</v>
          </cell>
          <cell r="D219">
            <v>14</v>
          </cell>
          <cell r="E219">
            <v>244</v>
          </cell>
          <cell r="F219">
            <v>5</v>
          </cell>
          <cell r="G219">
            <v>336</v>
          </cell>
          <cell r="H219">
            <v>599</v>
          </cell>
          <cell r="I219">
            <v>72</v>
          </cell>
          <cell r="J219">
            <v>15</v>
          </cell>
          <cell r="K219">
            <v>0</v>
          </cell>
          <cell r="L219">
            <v>569.70000000000005</v>
          </cell>
          <cell r="M219">
            <v>347.62</v>
          </cell>
          <cell r="N219">
            <v>2422111003</v>
          </cell>
          <cell r="O219">
            <v>14</v>
          </cell>
          <cell r="P219">
            <v>244</v>
          </cell>
          <cell r="Q219">
            <v>5</v>
          </cell>
          <cell r="R219">
            <v>336</v>
          </cell>
          <cell r="S219">
            <v>53</v>
          </cell>
          <cell r="T219">
            <v>0</v>
          </cell>
          <cell r="U219">
            <v>6</v>
          </cell>
          <cell r="V219">
            <v>13</v>
          </cell>
          <cell r="W219">
            <v>0</v>
          </cell>
          <cell r="X219">
            <v>72</v>
          </cell>
          <cell r="Y219">
            <v>0</v>
          </cell>
          <cell r="Z219">
            <v>42</v>
          </cell>
        </row>
        <row r="220">
          <cell r="A220">
            <v>2422111010</v>
          </cell>
          <cell r="B220">
            <v>432</v>
          </cell>
          <cell r="C220">
            <v>0</v>
          </cell>
          <cell r="D220">
            <v>5</v>
          </cell>
          <cell r="E220">
            <v>71</v>
          </cell>
          <cell r="F220">
            <v>3</v>
          </cell>
          <cell r="G220">
            <v>199</v>
          </cell>
          <cell r="H220">
            <v>278</v>
          </cell>
          <cell r="I220">
            <v>33</v>
          </cell>
          <cell r="J220">
            <v>10</v>
          </cell>
          <cell r="K220">
            <v>0</v>
          </cell>
          <cell r="L220">
            <v>342.02</v>
          </cell>
          <cell r="M220">
            <v>829.15</v>
          </cell>
          <cell r="N220">
            <v>2422111010</v>
          </cell>
          <cell r="O220">
            <v>5</v>
          </cell>
          <cell r="P220">
            <v>71</v>
          </cell>
          <cell r="Q220">
            <v>3</v>
          </cell>
          <cell r="R220">
            <v>199</v>
          </cell>
          <cell r="S220">
            <v>29</v>
          </cell>
          <cell r="T220">
            <v>0</v>
          </cell>
          <cell r="U220">
            <v>0</v>
          </cell>
          <cell r="V220">
            <v>4</v>
          </cell>
          <cell r="W220">
            <v>0</v>
          </cell>
          <cell r="X220">
            <v>33</v>
          </cell>
          <cell r="Y220">
            <v>0</v>
          </cell>
          <cell r="Z220">
            <v>125</v>
          </cell>
        </row>
        <row r="221">
          <cell r="A221">
            <v>2422111009</v>
          </cell>
          <cell r="B221">
            <v>1450</v>
          </cell>
          <cell r="C221">
            <v>0</v>
          </cell>
          <cell r="D221">
            <v>22</v>
          </cell>
          <cell r="E221">
            <v>345</v>
          </cell>
          <cell r="F221">
            <v>14</v>
          </cell>
          <cell r="G221">
            <v>333</v>
          </cell>
          <cell r="H221">
            <v>714</v>
          </cell>
          <cell r="I221">
            <v>107</v>
          </cell>
          <cell r="J221">
            <v>20</v>
          </cell>
          <cell r="K221">
            <v>0</v>
          </cell>
          <cell r="L221">
            <v>826.35</v>
          </cell>
          <cell r="M221">
            <v>1093.4000000000001</v>
          </cell>
          <cell r="N221">
            <v>2422111009</v>
          </cell>
          <cell r="O221">
            <v>22</v>
          </cell>
          <cell r="P221">
            <v>345</v>
          </cell>
          <cell r="Q221">
            <v>14</v>
          </cell>
          <cell r="R221">
            <v>333</v>
          </cell>
          <cell r="S221">
            <v>100</v>
          </cell>
          <cell r="T221">
            <v>0</v>
          </cell>
          <cell r="U221">
            <v>2</v>
          </cell>
          <cell r="V221">
            <v>5</v>
          </cell>
          <cell r="W221">
            <v>0</v>
          </cell>
          <cell r="X221">
            <v>107</v>
          </cell>
          <cell r="Y221">
            <v>0</v>
          </cell>
          <cell r="Z221">
            <v>55</v>
          </cell>
        </row>
        <row r="222">
          <cell r="A222">
            <v>2422111012</v>
          </cell>
          <cell r="B222">
            <v>1036</v>
          </cell>
          <cell r="C222">
            <v>0</v>
          </cell>
          <cell r="D222">
            <v>14</v>
          </cell>
          <cell r="E222">
            <v>288</v>
          </cell>
          <cell r="F222">
            <v>10</v>
          </cell>
          <cell r="G222">
            <v>146</v>
          </cell>
          <cell r="H222">
            <v>458</v>
          </cell>
          <cell r="I222">
            <v>13</v>
          </cell>
          <cell r="J222">
            <v>0</v>
          </cell>
          <cell r="K222">
            <v>0</v>
          </cell>
          <cell r="L222">
            <v>1056.4000000000001</v>
          </cell>
          <cell r="M222">
            <v>483.13</v>
          </cell>
          <cell r="N222">
            <v>2422111012</v>
          </cell>
          <cell r="O222">
            <v>14</v>
          </cell>
          <cell r="P222">
            <v>288</v>
          </cell>
          <cell r="Q222">
            <v>10</v>
          </cell>
          <cell r="R222">
            <v>146</v>
          </cell>
          <cell r="S222">
            <v>8</v>
          </cell>
          <cell r="T222">
            <v>0</v>
          </cell>
          <cell r="U222">
            <v>0</v>
          </cell>
          <cell r="V222">
            <v>5</v>
          </cell>
          <cell r="W222">
            <v>0</v>
          </cell>
          <cell r="X222">
            <v>13</v>
          </cell>
          <cell r="Y222">
            <v>0</v>
          </cell>
          <cell r="Z222">
            <v>20</v>
          </cell>
        </row>
        <row r="223">
          <cell r="A223">
            <v>2422111011</v>
          </cell>
          <cell r="B223">
            <v>676</v>
          </cell>
          <cell r="C223">
            <v>0</v>
          </cell>
          <cell r="D223">
            <v>2</v>
          </cell>
          <cell r="E223">
            <v>118</v>
          </cell>
          <cell r="F223">
            <v>2</v>
          </cell>
          <cell r="G223">
            <v>234</v>
          </cell>
          <cell r="H223">
            <v>356</v>
          </cell>
          <cell r="I223">
            <v>20</v>
          </cell>
          <cell r="J223">
            <v>100</v>
          </cell>
          <cell r="K223">
            <v>0</v>
          </cell>
          <cell r="L223">
            <v>480.74</v>
          </cell>
          <cell r="M223">
            <v>940.17</v>
          </cell>
          <cell r="N223">
            <v>2422111011</v>
          </cell>
          <cell r="O223">
            <v>2</v>
          </cell>
          <cell r="P223">
            <v>118</v>
          </cell>
          <cell r="Q223">
            <v>2</v>
          </cell>
          <cell r="R223">
            <v>234</v>
          </cell>
          <cell r="S223">
            <v>19</v>
          </cell>
          <cell r="T223">
            <v>0</v>
          </cell>
          <cell r="U223">
            <v>0</v>
          </cell>
          <cell r="V223">
            <v>1</v>
          </cell>
          <cell r="W223">
            <v>0</v>
          </cell>
          <cell r="X223">
            <v>20</v>
          </cell>
          <cell r="Y223">
            <v>0</v>
          </cell>
          <cell r="Z223">
            <v>209</v>
          </cell>
        </row>
        <row r="224">
          <cell r="A224">
            <v>2422111007</v>
          </cell>
          <cell r="B224">
            <v>1433</v>
          </cell>
          <cell r="C224">
            <v>0</v>
          </cell>
          <cell r="D224">
            <v>19</v>
          </cell>
          <cell r="E224">
            <v>325</v>
          </cell>
          <cell r="F224">
            <v>10</v>
          </cell>
          <cell r="G224">
            <v>262</v>
          </cell>
          <cell r="H224">
            <v>616</v>
          </cell>
          <cell r="I224">
            <v>126</v>
          </cell>
          <cell r="J224">
            <v>30</v>
          </cell>
          <cell r="K224">
            <v>1</v>
          </cell>
          <cell r="L224">
            <v>906.97</v>
          </cell>
          <cell r="M224">
            <v>779.67</v>
          </cell>
          <cell r="N224">
            <v>2422111007</v>
          </cell>
          <cell r="O224">
            <v>19</v>
          </cell>
          <cell r="P224">
            <v>325</v>
          </cell>
          <cell r="Q224">
            <v>10</v>
          </cell>
          <cell r="R224">
            <v>262</v>
          </cell>
          <cell r="S224">
            <v>99</v>
          </cell>
          <cell r="T224">
            <v>0</v>
          </cell>
          <cell r="U224">
            <v>6</v>
          </cell>
          <cell r="V224">
            <v>21</v>
          </cell>
          <cell r="W224">
            <v>0</v>
          </cell>
          <cell r="X224">
            <v>126</v>
          </cell>
          <cell r="Y224">
            <v>0</v>
          </cell>
          <cell r="Z224">
            <v>56</v>
          </cell>
        </row>
        <row r="225">
          <cell r="A225">
            <v>2422111005</v>
          </cell>
          <cell r="B225">
            <v>1365</v>
          </cell>
          <cell r="C225">
            <v>0</v>
          </cell>
          <cell r="D225">
            <v>14</v>
          </cell>
          <cell r="E225">
            <v>271</v>
          </cell>
          <cell r="F225">
            <v>7</v>
          </cell>
          <cell r="G225">
            <v>359</v>
          </cell>
          <cell r="H225">
            <v>651</v>
          </cell>
          <cell r="I225">
            <v>54</v>
          </cell>
          <cell r="J225">
            <v>15</v>
          </cell>
          <cell r="K225">
            <v>0</v>
          </cell>
          <cell r="L225">
            <v>743.27</v>
          </cell>
          <cell r="M225">
            <v>584.47</v>
          </cell>
          <cell r="N225">
            <v>2422111005</v>
          </cell>
          <cell r="O225">
            <v>14</v>
          </cell>
          <cell r="P225">
            <v>271</v>
          </cell>
          <cell r="Q225">
            <v>7</v>
          </cell>
          <cell r="R225">
            <v>359</v>
          </cell>
          <cell r="S225">
            <v>34</v>
          </cell>
          <cell r="T225">
            <v>0</v>
          </cell>
          <cell r="U225">
            <v>2</v>
          </cell>
          <cell r="V225">
            <v>18</v>
          </cell>
          <cell r="W225">
            <v>0</v>
          </cell>
          <cell r="X225">
            <v>54</v>
          </cell>
          <cell r="Y225">
            <v>0</v>
          </cell>
          <cell r="Z225">
            <v>37</v>
          </cell>
        </row>
        <row r="226">
          <cell r="A226">
            <v>2422111004</v>
          </cell>
          <cell r="B226">
            <v>982</v>
          </cell>
          <cell r="C226">
            <v>0</v>
          </cell>
          <cell r="D226">
            <v>13</v>
          </cell>
          <cell r="E226">
            <v>202</v>
          </cell>
          <cell r="F226">
            <v>6</v>
          </cell>
          <cell r="G226">
            <v>166</v>
          </cell>
          <cell r="H226">
            <v>387</v>
          </cell>
          <cell r="I226">
            <v>34</v>
          </cell>
          <cell r="J226">
            <v>15</v>
          </cell>
          <cell r="K226">
            <v>0</v>
          </cell>
          <cell r="L226">
            <v>546.27</v>
          </cell>
          <cell r="M226">
            <v>1014.19</v>
          </cell>
          <cell r="N226">
            <v>2422111004</v>
          </cell>
          <cell r="O226">
            <v>13</v>
          </cell>
          <cell r="P226">
            <v>202</v>
          </cell>
          <cell r="Q226">
            <v>6</v>
          </cell>
          <cell r="R226">
            <v>166</v>
          </cell>
          <cell r="S226">
            <v>20</v>
          </cell>
          <cell r="T226">
            <v>0</v>
          </cell>
          <cell r="U226">
            <v>6</v>
          </cell>
          <cell r="V226">
            <v>8</v>
          </cell>
          <cell r="W226">
            <v>0</v>
          </cell>
          <cell r="X226">
            <v>34</v>
          </cell>
          <cell r="Y226">
            <v>0</v>
          </cell>
          <cell r="Z226">
            <v>70</v>
          </cell>
        </row>
        <row r="227">
          <cell r="A227">
            <v>2422111008</v>
          </cell>
          <cell r="B227">
            <v>1246</v>
          </cell>
          <cell r="C227">
            <v>0</v>
          </cell>
          <cell r="D227">
            <v>5</v>
          </cell>
          <cell r="E227">
            <v>220</v>
          </cell>
          <cell r="F227">
            <v>4</v>
          </cell>
          <cell r="G227">
            <v>333</v>
          </cell>
          <cell r="H227">
            <v>562</v>
          </cell>
          <cell r="I227">
            <v>26</v>
          </cell>
          <cell r="J227">
            <v>75</v>
          </cell>
          <cell r="K227">
            <v>0</v>
          </cell>
          <cell r="L227">
            <v>992.39</v>
          </cell>
          <cell r="M227">
            <v>490.87</v>
          </cell>
          <cell r="N227">
            <v>2422111008</v>
          </cell>
          <cell r="O227">
            <v>5</v>
          </cell>
          <cell r="P227">
            <v>220</v>
          </cell>
          <cell r="Q227">
            <v>4</v>
          </cell>
          <cell r="R227">
            <v>333</v>
          </cell>
          <cell r="S227">
            <v>18</v>
          </cell>
          <cell r="T227">
            <v>0</v>
          </cell>
          <cell r="U227">
            <v>3</v>
          </cell>
          <cell r="V227">
            <v>5</v>
          </cell>
          <cell r="W227">
            <v>0</v>
          </cell>
          <cell r="X227">
            <v>26</v>
          </cell>
          <cell r="Y227">
            <v>0</v>
          </cell>
          <cell r="Z227">
            <v>58</v>
          </cell>
        </row>
        <row r="228">
          <cell r="A228">
            <v>2423111002</v>
          </cell>
          <cell r="B228">
            <v>915</v>
          </cell>
          <cell r="C228">
            <v>0</v>
          </cell>
          <cell r="D228">
            <v>5</v>
          </cell>
          <cell r="E228">
            <v>79</v>
          </cell>
          <cell r="F228">
            <v>2</v>
          </cell>
          <cell r="G228">
            <v>472</v>
          </cell>
          <cell r="H228">
            <v>558</v>
          </cell>
          <cell r="I228">
            <v>58</v>
          </cell>
          <cell r="J228">
            <v>80</v>
          </cell>
          <cell r="K228">
            <v>0</v>
          </cell>
          <cell r="L228">
            <v>485.06</v>
          </cell>
          <cell r="M228">
            <v>372.29</v>
          </cell>
          <cell r="N228">
            <v>2423111002</v>
          </cell>
          <cell r="O228">
            <v>5</v>
          </cell>
          <cell r="P228">
            <v>79</v>
          </cell>
          <cell r="Q228">
            <v>2</v>
          </cell>
          <cell r="R228">
            <v>472</v>
          </cell>
          <cell r="S228">
            <v>37</v>
          </cell>
          <cell r="T228">
            <v>0</v>
          </cell>
          <cell r="U228">
            <v>8</v>
          </cell>
          <cell r="V228">
            <v>13</v>
          </cell>
          <cell r="W228">
            <v>0</v>
          </cell>
          <cell r="X228">
            <v>58</v>
          </cell>
          <cell r="Y228">
            <v>0</v>
          </cell>
          <cell r="Z228">
            <v>41</v>
          </cell>
        </row>
        <row r="229">
          <cell r="A229">
            <v>2423111003</v>
          </cell>
          <cell r="B229">
            <v>678</v>
          </cell>
          <cell r="C229">
            <v>0</v>
          </cell>
          <cell r="D229">
            <v>3</v>
          </cell>
          <cell r="E229">
            <v>87</v>
          </cell>
          <cell r="F229">
            <v>4</v>
          </cell>
          <cell r="G229">
            <v>260</v>
          </cell>
          <cell r="H229">
            <v>354</v>
          </cell>
          <cell r="I229">
            <v>35</v>
          </cell>
          <cell r="J229">
            <v>100</v>
          </cell>
          <cell r="K229">
            <v>0</v>
          </cell>
          <cell r="L229">
            <v>361.69</v>
          </cell>
          <cell r="M229">
            <v>380.15</v>
          </cell>
          <cell r="N229">
            <v>2423111003</v>
          </cell>
          <cell r="O229">
            <v>3</v>
          </cell>
          <cell r="P229">
            <v>87</v>
          </cell>
          <cell r="Q229">
            <v>4</v>
          </cell>
          <cell r="R229">
            <v>260</v>
          </cell>
          <cell r="S229">
            <v>23</v>
          </cell>
          <cell r="T229">
            <v>0</v>
          </cell>
          <cell r="U229">
            <v>0</v>
          </cell>
          <cell r="V229">
            <v>12</v>
          </cell>
          <cell r="W229">
            <v>0</v>
          </cell>
          <cell r="X229">
            <v>35</v>
          </cell>
          <cell r="Y229">
            <v>0</v>
          </cell>
          <cell r="Z229">
            <v>26</v>
          </cell>
        </row>
        <row r="230">
          <cell r="A230">
            <v>2423111005</v>
          </cell>
          <cell r="B230">
            <v>514</v>
          </cell>
          <cell r="C230">
            <v>0</v>
          </cell>
          <cell r="D230">
            <v>1</v>
          </cell>
          <cell r="E230">
            <v>47</v>
          </cell>
          <cell r="F230">
            <v>0</v>
          </cell>
          <cell r="G230">
            <v>259</v>
          </cell>
          <cell r="H230">
            <v>307</v>
          </cell>
          <cell r="I230">
            <v>19</v>
          </cell>
          <cell r="J230">
            <v>100</v>
          </cell>
          <cell r="K230">
            <v>0</v>
          </cell>
          <cell r="L230">
            <v>364.15</v>
          </cell>
          <cell r="M230">
            <v>248.5</v>
          </cell>
          <cell r="N230">
            <v>2423111005</v>
          </cell>
          <cell r="O230">
            <v>1</v>
          </cell>
          <cell r="P230">
            <v>47</v>
          </cell>
          <cell r="Q230">
            <v>0</v>
          </cell>
          <cell r="R230">
            <v>259</v>
          </cell>
          <cell r="S230">
            <v>15</v>
          </cell>
          <cell r="T230">
            <v>0</v>
          </cell>
          <cell r="U230">
            <v>0</v>
          </cell>
          <cell r="V230">
            <v>4</v>
          </cell>
          <cell r="W230">
            <v>0</v>
          </cell>
          <cell r="X230">
            <v>19</v>
          </cell>
          <cell r="Y230">
            <v>0</v>
          </cell>
          <cell r="Z230">
            <v>25</v>
          </cell>
        </row>
        <row r="231">
          <cell r="A231">
            <v>2423111004</v>
          </cell>
          <cell r="B231">
            <v>631</v>
          </cell>
          <cell r="C231">
            <v>0</v>
          </cell>
          <cell r="D231">
            <v>2</v>
          </cell>
          <cell r="E231">
            <v>25</v>
          </cell>
          <cell r="F231">
            <v>1</v>
          </cell>
          <cell r="G231">
            <v>353</v>
          </cell>
          <cell r="H231">
            <v>381</v>
          </cell>
          <cell r="I231">
            <v>25</v>
          </cell>
          <cell r="J231">
            <v>45</v>
          </cell>
          <cell r="K231">
            <v>0</v>
          </cell>
          <cell r="L231">
            <v>251.3</v>
          </cell>
          <cell r="M231">
            <v>338.22</v>
          </cell>
          <cell r="N231">
            <v>2423111004</v>
          </cell>
          <cell r="O231">
            <v>2</v>
          </cell>
          <cell r="P231">
            <v>25</v>
          </cell>
          <cell r="Q231">
            <v>1</v>
          </cell>
          <cell r="R231">
            <v>353</v>
          </cell>
          <cell r="S231">
            <v>23</v>
          </cell>
          <cell r="T231">
            <v>0</v>
          </cell>
          <cell r="U231">
            <v>0</v>
          </cell>
          <cell r="V231">
            <v>2</v>
          </cell>
          <cell r="W231">
            <v>0</v>
          </cell>
          <cell r="X231">
            <v>25</v>
          </cell>
          <cell r="Y231">
            <v>0</v>
          </cell>
          <cell r="Z231">
            <v>49</v>
          </cell>
        </row>
        <row r="232">
          <cell r="A232">
            <v>2423111006</v>
          </cell>
          <cell r="B232">
            <v>679</v>
          </cell>
          <cell r="C232">
            <v>0</v>
          </cell>
          <cell r="D232">
            <v>4</v>
          </cell>
          <cell r="E232">
            <v>50</v>
          </cell>
          <cell r="F232">
            <v>2</v>
          </cell>
          <cell r="G232">
            <v>326</v>
          </cell>
          <cell r="H232">
            <v>382</v>
          </cell>
          <cell r="I232">
            <v>49</v>
          </cell>
          <cell r="J232">
            <v>100</v>
          </cell>
          <cell r="K232">
            <v>0</v>
          </cell>
          <cell r="L232">
            <v>340.42</v>
          </cell>
          <cell r="M232">
            <v>1112.6500000000001</v>
          </cell>
          <cell r="N232">
            <v>2423111006</v>
          </cell>
          <cell r="O232">
            <v>4</v>
          </cell>
          <cell r="P232">
            <v>50</v>
          </cell>
          <cell r="Q232">
            <v>2</v>
          </cell>
          <cell r="R232">
            <v>326</v>
          </cell>
          <cell r="S232">
            <v>34</v>
          </cell>
          <cell r="T232">
            <v>0</v>
          </cell>
          <cell r="U232">
            <v>3</v>
          </cell>
          <cell r="V232">
            <v>12</v>
          </cell>
          <cell r="W232">
            <v>0</v>
          </cell>
          <cell r="X232">
            <v>49</v>
          </cell>
          <cell r="Y232">
            <v>0</v>
          </cell>
          <cell r="Z232">
            <v>41</v>
          </cell>
        </row>
        <row r="233">
          <cell r="A233">
            <v>2424111006</v>
          </cell>
          <cell r="B233">
            <v>1849</v>
          </cell>
          <cell r="C233">
            <v>0</v>
          </cell>
          <cell r="D233">
            <v>12</v>
          </cell>
          <cell r="E233">
            <v>296</v>
          </cell>
          <cell r="F233">
            <v>5</v>
          </cell>
          <cell r="G233">
            <v>551</v>
          </cell>
          <cell r="H233">
            <v>864</v>
          </cell>
          <cell r="I233">
            <v>28</v>
          </cell>
          <cell r="J233">
            <v>35</v>
          </cell>
          <cell r="K233">
            <v>0</v>
          </cell>
          <cell r="L233">
            <v>1081.6500000000001</v>
          </cell>
          <cell r="M233">
            <v>1541.3</v>
          </cell>
          <cell r="N233">
            <v>2424111006</v>
          </cell>
          <cell r="O233">
            <v>12</v>
          </cell>
          <cell r="P233">
            <v>296</v>
          </cell>
          <cell r="Q233">
            <v>5</v>
          </cell>
          <cell r="R233">
            <v>551</v>
          </cell>
          <cell r="S233">
            <v>8</v>
          </cell>
          <cell r="T233">
            <v>0</v>
          </cell>
          <cell r="U233">
            <v>1</v>
          </cell>
          <cell r="V233">
            <v>19</v>
          </cell>
          <cell r="W233">
            <v>0</v>
          </cell>
          <cell r="X233">
            <v>28</v>
          </cell>
          <cell r="Y233">
            <v>0</v>
          </cell>
          <cell r="Z233">
            <v>34</v>
          </cell>
        </row>
        <row r="234">
          <cell r="A234">
            <v>2424111007</v>
          </cell>
          <cell r="B234">
            <v>1684</v>
          </cell>
          <cell r="C234">
            <v>0</v>
          </cell>
          <cell r="D234">
            <v>20</v>
          </cell>
          <cell r="E234">
            <v>332</v>
          </cell>
          <cell r="F234">
            <v>10</v>
          </cell>
          <cell r="G234">
            <v>273</v>
          </cell>
          <cell r="H234">
            <v>635</v>
          </cell>
          <cell r="I234">
            <v>13</v>
          </cell>
          <cell r="J234">
            <v>35</v>
          </cell>
          <cell r="K234">
            <v>0</v>
          </cell>
          <cell r="L234">
            <v>1505.63</v>
          </cell>
          <cell r="M234">
            <v>737.65</v>
          </cell>
          <cell r="N234">
            <v>2424111007</v>
          </cell>
          <cell r="O234">
            <v>20</v>
          </cell>
          <cell r="P234">
            <v>332</v>
          </cell>
          <cell r="Q234">
            <v>10</v>
          </cell>
          <cell r="R234">
            <v>273</v>
          </cell>
          <cell r="S234">
            <v>4</v>
          </cell>
          <cell r="T234">
            <v>1</v>
          </cell>
          <cell r="U234">
            <v>0</v>
          </cell>
          <cell r="V234">
            <v>8</v>
          </cell>
          <cell r="W234">
            <v>0</v>
          </cell>
          <cell r="X234">
            <v>13</v>
          </cell>
          <cell r="Y234">
            <v>0</v>
          </cell>
          <cell r="Z234">
            <v>90</v>
          </cell>
        </row>
        <row r="235">
          <cell r="A235">
            <v>2424111009</v>
          </cell>
          <cell r="B235">
            <v>919</v>
          </cell>
          <cell r="C235">
            <v>0</v>
          </cell>
          <cell r="D235">
            <v>13</v>
          </cell>
          <cell r="E235">
            <v>203</v>
          </cell>
          <cell r="F235">
            <v>12</v>
          </cell>
          <cell r="G235">
            <v>197</v>
          </cell>
          <cell r="H235">
            <v>425</v>
          </cell>
          <cell r="I235">
            <v>44</v>
          </cell>
          <cell r="J235">
            <v>15</v>
          </cell>
          <cell r="K235">
            <v>0</v>
          </cell>
          <cell r="L235">
            <v>712.11</v>
          </cell>
          <cell r="M235">
            <v>608.27</v>
          </cell>
          <cell r="N235">
            <v>2424111009</v>
          </cell>
          <cell r="O235">
            <v>13</v>
          </cell>
          <cell r="P235">
            <v>203</v>
          </cell>
          <cell r="Q235">
            <v>12</v>
          </cell>
          <cell r="R235">
            <v>197</v>
          </cell>
          <cell r="S235">
            <v>27</v>
          </cell>
          <cell r="T235">
            <v>0</v>
          </cell>
          <cell r="U235">
            <v>7</v>
          </cell>
          <cell r="V235">
            <v>10</v>
          </cell>
          <cell r="W235">
            <v>0</v>
          </cell>
          <cell r="X235">
            <v>44</v>
          </cell>
          <cell r="Y235">
            <v>0</v>
          </cell>
          <cell r="Z235">
            <v>106</v>
          </cell>
        </row>
        <row r="236">
          <cell r="A236">
            <v>2424111002</v>
          </cell>
          <cell r="B236">
            <v>1500</v>
          </cell>
          <cell r="C236">
            <v>0</v>
          </cell>
          <cell r="D236">
            <v>12</v>
          </cell>
          <cell r="E236">
            <v>314</v>
          </cell>
          <cell r="F236">
            <v>18</v>
          </cell>
          <cell r="G236">
            <v>304</v>
          </cell>
          <cell r="H236">
            <v>648</v>
          </cell>
          <cell r="I236">
            <v>25</v>
          </cell>
          <cell r="J236">
            <v>0</v>
          </cell>
          <cell r="K236">
            <v>0</v>
          </cell>
          <cell r="L236">
            <v>558.48</v>
          </cell>
          <cell r="M236">
            <v>822.99</v>
          </cell>
          <cell r="N236">
            <v>2424111002</v>
          </cell>
          <cell r="O236">
            <v>12</v>
          </cell>
          <cell r="P236">
            <v>314</v>
          </cell>
          <cell r="Q236">
            <v>18</v>
          </cell>
          <cell r="R236">
            <v>304</v>
          </cell>
          <cell r="S236">
            <v>18</v>
          </cell>
          <cell r="T236">
            <v>0</v>
          </cell>
          <cell r="U236">
            <v>0</v>
          </cell>
          <cell r="V236">
            <v>7</v>
          </cell>
          <cell r="W236">
            <v>0</v>
          </cell>
          <cell r="X236">
            <v>25</v>
          </cell>
          <cell r="Y236">
            <v>1</v>
          </cell>
          <cell r="Z236">
            <v>159</v>
          </cell>
        </row>
        <row r="237">
          <cell r="A237">
            <v>2424111011</v>
          </cell>
          <cell r="B237">
            <v>815</v>
          </cell>
          <cell r="C237">
            <v>0</v>
          </cell>
          <cell r="D237">
            <v>9</v>
          </cell>
          <cell r="E237">
            <v>176</v>
          </cell>
          <cell r="F237">
            <v>5</v>
          </cell>
          <cell r="G237">
            <v>135</v>
          </cell>
          <cell r="H237">
            <v>325</v>
          </cell>
          <cell r="I237">
            <v>90</v>
          </cell>
          <cell r="J237">
            <v>50</v>
          </cell>
          <cell r="K237">
            <v>0</v>
          </cell>
          <cell r="L237">
            <v>765.54</v>
          </cell>
          <cell r="M237">
            <v>1550.2</v>
          </cell>
          <cell r="N237">
            <v>2424111011</v>
          </cell>
          <cell r="O237">
            <v>9</v>
          </cell>
          <cell r="P237">
            <v>176</v>
          </cell>
          <cell r="Q237">
            <v>5</v>
          </cell>
          <cell r="R237">
            <v>135</v>
          </cell>
          <cell r="S237">
            <v>73</v>
          </cell>
          <cell r="T237">
            <v>0</v>
          </cell>
          <cell r="U237">
            <v>3</v>
          </cell>
          <cell r="V237">
            <v>13</v>
          </cell>
          <cell r="W237">
            <v>1</v>
          </cell>
          <cell r="X237">
            <v>90</v>
          </cell>
          <cell r="Y237">
            <v>0</v>
          </cell>
          <cell r="Z237">
            <v>106</v>
          </cell>
        </row>
        <row r="238">
          <cell r="A238">
            <v>2424111005</v>
          </cell>
          <cell r="B238">
            <v>1509</v>
          </cell>
          <cell r="C238">
            <v>0</v>
          </cell>
          <cell r="D238">
            <v>13</v>
          </cell>
          <cell r="E238">
            <v>330</v>
          </cell>
          <cell r="F238">
            <v>8</v>
          </cell>
          <cell r="G238">
            <v>297</v>
          </cell>
          <cell r="H238">
            <v>648</v>
          </cell>
          <cell r="I238">
            <v>56</v>
          </cell>
          <cell r="J238">
            <v>0</v>
          </cell>
          <cell r="K238">
            <v>0</v>
          </cell>
          <cell r="L238">
            <v>1019.64</v>
          </cell>
          <cell r="M238">
            <v>807.67</v>
          </cell>
          <cell r="N238">
            <v>2424111005</v>
          </cell>
          <cell r="O238">
            <v>13</v>
          </cell>
          <cell r="P238">
            <v>330</v>
          </cell>
          <cell r="Q238">
            <v>8</v>
          </cell>
          <cell r="R238">
            <v>297</v>
          </cell>
          <cell r="S238">
            <v>27</v>
          </cell>
          <cell r="T238">
            <v>0</v>
          </cell>
          <cell r="U238">
            <v>3</v>
          </cell>
          <cell r="V238">
            <v>26</v>
          </cell>
          <cell r="W238">
            <v>0</v>
          </cell>
          <cell r="X238">
            <v>56</v>
          </cell>
          <cell r="Y238">
            <v>1</v>
          </cell>
          <cell r="Z238">
            <v>119</v>
          </cell>
        </row>
        <row r="239">
          <cell r="A239">
            <v>2424111001</v>
          </cell>
          <cell r="B239">
            <v>1363</v>
          </cell>
          <cell r="C239">
            <v>0</v>
          </cell>
          <cell r="D239">
            <v>12</v>
          </cell>
          <cell r="E239">
            <v>241</v>
          </cell>
          <cell r="F239">
            <v>11</v>
          </cell>
          <cell r="G239">
            <v>332</v>
          </cell>
          <cell r="H239">
            <v>596</v>
          </cell>
          <cell r="I239">
            <v>67</v>
          </cell>
          <cell r="J239">
            <v>30</v>
          </cell>
          <cell r="K239">
            <v>0</v>
          </cell>
          <cell r="L239">
            <v>752.13</v>
          </cell>
          <cell r="M239">
            <v>1606.56</v>
          </cell>
          <cell r="N239">
            <v>2424111001</v>
          </cell>
          <cell r="O239">
            <v>12</v>
          </cell>
          <cell r="P239">
            <v>241</v>
          </cell>
          <cell r="Q239">
            <v>11</v>
          </cell>
          <cell r="R239">
            <v>332</v>
          </cell>
          <cell r="S239">
            <v>37</v>
          </cell>
          <cell r="T239">
            <v>0</v>
          </cell>
          <cell r="U239">
            <v>12</v>
          </cell>
          <cell r="V239">
            <v>17</v>
          </cell>
          <cell r="W239">
            <v>1</v>
          </cell>
          <cell r="X239">
            <v>67</v>
          </cell>
          <cell r="Y239">
            <v>0</v>
          </cell>
          <cell r="Z239">
            <v>90</v>
          </cell>
        </row>
        <row r="240">
          <cell r="A240">
            <v>2424111004</v>
          </cell>
          <cell r="B240">
            <v>2029</v>
          </cell>
          <cell r="C240">
            <v>0</v>
          </cell>
          <cell r="D240">
            <v>18</v>
          </cell>
          <cell r="E240">
            <v>463</v>
          </cell>
          <cell r="F240">
            <v>7</v>
          </cell>
          <cell r="G240">
            <v>367</v>
          </cell>
          <cell r="H240">
            <v>855</v>
          </cell>
          <cell r="I240">
            <v>21</v>
          </cell>
          <cell r="J240">
            <v>40</v>
          </cell>
          <cell r="K240">
            <v>0</v>
          </cell>
          <cell r="L240">
            <v>1588.42</v>
          </cell>
          <cell r="M240">
            <v>726.75</v>
          </cell>
          <cell r="N240">
            <v>2424111004</v>
          </cell>
          <cell r="O240">
            <v>18</v>
          </cell>
          <cell r="P240">
            <v>463</v>
          </cell>
          <cell r="Q240">
            <v>7</v>
          </cell>
          <cell r="R240">
            <v>367</v>
          </cell>
          <cell r="S240">
            <v>15</v>
          </cell>
          <cell r="T240">
            <v>0</v>
          </cell>
          <cell r="U240">
            <v>2</v>
          </cell>
          <cell r="V240">
            <v>4</v>
          </cell>
          <cell r="W240">
            <v>0</v>
          </cell>
          <cell r="X240">
            <v>21</v>
          </cell>
          <cell r="Y240">
            <v>0</v>
          </cell>
          <cell r="Z240">
            <v>68</v>
          </cell>
        </row>
        <row r="241">
          <cell r="A241">
            <v>2424111008</v>
          </cell>
          <cell r="B241">
            <v>1655</v>
          </cell>
          <cell r="C241">
            <v>0</v>
          </cell>
          <cell r="D241">
            <v>21</v>
          </cell>
          <cell r="E241">
            <v>395</v>
          </cell>
          <cell r="F241">
            <v>5</v>
          </cell>
          <cell r="G241">
            <v>287</v>
          </cell>
          <cell r="H241">
            <v>708</v>
          </cell>
          <cell r="I241">
            <v>15</v>
          </cell>
          <cell r="J241">
            <v>25</v>
          </cell>
          <cell r="K241">
            <v>0</v>
          </cell>
          <cell r="L241">
            <v>691.57</v>
          </cell>
          <cell r="M241">
            <v>426.47</v>
          </cell>
          <cell r="N241">
            <v>2424111008</v>
          </cell>
          <cell r="O241">
            <v>21</v>
          </cell>
          <cell r="P241">
            <v>395</v>
          </cell>
          <cell r="Q241">
            <v>5</v>
          </cell>
          <cell r="R241">
            <v>287</v>
          </cell>
          <cell r="S241">
            <v>5</v>
          </cell>
          <cell r="T241">
            <v>0</v>
          </cell>
          <cell r="U241">
            <v>2</v>
          </cell>
          <cell r="V241">
            <v>8</v>
          </cell>
          <cell r="W241">
            <v>0</v>
          </cell>
          <cell r="X241">
            <v>15</v>
          </cell>
          <cell r="Y241">
            <v>0</v>
          </cell>
          <cell r="Z241">
            <v>29</v>
          </cell>
        </row>
        <row r="242">
          <cell r="A242">
            <v>2424111003</v>
          </cell>
          <cell r="B242">
            <v>741</v>
          </cell>
          <cell r="C242">
            <v>0</v>
          </cell>
          <cell r="D242">
            <v>4</v>
          </cell>
          <cell r="E242">
            <v>89</v>
          </cell>
          <cell r="F242">
            <v>1</v>
          </cell>
          <cell r="G242">
            <v>238</v>
          </cell>
          <cell r="H242">
            <v>332</v>
          </cell>
          <cell r="I242">
            <v>16</v>
          </cell>
          <cell r="J242">
            <v>0</v>
          </cell>
          <cell r="K242">
            <v>0</v>
          </cell>
          <cell r="L242">
            <v>426.21</v>
          </cell>
          <cell r="M242">
            <v>517.95000000000005</v>
          </cell>
          <cell r="N242">
            <v>2424111003</v>
          </cell>
          <cell r="O242">
            <v>4</v>
          </cell>
          <cell r="P242">
            <v>89</v>
          </cell>
          <cell r="Q242">
            <v>1</v>
          </cell>
          <cell r="R242">
            <v>238</v>
          </cell>
          <cell r="S242">
            <v>5</v>
          </cell>
          <cell r="T242">
            <v>0</v>
          </cell>
          <cell r="U242">
            <v>2</v>
          </cell>
          <cell r="V242">
            <v>9</v>
          </cell>
          <cell r="W242">
            <v>0</v>
          </cell>
          <cell r="X242">
            <v>16</v>
          </cell>
          <cell r="Y242">
            <v>0</v>
          </cell>
          <cell r="Z242">
            <v>71</v>
          </cell>
        </row>
        <row r="243">
          <cell r="A243">
            <v>2404111003</v>
          </cell>
          <cell r="B243">
            <v>1114</v>
          </cell>
          <cell r="C243">
            <v>0</v>
          </cell>
          <cell r="D243">
            <v>9</v>
          </cell>
          <cell r="E243">
            <v>111</v>
          </cell>
          <cell r="F243">
            <v>2</v>
          </cell>
          <cell r="G243">
            <v>549</v>
          </cell>
          <cell r="H243">
            <v>671</v>
          </cell>
          <cell r="I243">
            <v>31</v>
          </cell>
          <cell r="J243">
            <v>75</v>
          </cell>
          <cell r="K243">
            <v>0</v>
          </cell>
          <cell r="L243">
            <v>516.61</v>
          </cell>
          <cell r="M243">
            <v>643.29999999999995</v>
          </cell>
          <cell r="N243">
            <v>2404111003</v>
          </cell>
          <cell r="O243">
            <v>9</v>
          </cell>
          <cell r="P243">
            <v>111</v>
          </cell>
          <cell r="Q243">
            <v>2</v>
          </cell>
          <cell r="R243">
            <v>549</v>
          </cell>
          <cell r="S243">
            <v>10</v>
          </cell>
          <cell r="T243">
            <v>0</v>
          </cell>
          <cell r="U243">
            <v>0</v>
          </cell>
          <cell r="V243">
            <v>21</v>
          </cell>
          <cell r="W243">
            <v>0</v>
          </cell>
          <cell r="X243">
            <v>31</v>
          </cell>
          <cell r="Y243">
            <v>0</v>
          </cell>
          <cell r="Z243">
            <v>100</v>
          </cell>
        </row>
        <row r="244">
          <cell r="A244">
            <v>2404111006</v>
          </cell>
          <cell r="B244">
            <v>1503</v>
          </cell>
          <cell r="C244">
            <v>0</v>
          </cell>
          <cell r="D244">
            <v>19</v>
          </cell>
          <cell r="E244">
            <v>303</v>
          </cell>
          <cell r="F244">
            <v>7</v>
          </cell>
          <cell r="G244">
            <v>437</v>
          </cell>
          <cell r="H244">
            <v>766</v>
          </cell>
          <cell r="I244">
            <v>40</v>
          </cell>
          <cell r="J244">
            <v>30</v>
          </cell>
          <cell r="K244">
            <v>0</v>
          </cell>
          <cell r="L244">
            <v>592.15</v>
          </cell>
          <cell r="M244">
            <v>524.15</v>
          </cell>
          <cell r="N244">
            <v>2404111006</v>
          </cell>
          <cell r="O244">
            <v>19</v>
          </cell>
          <cell r="P244">
            <v>303</v>
          </cell>
          <cell r="Q244">
            <v>7</v>
          </cell>
          <cell r="R244">
            <v>437</v>
          </cell>
          <cell r="S244">
            <v>22</v>
          </cell>
          <cell r="T244">
            <v>2</v>
          </cell>
          <cell r="U244">
            <v>1</v>
          </cell>
          <cell r="V244">
            <v>15</v>
          </cell>
          <cell r="W244">
            <v>0</v>
          </cell>
          <cell r="X244">
            <v>40</v>
          </cell>
          <cell r="Y244">
            <v>0</v>
          </cell>
          <cell r="Z244">
            <v>65</v>
          </cell>
        </row>
        <row r="245">
          <cell r="A245">
            <v>2404111004</v>
          </cell>
          <cell r="B245">
            <v>847</v>
          </cell>
          <cell r="C245">
            <v>0</v>
          </cell>
          <cell r="D245">
            <v>1</v>
          </cell>
          <cell r="E245">
            <v>56</v>
          </cell>
          <cell r="F245">
            <v>3</v>
          </cell>
          <cell r="G245">
            <v>433</v>
          </cell>
          <cell r="H245">
            <v>493</v>
          </cell>
          <cell r="I245">
            <v>41</v>
          </cell>
          <cell r="J245">
            <v>100</v>
          </cell>
          <cell r="K245">
            <v>0</v>
          </cell>
          <cell r="L245">
            <v>511.1</v>
          </cell>
          <cell r="M245">
            <v>570.70000000000005</v>
          </cell>
          <cell r="N245">
            <v>2404111004</v>
          </cell>
          <cell r="O245">
            <v>1</v>
          </cell>
          <cell r="P245">
            <v>56</v>
          </cell>
          <cell r="Q245">
            <v>3</v>
          </cell>
          <cell r="R245">
            <v>433</v>
          </cell>
          <cell r="S245">
            <v>23</v>
          </cell>
          <cell r="T245">
            <v>0</v>
          </cell>
          <cell r="U245">
            <v>1</v>
          </cell>
          <cell r="V245">
            <v>17</v>
          </cell>
          <cell r="W245">
            <v>0</v>
          </cell>
          <cell r="X245">
            <v>41</v>
          </cell>
          <cell r="Y245">
            <v>0</v>
          </cell>
          <cell r="Z245">
            <v>118</v>
          </cell>
        </row>
        <row r="246">
          <cell r="A246">
            <v>2404111007</v>
          </cell>
          <cell r="B246">
            <v>1274</v>
          </cell>
          <cell r="C246">
            <v>0</v>
          </cell>
          <cell r="D246">
            <v>2</v>
          </cell>
          <cell r="E246">
            <v>117</v>
          </cell>
          <cell r="F246">
            <v>4</v>
          </cell>
          <cell r="G246">
            <v>607</v>
          </cell>
          <cell r="H246">
            <v>730</v>
          </cell>
          <cell r="I246">
            <v>81</v>
          </cell>
          <cell r="J246">
            <v>90</v>
          </cell>
          <cell r="K246">
            <v>0</v>
          </cell>
          <cell r="L246">
            <v>536.51</v>
          </cell>
          <cell r="M246">
            <v>542.61</v>
          </cell>
          <cell r="N246">
            <v>2404111007</v>
          </cell>
          <cell r="O246">
            <v>2</v>
          </cell>
          <cell r="P246">
            <v>117</v>
          </cell>
          <cell r="Q246">
            <v>4</v>
          </cell>
          <cell r="R246">
            <v>607</v>
          </cell>
          <cell r="S246">
            <v>66</v>
          </cell>
          <cell r="T246">
            <v>0</v>
          </cell>
          <cell r="U246">
            <v>6</v>
          </cell>
          <cell r="V246">
            <v>9</v>
          </cell>
          <cell r="W246">
            <v>0</v>
          </cell>
          <cell r="X246">
            <v>81</v>
          </cell>
          <cell r="Y246">
            <v>0</v>
          </cell>
          <cell r="Z246">
            <v>91</v>
          </cell>
        </row>
        <row r="247">
          <cell r="A247">
            <v>2404111014</v>
          </cell>
          <cell r="B247">
            <v>850</v>
          </cell>
          <cell r="C247">
            <v>0</v>
          </cell>
          <cell r="D247">
            <v>3</v>
          </cell>
          <cell r="E247">
            <v>100</v>
          </cell>
          <cell r="F247">
            <v>1</v>
          </cell>
          <cell r="G247">
            <v>333</v>
          </cell>
          <cell r="H247">
            <v>437</v>
          </cell>
          <cell r="I247">
            <v>11</v>
          </cell>
          <cell r="J247">
            <v>25</v>
          </cell>
          <cell r="K247">
            <v>0</v>
          </cell>
          <cell r="L247">
            <v>488.21</v>
          </cell>
          <cell r="M247">
            <v>390.65</v>
          </cell>
          <cell r="N247">
            <v>2404111014</v>
          </cell>
          <cell r="O247">
            <v>3</v>
          </cell>
          <cell r="P247">
            <v>100</v>
          </cell>
          <cell r="Q247">
            <v>1</v>
          </cell>
          <cell r="R247">
            <v>333</v>
          </cell>
          <cell r="S247">
            <v>9</v>
          </cell>
          <cell r="T247">
            <v>1</v>
          </cell>
          <cell r="U247">
            <v>0</v>
          </cell>
          <cell r="V247">
            <v>1</v>
          </cell>
          <cell r="W247">
            <v>0</v>
          </cell>
          <cell r="X247">
            <v>11</v>
          </cell>
          <cell r="Y247">
            <v>0</v>
          </cell>
          <cell r="Z247">
            <v>87</v>
          </cell>
        </row>
        <row r="248">
          <cell r="A248">
            <v>2404111009</v>
          </cell>
          <cell r="B248">
            <v>801</v>
          </cell>
          <cell r="C248">
            <v>0</v>
          </cell>
          <cell r="D248">
            <v>5</v>
          </cell>
          <cell r="E248">
            <v>94</v>
          </cell>
          <cell r="F248">
            <v>5</v>
          </cell>
          <cell r="G248">
            <v>362</v>
          </cell>
          <cell r="H248">
            <v>466</v>
          </cell>
          <cell r="I248">
            <v>19</v>
          </cell>
          <cell r="J248">
            <v>45</v>
          </cell>
          <cell r="K248">
            <v>0</v>
          </cell>
          <cell r="L248">
            <v>548.04999999999995</v>
          </cell>
          <cell r="M248">
            <v>381.77</v>
          </cell>
          <cell r="N248">
            <v>2404111009</v>
          </cell>
          <cell r="O248">
            <v>5</v>
          </cell>
          <cell r="P248">
            <v>94</v>
          </cell>
          <cell r="Q248">
            <v>5</v>
          </cell>
          <cell r="R248">
            <v>362</v>
          </cell>
          <cell r="S248">
            <v>14</v>
          </cell>
          <cell r="T248">
            <v>0</v>
          </cell>
          <cell r="U248">
            <v>0</v>
          </cell>
          <cell r="V248">
            <v>5</v>
          </cell>
          <cell r="W248">
            <v>0</v>
          </cell>
          <cell r="X248">
            <v>19</v>
          </cell>
          <cell r="Y248">
            <v>0</v>
          </cell>
          <cell r="Z248">
            <v>41</v>
          </cell>
        </row>
        <row r="249">
          <cell r="A249">
            <v>2404111001</v>
          </cell>
          <cell r="B249">
            <v>1016</v>
          </cell>
          <cell r="C249">
            <v>0</v>
          </cell>
          <cell r="D249">
            <v>8</v>
          </cell>
          <cell r="E249">
            <v>180</v>
          </cell>
          <cell r="F249">
            <v>4</v>
          </cell>
          <cell r="G249">
            <v>340</v>
          </cell>
          <cell r="H249">
            <v>532</v>
          </cell>
          <cell r="I249">
            <v>25</v>
          </cell>
          <cell r="J249">
            <v>15</v>
          </cell>
          <cell r="K249">
            <v>0</v>
          </cell>
          <cell r="L249">
            <v>382.05</v>
          </cell>
          <cell r="M249">
            <v>912.79</v>
          </cell>
          <cell r="N249">
            <v>2404111001</v>
          </cell>
          <cell r="O249">
            <v>8</v>
          </cell>
          <cell r="P249">
            <v>180</v>
          </cell>
          <cell r="Q249">
            <v>4</v>
          </cell>
          <cell r="R249">
            <v>340</v>
          </cell>
          <cell r="S249">
            <v>8</v>
          </cell>
          <cell r="T249">
            <v>0</v>
          </cell>
          <cell r="U249">
            <v>0</v>
          </cell>
          <cell r="V249">
            <v>17</v>
          </cell>
          <cell r="W249">
            <v>0</v>
          </cell>
          <cell r="X249">
            <v>25</v>
          </cell>
          <cell r="Y249">
            <v>0</v>
          </cell>
          <cell r="Z249">
            <v>65</v>
          </cell>
        </row>
        <row r="250">
          <cell r="A250">
            <v>2404111002</v>
          </cell>
          <cell r="B250">
            <v>451</v>
          </cell>
          <cell r="C250">
            <v>0</v>
          </cell>
          <cell r="D250">
            <v>1</v>
          </cell>
          <cell r="E250">
            <v>45</v>
          </cell>
          <cell r="F250">
            <v>0</v>
          </cell>
          <cell r="G250">
            <v>187</v>
          </cell>
          <cell r="H250">
            <v>233</v>
          </cell>
          <cell r="I250">
            <v>22</v>
          </cell>
          <cell r="J250">
            <v>20</v>
          </cell>
          <cell r="K250">
            <v>0</v>
          </cell>
          <cell r="L250">
            <v>366.97</v>
          </cell>
          <cell r="M250">
            <v>1474.19</v>
          </cell>
          <cell r="N250">
            <v>2404111002</v>
          </cell>
          <cell r="O250">
            <v>1</v>
          </cell>
          <cell r="P250">
            <v>45</v>
          </cell>
          <cell r="Q250">
            <v>0</v>
          </cell>
          <cell r="R250">
            <v>187</v>
          </cell>
          <cell r="S250">
            <v>7</v>
          </cell>
          <cell r="T250">
            <v>0</v>
          </cell>
          <cell r="U250">
            <v>1</v>
          </cell>
          <cell r="V250">
            <v>14</v>
          </cell>
          <cell r="W250">
            <v>0</v>
          </cell>
          <cell r="X250">
            <v>22</v>
          </cell>
          <cell r="Y250">
            <v>0</v>
          </cell>
          <cell r="Z250">
            <v>79</v>
          </cell>
        </row>
        <row r="251">
          <cell r="A251">
            <v>2404111008</v>
          </cell>
          <cell r="B251">
            <v>1641</v>
          </cell>
          <cell r="C251">
            <v>0</v>
          </cell>
          <cell r="D251">
            <v>18</v>
          </cell>
          <cell r="E251">
            <v>421</v>
          </cell>
          <cell r="F251">
            <v>10</v>
          </cell>
          <cell r="G251">
            <v>407</v>
          </cell>
          <cell r="H251">
            <v>856</v>
          </cell>
          <cell r="I251">
            <v>53</v>
          </cell>
          <cell r="J251">
            <v>30</v>
          </cell>
          <cell r="K251">
            <v>0</v>
          </cell>
          <cell r="L251">
            <v>892.39</v>
          </cell>
          <cell r="M251">
            <v>936.6</v>
          </cell>
          <cell r="N251">
            <v>2404111008</v>
          </cell>
          <cell r="O251">
            <v>18</v>
          </cell>
          <cell r="P251">
            <v>421</v>
          </cell>
          <cell r="Q251">
            <v>10</v>
          </cell>
          <cell r="R251">
            <v>407</v>
          </cell>
          <cell r="S251">
            <v>22</v>
          </cell>
          <cell r="T251">
            <v>0</v>
          </cell>
          <cell r="U251">
            <v>1</v>
          </cell>
          <cell r="V251">
            <v>30</v>
          </cell>
          <cell r="W251">
            <v>0</v>
          </cell>
          <cell r="X251">
            <v>53</v>
          </cell>
          <cell r="Y251">
            <v>0</v>
          </cell>
          <cell r="Z251">
            <v>0</v>
          </cell>
        </row>
        <row r="252">
          <cell r="A252">
            <v>2407111011</v>
          </cell>
          <cell r="B252">
            <v>2123</v>
          </cell>
          <cell r="C252">
            <v>0</v>
          </cell>
          <cell r="D252">
            <v>10</v>
          </cell>
          <cell r="E252">
            <v>154</v>
          </cell>
          <cell r="F252">
            <v>6</v>
          </cell>
          <cell r="G252">
            <v>426</v>
          </cell>
          <cell r="H252">
            <v>596</v>
          </cell>
          <cell r="I252">
            <v>53</v>
          </cell>
          <cell r="J252">
            <v>0</v>
          </cell>
          <cell r="K252">
            <v>0</v>
          </cell>
          <cell r="L252">
            <v>1472.39</v>
          </cell>
          <cell r="M252">
            <v>2024.2</v>
          </cell>
          <cell r="N252">
            <v>2407111011</v>
          </cell>
          <cell r="O252">
            <v>10</v>
          </cell>
          <cell r="P252">
            <v>154</v>
          </cell>
          <cell r="Q252">
            <v>6</v>
          </cell>
          <cell r="R252">
            <v>426</v>
          </cell>
          <cell r="S252">
            <v>16</v>
          </cell>
          <cell r="T252">
            <v>0</v>
          </cell>
          <cell r="U252">
            <v>0</v>
          </cell>
          <cell r="V252">
            <v>37</v>
          </cell>
          <cell r="W252">
            <v>0</v>
          </cell>
          <cell r="X252">
            <v>53</v>
          </cell>
          <cell r="Y252">
            <v>0</v>
          </cell>
          <cell r="Z252">
            <v>145</v>
          </cell>
        </row>
        <row r="253">
          <cell r="A253">
            <v>2407111008</v>
          </cell>
          <cell r="B253">
            <v>2249</v>
          </cell>
          <cell r="C253">
            <v>0</v>
          </cell>
          <cell r="D253">
            <v>6</v>
          </cell>
          <cell r="E253">
            <v>245</v>
          </cell>
          <cell r="F253">
            <v>2</v>
          </cell>
          <cell r="G253">
            <v>462</v>
          </cell>
          <cell r="H253">
            <v>715</v>
          </cell>
          <cell r="I253">
            <v>78</v>
          </cell>
          <cell r="J253">
            <v>0</v>
          </cell>
          <cell r="K253">
            <v>0</v>
          </cell>
          <cell r="L253">
            <v>853.71</v>
          </cell>
          <cell r="M253">
            <v>1488.71</v>
          </cell>
          <cell r="N253">
            <v>2407111008</v>
          </cell>
          <cell r="O253">
            <v>6</v>
          </cell>
          <cell r="P253">
            <v>245</v>
          </cell>
          <cell r="Q253">
            <v>2</v>
          </cell>
          <cell r="R253">
            <v>462</v>
          </cell>
          <cell r="S253">
            <v>30</v>
          </cell>
          <cell r="T253">
            <v>2</v>
          </cell>
          <cell r="U253">
            <v>1</v>
          </cell>
          <cell r="V253">
            <v>45</v>
          </cell>
          <cell r="W253">
            <v>0</v>
          </cell>
          <cell r="X253">
            <v>78</v>
          </cell>
          <cell r="Y253">
            <v>0</v>
          </cell>
          <cell r="Z253">
            <v>49</v>
          </cell>
        </row>
        <row r="254">
          <cell r="A254">
            <v>2407111009</v>
          </cell>
          <cell r="B254">
            <v>1722</v>
          </cell>
          <cell r="C254">
            <v>0</v>
          </cell>
          <cell r="D254">
            <v>21</v>
          </cell>
          <cell r="E254">
            <v>319</v>
          </cell>
          <cell r="F254">
            <v>5</v>
          </cell>
          <cell r="G254">
            <v>271</v>
          </cell>
          <cell r="H254">
            <v>616</v>
          </cell>
          <cell r="I254">
            <v>36</v>
          </cell>
          <cell r="J254">
            <v>0</v>
          </cell>
          <cell r="K254">
            <v>0</v>
          </cell>
          <cell r="L254">
            <v>1477.71</v>
          </cell>
          <cell r="M254">
            <v>1596.56</v>
          </cell>
          <cell r="N254">
            <v>2407111009</v>
          </cell>
          <cell r="O254">
            <v>21</v>
          </cell>
          <cell r="P254">
            <v>319</v>
          </cell>
          <cell r="Q254">
            <v>5</v>
          </cell>
          <cell r="R254">
            <v>271</v>
          </cell>
          <cell r="S254">
            <v>15</v>
          </cell>
          <cell r="T254">
            <v>0</v>
          </cell>
          <cell r="U254">
            <v>0</v>
          </cell>
          <cell r="V254">
            <v>21</v>
          </cell>
          <cell r="W254">
            <v>0</v>
          </cell>
          <cell r="X254">
            <v>36</v>
          </cell>
          <cell r="Y254">
            <v>0</v>
          </cell>
          <cell r="Z254">
            <v>57</v>
          </cell>
        </row>
        <row r="255">
          <cell r="A255">
            <v>2407111010</v>
          </cell>
          <cell r="B255">
            <v>2022</v>
          </cell>
          <cell r="C255">
            <v>0</v>
          </cell>
          <cell r="D255">
            <v>34</v>
          </cell>
          <cell r="E255">
            <v>964</v>
          </cell>
          <cell r="F255">
            <v>5</v>
          </cell>
          <cell r="G255">
            <v>142</v>
          </cell>
          <cell r="H255">
            <v>1145</v>
          </cell>
          <cell r="I255">
            <v>32</v>
          </cell>
          <cell r="J255">
            <v>0</v>
          </cell>
          <cell r="K255">
            <v>0</v>
          </cell>
          <cell r="L255">
            <v>1595.16</v>
          </cell>
          <cell r="M255">
            <v>437.23</v>
          </cell>
          <cell r="N255">
            <v>2407111010</v>
          </cell>
          <cell r="O255">
            <v>34</v>
          </cell>
          <cell r="P255">
            <v>964</v>
          </cell>
          <cell r="Q255">
            <v>5</v>
          </cell>
          <cell r="R255">
            <v>142</v>
          </cell>
          <cell r="S255">
            <v>20</v>
          </cell>
          <cell r="T255">
            <v>0</v>
          </cell>
          <cell r="U255">
            <v>1</v>
          </cell>
          <cell r="V255">
            <v>11</v>
          </cell>
          <cell r="W255">
            <v>0</v>
          </cell>
          <cell r="X255">
            <v>32</v>
          </cell>
          <cell r="Y255">
            <v>0</v>
          </cell>
          <cell r="Z255">
            <v>28</v>
          </cell>
        </row>
        <row r="256">
          <cell r="A256">
            <v>2407111021</v>
          </cell>
          <cell r="B256">
            <v>1122</v>
          </cell>
          <cell r="C256">
            <v>0</v>
          </cell>
          <cell r="D256">
            <v>8</v>
          </cell>
          <cell r="E256">
            <v>160</v>
          </cell>
          <cell r="F256">
            <v>13</v>
          </cell>
          <cell r="G256">
            <v>184</v>
          </cell>
          <cell r="H256">
            <v>365</v>
          </cell>
          <cell r="I256">
            <v>17</v>
          </cell>
          <cell r="J256">
            <v>0</v>
          </cell>
          <cell r="K256">
            <v>0</v>
          </cell>
          <cell r="L256">
            <v>949.5</v>
          </cell>
          <cell r="M256">
            <v>725.47</v>
          </cell>
          <cell r="N256">
            <v>2407111021</v>
          </cell>
          <cell r="O256">
            <v>8</v>
          </cell>
          <cell r="P256">
            <v>160</v>
          </cell>
          <cell r="Q256">
            <v>13</v>
          </cell>
          <cell r="R256">
            <v>184</v>
          </cell>
          <cell r="S256">
            <v>1</v>
          </cell>
          <cell r="T256">
            <v>0</v>
          </cell>
          <cell r="U256">
            <v>0</v>
          </cell>
          <cell r="V256">
            <v>16</v>
          </cell>
          <cell r="W256">
            <v>0</v>
          </cell>
          <cell r="X256">
            <v>17</v>
          </cell>
          <cell r="Y256">
            <v>0</v>
          </cell>
          <cell r="Z256">
            <v>147</v>
          </cell>
        </row>
        <row r="257">
          <cell r="A257">
            <v>2407111005</v>
          </cell>
          <cell r="B257">
            <v>895</v>
          </cell>
          <cell r="C257">
            <v>0</v>
          </cell>
          <cell r="D257">
            <v>4</v>
          </cell>
          <cell r="E257">
            <v>134</v>
          </cell>
          <cell r="F257">
            <v>2</v>
          </cell>
          <cell r="G257">
            <v>209</v>
          </cell>
          <cell r="H257">
            <v>349</v>
          </cell>
          <cell r="I257">
            <v>20</v>
          </cell>
          <cell r="J257">
            <v>30</v>
          </cell>
          <cell r="K257">
            <v>0</v>
          </cell>
          <cell r="L257">
            <v>435.03</v>
          </cell>
          <cell r="M257">
            <v>825.97</v>
          </cell>
          <cell r="N257">
            <v>2407111005</v>
          </cell>
          <cell r="O257">
            <v>4</v>
          </cell>
          <cell r="P257">
            <v>134</v>
          </cell>
          <cell r="Q257">
            <v>2</v>
          </cell>
          <cell r="R257">
            <v>209</v>
          </cell>
          <cell r="S257">
            <v>7</v>
          </cell>
          <cell r="T257">
            <v>0</v>
          </cell>
          <cell r="U257">
            <v>0</v>
          </cell>
          <cell r="V257">
            <v>13</v>
          </cell>
          <cell r="W257">
            <v>0</v>
          </cell>
          <cell r="X257">
            <v>20</v>
          </cell>
          <cell r="Y257">
            <v>0</v>
          </cell>
          <cell r="Z257">
            <v>69</v>
          </cell>
        </row>
        <row r="258">
          <cell r="A258">
            <v>2407111022</v>
          </cell>
          <cell r="B258">
            <v>716</v>
          </cell>
          <cell r="C258">
            <v>0</v>
          </cell>
          <cell r="D258">
            <v>1</v>
          </cell>
          <cell r="E258">
            <v>61</v>
          </cell>
          <cell r="F258">
            <v>0</v>
          </cell>
          <cell r="G258">
            <v>301</v>
          </cell>
          <cell r="H258">
            <v>363</v>
          </cell>
          <cell r="I258">
            <v>147</v>
          </cell>
          <cell r="J258">
            <v>100</v>
          </cell>
          <cell r="K258">
            <v>0</v>
          </cell>
          <cell r="L258">
            <v>724.67</v>
          </cell>
          <cell r="M258">
            <v>764.94</v>
          </cell>
          <cell r="N258">
            <v>2407111022</v>
          </cell>
          <cell r="O258">
            <v>1</v>
          </cell>
          <cell r="P258">
            <v>61</v>
          </cell>
          <cell r="Q258">
            <v>0</v>
          </cell>
          <cell r="R258">
            <v>301</v>
          </cell>
          <cell r="S258">
            <v>147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147</v>
          </cell>
          <cell r="Y258">
            <v>0</v>
          </cell>
          <cell r="Z258">
            <v>43</v>
          </cell>
        </row>
        <row r="259">
          <cell r="A259">
            <v>2407111013</v>
          </cell>
          <cell r="B259">
            <v>1657</v>
          </cell>
          <cell r="C259">
            <v>0</v>
          </cell>
          <cell r="D259">
            <v>5</v>
          </cell>
          <cell r="E259">
            <v>187</v>
          </cell>
          <cell r="F259">
            <v>10</v>
          </cell>
          <cell r="G259">
            <v>542</v>
          </cell>
          <cell r="H259">
            <v>744</v>
          </cell>
          <cell r="I259">
            <v>31</v>
          </cell>
          <cell r="J259">
            <v>90</v>
          </cell>
          <cell r="K259">
            <v>0</v>
          </cell>
          <cell r="L259">
            <v>817.17</v>
          </cell>
          <cell r="M259">
            <v>552.5</v>
          </cell>
          <cell r="N259">
            <v>2407111013</v>
          </cell>
          <cell r="O259">
            <v>5</v>
          </cell>
          <cell r="P259">
            <v>187</v>
          </cell>
          <cell r="Q259">
            <v>10</v>
          </cell>
          <cell r="R259">
            <v>542</v>
          </cell>
          <cell r="S259">
            <v>19</v>
          </cell>
          <cell r="T259">
            <v>0</v>
          </cell>
          <cell r="U259">
            <v>0</v>
          </cell>
          <cell r="V259">
            <v>12</v>
          </cell>
          <cell r="W259">
            <v>0</v>
          </cell>
          <cell r="X259">
            <v>31</v>
          </cell>
          <cell r="Y259">
            <v>0</v>
          </cell>
          <cell r="Z259">
            <v>7</v>
          </cell>
        </row>
        <row r="260">
          <cell r="A260">
            <v>2407111006</v>
          </cell>
          <cell r="B260">
            <v>1704</v>
          </cell>
          <cell r="C260">
            <v>0</v>
          </cell>
          <cell r="D260">
            <v>14</v>
          </cell>
          <cell r="E260">
            <v>236</v>
          </cell>
          <cell r="F260">
            <v>3</v>
          </cell>
          <cell r="G260">
            <v>647</v>
          </cell>
          <cell r="H260">
            <v>900</v>
          </cell>
          <cell r="I260">
            <v>20</v>
          </cell>
          <cell r="J260">
            <v>60</v>
          </cell>
          <cell r="K260">
            <v>0</v>
          </cell>
          <cell r="L260">
            <v>761.34</v>
          </cell>
          <cell r="M260">
            <v>1076.02</v>
          </cell>
          <cell r="N260">
            <v>2407111006</v>
          </cell>
          <cell r="O260">
            <v>14</v>
          </cell>
          <cell r="P260">
            <v>236</v>
          </cell>
          <cell r="Q260">
            <v>3</v>
          </cell>
          <cell r="R260">
            <v>647</v>
          </cell>
          <cell r="S260">
            <v>5</v>
          </cell>
          <cell r="T260">
            <v>0</v>
          </cell>
          <cell r="U260">
            <v>0</v>
          </cell>
          <cell r="V260">
            <v>15</v>
          </cell>
          <cell r="W260">
            <v>0</v>
          </cell>
          <cell r="X260">
            <v>20</v>
          </cell>
          <cell r="Y260">
            <v>0</v>
          </cell>
          <cell r="Z260">
            <v>107</v>
          </cell>
        </row>
        <row r="261">
          <cell r="A261">
            <v>2407111016</v>
          </cell>
          <cell r="B261">
            <v>1202</v>
          </cell>
          <cell r="C261">
            <v>0</v>
          </cell>
          <cell r="D261">
            <v>4</v>
          </cell>
          <cell r="E261">
            <v>115</v>
          </cell>
          <cell r="F261">
            <v>2</v>
          </cell>
          <cell r="G261">
            <v>465</v>
          </cell>
          <cell r="H261">
            <v>586</v>
          </cell>
          <cell r="I261">
            <v>7</v>
          </cell>
          <cell r="J261">
            <v>75</v>
          </cell>
          <cell r="K261">
            <v>0</v>
          </cell>
          <cell r="L261">
            <v>532.29999999999995</v>
          </cell>
          <cell r="M261">
            <v>478.33</v>
          </cell>
          <cell r="N261">
            <v>2407111016</v>
          </cell>
          <cell r="O261">
            <v>4</v>
          </cell>
          <cell r="P261">
            <v>115</v>
          </cell>
          <cell r="Q261">
            <v>2</v>
          </cell>
          <cell r="R261">
            <v>465</v>
          </cell>
          <cell r="S261">
            <v>1</v>
          </cell>
          <cell r="T261">
            <v>0</v>
          </cell>
          <cell r="U261">
            <v>0</v>
          </cell>
          <cell r="V261">
            <v>6</v>
          </cell>
          <cell r="W261">
            <v>0</v>
          </cell>
          <cell r="X261">
            <v>7</v>
          </cell>
          <cell r="Y261">
            <v>0</v>
          </cell>
          <cell r="Z261">
            <v>20</v>
          </cell>
        </row>
        <row r="262">
          <cell r="A262">
            <v>2427111021</v>
          </cell>
          <cell r="B262">
            <v>707</v>
          </cell>
          <cell r="C262">
            <v>0</v>
          </cell>
          <cell r="D262">
            <v>0</v>
          </cell>
          <cell r="E262">
            <v>107</v>
          </cell>
          <cell r="F262">
            <v>2</v>
          </cell>
          <cell r="G262">
            <v>180</v>
          </cell>
          <cell r="H262">
            <v>289</v>
          </cell>
          <cell r="I262">
            <v>3</v>
          </cell>
          <cell r="J262">
            <v>0</v>
          </cell>
          <cell r="K262">
            <v>0</v>
          </cell>
          <cell r="L262">
            <v>678</v>
          </cell>
          <cell r="M262">
            <v>2060.9499999999998</v>
          </cell>
          <cell r="N262">
            <v>2427111021</v>
          </cell>
          <cell r="O262">
            <v>0</v>
          </cell>
          <cell r="P262">
            <v>107</v>
          </cell>
          <cell r="Q262">
            <v>2</v>
          </cell>
          <cell r="R262">
            <v>180</v>
          </cell>
          <cell r="S262">
            <v>1</v>
          </cell>
          <cell r="T262">
            <v>0</v>
          </cell>
          <cell r="U262">
            <v>0</v>
          </cell>
          <cell r="V262">
            <v>2</v>
          </cell>
          <cell r="W262">
            <v>0</v>
          </cell>
          <cell r="X262">
            <v>3</v>
          </cell>
          <cell r="Y262">
            <v>0</v>
          </cell>
          <cell r="Z262">
            <v>47</v>
          </cell>
        </row>
        <row r="263">
          <cell r="A263">
            <v>2431111047</v>
          </cell>
          <cell r="B263">
            <v>1227</v>
          </cell>
          <cell r="C263">
            <v>0</v>
          </cell>
          <cell r="D263">
            <v>7</v>
          </cell>
          <cell r="E263">
            <v>236</v>
          </cell>
          <cell r="F263">
            <v>5</v>
          </cell>
          <cell r="G263">
            <v>103</v>
          </cell>
          <cell r="H263">
            <v>351</v>
          </cell>
          <cell r="I263">
            <v>30</v>
          </cell>
          <cell r="J263">
            <v>0</v>
          </cell>
          <cell r="K263">
            <v>0</v>
          </cell>
          <cell r="L263">
            <v>461.8</v>
          </cell>
          <cell r="M263">
            <v>256695.75000000006</v>
          </cell>
          <cell r="N263">
            <v>2431111047</v>
          </cell>
          <cell r="O263">
            <v>7</v>
          </cell>
          <cell r="P263">
            <v>236</v>
          </cell>
          <cell r="Q263">
            <v>5</v>
          </cell>
          <cell r="R263">
            <v>103</v>
          </cell>
          <cell r="S263">
            <v>23</v>
          </cell>
          <cell r="T263">
            <v>1</v>
          </cell>
          <cell r="U263">
            <v>0</v>
          </cell>
          <cell r="V263">
            <v>6</v>
          </cell>
          <cell r="W263">
            <v>0</v>
          </cell>
          <cell r="X263">
            <v>30</v>
          </cell>
        </row>
      </sheetData>
      <sheetData sheetId="2" refreshError="1">
        <row r="5">
          <cell r="A5">
            <v>2431111097</v>
          </cell>
          <cell r="B5">
            <v>0</v>
          </cell>
          <cell r="C5">
            <v>135</v>
          </cell>
          <cell r="D5">
            <v>4</v>
          </cell>
          <cell r="E5">
            <v>124</v>
          </cell>
          <cell r="F5">
            <v>64</v>
          </cell>
          <cell r="G5">
            <v>0</v>
          </cell>
          <cell r="H5">
            <v>2</v>
          </cell>
          <cell r="I5">
            <v>16</v>
          </cell>
          <cell r="J5">
            <v>0</v>
          </cell>
          <cell r="K5">
            <v>82</v>
          </cell>
          <cell r="L5">
            <v>0</v>
          </cell>
          <cell r="M5">
            <v>2431111097</v>
          </cell>
          <cell r="N5">
            <v>1031</v>
          </cell>
          <cell r="O5">
            <v>0</v>
          </cell>
          <cell r="P5">
            <v>0</v>
          </cell>
          <cell r="Q5">
            <v>135</v>
          </cell>
          <cell r="R5">
            <v>4</v>
          </cell>
          <cell r="S5">
            <v>124</v>
          </cell>
          <cell r="T5">
            <v>263</v>
          </cell>
          <cell r="U5">
            <v>82</v>
          </cell>
          <cell r="V5">
            <v>0</v>
          </cell>
          <cell r="W5">
            <v>0</v>
          </cell>
          <cell r="X5">
            <v>888.8</v>
          </cell>
          <cell r="Y5">
            <v>888.8</v>
          </cell>
          <cell r="Z5">
            <v>0</v>
          </cell>
        </row>
        <row r="6">
          <cell r="A6">
            <v>2431111038</v>
          </cell>
          <cell r="B6">
            <v>1</v>
          </cell>
          <cell r="C6">
            <v>261</v>
          </cell>
          <cell r="D6">
            <v>2</v>
          </cell>
          <cell r="E6">
            <v>112</v>
          </cell>
          <cell r="F6">
            <v>6</v>
          </cell>
          <cell r="G6">
            <v>0</v>
          </cell>
          <cell r="H6">
            <v>1</v>
          </cell>
          <cell r="I6">
            <v>4</v>
          </cell>
          <cell r="J6">
            <v>0</v>
          </cell>
          <cell r="K6">
            <v>11</v>
          </cell>
          <cell r="L6">
            <v>0</v>
          </cell>
          <cell r="M6">
            <v>2431111038</v>
          </cell>
          <cell r="N6">
            <v>1631</v>
          </cell>
          <cell r="O6">
            <v>0</v>
          </cell>
          <cell r="P6">
            <v>1</v>
          </cell>
          <cell r="Q6">
            <v>261</v>
          </cell>
          <cell r="R6">
            <v>2</v>
          </cell>
          <cell r="S6">
            <v>112</v>
          </cell>
          <cell r="T6">
            <v>376</v>
          </cell>
          <cell r="U6">
            <v>11</v>
          </cell>
          <cell r="V6">
            <v>0</v>
          </cell>
          <cell r="W6">
            <v>0</v>
          </cell>
          <cell r="X6">
            <v>1336.4</v>
          </cell>
          <cell r="Y6">
            <v>1081.8</v>
          </cell>
          <cell r="Z6">
            <v>254.6</v>
          </cell>
        </row>
        <row r="7">
          <cell r="A7">
            <v>2431111060</v>
          </cell>
          <cell r="B7">
            <v>7</v>
          </cell>
          <cell r="C7">
            <v>184</v>
          </cell>
          <cell r="D7">
            <v>3</v>
          </cell>
          <cell r="E7">
            <v>191</v>
          </cell>
          <cell r="F7">
            <v>71</v>
          </cell>
          <cell r="G7">
            <v>0</v>
          </cell>
          <cell r="H7">
            <v>9</v>
          </cell>
          <cell r="I7">
            <v>15</v>
          </cell>
          <cell r="J7">
            <v>0</v>
          </cell>
          <cell r="K7">
            <v>95</v>
          </cell>
          <cell r="L7">
            <v>0</v>
          </cell>
          <cell r="M7">
            <v>2431111060</v>
          </cell>
          <cell r="N7">
            <v>1331</v>
          </cell>
          <cell r="O7">
            <v>0</v>
          </cell>
          <cell r="P7">
            <v>7</v>
          </cell>
          <cell r="Q7">
            <v>184</v>
          </cell>
          <cell r="R7">
            <v>3</v>
          </cell>
          <cell r="S7">
            <v>191</v>
          </cell>
          <cell r="T7">
            <v>385</v>
          </cell>
          <cell r="U7">
            <v>95</v>
          </cell>
          <cell r="V7">
            <v>0</v>
          </cell>
          <cell r="W7">
            <v>0</v>
          </cell>
          <cell r="X7">
            <v>1184.2</v>
          </cell>
          <cell r="Y7">
            <v>1184.2</v>
          </cell>
          <cell r="Z7">
            <v>0</v>
          </cell>
        </row>
        <row r="8">
          <cell r="A8">
            <v>2431111046</v>
          </cell>
          <cell r="B8">
            <v>0</v>
          </cell>
          <cell r="C8">
            <v>173</v>
          </cell>
          <cell r="D8">
            <v>5</v>
          </cell>
          <cell r="E8">
            <v>138</v>
          </cell>
          <cell r="F8">
            <v>14</v>
          </cell>
          <cell r="G8">
            <v>0</v>
          </cell>
          <cell r="H8">
            <v>6</v>
          </cell>
          <cell r="I8">
            <v>23</v>
          </cell>
          <cell r="J8">
            <v>0</v>
          </cell>
          <cell r="K8">
            <v>43</v>
          </cell>
          <cell r="L8">
            <v>0</v>
          </cell>
          <cell r="M8">
            <v>2431111046</v>
          </cell>
          <cell r="N8">
            <v>1238</v>
          </cell>
          <cell r="O8">
            <v>0</v>
          </cell>
          <cell r="P8">
            <v>0</v>
          </cell>
          <cell r="Q8">
            <v>173</v>
          </cell>
          <cell r="R8">
            <v>5</v>
          </cell>
          <cell r="S8">
            <v>138</v>
          </cell>
          <cell r="T8">
            <v>316</v>
          </cell>
          <cell r="U8">
            <v>43</v>
          </cell>
          <cell r="V8">
            <v>0</v>
          </cell>
          <cell r="W8">
            <v>0</v>
          </cell>
          <cell r="X8">
            <v>1047.4000000000001</v>
          </cell>
          <cell r="Y8">
            <v>570.74</v>
          </cell>
          <cell r="Z8">
            <v>476.66</v>
          </cell>
        </row>
        <row r="9">
          <cell r="A9">
            <v>2431111132</v>
          </cell>
          <cell r="B9">
            <v>0</v>
          </cell>
          <cell r="C9">
            <v>45</v>
          </cell>
          <cell r="D9">
            <v>1</v>
          </cell>
          <cell r="E9">
            <v>51</v>
          </cell>
          <cell r="F9">
            <v>22</v>
          </cell>
          <cell r="G9">
            <v>0</v>
          </cell>
          <cell r="H9">
            <v>0</v>
          </cell>
          <cell r="I9">
            <v>4</v>
          </cell>
          <cell r="J9">
            <v>0</v>
          </cell>
          <cell r="K9">
            <v>26</v>
          </cell>
          <cell r="L9">
            <v>0</v>
          </cell>
          <cell r="M9">
            <v>2431111132</v>
          </cell>
          <cell r="N9">
            <v>411</v>
          </cell>
          <cell r="O9">
            <v>0</v>
          </cell>
          <cell r="P9">
            <v>0</v>
          </cell>
          <cell r="Q9">
            <v>45</v>
          </cell>
          <cell r="R9">
            <v>1</v>
          </cell>
          <cell r="S9">
            <v>51</v>
          </cell>
          <cell r="T9">
            <v>97</v>
          </cell>
          <cell r="U9">
            <v>26</v>
          </cell>
          <cell r="V9">
            <v>0</v>
          </cell>
          <cell r="W9">
            <v>0</v>
          </cell>
          <cell r="X9">
            <v>343.6</v>
          </cell>
          <cell r="Y9">
            <v>267.57</v>
          </cell>
          <cell r="Z9">
            <v>76.03</v>
          </cell>
        </row>
        <row r="10">
          <cell r="A10">
            <v>2431111010</v>
          </cell>
          <cell r="B10">
            <v>0</v>
          </cell>
          <cell r="C10">
            <v>173</v>
          </cell>
          <cell r="D10">
            <v>13</v>
          </cell>
          <cell r="E10">
            <v>213</v>
          </cell>
          <cell r="F10">
            <v>65</v>
          </cell>
          <cell r="G10">
            <v>0</v>
          </cell>
          <cell r="H10">
            <v>2</v>
          </cell>
          <cell r="I10">
            <v>33</v>
          </cell>
          <cell r="J10">
            <v>0</v>
          </cell>
          <cell r="K10">
            <v>100</v>
          </cell>
          <cell r="L10">
            <v>0</v>
          </cell>
          <cell r="M10">
            <v>2431111010</v>
          </cell>
          <cell r="N10">
            <v>1671</v>
          </cell>
          <cell r="O10">
            <v>0</v>
          </cell>
          <cell r="P10">
            <v>0</v>
          </cell>
          <cell r="Q10">
            <v>173</v>
          </cell>
          <cell r="R10">
            <v>13</v>
          </cell>
          <cell r="S10">
            <v>213</v>
          </cell>
          <cell r="T10">
            <v>399</v>
          </cell>
          <cell r="U10">
            <v>100</v>
          </cell>
          <cell r="V10">
            <v>0</v>
          </cell>
          <cell r="W10">
            <v>0</v>
          </cell>
          <cell r="X10">
            <v>1396.4</v>
          </cell>
          <cell r="Y10">
            <v>1055.5899999999999</v>
          </cell>
          <cell r="Z10">
            <v>340.81</v>
          </cell>
        </row>
        <row r="11">
          <cell r="A11">
            <v>2431111030</v>
          </cell>
          <cell r="B11">
            <v>0</v>
          </cell>
          <cell r="C11">
            <v>223</v>
          </cell>
          <cell r="D11">
            <v>6</v>
          </cell>
          <cell r="E11">
            <v>337</v>
          </cell>
          <cell r="F11">
            <v>25</v>
          </cell>
          <cell r="G11">
            <v>0</v>
          </cell>
          <cell r="H11">
            <v>3</v>
          </cell>
          <cell r="I11">
            <v>15</v>
          </cell>
          <cell r="J11">
            <v>0</v>
          </cell>
          <cell r="K11">
            <v>43</v>
          </cell>
          <cell r="L11">
            <v>0</v>
          </cell>
          <cell r="M11">
            <v>2431111030</v>
          </cell>
          <cell r="N11">
            <v>2315</v>
          </cell>
          <cell r="O11">
            <v>0</v>
          </cell>
          <cell r="P11">
            <v>0</v>
          </cell>
          <cell r="Q11">
            <v>223</v>
          </cell>
          <cell r="R11">
            <v>6</v>
          </cell>
          <cell r="S11">
            <v>337</v>
          </cell>
          <cell r="T11">
            <v>566</v>
          </cell>
          <cell r="U11">
            <v>43</v>
          </cell>
          <cell r="V11">
            <v>0</v>
          </cell>
          <cell r="W11">
            <v>0</v>
          </cell>
          <cell r="X11">
            <v>1903.6</v>
          </cell>
          <cell r="Y11">
            <v>1903.6</v>
          </cell>
          <cell r="Z11">
            <v>0</v>
          </cell>
        </row>
        <row r="12">
          <cell r="A12">
            <v>2431111040</v>
          </cell>
          <cell r="B12">
            <v>58</v>
          </cell>
          <cell r="C12">
            <v>401</v>
          </cell>
          <cell r="D12">
            <v>3</v>
          </cell>
          <cell r="E12">
            <v>33</v>
          </cell>
          <cell r="F12">
            <v>4</v>
          </cell>
          <cell r="G12">
            <v>0</v>
          </cell>
          <cell r="H12">
            <v>1</v>
          </cell>
          <cell r="I12">
            <v>1</v>
          </cell>
          <cell r="J12">
            <v>0</v>
          </cell>
          <cell r="K12">
            <v>6</v>
          </cell>
          <cell r="L12">
            <v>0</v>
          </cell>
          <cell r="M12">
            <v>2431111040</v>
          </cell>
          <cell r="N12">
            <v>1149</v>
          </cell>
          <cell r="O12">
            <v>0</v>
          </cell>
          <cell r="P12">
            <v>58</v>
          </cell>
          <cell r="Q12">
            <v>401</v>
          </cell>
          <cell r="R12">
            <v>3</v>
          </cell>
          <cell r="S12">
            <v>33</v>
          </cell>
          <cell r="T12">
            <v>495</v>
          </cell>
          <cell r="U12">
            <v>6</v>
          </cell>
          <cell r="V12">
            <v>0</v>
          </cell>
          <cell r="W12">
            <v>0</v>
          </cell>
          <cell r="X12">
            <v>1191.2</v>
          </cell>
          <cell r="Y12">
            <v>1110.43</v>
          </cell>
          <cell r="Z12">
            <v>80.77</v>
          </cell>
        </row>
        <row r="13">
          <cell r="A13">
            <v>2431111135</v>
          </cell>
          <cell r="B13">
            <v>1</v>
          </cell>
          <cell r="C13">
            <v>130</v>
          </cell>
          <cell r="D13">
            <v>4</v>
          </cell>
          <cell r="E13">
            <v>145</v>
          </cell>
          <cell r="F13">
            <v>48</v>
          </cell>
          <cell r="G13">
            <v>2</v>
          </cell>
          <cell r="H13">
            <v>4</v>
          </cell>
          <cell r="I13">
            <v>12</v>
          </cell>
          <cell r="J13">
            <v>0</v>
          </cell>
          <cell r="K13">
            <v>66</v>
          </cell>
          <cell r="L13">
            <v>0</v>
          </cell>
          <cell r="M13">
            <v>2431111135</v>
          </cell>
          <cell r="N13">
            <v>970</v>
          </cell>
          <cell r="O13">
            <v>0</v>
          </cell>
          <cell r="P13">
            <v>1</v>
          </cell>
          <cell r="Q13">
            <v>130</v>
          </cell>
          <cell r="R13">
            <v>4</v>
          </cell>
          <cell r="S13">
            <v>145</v>
          </cell>
          <cell r="T13">
            <v>280</v>
          </cell>
          <cell r="U13">
            <v>66</v>
          </cell>
          <cell r="V13">
            <v>0</v>
          </cell>
          <cell r="W13">
            <v>0</v>
          </cell>
          <cell r="X13">
            <v>858.8</v>
          </cell>
          <cell r="Y13">
            <v>675.41</v>
          </cell>
          <cell r="Z13">
            <v>183.39</v>
          </cell>
        </row>
        <row r="14">
          <cell r="A14">
            <v>2431111020</v>
          </cell>
          <cell r="B14">
            <v>4</v>
          </cell>
          <cell r="C14">
            <v>138</v>
          </cell>
          <cell r="D14">
            <v>3</v>
          </cell>
          <cell r="E14">
            <v>303</v>
          </cell>
          <cell r="F14">
            <v>11</v>
          </cell>
          <cell r="G14">
            <v>0</v>
          </cell>
          <cell r="H14">
            <v>0</v>
          </cell>
          <cell r="I14">
            <v>8</v>
          </cell>
          <cell r="J14">
            <v>0</v>
          </cell>
          <cell r="K14">
            <v>19</v>
          </cell>
          <cell r="L14">
            <v>0</v>
          </cell>
          <cell r="M14">
            <v>2431111020</v>
          </cell>
          <cell r="N14">
            <v>1168</v>
          </cell>
          <cell r="O14">
            <v>0</v>
          </cell>
          <cell r="P14">
            <v>4</v>
          </cell>
          <cell r="Q14">
            <v>138</v>
          </cell>
          <cell r="R14">
            <v>3</v>
          </cell>
          <cell r="S14">
            <v>303</v>
          </cell>
          <cell r="T14">
            <v>448</v>
          </cell>
          <cell r="U14">
            <v>19</v>
          </cell>
          <cell r="V14">
            <v>0</v>
          </cell>
          <cell r="W14">
            <v>0</v>
          </cell>
          <cell r="X14">
            <v>1096</v>
          </cell>
          <cell r="Y14">
            <v>684.2</v>
          </cell>
          <cell r="Z14">
            <v>411.8</v>
          </cell>
        </row>
        <row r="15">
          <cell r="A15">
            <v>2431111036</v>
          </cell>
          <cell r="B15">
            <v>122</v>
          </cell>
          <cell r="C15">
            <v>882</v>
          </cell>
          <cell r="D15">
            <v>23</v>
          </cell>
          <cell r="E15">
            <v>33</v>
          </cell>
          <cell r="F15">
            <v>54</v>
          </cell>
          <cell r="G15">
            <v>0</v>
          </cell>
          <cell r="H15">
            <v>14</v>
          </cell>
          <cell r="I15">
            <v>12</v>
          </cell>
          <cell r="J15">
            <v>0</v>
          </cell>
          <cell r="K15">
            <v>80</v>
          </cell>
          <cell r="L15">
            <v>0</v>
          </cell>
          <cell r="M15">
            <v>2431111036</v>
          </cell>
          <cell r="N15">
            <v>2045</v>
          </cell>
          <cell r="O15">
            <v>0</v>
          </cell>
          <cell r="P15">
            <v>122</v>
          </cell>
          <cell r="Q15">
            <v>882</v>
          </cell>
          <cell r="R15">
            <v>23</v>
          </cell>
          <cell r="S15">
            <v>33</v>
          </cell>
          <cell r="T15">
            <v>1060</v>
          </cell>
          <cell r="U15">
            <v>80</v>
          </cell>
          <cell r="V15">
            <v>15</v>
          </cell>
          <cell r="W15">
            <v>0</v>
          </cell>
          <cell r="X15">
            <v>2347.1999999999998</v>
          </cell>
          <cell r="Y15">
            <v>2347.1999999999998</v>
          </cell>
          <cell r="Z15">
            <v>0</v>
          </cell>
        </row>
        <row r="16">
          <cell r="A16">
            <v>2431111031</v>
          </cell>
          <cell r="B16">
            <v>52</v>
          </cell>
          <cell r="C16">
            <v>512</v>
          </cell>
          <cell r="D16">
            <v>10</v>
          </cell>
          <cell r="E16">
            <v>65</v>
          </cell>
          <cell r="F16">
            <v>34</v>
          </cell>
          <cell r="G16">
            <v>0</v>
          </cell>
          <cell r="H16">
            <v>4</v>
          </cell>
          <cell r="I16">
            <v>7</v>
          </cell>
          <cell r="J16">
            <v>0</v>
          </cell>
          <cell r="K16">
            <v>45</v>
          </cell>
          <cell r="L16">
            <v>0</v>
          </cell>
          <cell r="M16">
            <v>2431111031</v>
          </cell>
          <cell r="N16">
            <v>1702</v>
          </cell>
          <cell r="O16">
            <v>0</v>
          </cell>
          <cell r="P16">
            <v>52</v>
          </cell>
          <cell r="Q16">
            <v>512</v>
          </cell>
          <cell r="R16">
            <v>10</v>
          </cell>
          <cell r="S16">
            <v>65</v>
          </cell>
          <cell r="T16">
            <v>639</v>
          </cell>
          <cell r="U16">
            <v>45</v>
          </cell>
          <cell r="V16">
            <v>0</v>
          </cell>
          <cell r="W16">
            <v>0</v>
          </cell>
          <cell r="X16">
            <v>1673.6</v>
          </cell>
          <cell r="Y16">
            <v>1438.12</v>
          </cell>
          <cell r="Z16">
            <v>235.48</v>
          </cell>
        </row>
        <row r="17">
          <cell r="A17">
            <v>2431111057</v>
          </cell>
          <cell r="B17">
            <v>15</v>
          </cell>
          <cell r="C17">
            <v>396</v>
          </cell>
          <cell r="D17">
            <v>7</v>
          </cell>
          <cell r="E17">
            <v>22</v>
          </cell>
          <cell r="F17">
            <v>28</v>
          </cell>
          <cell r="G17">
            <v>0</v>
          </cell>
          <cell r="H17">
            <v>30</v>
          </cell>
          <cell r="I17">
            <v>5</v>
          </cell>
          <cell r="J17">
            <v>0</v>
          </cell>
          <cell r="K17">
            <v>63</v>
          </cell>
          <cell r="L17">
            <v>0</v>
          </cell>
          <cell r="M17">
            <v>2431111057</v>
          </cell>
          <cell r="N17">
            <v>884</v>
          </cell>
          <cell r="O17">
            <v>0</v>
          </cell>
          <cell r="P17">
            <v>15</v>
          </cell>
          <cell r="Q17">
            <v>396</v>
          </cell>
          <cell r="R17">
            <v>7</v>
          </cell>
          <cell r="S17">
            <v>22</v>
          </cell>
          <cell r="T17">
            <v>440</v>
          </cell>
          <cell r="U17">
            <v>63</v>
          </cell>
          <cell r="V17">
            <v>0</v>
          </cell>
          <cell r="W17">
            <v>0</v>
          </cell>
          <cell r="X17">
            <v>992.8</v>
          </cell>
          <cell r="Y17">
            <v>992.8</v>
          </cell>
          <cell r="Z17">
            <v>0</v>
          </cell>
        </row>
        <row r="18">
          <cell r="A18">
            <v>2431111051</v>
          </cell>
          <cell r="B18">
            <v>0</v>
          </cell>
          <cell r="C18">
            <v>174</v>
          </cell>
          <cell r="D18">
            <v>7</v>
          </cell>
          <cell r="E18">
            <v>510</v>
          </cell>
          <cell r="F18">
            <v>119</v>
          </cell>
          <cell r="G18">
            <v>0</v>
          </cell>
          <cell r="H18">
            <v>21</v>
          </cell>
          <cell r="I18">
            <v>86</v>
          </cell>
          <cell r="J18">
            <v>0</v>
          </cell>
          <cell r="K18">
            <v>226</v>
          </cell>
          <cell r="L18">
            <v>0</v>
          </cell>
          <cell r="M18">
            <v>2431111051</v>
          </cell>
          <cell r="N18">
            <v>1814</v>
          </cell>
          <cell r="O18">
            <v>0</v>
          </cell>
          <cell r="P18">
            <v>0</v>
          </cell>
          <cell r="Q18">
            <v>174</v>
          </cell>
          <cell r="R18">
            <v>7</v>
          </cell>
          <cell r="S18">
            <v>510</v>
          </cell>
          <cell r="T18">
            <v>691</v>
          </cell>
          <cell r="U18">
            <v>226</v>
          </cell>
          <cell r="V18">
            <v>0</v>
          </cell>
          <cell r="W18">
            <v>0</v>
          </cell>
          <cell r="X18">
            <v>1766.4</v>
          </cell>
          <cell r="Y18">
            <v>1174.6199999999999</v>
          </cell>
          <cell r="Z18">
            <v>591.78</v>
          </cell>
        </row>
        <row r="19">
          <cell r="A19">
            <v>2431111050</v>
          </cell>
          <cell r="B19">
            <v>0</v>
          </cell>
          <cell r="C19">
            <v>93</v>
          </cell>
          <cell r="D19">
            <v>2</v>
          </cell>
          <cell r="E19">
            <v>104</v>
          </cell>
          <cell r="F19">
            <v>43</v>
          </cell>
          <cell r="G19">
            <v>0</v>
          </cell>
          <cell r="H19">
            <v>2</v>
          </cell>
          <cell r="I19">
            <v>8</v>
          </cell>
          <cell r="J19">
            <v>0</v>
          </cell>
          <cell r="K19">
            <v>53</v>
          </cell>
          <cell r="L19">
            <v>0</v>
          </cell>
          <cell r="M19">
            <v>2431111050</v>
          </cell>
          <cell r="N19">
            <v>694</v>
          </cell>
          <cell r="O19">
            <v>0</v>
          </cell>
          <cell r="P19">
            <v>0</v>
          </cell>
          <cell r="Q19">
            <v>93</v>
          </cell>
          <cell r="R19">
            <v>2</v>
          </cell>
          <cell r="S19">
            <v>104</v>
          </cell>
          <cell r="T19">
            <v>199</v>
          </cell>
          <cell r="U19">
            <v>53</v>
          </cell>
          <cell r="V19">
            <v>0</v>
          </cell>
          <cell r="W19">
            <v>0</v>
          </cell>
          <cell r="X19">
            <v>615.4</v>
          </cell>
          <cell r="Y19">
            <v>615.4</v>
          </cell>
          <cell r="Z19">
            <v>0</v>
          </cell>
        </row>
        <row r="20">
          <cell r="A20">
            <v>2431111094</v>
          </cell>
          <cell r="B20">
            <v>0</v>
          </cell>
          <cell r="C20">
            <v>141</v>
          </cell>
          <cell r="D20">
            <v>3</v>
          </cell>
          <cell r="E20">
            <v>332</v>
          </cell>
          <cell r="F20">
            <v>81</v>
          </cell>
          <cell r="G20">
            <v>0</v>
          </cell>
          <cell r="H20">
            <v>0</v>
          </cell>
          <cell r="I20">
            <v>24</v>
          </cell>
          <cell r="J20">
            <v>0</v>
          </cell>
          <cell r="K20">
            <v>105</v>
          </cell>
          <cell r="L20">
            <v>0</v>
          </cell>
          <cell r="M20">
            <v>2431111094</v>
          </cell>
          <cell r="N20">
            <v>1736</v>
          </cell>
          <cell r="O20">
            <v>0</v>
          </cell>
          <cell r="P20">
            <v>0</v>
          </cell>
          <cell r="Q20">
            <v>141</v>
          </cell>
          <cell r="R20">
            <v>3</v>
          </cell>
          <cell r="S20">
            <v>332</v>
          </cell>
          <cell r="T20">
            <v>476</v>
          </cell>
          <cell r="U20">
            <v>105</v>
          </cell>
          <cell r="V20">
            <v>0</v>
          </cell>
          <cell r="W20">
            <v>0</v>
          </cell>
          <cell r="X20">
            <v>1492.6</v>
          </cell>
          <cell r="Y20">
            <v>827.46</v>
          </cell>
          <cell r="Z20">
            <v>665.14</v>
          </cell>
        </row>
        <row r="21">
          <cell r="A21">
            <v>2431111029</v>
          </cell>
          <cell r="B21">
            <v>30</v>
          </cell>
          <cell r="C21">
            <v>540</v>
          </cell>
          <cell r="D21">
            <v>10</v>
          </cell>
          <cell r="E21">
            <v>36</v>
          </cell>
          <cell r="F21">
            <v>22</v>
          </cell>
          <cell r="G21">
            <v>0</v>
          </cell>
          <cell r="H21">
            <v>9</v>
          </cell>
          <cell r="I21">
            <v>9</v>
          </cell>
          <cell r="J21">
            <v>0</v>
          </cell>
          <cell r="K21">
            <v>40</v>
          </cell>
          <cell r="L21">
            <v>0</v>
          </cell>
          <cell r="M21">
            <v>2431111029</v>
          </cell>
          <cell r="N21">
            <v>1272</v>
          </cell>
          <cell r="O21">
            <v>0</v>
          </cell>
          <cell r="P21">
            <v>30</v>
          </cell>
          <cell r="Q21">
            <v>540</v>
          </cell>
          <cell r="R21">
            <v>10</v>
          </cell>
          <cell r="S21">
            <v>36</v>
          </cell>
          <cell r="T21">
            <v>616</v>
          </cell>
          <cell r="U21">
            <v>40</v>
          </cell>
          <cell r="V21">
            <v>0</v>
          </cell>
          <cell r="W21">
            <v>0</v>
          </cell>
          <cell r="X21">
            <v>1392</v>
          </cell>
          <cell r="Y21">
            <v>1392</v>
          </cell>
          <cell r="Z21">
            <v>0</v>
          </cell>
        </row>
        <row r="22">
          <cell r="A22">
            <v>2431111087</v>
          </cell>
          <cell r="B22">
            <v>0</v>
          </cell>
          <cell r="C22">
            <v>154</v>
          </cell>
          <cell r="D22">
            <v>10</v>
          </cell>
          <cell r="E22">
            <v>138</v>
          </cell>
          <cell r="F22">
            <v>11</v>
          </cell>
          <cell r="G22">
            <v>1</v>
          </cell>
          <cell r="H22">
            <v>0</v>
          </cell>
          <cell r="I22">
            <v>2</v>
          </cell>
          <cell r="J22">
            <v>0</v>
          </cell>
          <cell r="K22">
            <v>14</v>
          </cell>
          <cell r="L22">
            <v>0</v>
          </cell>
          <cell r="M22">
            <v>2431111087</v>
          </cell>
          <cell r="N22">
            <v>957</v>
          </cell>
          <cell r="O22">
            <v>0</v>
          </cell>
          <cell r="P22">
            <v>0</v>
          </cell>
          <cell r="Q22">
            <v>154</v>
          </cell>
          <cell r="R22">
            <v>10</v>
          </cell>
          <cell r="S22">
            <v>138</v>
          </cell>
          <cell r="T22">
            <v>302</v>
          </cell>
          <cell r="U22">
            <v>14</v>
          </cell>
          <cell r="V22">
            <v>0</v>
          </cell>
          <cell r="W22">
            <v>0</v>
          </cell>
          <cell r="X22">
            <v>852.2</v>
          </cell>
          <cell r="Y22">
            <v>691.79</v>
          </cell>
          <cell r="Z22">
            <v>160.41</v>
          </cell>
        </row>
        <row r="23">
          <cell r="A23">
            <v>2431111116</v>
          </cell>
          <cell r="B23">
            <v>0</v>
          </cell>
          <cell r="C23">
            <v>142</v>
          </cell>
          <cell r="D23">
            <v>8</v>
          </cell>
          <cell r="E23">
            <v>92</v>
          </cell>
          <cell r="F23">
            <v>50</v>
          </cell>
          <cell r="G23">
            <v>0</v>
          </cell>
          <cell r="H23">
            <v>5</v>
          </cell>
          <cell r="I23">
            <v>8</v>
          </cell>
          <cell r="J23">
            <v>0</v>
          </cell>
          <cell r="K23">
            <v>63</v>
          </cell>
          <cell r="L23">
            <v>0</v>
          </cell>
          <cell r="M23">
            <v>2431111116</v>
          </cell>
          <cell r="N23">
            <v>925</v>
          </cell>
          <cell r="O23">
            <v>0</v>
          </cell>
          <cell r="P23">
            <v>0</v>
          </cell>
          <cell r="Q23">
            <v>142</v>
          </cell>
          <cell r="R23">
            <v>8</v>
          </cell>
          <cell r="S23">
            <v>92</v>
          </cell>
          <cell r="T23">
            <v>242</v>
          </cell>
          <cell r="U23">
            <v>63</v>
          </cell>
          <cell r="V23">
            <v>0</v>
          </cell>
          <cell r="W23">
            <v>3</v>
          </cell>
          <cell r="X23">
            <v>808.2</v>
          </cell>
          <cell r="Y23">
            <v>656.2</v>
          </cell>
          <cell r="Z23">
            <v>152</v>
          </cell>
        </row>
        <row r="24">
          <cell r="A24">
            <v>2431111064</v>
          </cell>
          <cell r="B24">
            <v>0</v>
          </cell>
          <cell r="C24">
            <v>142</v>
          </cell>
          <cell r="D24">
            <v>5</v>
          </cell>
          <cell r="E24">
            <v>165</v>
          </cell>
          <cell r="F24">
            <v>6</v>
          </cell>
          <cell r="G24">
            <v>2</v>
          </cell>
          <cell r="H24">
            <v>9</v>
          </cell>
          <cell r="I24">
            <v>16</v>
          </cell>
          <cell r="J24">
            <v>0</v>
          </cell>
          <cell r="K24">
            <v>33</v>
          </cell>
          <cell r="L24">
            <v>0</v>
          </cell>
          <cell r="M24">
            <v>2431111064</v>
          </cell>
          <cell r="N24">
            <v>1067</v>
          </cell>
          <cell r="O24">
            <v>0</v>
          </cell>
          <cell r="P24">
            <v>0</v>
          </cell>
          <cell r="Q24">
            <v>142</v>
          </cell>
          <cell r="R24">
            <v>5</v>
          </cell>
          <cell r="S24">
            <v>165</v>
          </cell>
          <cell r="T24">
            <v>312</v>
          </cell>
          <cell r="U24">
            <v>33</v>
          </cell>
          <cell r="V24">
            <v>0</v>
          </cell>
          <cell r="W24">
            <v>0</v>
          </cell>
          <cell r="X24">
            <v>931.4</v>
          </cell>
          <cell r="Y24">
            <v>616.47</v>
          </cell>
          <cell r="Z24">
            <v>314.93</v>
          </cell>
        </row>
        <row r="25">
          <cell r="A25">
            <v>2431111022</v>
          </cell>
          <cell r="B25">
            <v>52</v>
          </cell>
          <cell r="C25">
            <v>638</v>
          </cell>
          <cell r="D25">
            <v>3</v>
          </cell>
          <cell r="E25">
            <v>229</v>
          </cell>
          <cell r="F25">
            <v>61</v>
          </cell>
          <cell r="G25">
            <v>0</v>
          </cell>
          <cell r="H25">
            <v>15</v>
          </cell>
          <cell r="I25">
            <v>17</v>
          </cell>
          <cell r="J25">
            <v>0</v>
          </cell>
          <cell r="K25">
            <v>93</v>
          </cell>
          <cell r="L25">
            <v>0</v>
          </cell>
          <cell r="M25">
            <v>2431111022</v>
          </cell>
          <cell r="N25">
            <v>2053</v>
          </cell>
          <cell r="O25">
            <v>0</v>
          </cell>
          <cell r="P25">
            <v>52</v>
          </cell>
          <cell r="Q25">
            <v>638</v>
          </cell>
          <cell r="R25">
            <v>3</v>
          </cell>
          <cell r="S25">
            <v>229</v>
          </cell>
          <cell r="T25">
            <v>922</v>
          </cell>
          <cell r="U25">
            <v>93</v>
          </cell>
          <cell r="V25">
            <v>0</v>
          </cell>
          <cell r="W25">
            <v>3</v>
          </cell>
          <cell r="X25">
            <v>2161</v>
          </cell>
          <cell r="Y25">
            <v>1329.38</v>
          </cell>
          <cell r="Z25">
            <v>831.62</v>
          </cell>
        </row>
        <row r="26">
          <cell r="A26">
            <v>2431111096</v>
          </cell>
          <cell r="B26">
            <v>4</v>
          </cell>
          <cell r="C26">
            <v>116</v>
          </cell>
          <cell r="D26">
            <v>1</v>
          </cell>
          <cell r="E26">
            <v>93</v>
          </cell>
          <cell r="F26">
            <v>25</v>
          </cell>
          <cell r="G26">
            <v>0</v>
          </cell>
          <cell r="H26">
            <v>0</v>
          </cell>
          <cell r="I26">
            <v>7</v>
          </cell>
          <cell r="J26">
            <v>0</v>
          </cell>
          <cell r="K26">
            <v>32</v>
          </cell>
          <cell r="L26">
            <v>0</v>
          </cell>
          <cell r="M26">
            <v>2431111096</v>
          </cell>
          <cell r="N26">
            <v>510</v>
          </cell>
          <cell r="O26">
            <v>0</v>
          </cell>
          <cell r="P26">
            <v>4</v>
          </cell>
          <cell r="Q26">
            <v>116</v>
          </cell>
          <cell r="R26">
            <v>1</v>
          </cell>
          <cell r="S26">
            <v>93</v>
          </cell>
          <cell r="T26">
            <v>214</v>
          </cell>
          <cell r="U26">
            <v>32</v>
          </cell>
          <cell r="V26">
            <v>0</v>
          </cell>
          <cell r="W26">
            <v>0</v>
          </cell>
          <cell r="X26">
            <v>514.79999999999995</v>
          </cell>
          <cell r="Y26">
            <v>435.69</v>
          </cell>
          <cell r="Z26">
            <v>79.11</v>
          </cell>
        </row>
        <row r="27">
          <cell r="A27">
            <v>2431111077</v>
          </cell>
          <cell r="B27">
            <v>0</v>
          </cell>
          <cell r="C27">
            <v>66</v>
          </cell>
          <cell r="D27">
            <v>1</v>
          </cell>
          <cell r="E27">
            <v>258</v>
          </cell>
          <cell r="F27">
            <v>59</v>
          </cell>
          <cell r="G27">
            <v>5</v>
          </cell>
          <cell r="H27">
            <v>10</v>
          </cell>
          <cell r="I27">
            <v>18</v>
          </cell>
          <cell r="J27">
            <v>0</v>
          </cell>
          <cell r="K27">
            <v>92</v>
          </cell>
          <cell r="L27">
            <v>0</v>
          </cell>
          <cell r="M27">
            <v>2431111077</v>
          </cell>
          <cell r="N27">
            <v>883</v>
          </cell>
          <cell r="O27">
            <v>0</v>
          </cell>
          <cell r="P27">
            <v>0</v>
          </cell>
          <cell r="Q27">
            <v>66</v>
          </cell>
          <cell r="R27">
            <v>1</v>
          </cell>
          <cell r="S27">
            <v>258</v>
          </cell>
          <cell r="T27">
            <v>325</v>
          </cell>
          <cell r="U27">
            <v>92</v>
          </cell>
          <cell r="V27">
            <v>0</v>
          </cell>
          <cell r="W27">
            <v>0</v>
          </cell>
          <cell r="X27">
            <v>839.8</v>
          </cell>
          <cell r="Y27">
            <v>562.08000000000004</v>
          </cell>
          <cell r="Z27">
            <v>277.72000000000003</v>
          </cell>
        </row>
        <row r="28">
          <cell r="A28">
            <v>2431111007</v>
          </cell>
          <cell r="B28">
            <v>0</v>
          </cell>
          <cell r="C28">
            <v>139</v>
          </cell>
          <cell r="D28">
            <v>1</v>
          </cell>
          <cell r="E28">
            <v>1093</v>
          </cell>
          <cell r="F28">
            <v>59</v>
          </cell>
          <cell r="G28">
            <v>0</v>
          </cell>
          <cell r="H28">
            <v>3</v>
          </cell>
          <cell r="I28">
            <v>26</v>
          </cell>
          <cell r="J28">
            <v>0</v>
          </cell>
          <cell r="K28">
            <v>88</v>
          </cell>
          <cell r="L28">
            <v>0</v>
          </cell>
          <cell r="M28">
            <v>2431111007</v>
          </cell>
          <cell r="N28">
            <v>2608</v>
          </cell>
          <cell r="O28">
            <v>0</v>
          </cell>
          <cell r="P28">
            <v>0</v>
          </cell>
          <cell r="Q28">
            <v>139</v>
          </cell>
          <cell r="R28">
            <v>1</v>
          </cell>
          <cell r="S28">
            <v>1093</v>
          </cell>
          <cell r="T28">
            <v>1233</v>
          </cell>
          <cell r="U28">
            <v>88</v>
          </cell>
          <cell r="V28">
            <v>0</v>
          </cell>
          <cell r="W28">
            <v>0</v>
          </cell>
          <cell r="X28">
            <v>2614.1999999999998</v>
          </cell>
          <cell r="Y28">
            <v>2158.41</v>
          </cell>
          <cell r="Z28">
            <v>455.79</v>
          </cell>
        </row>
        <row r="29">
          <cell r="A29">
            <v>2431111091</v>
          </cell>
          <cell r="B29">
            <v>0</v>
          </cell>
          <cell r="C29">
            <v>169</v>
          </cell>
          <cell r="D29">
            <v>7</v>
          </cell>
          <cell r="E29">
            <v>196</v>
          </cell>
          <cell r="F29">
            <v>41</v>
          </cell>
          <cell r="G29">
            <v>0</v>
          </cell>
          <cell r="H29">
            <v>1</v>
          </cell>
          <cell r="I29">
            <v>14</v>
          </cell>
          <cell r="J29">
            <v>0</v>
          </cell>
          <cell r="K29">
            <v>56</v>
          </cell>
          <cell r="L29">
            <v>0</v>
          </cell>
          <cell r="M29">
            <v>2431111091</v>
          </cell>
          <cell r="N29">
            <v>1237</v>
          </cell>
          <cell r="O29">
            <v>0</v>
          </cell>
          <cell r="P29">
            <v>0</v>
          </cell>
          <cell r="Q29">
            <v>169</v>
          </cell>
          <cell r="R29">
            <v>7</v>
          </cell>
          <cell r="S29">
            <v>196</v>
          </cell>
          <cell r="T29">
            <v>372</v>
          </cell>
          <cell r="U29">
            <v>56</v>
          </cell>
          <cell r="V29">
            <v>0</v>
          </cell>
          <cell r="W29">
            <v>0</v>
          </cell>
          <cell r="X29">
            <v>1096</v>
          </cell>
          <cell r="Y29">
            <v>663.02</v>
          </cell>
          <cell r="Z29">
            <v>432.98</v>
          </cell>
        </row>
        <row r="30">
          <cell r="A30">
            <v>2431111139</v>
          </cell>
          <cell r="B30">
            <v>15</v>
          </cell>
          <cell r="C30">
            <v>316</v>
          </cell>
          <cell r="D30">
            <v>2</v>
          </cell>
          <cell r="E30">
            <v>59</v>
          </cell>
          <cell r="F30">
            <v>27</v>
          </cell>
          <cell r="G30">
            <v>0</v>
          </cell>
          <cell r="H30">
            <v>2</v>
          </cell>
          <cell r="I30">
            <v>8</v>
          </cell>
          <cell r="J30">
            <v>0</v>
          </cell>
          <cell r="K30">
            <v>37</v>
          </cell>
          <cell r="L30">
            <v>0</v>
          </cell>
          <cell r="M30">
            <v>2431111139</v>
          </cell>
          <cell r="N30">
            <v>891</v>
          </cell>
          <cell r="O30">
            <v>0</v>
          </cell>
          <cell r="P30">
            <v>15</v>
          </cell>
          <cell r="Q30">
            <v>316</v>
          </cell>
          <cell r="R30">
            <v>2</v>
          </cell>
          <cell r="S30">
            <v>59</v>
          </cell>
          <cell r="T30">
            <v>392</v>
          </cell>
          <cell r="U30">
            <v>37</v>
          </cell>
          <cell r="V30">
            <v>0</v>
          </cell>
          <cell r="W30">
            <v>0</v>
          </cell>
          <cell r="X30">
            <v>932.2</v>
          </cell>
          <cell r="Y30">
            <v>932.2</v>
          </cell>
          <cell r="Z30">
            <v>0</v>
          </cell>
        </row>
        <row r="31">
          <cell r="A31">
            <v>2431111016</v>
          </cell>
          <cell r="B31">
            <v>0</v>
          </cell>
          <cell r="C31">
            <v>190</v>
          </cell>
          <cell r="D31">
            <v>20</v>
          </cell>
          <cell r="E31">
            <v>93</v>
          </cell>
          <cell r="F31">
            <v>20</v>
          </cell>
          <cell r="G31">
            <v>0</v>
          </cell>
          <cell r="H31">
            <v>1</v>
          </cell>
          <cell r="I31">
            <v>1</v>
          </cell>
          <cell r="J31">
            <v>0</v>
          </cell>
          <cell r="K31">
            <v>22</v>
          </cell>
          <cell r="L31">
            <v>0</v>
          </cell>
          <cell r="M31">
            <v>2431111016</v>
          </cell>
          <cell r="N31">
            <v>1057</v>
          </cell>
          <cell r="O31">
            <v>0</v>
          </cell>
          <cell r="P31">
            <v>0</v>
          </cell>
          <cell r="Q31">
            <v>190</v>
          </cell>
          <cell r="R31">
            <v>20</v>
          </cell>
          <cell r="S31">
            <v>93</v>
          </cell>
          <cell r="T31">
            <v>303</v>
          </cell>
          <cell r="U31">
            <v>22</v>
          </cell>
          <cell r="V31">
            <v>20</v>
          </cell>
          <cell r="W31">
            <v>0</v>
          </cell>
          <cell r="X31">
            <v>943.4</v>
          </cell>
          <cell r="Y31">
            <v>528</v>
          </cell>
          <cell r="Z31">
            <v>415.4</v>
          </cell>
        </row>
        <row r="32">
          <cell r="A32">
            <v>2431111092</v>
          </cell>
          <cell r="B32">
            <v>0</v>
          </cell>
          <cell r="C32">
            <v>166</v>
          </cell>
          <cell r="D32">
            <v>3</v>
          </cell>
          <cell r="E32">
            <v>91</v>
          </cell>
          <cell r="F32">
            <v>4</v>
          </cell>
          <cell r="G32">
            <v>0</v>
          </cell>
          <cell r="H32">
            <v>1</v>
          </cell>
          <cell r="I32">
            <v>3</v>
          </cell>
          <cell r="J32">
            <v>0</v>
          </cell>
          <cell r="K32">
            <v>8</v>
          </cell>
          <cell r="L32">
            <v>0</v>
          </cell>
          <cell r="M32">
            <v>2431111092</v>
          </cell>
          <cell r="N32">
            <v>908</v>
          </cell>
          <cell r="O32">
            <v>0</v>
          </cell>
          <cell r="P32">
            <v>0</v>
          </cell>
          <cell r="Q32">
            <v>166</v>
          </cell>
          <cell r="R32">
            <v>3</v>
          </cell>
          <cell r="S32">
            <v>91</v>
          </cell>
          <cell r="T32">
            <v>260</v>
          </cell>
          <cell r="U32">
            <v>8</v>
          </cell>
          <cell r="V32">
            <v>0</v>
          </cell>
          <cell r="W32">
            <v>0</v>
          </cell>
          <cell r="X32">
            <v>789.2</v>
          </cell>
          <cell r="Y32">
            <v>353.46</v>
          </cell>
          <cell r="Z32">
            <v>435.74</v>
          </cell>
        </row>
        <row r="33">
          <cell r="A33">
            <v>2431111076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2431111076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</row>
        <row r="34">
          <cell r="A34">
            <v>2431111131</v>
          </cell>
          <cell r="B34">
            <v>11</v>
          </cell>
          <cell r="C34">
            <v>260</v>
          </cell>
          <cell r="D34">
            <v>6</v>
          </cell>
          <cell r="E34">
            <v>118</v>
          </cell>
          <cell r="F34">
            <v>77</v>
          </cell>
          <cell r="G34">
            <v>0</v>
          </cell>
          <cell r="H34">
            <v>15</v>
          </cell>
          <cell r="I34">
            <v>28</v>
          </cell>
          <cell r="J34">
            <v>0</v>
          </cell>
          <cell r="K34">
            <v>120</v>
          </cell>
          <cell r="L34">
            <v>0</v>
          </cell>
          <cell r="M34">
            <v>2431111131</v>
          </cell>
          <cell r="N34">
            <v>1224</v>
          </cell>
          <cell r="O34">
            <v>0</v>
          </cell>
          <cell r="P34">
            <v>11</v>
          </cell>
          <cell r="Q34">
            <v>260</v>
          </cell>
          <cell r="R34">
            <v>6</v>
          </cell>
          <cell r="S34">
            <v>118</v>
          </cell>
          <cell r="T34">
            <v>395</v>
          </cell>
          <cell r="U34">
            <v>120</v>
          </cell>
          <cell r="V34">
            <v>0</v>
          </cell>
          <cell r="W34">
            <v>0</v>
          </cell>
          <cell r="X34">
            <v>1154.8</v>
          </cell>
          <cell r="Y34">
            <v>948.96</v>
          </cell>
          <cell r="Z34">
            <v>205.84</v>
          </cell>
        </row>
        <row r="35">
          <cell r="A35">
            <v>2431111063</v>
          </cell>
          <cell r="B35">
            <v>0</v>
          </cell>
          <cell r="C35">
            <v>185</v>
          </cell>
          <cell r="D35">
            <v>6</v>
          </cell>
          <cell r="E35">
            <v>541</v>
          </cell>
          <cell r="F35">
            <v>48</v>
          </cell>
          <cell r="G35">
            <v>0</v>
          </cell>
          <cell r="H35">
            <v>6</v>
          </cell>
          <cell r="I35">
            <v>30</v>
          </cell>
          <cell r="J35">
            <v>0</v>
          </cell>
          <cell r="K35">
            <v>84</v>
          </cell>
          <cell r="L35">
            <v>0</v>
          </cell>
          <cell r="M35">
            <v>2431111063</v>
          </cell>
          <cell r="N35">
            <v>2025</v>
          </cell>
          <cell r="O35">
            <v>0</v>
          </cell>
          <cell r="P35">
            <v>0</v>
          </cell>
          <cell r="Q35">
            <v>185</v>
          </cell>
          <cell r="R35">
            <v>6</v>
          </cell>
          <cell r="S35">
            <v>541</v>
          </cell>
          <cell r="T35">
            <v>732</v>
          </cell>
          <cell r="U35">
            <v>84</v>
          </cell>
          <cell r="V35">
            <v>0</v>
          </cell>
          <cell r="W35">
            <v>0</v>
          </cell>
          <cell r="X35">
            <v>1871.2</v>
          </cell>
          <cell r="Y35">
            <v>1255.3599999999999</v>
          </cell>
          <cell r="Z35">
            <v>615.84</v>
          </cell>
        </row>
        <row r="36">
          <cell r="A36">
            <v>2431111074</v>
          </cell>
          <cell r="B36">
            <v>32</v>
          </cell>
          <cell r="C36">
            <v>630</v>
          </cell>
          <cell r="D36">
            <v>2</v>
          </cell>
          <cell r="E36">
            <v>17</v>
          </cell>
          <cell r="F36">
            <v>13</v>
          </cell>
          <cell r="G36">
            <v>0</v>
          </cell>
          <cell r="H36">
            <v>2</v>
          </cell>
          <cell r="I36">
            <v>3</v>
          </cell>
          <cell r="J36">
            <v>0</v>
          </cell>
          <cell r="K36">
            <v>18</v>
          </cell>
          <cell r="L36">
            <v>0</v>
          </cell>
          <cell r="M36">
            <v>2431111074</v>
          </cell>
          <cell r="N36">
            <v>1067</v>
          </cell>
          <cell r="O36">
            <v>0</v>
          </cell>
          <cell r="P36">
            <v>32</v>
          </cell>
          <cell r="Q36">
            <v>630</v>
          </cell>
          <cell r="R36">
            <v>2</v>
          </cell>
          <cell r="S36">
            <v>17</v>
          </cell>
          <cell r="T36">
            <v>681</v>
          </cell>
          <cell r="U36">
            <v>18</v>
          </cell>
          <cell r="V36">
            <v>0</v>
          </cell>
          <cell r="W36">
            <v>0</v>
          </cell>
          <cell r="X36">
            <v>1331</v>
          </cell>
          <cell r="Y36">
            <v>1331</v>
          </cell>
          <cell r="Z36">
            <v>0</v>
          </cell>
        </row>
        <row r="37">
          <cell r="A37">
            <v>2431111124</v>
          </cell>
          <cell r="B37">
            <v>16</v>
          </cell>
          <cell r="C37">
            <v>301</v>
          </cell>
          <cell r="D37">
            <v>5</v>
          </cell>
          <cell r="E37">
            <v>66</v>
          </cell>
          <cell r="F37">
            <v>10</v>
          </cell>
          <cell r="G37">
            <v>0</v>
          </cell>
          <cell r="H37">
            <v>3</v>
          </cell>
          <cell r="I37">
            <v>2</v>
          </cell>
          <cell r="J37">
            <v>1</v>
          </cell>
          <cell r="K37">
            <v>16</v>
          </cell>
          <cell r="L37">
            <v>0</v>
          </cell>
          <cell r="M37">
            <v>2431111124</v>
          </cell>
          <cell r="N37">
            <v>1081</v>
          </cell>
          <cell r="O37">
            <v>0</v>
          </cell>
          <cell r="P37">
            <v>16</v>
          </cell>
          <cell r="Q37">
            <v>301</v>
          </cell>
          <cell r="R37">
            <v>5</v>
          </cell>
          <cell r="S37">
            <v>66</v>
          </cell>
          <cell r="T37">
            <v>388</v>
          </cell>
          <cell r="U37">
            <v>16</v>
          </cell>
          <cell r="V37">
            <v>0</v>
          </cell>
          <cell r="W37">
            <v>0</v>
          </cell>
          <cell r="X37">
            <v>1032</v>
          </cell>
          <cell r="Y37">
            <v>966.44</v>
          </cell>
          <cell r="Z37">
            <v>65.56</v>
          </cell>
        </row>
        <row r="38">
          <cell r="A38">
            <v>2431111009</v>
          </cell>
          <cell r="B38">
            <v>15</v>
          </cell>
          <cell r="C38">
            <v>632</v>
          </cell>
          <cell r="D38">
            <v>11</v>
          </cell>
          <cell r="E38">
            <v>93</v>
          </cell>
          <cell r="F38">
            <v>89</v>
          </cell>
          <cell r="G38">
            <v>2</v>
          </cell>
          <cell r="H38">
            <v>7</v>
          </cell>
          <cell r="I38">
            <v>29</v>
          </cell>
          <cell r="J38">
            <v>0</v>
          </cell>
          <cell r="K38">
            <v>127</v>
          </cell>
          <cell r="L38">
            <v>0</v>
          </cell>
          <cell r="M38">
            <v>2431111009</v>
          </cell>
          <cell r="N38">
            <v>2473</v>
          </cell>
          <cell r="O38">
            <v>0</v>
          </cell>
          <cell r="P38">
            <v>15</v>
          </cell>
          <cell r="Q38">
            <v>632</v>
          </cell>
          <cell r="R38">
            <v>11</v>
          </cell>
          <cell r="S38">
            <v>93</v>
          </cell>
          <cell r="T38">
            <v>751</v>
          </cell>
          <cell r="U38">
            <v>127</v>
          </cell>
          <cell r="V38">
            <v>0</v>
          </cell>
          <cell r="W38">
            <v>0</v>
          </cell>
          <cell r="X38">
            <v>2267.8000000000002</v>
          </cell>
          <cell r="Y38">
            <v>2100.08</v>
          </cell>
          <cell r="Z38">
            <v>167.72</v>
          </cell>
        </row>
        <row r="39">
          <cell r="A39">
            <v>2431111105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2431111105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</row>
        <row r="40">
          <cell r="A40">
            <v>2431111058</v>
          </cell>
          <cell r="B40">
            <v>4</v>
          </cell>
          <cell r="C40">
            <v>229</v>
          </cell>
          <cell r="D40">
            <v>7</v>
          </cell>
          <cell r="E40">
            <v>590</v>
          </cell>
          <cell r="F40">
            <v>200</v>
          </cell>
          <cell r="G40">
            <v>0</v>
          </cell>
          <cell r="H40">
            <v>18</v>
          </cell>
          <cell r="I40">
            <v>67</v>
          </cell>
          <cell r="J40">
            <v>0</v>
          </cell>
          <cell r="K40">
            <v>285</v>
          </cell>
          <cell r="L40">
            <v>0</v>
          </cell>
          <cell r="M40">
            <v>2431111058</v>
          </cell>
          <cell r="N40">
            <v>2314</v>
          </cell>
          <cell r="O40">
            <v>0</v>
          </cell>
          <cell r="P40">
            <v>4</v>
          </cell>
          <cell r="Q40">
            <v>229</v>
          </cell>
          <cell r="R40">
            <v>7</v>
          </cell>
          <cell r="S40">
            <v>590</v>
          </cell>
          <cell r="T40">
            <v>830</v>
          </cell>
          <cell r="U40">
            <v>285</v>
          </cell>
          <cell r="V40">
            <v>0</v>
          </cell>
          <cell r="W40">
            <v>0</v>
          </cell>
          <cell r="X40">
            <v>2213.8000000000002</v>
          </cell>
          <cell r="Y40">
            <v>2213.8000000000002</v>
          </cell>
          <cell r="Z40">
            <v>0</v>
          </cell>
        </row>
        <row r="41">
          <cell r="A41">
            <v>2431111006</v>
          </cell>
          <cell r="B41">
            <v>11</v>
          </cell>
          <cell r="C41">
            <v>206</v>
          </cell>
          <cell r="D41">
            <v>2</v>
          </cell>
          <cell r="E41">
            <v>63</v>
          </cell>
          <cell r="F41">
            <v>13</v>
          </cell>
          <cell r="G41">
            <v>0</v>
          </cell>
          <cell r="H41">
            <v>1</v>
          </cell>
          <cell r="I41">
            <v>4</v>
          </cell>
          <cell r="J41">
            <v>0</v>
          </cell>
          <cell r="K41">
            <v>18</v>
          </cell>
          <cell r="L41">
            <v>0</v>
          </cell>
          <cell r="M41">
            <v>2431111006</v>
          </cell>
          <cell r="N41">
            <v>1127</v>
          </cell>
          <cell r="O41">
            <v>0</v>
          </cell>
          <cell r="P41">
            <v>11</v>
          </cell>
          <cell r="Q41">
            <v>206</v>
          </cell>
          <cell r="R41">
            <v>2</v>
          </cell>
          <cell r="S41">
            <v>63</v>
          </cell>
          <cell r="T41">
            <v>282</v>
          </cell>
          <cell r="U41">
            <v>18</v>
          </cell>
          <cell r="V41">
            <v>0</v>
          </cell>
          <cell r="W41">
            <v>0</v>
          </cell>
          <cell r="X41">
            <v>954.6</v>
          </cell>
          <cell r="Y41">
            <v>842.08</v>
          </cell>
          <cell r="Z41">
            <v>112.52</v>
          </cell>
        </row>
        <row r="42">
          <cell r="A42">
            <v>2431111023</v>
          </cell>
          <cell r="B42">
            <v>37</v>
          </cell>
          <cell r="C42">
            <v>593</v>
          </cell>
          <cell r="D42">
            <v>5</v>
          </cell>
          <cell r="E42">
            <v>14</v>
          </cell>
          <cell r="F42">
            <v>10</v>
          </cell>
          <cell r="G42">
            <v>0</v>
          </cell>
          <cell r="H42">
            <v>7</v>
          </cell>
          <cell r="I42">
            <v>2</v>
          </cell>
          <cell r="J42">
            <v>0</v>
          </cell>
          <cell r="K42">
            <v>19</v>
          </cell>
          <cell r="L42">
            <v>0</v>
          </cell>
          <cell r="M42">
            <v>2431111023</v>
          </cell>
          <cell r="N42">
            <v>1098</v>
          </cell>
          <cell r="O42">
            <v>0</v>
          </cell>
          <cell r="P42">
            <v>37</v>
          </cell>
          <cell r="Q42">
            <v>593</v>
          </cell>
          <cell r="R42">
            <v>5</v>
          </cell>
          <cell r="S42">
            <v>14</v>
          </cell>
          <cell r="T42">
            <v>649</v>
          </cell>
          <cell r="U42">
            <v>19</v>
          </cell>
          <cell r="V42">
            <v>0</v>
          </cell>
          <cell r="W42">
            <v>0</v>
          </cell>
          <cell r="X42">
            <v>1319</v>
          </cell>
          <cell r="Y42">
            <v>1066.82</v>
          </cell>
          <cell r="Z42">
            <v>252.18</v>
          </cell>
        </row>
        <row r="43">
          <cell r="A43">
            <v>2431111143</v>
          </cell>
          <cell r="B43">
            <v>3</v>
          </cell>
          <cell r="C43">
            <v>214</v>
          </cell>
          <cell r="D43">
            <v>4</v>
          </cell>
          <cell r="E43">
            <v>39</v>
          </cell>
          <cell r="F43">
            <v>13</v>
          </cell>
          <cell r="G43">
            <v>0</v>
          </cell>
          <cell r="H43">
            <v>0</v>
          </cell>
          <cell r="I43">
            <v>1</v>
          </cell>
          <cell r="J43">
            <v>0</v>
          </cell>
          <cell r="K43">
            <v>14</v>
          </cell>
          <cell r="L43">
            <v>0</v>
          </cell>
          <cell r="M43">
            <v>2431111143</v>
          </cell>
          <cell r="N43">
            <v>855</v>
          </cell>
          <cell r="O43">
            <v>0</v>
          </cell>
          <cell r="P43">
            <v>3</v>
          </cell>
          <cell r="Q43">
            <v>214</v>
          </cell>
          <cell r="R43">
            <v>4</v>
          </cell>
          <cell r="S43">
            <v>39</v>
          </cell>
          <cell r="T43">
            <v>260</v>
          </cell>
          <cell r="U43">
            <v>14</v>
          </cell>
          <cell r="V43">
            <v>0</v>
          </cell>
          <cell r="W43">
            <v>0</v>
          </cell>
          <cell r="X43">
            <v>770.6</v>
          </cell>
          <cell r="Y43">
            <v>770.6</v>
          </cell>
          <cell r="Z43">
            <v>0</v>
          </cell>
        </row>
        <row r="44">
          <cell r="A44">
            <v>2431111019</v>
          </cell>
          <cell r="B44">
            <v>0</v>
          </cell>
          <cell r="C44">
            <v>26</v>
          </cell>
          <cell r="D44">
            <v>5</v>
          </cell>
          <cell r="E44">
            <v>10</v>
          </cell>
          <cell r="F44">
            <v>6</v>
          </cell>
          <cell r="G44">
            <v>1</v>
          </cell>
          <cell r="H44">
            <v>8</v>
          </cell>
          <cell r="I44">
            <v>2</v>
          </cell>
          <cell r="J44">
            <v>1</v>
          </cell>
          <cell r="K44">
            <v>18</v>
          </cell>
          <cell r="L44">
            <v>0</v>
          </cell>
          <cell r="M44">
            <v>2431111019</v>
          </cell>
          <cell r="N44">
            <v>856</v>
          </cell>
          <cell r="O44">
            <v>0</v>
          </cell>
          <cell r="P44">
            <v>0</v>
          </cell>
          <cell r="Q44">
            <v>26</v>
          </cell>
          <cell r="R44">
            <v>5</v>
          </cell>
          <cell r="S44">
            <v>10</v>
          </cell>
          <cell r="T44">
            <v>41</v>
          </cell>
          <cell r="U44">
            <v>18</v>
          </cell>
          <cell r="V44">
            <v>0</v>
          </cell>
          <cell r="W44">
            <v>0</v>
          </cell>
          <cell r="X44">
            <v>558.79999999999995</v>
          </cell>
          <cell r="Y44">
            <v>509.6</v>
          </cell>
          <cell r="Z44">
            <v>49.2</v>
          </cell>
        </row>
        <row r="45">
          <cell r="A45">
            <v>2431111065</v>
          </cell>
          <cell r="B45">
            <v>21</v>
          </cell>
          <cell r="C45">
            <v>300</v>
          </cell>
          <cell r="D45">
            <v>3</v>
          </cell>
          <cell r="E45">
            <v>24</v>
          </cell>
          <cell r="F45">
            <v>13</v>
          </cell>
          <cell r="G45">
            <v>0</v>
          </cell>
          <cell r="H45">
            <v>1</v>
          </cell>
          <cell r="I45">
            <v>5</v>
          </cell>
          <cell r="J45">
            <v>0</v>
          </cell>
          <cell r="K45">
            <v>19</v>
          </cell>
          <cell r="L45">
            <v>0</v>
          </cell>
          <cell r="M45">
            <v>2431111065</v>
          </cell>
          <cell r="N45">
            <v>791</v>
          </cell>
          <cell r="O45">
            <v>0</v>
          </cell>
          <cell r="P45">
            <v>21</v>
          </cell>
          <cell r="Q45">
            <v>300</v>
          </cell>
          <cell r="R45">
            <v>3</v>
          </cell>
          <cell r="S45">
            <v>24</v>
          </cell>
          <cell r="T45">
            <v>348</v>
          </cell>
          <cell r="U45">
            <v>19</v>
          </cell>
          <cell r="V45">
            <v>0</v>
          </cell>
          <cell r="W45">
            <v>0</v>
          </cell>
          <cell r="X45">
            <v>829</v>
          </cell>
          <cell r="Y45">
            <v>502.46</v>
          </cell>
          <cell r="Z45">
            <v>326.54000000000002</v>
          </cell>
        </row>
        <row r="46">
          <cell r="A46">
            <v>2431111095</v>
          </cell>
          <cell r="B46">
            <v>0</v>
          </cell>
          <cell r="C46">
            <v>200</v>
          </cell>
          <cell r="D46">
            <v>3</v>
          </cell>
          <cell r="E46">
            <v>448</v>
          </cell>
          <cell r="F46">
            <v>82</v>
          </cell>
          <cell r="G46">
            <v>0</v>
          </cell>
          <cell r="H46">
            <v>4</v>
          </cell>
          <cell r="I46">
            <v>19</v>
          </cell>
          <cell r="J46">
            <v>0</v>
          </cell>
          <cell r="K46">
            <v>105</v>
          </cell>
          <cell r="L46">
            <v>0</v>
          </cell>
          <cell r="M46">
            <v>2431111095</v>
          </cell>
          <cell r="N46">
            <v>2392</v>
          </cell>
          <cell r="O46">
            <v>0</v>
          </cell>
          <cell r="P46">
            <v>0</v>
          </cell>
          <cell r="Q46">
            <v>200</v>
          </cell>
          <cell r="R46">
            <v>3</v>
          </cell>
          <cell r="S46">
            <v>448</v>
          </cell>
          <cell r="T46">
            <v>651</v>
          </cell>
          <cell r="U46">
            <v>105</v>
          </cell>
          <cell r="V46">
            <v>0</v>
          </cell>
          <cell r="W46">
            <v>0</v>
          </cell>
          <cell r="X46">
            <v>2038</v>
          </cell>
          <cell r="Y46">
            <v>926.98</v>
          </cell>
          <cell r="Z46">
            <v>1111.02</v>
          </cell>
        </row>
        <row r="47">
          <cell r="A47">
            <v>2431111002</v>
          </cell>
          <cell r="B47">
            <v>0</v>
          </cell>
          <cell r="C47">
            <v>104</v>
          </cell>
          <cell r="D47">
            <v>3</v>
          </cell>
          <cell r="E47">
            <v>54</v>
          </cell>
          <cell r="F47">
            <v>24</v>
          </cell>
          <cell r="G47">
            <v>0</v>
          </cell>
          <cell r="H47">
            <v>2</v>
          </cell>
          <cell r="I47">
            <v>12</v>
          </cell>
          <cell r="J47">
            <v>0</v>
          </cell>
          <cell r="K47">
            <v>38</v>
          </cell>
          <cell r="L47">
            <v>0</v>
          </cell>
          <cell r="M47">
            <v>2431111002</v>
          </cell>
          <cell r="N47">
            <v>879</v>
          </cell>
          <cell r="O47">
            <v>0</v>
          </cell>
          <cell r="P47">
            <v>0</v>
          </cell>
          <cell r="Q47">
            <v>104</v>
          </cell>
          <cell r="R47">
            <v>3</v>
          </cell>
          <cell r="S47">
            <v>54</v>
          </cell>
          <cell r="T47">
            <v>161</v>
          </cell>
          <cell r="U47">
            <v>38</v>
          </cell>
          <cell r="V47">
            <v>0</v>
          </cell>
          <cell r="W47">
            <v>0</v>
          </cell>
          <cell r="X47">
            <v>692.2</v>
          </cell>
          <cell r="Y47">
            <v>513.01</v>
          </cell>
          <cell r="Z47">
            <v>179.19</v>
          </cell>
        </row>
        <row r="48">
          <cell r="A48">
            <v>2431111062</v>
          </cell>
          <cell r="B48">
            <v>3</v>
          </cell>
          <cell r="C48">
            <v>176</v>
          </cell>
          <cell r="D48">
            <v>8</v>
          </cell>
          <cell r="E48">
            <v>192</v>
          </cell>
          <cell r="F48">
            <v>132</v>
          </cell>
          <cell r="G48">
            <v>2</v>
          </cell>
          <cell r="H48">
            <v>5</v>
          </cell>
          <cell r="I48">
            <v>8</v>
          </cell>
          <cell r="J48">
            <v>0</v>
          </cell>
          <cell r="K48">
            <v>147</v>
          </cell>
          <cell r="L48">
            <v>0</v>
          </cell>
          <cell r="M48">
            <v>2431111062</v>
          </cell>
          <cell r="N48">
            <v>1209</v>
          </cell>
          <cell r="O48">
            <v>0</v>
          </cell>
          <cell r="P48">
            <v>3</v>
          </cell>
          <cell r="Q48">
            <v>176</v>
          </cell>
          <cell r="R48">
            <v>8</v>
          </cell>
          <cell r="S48">
            <v>192</v>
          </cell>
          <cell r="T48">
            <v>379</v>
          </cell>
          <cell r="U48">
            <v>147</v>
          </cell>
          <cell r="V48">
            <v>0</v>
          </cell>
          <cell r="W48">
            <v>0</v>
          </cell>
          <cell r="X48">
            <v>1123.8</v>
          </cell>
          <cell r="Y48">
            <v>1123.8</v>
          </cell>
          <cell r="Z48">
            <v>0</v>
          </cell>
        </row>
        <row r="49">
          <cell r="A49">
            <v>2431111085</v>
          </cell>
          <cell r="B49">
            <v>0</v>
          </cell>
          <cell r="C49">
            <v>111</v>
          </cell>
          <cell r="D49">
            <v>1</v>
          </cell>
          <cell r="E49">
            <v>278</v>
          </cell>
          <cell r="F49">
            <v>51</v>
          </cell>
          <cell r="G49">
            <v>0</v>
          </cell>
          <cell r="H49">
            <v>7</v>
          </cell>
          <cell r="I49">
            <v>20</v>
          </cell>
          <cell r="J49">
            <v>0</v>
          </cell>
          <cell r="K49">
            <v>78</v>
          </cell>
          <cell r="L49">
            <v>0</v>
          </cell>
          <cell r="M49">
            <v>2431111085</v>
          </cell>
          <cell r="N49">
            <v>1185</v>
          </cell>
          <cell r="O49">
            <v>0</v>
          </cell>
          <cell r="P49">
            <v>0</v>
          </cell>
          <cell r="Q49">
            <v>111</v>
          </cell>
          <cell r="R49">
            <v>1</v>
          </cell>
          <cell r="S49">
            <v>278</v>
          </cell>
          <cell r="T49">
            <v>390</v>
          </cell>
          <cell r="U49">
            <v>78</v>
          </cell>
          <cell r="V49">
            <v>0</v>
          </cell>
          <cell r="W49">
            <v>0</v>
          </cell>
          <cell r="X49">
            <v>1076.4000000000001</v>
          </cell>
          <cell r="Y49">
            <v>1076.4000000000001</v>
          </cell>
          <cell r="Z49">
            <v>0</v>
          </cell>
        </row>
        <row r="50">
          <cell r="A50">
            <v>2431111045</v>
          </cell>
          <cell r="B50">
            <v>1</v>
          </cell>
          <cell r="C50">
            <v>248</v>
          </cell>
          <cell r="D50">
            <v>10</v>
          </cell>
          <cell r="E50">
            <v>358</v>
          </cell>
          <cell r="F50">
            <v>78</v>
          </cell>
          <cell r="G50">
            <v>0</v>
          </cell>
          <cell r="H50">
            <v>11</v>
          </cell>
          <cell r="I50">
            <v>47</v>
          </cell>
          <cell r="J50">
            <v>0</v>
          </cell>
          <cell r="K50">
            <v>136</v>
          </cell>
          <cell r="L50">
            <v>0</v>
          </cell>
          <cell r="M50">
            <v>2431111045</v>
          </cell>
          <cell r="N50">
            <v>2069</v>
          </cell>
          <cell r="O50">
            <v>0</v>
          </cell>
          <cell r="P50">
            <v>1</v>
          </cell>
          <cell r="Q50">
            <v>248</v>
          </cell>
          <cell r="R50">
            <v>10</v>
          </cell>
          <cell r="S50">
            <v>358</v>
          </cell>
          <cell r="T50">
            <v>617</v>
          </cell>
          <cell r="U50">
            <v>136</v>
          </cell>
          <cell r="V50">
            <v>0</v>
          </cell>
          <cell r="W50">
            <v>0</v>
          </cell>
          <cell r="X50">
            <v>1839.4</v>
          </cell>
          <cell r="Y50">
            <v>1487.28</v>
          </cell>
          <cell r="Z50">
            <v>352.12</v>
          </cell>
        </row>
        <row r="51">
          <cell r="A51">
            <v>2431111035</v>
          </cell>
          <cell r="B51">
            <v>30</v>
          </cell>
          <cell r="C51">
            <v>339</v>
          </cell>
          <cell r="D51">
            <v>6</v>
          </cell>
          <cell r="E51">
            <v>40</v>
          </cell>
          <cell r="F51">
            <v>44</v>
          </cell>
          <cell r="G51">
            <v>0</v>
          </cell>
          <cell r="H51">
            <v>4</v>
          </cell>
          <cell r="I51">
            <v>7</v>
          </cell>
          <cell r="J51">
            <v>0</v>
          </cell>
          <cell r="K51">
            <v>55</v>
          </cell>
          <cell r="L51">
            <v>0</v>
          </cell>
          <cell r="M51">
            <v>2431111035</v>
          </cell>
          <cell r="N51">
            <v>1131</v>
          </cell>
          <cell r="O51">
            <v>0</v>
          </cell>
          <cell r="P51">
            <v>30</v>
          </cell>
          <cell r="Q51">
            <v>339</v>
          </cell>
          <cell r="R51">
            <v>6</v>
          </cell>
          <cell r="S51">
            <v>40</v>
          </cell>
          <cell r="T51">
            <v>415</v>
          </cell>
          <cell r="U51">
            <v>55</v>
          </cell>
          <cell r="V51">
            <v>0</v>
          </cell>
          <cell r="W51">
            <v>0</v>
          </cell>
          <cell r="X51">
            <v>1112.4000000000001</v>
          </cell>
          <cell r="Y51">
            <v>820.99</v>
          </cell>
          <cell r="Z51">
            <v>291.41000000000003</v>
          </cell>
        </row>
        <row r="52">
          <cell r="A52">
            <v>2431111044</v>
          </cell>
          <cell r="B52">
            <v>29</v>
          </cell>
          <cell r="C52">
            <v>536</v>
          </cell>
          <cell r="D52">
            <v>6</v>
          </cell>
          <cell r="E52">
            <v>105</v>
          </cell>
          <cell r="F52">
            <v>11</v>
          </cell>
          <cell r="G52">
            <v>0</v>
          </cell>
          <cell r="H52">
            <v>13</v>
          </cell>
          <cell r="I52">
            <v>14</v>
          </cell>
          <cell r="J52">
            <v>0</v>
          </cell>
          <cell r="K52">
            <v>38</v>
          </cell>
          <cell r="L52">
            <v>0</v>
          </cell>
          <cell r="M52">
            <v>2431111044</v>
          </cell>
          <cell r="N52">
            <v>1583</v>
          </cell>
          <cell r="O52">
            <v>0</v>
          </cell>
          <cell r="P52">
            <v>29</v>
          </cell>
          <cell r="Q52">
            <v>536</v>
          </cell>
          <cell r="R52">
            <v>6</v>
          </cell>
          <cell r="S52">
            <v>105</v>
          </cell>
          <cell r="T52">
            <v>676</v>
          </cell>
          <cell r="U52">
            <v>38</v>
          </cell>
          <cell r="V52">
            <v>0</v>
          </cell>
          <cell r="W52">
            <v>0</v>
          </cell>
          <cell r="X52">
            <v>1624.6</v>
          </cell>
          <cell r="Y52">
            <v>700.57</v>
          </cell>
          <cell r="Z52">
            <v>924.03</v>
          </cell>
        </row>
        <row r="53">
          <cell r="A53">
            <v>2431111059</v>
          </cell>
          <cell r="B53">
            <v>0</v>
          </cell>
          <cell r="C53">
            <v>133</v>
          </cell>
          <cell r="D53">
            <v>5</v>
          </cell>
          <cell r="E53">
            <v>460</v>
          </cell>
          <cell r="F53">
            <v>48</v>
          </cell>
          <cell r="G53">
            <v>0</v>
          </cell>
          <cell r="H53">
            <v>5</v>
          </cell>
          <cell r="I53">
            <v>43</v>
          </cell>
          <cell r="J53">
            <v>0</v>
          </cell>
          <cell r="K53">
            <v>96</v>
          </cell>
          <cell r="L53">
            <v>0</v>
          </cell>
          <cell r="M53">
            <v>2431111059</v>
          </cell>
          <cell r="N53">
            <v>1502</v>
          </cell>
          <cell r="O53">
            <v>0</v>
          </cell>
          <cell r="P53">
            <v>0</v>
          </cell>
          <cell r="Q53">
            <v>133</v>
          </cell>
          <cell r="R53">
            <v>5</v>
          </cell>
          <cell r="S53">
            <v>460</v>
          </cell>
          <cell r="T53">
            <v>598</v>
          </cell>
          <cell r="U53">
            <v>96</v>
          </cell>
          <cell r="V53">
            <v>0</v>
          </cell>
          <cell r="W53">
            <v>0</v>
          </cell>
          <cell r="X53">
            <v>1444.6</v>
          </cell>
          <cell r="Y53">
            <v>1026.08</v>
          </cell>
          <cell r="Z53">
            <v>418.52</v>
          </cell>
        </row>
        <row r="54">
          <cell r="A54">
            <v>2431111067</v>
          </cell>
          <cell r="B54">
            <v>0</v>
          </cell>
          <cell r="C54">
            <v>126</v>
          </cell>
          <cell r="D54">
            <v>2</v>
          </cell>
          <cell r="E54">
            <v>164</v>
          </cell>
          <cell r="F54">
            <v>67</v>
          </cell>
          <cell r="G54">
            <v>0</v>
          </cell>
          <cell r="H54">
            <v>3</v>
          </cell>
          <cell r="I54">
            <v>21</v>
          </cell>
          <cell r="J54">
            <v>0</v>
          </cell>
          <cell r="K54">
            <v>91</v>
          </cell>
          <cell r="L54">
            <v>0</v>
          </cell>
          <cell r="M54">
            <v>2431111067</v>
          </cell>
          <cell r="N54">
            <v>945</v>
          </cell>
          <cell r="O54">
            <v>0</v>
          </cell>
          <cell r="P54">
            <v>0</v>
          </cell>
          <cell r="Q54">
            <v>126</v>
          </cell>
          <cell r="R54">
            <v>2</v>
          </cell>
          <cell r="S54">
            <v>164</v>
          </cell>
          <cell r="T54">
            <v>292</v>
          </cell>
          <cell r="U54">
            <v>91</v>
          </cell>
          <cell r="V54">
            <v>0</v>
          </cell>
          <cell r="W54">
            <v>0</v>
          </cell>
          <cell r="X54">
            <v>862.2</v>
          </cell>
          <cell r="Y54">
            <v>647.62</v>
          </cell>
          <cell r="Z54">
            <v>214.58</v>
          </cell>
        </row>
        <row r="55">
          <cell r="A55">
            <v>2431111110</v>
          </cell>
          <cell r="B55">
            <v>10</v>
          </cell>
          <cell r="C55">
            <v>200</v>
          </cell>
          <cell r="D55">
            <v>3</v>
          </cell>
          <cell r="E55">
            <v>27</v>
          </cell>
          <cell r="F55">
            <v>8</v>
          </cell>
          <cell r="G55">
            <v>0</v>
          </cell>
          <cell r="H55">
            <v>1</v>
          </cell>
          <cell r="I55">
            <v>3</v>
          </cell>
          <cell r="J55">
            <v>0</v>
          </cell>
          <cell r="K55">
            <v>12</v>
          </cell>
          <cell r="L55">
            <v>0</v>
          </cell>
          <cell r="M55">
            <v>2431111110</v>
          </cell>
          <cell r="N55">
            <v>517</v>
          </cell>
          <cell r="O55">
            <v>0</v>
          </cell>
          <cell r="P55">
            <v>10</v>
          </cell>
          <cell r="Q55">
            <v>200</v>
          </cell>
          <cell r="R55">
            <v>3</v>
          </cell>
          <cell r="S55">
            <v>27</v>
          </cell>
          <cell r="T55">
            <v>240</v>
          </cell>
          <cell r="U55">
            <v>12</v>
          </cell>
          <cell r="V55">
            <v>0</v>
          </cell>
          <cell r="W55">
            <v>0</v>
          </cell>
          <cell r="X55">
            <v>551</v>
          </cell>
          <cell r="Y55">
            <v>303.7</v>
          </cell>
          <cell r="Z55">
            <v>247.3</v>
          </cell>
        </row>
        <row r="56">
          <cell r="A56">
            <v>2431111015</v>
          </cell>
          <cell r="B56">
            <v>16</v>
          </cell>
          <cell r="C56">
            <v>487</v>
          </cell>
          <cell r="D56">
            <v>4</v>
          </cell>
          <cell r="E56">
            <v>15</v>
          </cell>
          <cell r="F56">
            <v>25</v>
          </cell>
          <cell r="G56">
            <v>1</v>
          </cell>
          <cell r="H56">
            <v>1</v>
          </cell>
          <cell r="I56">
            <v>2</v>
          </cell>
          <cell r="J56">
            <v>0</v>
          </cell>
          <cell r="K56">
            <v>29</v>
          </cell>
          <cell r="L56">
            <v>0</v>
          </cell>
          <cell r="M56">
            <v>2431111015</v>
          </cell>
          <cell r="N56">
            <v>1155</v>
          </cell>
          <cell r="O56">
            <v>0</v>
          </cell>
          <cell r="P56">
            <v>16</v>
          </cell>
          <cell r="Q56">
            <v>487</v>
          </cell>
          <cell r="R56">
            <v>4</v>
          </cell>
          <cell r="S56">
            <v>15</v>
          </cell>
          <cell r="T56">
            <v>522</v>
          </cell>
          <cell r="U56">
            <v>29</v>
          </cell>
          <cell r="V56">
            <v>0</v>
          </cell>
          <cell r="W56">
            <v>0</v>
          </cell>
          <cell r="X56">
            <v>1226</v>
          </cell>
          <cell r="Y56">
            <v>1121.24</v>
          </cell>
          <cell r="Z56">
            <v>104.76</v>
          </cell>
        </row>
        <row r="57">
          <cell r="A57">
            <v>2431111075</v>
          </cell>
          <cell r="B57">
            <v>0</v>
          </cell>
          <cell r="C57">
            <v>178</v>
          </cell>
          <cell r="D57">
            <v>4</v>
          </cell>
          <cell r="E57">
            <v>155</v>
          </cell>
          <cell r="F57">
            <v>29</v>
          </cell>
          <cell r="G57">
            <v>0</v>
          </cell>
          <cell r="H57">
            <v>1</v>
          </cell>
          <cell r="I57">
            <v>18</v>
          </cell>
          <cell r="J57">
            <v>0</v>
          </cell>
          <cell r="K57">
            <v>48</v>
          </cell>
          <cell r="L57">
            <v>0</v>
          </cell>
          <cell r="M57">
            <v>2431111075</v>
          </cell>
          <cell r="N57">
            <v>1445</v>
          </cell>
          <cell r="O57">
            <v>0</v>
          </cell>
          <cell r="P57">
            <v>0</v>
          </cell>
          <cell r="Q57">
            <v>178</v>
          </cell>
          <cell r="R57">
            <v>4</v>
          </cell>
          <cell r="S57">
            <v>155</v>
          </cell>
          <cell r="T57">
            <v>337</v>
          </cell>
          <cell r="U57">
            <v>48</v>
          </cell>
          <cell r="V57">
            <v>0</v>
          </cell>
          <cell r="W57">
            <v>0</v>
          </cell>
          <cell r="X57">
            <v>1191.4000000000001</v>
          </cell>
          <cell r="Y57">
            <v>710.92</v>
          </cell>
          <cell r="Z57">
            <v>480.48</v>
          </cell>
        </row>
        <row r="58">
          <cell r="A58">
            <v>2431111070</v>
          </cell>
          <cell r="B58">
            <v>0</v>
          </cell>
          <cell r="C58">
            <v>71</v>
          </cell>
          <cell r="D58">
            <v>1</v>
          </cell>
          <cell r="E58">
            <v>330</v>
          </cell>
          <cell r="F58">
            <v>65</v>
          </cell>
          <cell r="G58">
            <v>0</v>
          </cell>
          <cell r="H58">
            <v>9</v>
          </cell>
          <cell r="I58">
            <v>18</v>
          </cell>
          <cell r="J58">
            <v>0</v>
          </cell>
          <cell r="K58">
            <v>92</v>
          </cell>
          <cell r="L58">
            <v>0</v>
          </cell>
          <cell r="M58">
            <v>2431111070</v>
          </cell>
          <cell r="N58">
            <v>1219</v>
          </cell>
          <cell r="O58">
            <v>0</v>
          </cell>
          <cell r="P58">
            <v>0</v>
          </cell>
          <cell r="Q58">
            <v>71</v>
          </cell>
          <cell r="R58">
            <v>1</v>
          </cell>
          <cell r="S58">
            <v>330</v>
          </cell>
          <cell r="T58">
            <v>402</v>
          </cell>
          <cell r="U58">
            <v>92</v>
          </cell>
          <cell r="V58">
            <v>0</v>
          </cell>
          <cell r="W58">
            <v>0</v>
          </cell>
          <cell r="X58">
            <v>1104</v>
          </cell>
          <cell r="Y58">
            <v>745.9</v>
          </cell>
          <cell r="Z58">
            <v>358.1</v>
          </cell>
        </row>
        <row r="59">
          <cell r="A59">
            <v>2431111021</v>
          </cell>
          <cell r="B59">
            <v>23</v>
          </cell>
          <cell r="C59">
            <v>585</v>
          </cell>
          <cell r="D59">
            <v>6</v>
          </cell>
          <cell r="E59">
            <v>17</v>
          </cell>
          <cell r="F59">
            <v>17</v>
          </cell>
          <cell r="G59">
            <v>0</v>
          </cell>
          <cell r="H59">
            <v>3</v>
          </cell>
          <cell r="I59">
            <v>4</v>
          </cell>
          <cell r="J59">
            <v>0</v>
          </cell>
          <cell r="K59">
            <v>24</v>
          </cell>
          <cell r="L59">
            <v>0</v>
          </cell>
          <cell r="M59">
            <v>2431111021</v>
          </cell>
          <cell r="N59">
            <v>1332</v>
          </cell>
          <cell r="O59">
            <v>0</v>
          </cell>
          <cell r="P59">
            <v>23</v>
          </cell>
          <cell r="Q59">
            <v>585</v>
          </cell>
          <cell r="R59">
            <v>6</v>
          </cell>
          <cell r="S59">
            <v>17</v>
          </cell>
          <cell r="T59">
            <v>631</v>
          </cell>
          <cell r="U59">
            <v>24</v>
          </cell>
          <cell r="V59">
            <v>0</v>
          </cell>
          <cell r="W59">
            <v>0</v>
          </cell>
          <cell r="X59">
            <v>1439.8</v>
          </cell>
          <cell r="Y59">
            <v>743</v>
          </cell>
          <cell r="Z59">
            <v>696.8</v>
          </cell>
        </row>
        <row r="60">
          <cell r="A60">
            <v>2431111072</v>
          </cell>
          <cell r="B60">
            <v>0</v>
          </cell>
          <cell r="C60">
            <v>108</v>
          </cell>
          <cell r="D60">
            <v>13</v>
          </cell>
          <cell r="E60">
            <v>212</v>
          </cell>
          <cell r="F60">
            <v>44</v>
          </cell>
          <cell r="G60">
            <v>3</v>
          </cell>
          <cell r="H60">
            <v>0</v>
          </cell>
          <cell r="I60">
            <v>21</v>
          </cell>
          <cell r="J60">
            <v>0</v>
          </cell>
          <cell r="K60">
            <v>68</v>
          </cell>
          <cell r="L60">
            <v>0</v>
          </cell>
          <cell r="M60">
            <v>2431111072</v>
          </cell>
          <cell r="N60">
            <v>1140</v>
          </cell>
          <cell r="O60">
            <v>0</v>
          </cell>
          <cell r="P60">
            <v>0</v>
          </cell>
          <cell r="Q60">
            <v>108</v>
          </cell>
          <cell r="R60">
            <v>13</v>
          </cell>
          <cell r="S60">
            <v>212</v>
          </cell>
          <cell r="T60">
            <v>333</v>
          </cell>
          <cell r="U60">
            <v>68</v>
          </cell>
          <cell r="V60">
            <v>0</v>
          </cell>
          <cell r="W60">
            <v>0</v>
          </cell>
          <cell r="X60">
            <v>999.2</v>
          </cell>
          <cell r="Y60">
            <v>613.14</v>
          </cell>
          <cell r="Z60">
            <v>386.06</v>
          </cell>
        </row>
        <row r="61">
          <cell r="A61">
            <v>2431111106</v>
          </cell>
          <cell r="B61">
            <v>41</v>
          </cell>
          <cell r="C61">
            <v>587</v>
          </cell>
          <cell r="D61">
            <v>20</v>
          </cell>
          <cell r="E61">
            <v>100</v>
          </cell>
          <cell r="F61">
            <v>164</v>
          </cell>
          <cell r="G61">
            <v>0</v>
          </cell>
          <cell r="H61">
            <v>15</v>
          </cell>
          <cell r="I61">
            <v>18</v>
          </cell>
          <cell r="J61">
            <v>0</v>
          </cell>
          <cell r="K61">
            <v>197</v>
          </cell>
          <cell r="L61">
            <v>0</v>
          </cell>
          <cell r="M61">
            <v>2431111106</v>
          </cell>
          <cell r="N61">
            <v>1903</v>
          </cell>
          <cell r="O61">
            <v>0</v>
          </cell>
          <cell r="P61">
            <v>41</v>
          </cell>
          <cell r="Q61">
            <v>587</v>
          </cell>
          <cell r="R61">
            <v>20</v>
          </cell>
          <cell r="S61">
            <v>100</v>
          </cell>
          <cell r="T61">
            <v>748</v>
          </cell>
          <cell r="U61">
            <v>197</v>
          </cell>
          <cell r="V61">
            <v>0</v>
          </cell>
          <cell r="W61">
            <v>0</v>
          </cell>
          <cell r="X61">
            <v>1952.8</v>
          </cell>
          <cell r="Y61">
            <v>1646.5</v>
          </cell>
          <cell r="Z61">
            <v>306.3</v>
          </cell>
        </row>
        <row r="62">
          <cell r="A62">
            <v>2431111061</v>
          </cell>
          <cell r="B62">
            <v>3</v>
          </cell>
          <cell r="C62">
            <v>226</v>
          </cell>
          <cell r="D62">
            <v>3</v>
          </cell>
          <cell r="E62">
            <v>388</v>
          </cell>
          <cell r="F62">
            <v>33</v>
          </cell>
          <cell r="G62">
            <v>0</v>
          </cell>
          <cell r="H62">
            <v>5</v>
          </cell>
          <cell r="I62">
            <v>21</v>
          </cell>
          <cell r="J62">
            <v>0</v>
          </cell>
          <cell r="K62">
            <v>59</v>
          </cell>
          <cell r="L62">
            <v>0</v>
          </cell>
          <cell r="M62">
            <v>2431111061</v>
          </cell>
          <cell r="N62">
            <v>1914</v>
          </cell>
          <cell r="O62">
            <v>0</v>
          </cell>
          <cell r="P62">
            <v>3</v>
          </cell>
          <cell r="Q62">
            <v>226</v>
          </cell>
          <cell r="R62">
            <v>3</v>
          </cell>
          <cell r="S62">
            <v>388</v>
          </cell>
          <cell r="T62">
            <v>620</v>
          </cell>
          <cell r="U62">
            <v>59</v>
          </cell>
          <cell r="V62">
            <v>0</v>
          </cell>
          <cell r="W62">
            <v>0</v>
          </cell>
          <cell r="X62">
            <v>1714.4</v>
          </cell>
          <cell r="Y62">
            <v>885.58</v>
          </cell>
          <cell r="Z62">
            <v>828.82</v>
          </cell>
        </row>
        <row r="63">
          <cell r="A63">
            <v>2431111049</v>
          </cell>
          <cell r="B63">
            <v>0</v>
          </cell>
          <cell r="C63">
            <v>223</v>
          </cell>
          <cell r="D63">
            <v>7</v>
          </cell>
          <cell r="E63">
            <v>274</v>
          </cell>
          <cell r="F63">
            <v>42</v>
          </cell>
          <cell r="G63">
            <v>0</v>
          </cell>
          <cell r="H63">
            <v>12</v>
          </cell>
          <cell r="I63">
            <v>23</v>
          </cell>
          <cell r="J63">
            <v>0</v>
          </cell>
          <cell r="K63">
            <v>77</v>
          </cell>
          <cell r="L63">
            <v>0</v>
          </cell>
          <cell r="M63">
            <v>2431111049</v>
          </cell>
          <cell r="N63">
            <v>1902</v>
          </cell>
          <cell r="O63">
            <v>0</v>
          </cell>
          <cell r="P63">
            <v>0</v>
          </cell>
          <cell r="Q63">
            <v>223</v>
          </cell>
          <cell r="R63">
            <v>7</v>
          </cell>
          <cell r="S63">
            <v>274</v>
          </cell>
          <cell r="T63">
            <v>504</v>
          </cell>
          <cell r="U63">
            <v>77</v>
          </cell>
          <cell r="V63">
            <v>0</v>
          </cell>
          <cell r="W63">
            <v>1</v>
          </cell>
          <cell r="X63">
            <v>1621.8</v>
          </cell>
          <cell r="Y63">
            <v>1290.25</v>
          </cell>
          <cell r="Z63">
            <v>331.55</v>
          </cell>
        </row>
        <row r="64">
          <cell r="A64">
            <v>2431111109</v>
          </cell>
          <cell r="B64">
            <v>1</v>
          </cell>
          <cell r="C64">
            <v>229</v>
          </cell>
          <cell r="D64">
            <v>5</v>
          </cell>
          <cell r="E64">
            <v>153</v>
          </cell>
          <cell r="F64">
            <v>42</v>
          </cell>
          <cell r="G64">
            <v>0</v>
          </cell>
          <cell r="H64">
            <v>12</v>
          </cell>
          <cell r="I64">
            <v>17</v>
          </cell>
          <cell r="J64">
            <v>0</v>
          </cell>
          <cell r="K64">
            <v>71</v>
          </cell>
          <cell r="L64">
            <v>0</v>
          </cell>
          <cell r="M64">
            <v>2431111109</v>
          </cell>
          <cell r="N64">
            <v>1677</v>
          </cell>
          <cell r="O64">
            <v>0</v>
          </cell>
          <cell r="P64">
            <v>1</v>
          </cell>
          <cell r="Q64">
            <v>229</v>
          </cell>
          <cell r="R64">
            <v>5</v>
          </cell>
          <cell r="S64">
            <v>153</v>
          </cell>
          <cell r="T64">
            <v>388</v>
          </cell>
          <cell r="U64">
            <v>71</v>
          </cell>
          <cell r="V64">
            <v>0</v>
          </cell>
          <cell r="W64">
            <v>0</v>
          </cell>
          <cell r="X64">
            <v>1391.2</v>
          </cell>
          <cell r="Y64">
            <v>1391.2</v>
          </cell>
          <cell r="Z64">
            <v>0</v>
          </cell>
        </row>
        <row r="65">
          <cell r="A65">
            <v>2431111012</v>
          </cell>
          <cell r="B65">
            <v>0</v>
          </cell>
          <cell r="C65">
            <v>160</v>
          </cell>
          <cell r="D65">
            <v>2</v>
          </cell>
          <cell r="E65">
            <v>223</v>
          </cell>
          <cell r="F65">
            <v>34</v>
          </cell>
          <cell r="G65">
            <v>0</v>
          </cell>
          <cell r="H65">
            <v>5</v>
          </cell>
          <cell r="I65">
            <v>8</v>
          </cell>
          <cell r="J65">
            <v>0</v>
          </cell>
          <cell r="K65">
            <v>47</v>
          </cell>
          <cell r="L65">
            <v>0</v>
          </cell>
          <cell r="M65">
            <v>2431111012</v>
          </cell>
          <cell r="N65">
            <v>1720</v>
          </cell>
          <cell r="O65">
            <v>0</v>
          </cell>
          <cell r="P65">
            <v>0</v>
          </cell>
          <cell r="Q65">
            <v>160</v>
          </cell>
          <cell r="R65">
            <v>2</v>
          </cell>
          <cell r="S65">
            <v>223</v>
          </cell>
          <cell r="T65">
            <v>385</v>
          </cell>
          <cell r="U65">
            <v>47</v>
          </cell>
          <cell r="V65">
            <v>0</v>
          </cell>
          <cell r="W65">
            <v>0</v>
          </cell>
          <cell r="X65">
            <v>1390.8</v>
          </cell>
          <cell r="Y65">
            <v>850</v>
          </cell>
          <cell r="Z65">
            <v>540.79999999999995</v>
          </cell>
        </row>
        <row r="66">
          <cell r="A66">
            <v>2431111122</v>
          </cell>
          <cell r="B66">
            <v>0</v>
          </cell>
          <cell r="C66">
            <v>275</v>
          </cell>
          <cell r="D66">
            <v>3</v>
          </cell>
          <cell r="E66">
            <v>452</v>
          </cell>
          <cell r="F66">
            <v>170</v>
          </cell>
          <cell r="G66">
            <v>0</v>
          </cell>
          <cell r="H66">
            <v>20</v>
          </cell>
          <cell r="I66">
            <v>45</v>
          </cell>
          <cell r="J66">
            <v>0</v>
          </cell>
          <cell r="K66">
            <v>235</v>
          </cell>
          <cell r="L66">
            <v>0</v>
          </cell>
          <cell r="M66">
            <v>2431111122</v>
          </cell>
          <cell r="N66">
            <v>2351</v>
          </cell>
          <cell r="O66">
            <v>0</v>
          </cell>
          <cell r="P66">
            <v>0</v>
          </cell>
          <cell r="Q66">
            <v>275</v>
          </cell>
          <cell r="R66">
            <v>3</v>
          </cell>
          <cell r="S66">
            <v>452</v>
          </cell>
          <cell r="T66">
            <v>730</v>
          </cell>
          <cell r="U66">
            <v>235</v>
          </cell>
          <cell r="V66">
            <v>0</v>
          </cell>
          <cell r="W66">
            <v>0</v>
          </cell>
          <cell r="X66">
            <v>2143.6</v>
          </cell>
          <cell r="Y66">
            <v>1816.7</v>
          </cell>
          <cell r="Z66">
            <v>326.89999999999998</v>
          </cell>
        </row>
        <row r="67">
          <cell r="A67">
            <v>2431111001</v>
          </cell>
          <cell r="B67">
            <v>0</v>
          </cell>
          <cell r="C67">
            <v>118</v>
          </cell>
          <cell r="D67">
            <v>1</v>
          </cell>
          <cell r="E67">
            <v>118</v>
          </cell>
          <cell r="F67">
            <v>132</v>
          </cell>
          <cell r="G67">
            <v>0</v>
          </cell>
          <cell r="H67">
            <v>7</v>
          </cell>
          <cell r="I67">
            <v>21</v>
          </cell>
          <cell r="J67">
            <v>0</v>
          </cell>
          <cell r="K67">
            <v>160</v>
          </cell>
          <cell r="L67">
            <v>0</v>
          </cell>
          <cell r="M67">
            <v>2431111001</v>
          </cell>
          <cell r="N67">
            <v>1069</v>
          </cell>
          <cell r="O67">
            <v>0</v>
          </cell>
          <cell r="P67">
            <v>0</v>
          </cell>
          <cell r="Q67">
            <v>118</v>
          </cell>
          <cell r="R67">
            <v>1</v>
          </cell>
          <cell r="S67">
            <v>118</v>
          </cell>
          <cell r="T67">
            <v>237</v>
          </cell>
          <cell r="U67">
            <v>160</v>
          </cell>
          <cell r="V67">
            <v>0</v>
          </cell>
          <cell r="W67">
            <v>0</v>
          </cell>
          <cell r="X67">
            <v>918.6</v>
          </cell>
          <cell r="Y67">
            <v>918.6</v>
          </cell>
          <cell r="Z67">
            <v>0</v>
          </cell>
        </row>
        <row r="68">
          <cell r="A68">
            <v>2431111121</v>
          </cell>
          <cell r="B68">
            <v>19</v>
          </cell>
          <cell r="C68">
            <v>372</v>
          </cell>
          <cell r="D68">
            <v>9</v>
          </cell>
          <cell r="E68">
            <v>300</v>
          </cell>
          <cell r="F68">
            <v>52</v>
          </cell>
          <cell r="G68">
            <v>0</v>
          </cell>
          <cell r="H68">
            <v>5</v>
          </cell>
          <cell r="I68">
            <v>27</v>
          </cell>
          <cell r="J68">
            <v>0</v>
          </cell>
          <cell r="K68">
            <v>84</v>
          </cell>
          <cell r="L68">
            <v>0</v>
          </cell>
          <cell r="M68">
            <v>2431111121</v>
          </cell>
          <cell r="N68">
            <v>2621</v>
          </cell>
          <cell r="O68">
            <v>0</v>
          </cell>
          <cell r="P68">
            <v>19</v>
          </cell>
          <cell r="Q68">
            <v>372</v>
          </cell>
          <cell r="R68">
            <v>9</v>
          </cell>
          <cell r="S68">
            <v>300</v>
          </cell>
          <cell r="T68">
            <v>700</v>
          </cell>
          <cell r="U68">
            <v>84</v>
          </cell>
          <cell r="V68">
            <v>0</v>
          </cell>
          <cell r="W68">
            <v>0</v>
          </cell>
          <cell r="X68">
            <v>2248.1999999999998</v>
          </cell>
          <cell r="Y68">
            <v>1975.28</v>
          </cell>
          <cell r="Z68">
            <v>272.92</v>
          </cell>
        </row>
        <row r="69">
          <cell r="A69">
            <v>2431111047</v>
          </cell>
          <cell r="B69">
            <v>9</v>
          </cell>
          <cell r="C69">
            <v>259</v>
          </cell>
          <cell r="D69">
            <v>0</v>
          </cell>
          <cell r="E69">
            <v>110</v>
          </cell>
          <cell r="F69">
            <v>23</v>
          </cell>
          <cell r="G69">
            <v>1</v>
          </cell>
          <cell r="H69">
            <v>0</v>
          </cell>
          <cell r="I69">
            <v>6</v>
          </cell>
          <cell r="J69">
            <v>0</v>
          </cell>
          <cell r="K69">
            <v>30</v>
          </cell>
          <cell r="L69">
            <v>0</v>
          </cell>
          <cell r="M69">
            <v>2431111047</v>
          </cell>
          <cell r="N69">
            <v>1319</v>
          </cell>
          <cell r="O69">
            <v>0</v>
          </cell>
          <cell r="P69">
            <v>9</v>
          </cell>
          <cell r="Q69">
            <v>259</v>
          </cell>
          <cell r="R69">
            <v>0</v>
          </cell>
          <cell r="S69">
            <v>110</v>
          </cell>
          <cell r="T69">
            <v>378</v>
          </cell>
          <cell r="U69">
            <v>30</v>
          </cell>
          <cell r="V69">
            <v>0</v>
          </cell>
          <cell r="W69">
            <v>0</v>
          </cell>
          <cell r="X69">
            <v>1161.2</v>
          </cell>
          <cell r="Y69">
            <v>1074.44</v>
          </cell>
          <cell r="Z69">
            <v>86.76</v>
          </cell>
        </row>
        <row r="70">
          <cell r="A70">
            <v>2431111088</v>
          </cell>
          <cell r="B70">
            <v>0</v>
          </cell>
          <cell r="C70">
            <v>215</v>
          </cell>
          <cell r="D70">
            <v>6</v>
          </cell>
          <cell r="E70">
            <v>114</v>
          </cell>
          <cell r="F70">
            <v>15</v>
          </cell>
          <cell r="G70">
            <v>0</v>
          </cell>
          <cell r="H70">
            <v>2</v>
          </cell>
          <cell r="I70">
            <v>5</v>
          </cell>
          <cell r="J70">
            <v>0</v>
          </cell>
          <cell r="K70">
            <v>22</v>
          </cell>
          <cell r="L70">
            <v>0</v>
          </cell>
          <cell r="M70">
            <v>2431111088</v>
          </cell>
          <cell r="N70">
            <v>1238</v>
          </cell>
          <cell r="O70">
            <v>0</v>
          </cell>
          <cell r="P70">
            <v>0</v>
          </cell>
          <cell r="Q70">
            <v>215</v>
          </cell>
          <cell r="R70">
            <v>6</v>
          </cell>
          <cell r="S70">
            <v>114</v>
          </cell>
          <cell r="T70">
            <v>335</v>
          </cell>
          <cell r="U70">
            <v>22</v>
          </cell>
          <cell r="V70">
            <v>0</v>
          </cell>
          <cell r="W70">
            <v>0</v>
          </cell>
          <cell r="X70">
            <v>1062.5999999999999</v>
          </cell>
          <cell r="Y70">
            <v>611.95000000000005</v>
          </cell>
          <cell r="Z70">
            <v>450.65</v>
          </cell>
        </row>
        <row r="71">
          <cell r="A71">
            <v>2431111053</v>
          </cell>
          <cell r="B71">
            <v>38</v>
          </cell>
          <cell r="C71">
            <v>516</v>
          </cell>
          <cell r="D71">
            <v>5</v>
          </cell>
          <cell r="E71">
            <v>21</v>
          </cell>
          <cell r="F71">
            <v>14</v>
          </cell>
          <cell r="G71">
            <v>0</v>
          </cell>
          <cell r="H71">
            <v>3</v>
          </cell>
          <cell r="I71">
            <v>3</v>
          </cell>
          <cell r="J71">
            <v>0</v>
          </cell>
          <cell r="K71">
            <v>20</v>
          </cell>
          <cell r="L71">
            <v>0</v>
          </cell>
          <cell r="M71">
            <v>2431111053</v>
          </cell>
          <cell r="N71">
            <v>1081</v>
          </cell>
          <cell r="O71">
            <v>0</v>
          </cell>
          <cell r="P71">
            <v>38</v>
          </cell>
          <cell r="Q71">
            <v>516</v>
          </cell>
          <cell r="R71">
            <v>5</v>
          </cell>
          <cell r="S71">
            <v>21</v>
          </cell>
          <cell r="T71">
            <v>580</v>
          </cell>
          <cell r="U71">
            <v>20</v>
          </cell>
          <cell r="V71">
            <v>0</v>
          </cell>
          <cell r="W71">
            <v>0</v>
          </cell>
          <cell r="X71">
            <v>1239</v>
          </cell>
          <cell r="Y71">
            <v>1123.76</v>
          </cell>
          <cell r="Z71">
            <v>115.24</v>
          </cell>
        </row>
        <row r="72">
          <cell r="A72">
            <v>2431111066</v>
          </cell>
          <cell r="B72">
            <v>39</v>
          </cell>
          <cell r="C72">
            <v>408</v>
          </cell>
          <cell r="D72">
            <v>3</v>
          </cell>
          <cell r="E72">
            <v>23</v>
          </cell>
          <cell r="F72">
            <v>50</v>
          </cell>
          <cell r="G72">
            <v>0</v>
          </cell>
          <cell r="H72">
            <v>12</v>
          </cell>
          <cell r="I72">
            <v>5</v>
          </cell>
          <cell r="J72">
            <v>0</v>
          </cell>
          <cell r="K72">
            <v>67</v>
          </cell>
          <cell r="L72">
            <v>0</v>
          </cell>
          <cell r="M72">
            <v>2431111066</v>
          </cell>
          <cell r="N72">
            <v>887</v>
          </cell>
          <cell r="O72">
            <v>0</v>
          </cell>
          <cell r="P72">
            <v>39</v>
          </cell>
          <cell r="Q72">
            <v>408</v>
          </cell>
          <cell r="R72">
            <v>3</v>
          </cell>
          <cell r="S72">
            <v>23</v>
          </cell>
          <cell r="T72">
            <v>473</v>
          </cell>
          <cell r="U72">
            <v>67</v>
          </cell>
          <cell r="V72">
            <v>0</v>
          </cell>
          <cell r="W72">
            <v>0</v>
          </cell>
          <cell r="X72">
            <v>1034.5999999999999</v>
          </cell>
          <cell r="Y72">
            <v>411.36</v>
          </cell>
          <cell r="Z72">
            <v>623.24</v>
          </cell>
        </row>
        <row r="73">
          <cell r="A73">
            <v>2431111073</v>
          </cell>
          <cell r="B73">
            <v>0</v>
          </cell>
          <cell r="C73">
            <v>128</v>
          </cell>
          <cell r="D73">
            <v>3</v>
          </cell>
          <cell r="E73">
            <v>376</v>
          </cell>
          <cell r="F73">
            <v>115</v>
          </cell>
          <cell r="G73">
            <v>1</v>
          </cell>
          <cell r="H73">
            <v>7</v>
          </cell>
          <cell r="I73">
            <v>47</v>
          </cell>
          <cell r="J73">
            <v>0</v>
          </cell>
          <cell r="K73">
            <v>170</v>
          </cell>
          <cell r="L73">
            <v>0</v>
          </cell>
          <cell r="M73">
            <v>2431111073</v>
          </cell>
          <cell r="N73">
            <v>1737</v>
          </cell>
          <cell r="O73">
            <v>0</v>
          </cell>
          <cell r="P73">
            <v>0</v>
          </cell>
          <cell r="Q73">
            <v>128</v>
          </cell>
          <cell r="R73">
            <v>3</v>
          </cell>
          <cell r="S73">
            <v>376</v>
          </cell>
          <cell r="T73">
            <v>507</v>
          </cell>
          <cell r="U73">
            <v>170</v>
          </cell>
          <cell r="V73">
            <v>0</v>
          </cell>
          <cell r="W73">
            <v>0</v>
          </cell>
          <cell r="X73">
            <v>1541.4</v>
          </cell>
          <cell r="Y73">
            <v>1278.27</v>
          </cell>
          <cell r="Z73">
            <v>263.13</v>
          </cell>
        </row>
        <row r="74">
          <cell r="A74">
            <v>2431111093</v>
          </cell>
          <cell r="B74">
            <v>0</v>
          </cell>
          <cell r="C74">
            <v>95</v>
          </cell>
          <cell r="D74">
            <v>4</v>
          </cell>
          <cell r="E74">
            <v>71</v>
          </cell>
          <cell r="F74">
            <v>28</v>
          </cell>
          <cell r="G74">
            <v>0</v>
          </cell>
          <cell r="H74">
            <v>0</v>
          </cell>
          <cell r="I74">
            <v>3</v>
          </cell>
          <cell r="J74">
            <v>0</v>
          </cell>
          <cell r="K74">
            <v>31</v>
          </cell>
          <cell r="L74">
            <v>0</v>
          </cell>
          <cell r="M74">
            <v>2431111093</v>
          </cell>
          <cell r="N74">
            <v>815</v>
          </cell>
          <cell r="O74">
            <v>0</v>
          </cell>
          <cell r="P74">
            <v>0</v>
          </cell>
          <cell r="Q74">
            <v>95</v>
          </cell>
          <cell r="R74">
            <v>4</v>
          </cell>
          <cell r="S74">
            <v>71</v>
          </cell>
          <cell r="T74">
            <v>170</v>
          </cell>
          <cell r="U74">
            <v>31</v>
          </cell>
          <cell r="V74">
            <v>0</v>
          </cell>
          <cell r="W74">
            <v>0</v>
          </cell>
          <cell r="X74">
            <v>656.4</v>
          </cell>
          <cell r="Y74">
            <v>656.4</v>
          </cell>
          <cell r="Z74">
            <v>0</v>
          </cell>
        </row>
        <row r="75">
          <cell r="A75">
            <v>2431111004</v>
          </cell>
          <cell r="B75">
            <v>0</v>
          </cell>
          <cell r="C75">
            <v>109</v>
          </cell>
          <cell r="D75">
            <v>2</v>
          </cell>
          <cell r="E75">
            <v>130</v>
          </cell>
          <cell r="F75">
            <v>73</v>
          </cell>
          <cell r="G75">
            <v>0</v>
          </cell>
          <cell r="H75">
            <v>6</v>
          </cell>
          <cell r="I75">
            <v>14</v>
          </cell>
          <cell r="J75">
            <v>0</v>
          </cell>
          <cell r="K75">
            <v>93</v>
          </cell>
          <cell r="L75">
            <v>0</v>
          </cell>
          <cell r="M75">
            <v>2431111004</v>
          </cell>
          <cell r="N75">
            <v>930</v>
          </cell>
          <cell r="O75">
            <v>0</v>
          </cell>
          <cell r="P75">
            <v>0</v>
          </cell>
          <cell r="Q75">
            <v>109</v>
          </cell>
          <cell r="R75">
            <v>2</v>
          </cell>
          <cell r="S75">
            <v>130</v>
          </cell>
          <cell r="T75">
            <v>241</v>
          </cell>
          <cell r="U75">
            <v>93</v>
          </cell>
          <cell r="V75">
            <v>0</v>
          </cell>
          <cell r="W75">
            <v>0</v>
          </cell>
          <cell r="X75">
            <v>809.8</v>
          </cell>
          <cell r="Y75">
            <v>770.47</v>
          </cell>
          <cell r="Z75">
            <v>39.33</v>
          </cell>
        </row>
        <row r="76">
          <cell r="A76">
            <v>2431111005</v>
          </cell>
          <cell r="B76">
            <v>8</v>
          </cell>
          <cell r="C76">
            <v>339</v>
          </cell>
          <cell r="D76">
            <v>3</v>
          </cell>
          <cell r="E76">
            <v>132</v>
          </cell>
          <cell r="F76">
            <v>84</v>
          </cell>
          <cell r="G76">
            <v>0</v>
          </cell>
          <cell r="H76">
            <v>10</v>
          </cell>
          <cell r="I76">
            <v>15</v>
          </cell>
          <cell r="J76">
            <v>0</v>
          </cell>
          <cell r="K76">
            <v>109</v>
          </cell>
          <cell r="L76">
            <v>0</v>
          </cell>
          <cell r="M76">
            <v>2431111005</v>
          </cell>
          <cell r="N76">
            <v>1518</v>
          </cell>
          <cell r="O76">
            <v>0</v>
          </cell>
          <cell r="P76">
            <v>8</v>
          </cell>
          <cell r="Q76">
            <v>339</v>
          </cell>
          <cell r="R76">
            <v>3</v>
          </cell>
          <cell r="S76">
            <v>132</v>
          </cell>
          <cell r="T76">
            <v>482</v>
          </cell>
          <cell r="U76">
            <v>109</v>
          </cell>
          <cell r="V76">
            <v>0</v>
          </cell>
          <cell r="W76">
            <v>0</v>
          </cell>
          <cell r="X76">
            <v>1411</v>
          </cell>
          <cell r="Y76">
            <v>1411</v>
          </cell>
          <cell r="Z76">
            <v>0</v>
          </cell>
        </row>
        <row r="77">
          <cell r="A77">
            <v>2431111026</v>
          </cell>
          <cell r="B77">
            <v>41</v>
          </cell>
          <cell r="C77">
            <v>670</v>
          </cell>
          <cell r="D77">
            <v>9</v>
          </cell>
          <cell r="E77">
            <v>25</v>
          </cell>
          <cell r="F77">
            <v>13</v>
          </cell>
          <cell r="G77">
            <v>0</v>
          </cell>
          <cell r="H77">
            <v>6</v>
          </cell>
          <cell r="I77">
            <v>4</v>
          </cell>
          <cell r="J77">
            <v>0</v>
          </cell>
          <cell r="K77">
            <v>23</v>
          </cell>
          <cell r="L77">
            <v>0</v>
          </cell>
          <cell r="M77">
            <v>2431111026</v>
          </cell>
          <cell r="N77">
            <v>1291</v>
          </cell>
          <cell r="O77">
            <v>0</v>
          </cell>
          <cell r="P77">
            <v>41</v>
          </cell>
          <cell r="Q77">
            <v>670</v>
          </cell>
          <cell r="R77">
            <v>9</v>
          </cell>
          <cell r="S77">
            <v>25</v>
          </cell>
          <cell r="T77">
            <v>745</v>
          </cell>
          <cell r="U77">
            <v>23</v>
          </cell>
          <cell r="V77">
            <v>0</v>
          </cell>
          <cell r="W77">
            <v>0</v>
          </cell>
          <cell r="X77">
            <v>1530.2</v>
          </cell>
          <cell r="Y77">
            <v>1380.77</v>
          </cell>
          <cell r="Z77">
            <v>149.43</v>
          </cell>
        </row>
        <row r="78">
          <cell r="A78">
            <v>2431111100</v>
          </cell>
          <cell r="B78">
            <v>0</v>
          </cell>
          <cell r="C78">
            <v>174</v>
          </cell>
          <cell r="D78">
            <v>2</v>
          </cell>
          <cell r="E78">
            <v>380</v>
          </cell>
          <cell r="F78">
            <v>31</v>
          </cell>
          <cell r="G78">
            <v>0</v>
          </cell>
          <cell r="H78">
            <v>1</v>
          </cell>
          <cell r="I78">
            <v>2</v>
          </cell>
          <cell r="J78">
            <v>0</v>
          </cell>
          <cell r="K78">
            <v>34</v>
          </cell>
          <cell r="L78">
            <v>0</v>
          </cell>
          <cell r="M78">
            <v>2431111100</v>
          </cell>
          <cell r="N78">
            <v>1913</v>
          </cell>
          <cell r="O78">
            <v>0</v>
          </cell>
          <cell r="P78">
            <v>0</v>
          </cell>
          <cell r="Q78">
            <v>174</v>
          </cell>
          <cell r="R78">
            <v>2</v>
          </cell>
          <cell r="S78">
            <v>380</v>
          </cell>
          <cell r="T78">
            <v>556</v>
          </cell>
          <cell r="U78">
            <v>34</v>
          </cell>
          <cell r="V78">
            <v>0</v>
          </cell>
          <cell r="W78">
            <v>0</v>
          </cell>
          <cell r="X78">
            <v>1641</v>
          </cell>
          <cell r="Y78">
            <v>960.38</v>
          </cell>
          <cell r="Z78">
            <v>680.62</v>
          </cell>
        </row>
        <row r="79">
          <cell r="A79">
            <v>2431111054</v>
          </cell>
          <cell r="B79">
            <v>0</v>
          </cell>
          <cell r="C79">
            <v>174</v>
          </cell>
          <cell r="D79">
            <v>11</v>
          </cell>
          <cell r="E79">
            <v>212</v>
          </cell>
          <cell r="F79">
            <v>75</v>
          </cell>
          <cell r="G79">
            <v>0</v>
          </cell>
          <cell r="H79">
            <v>16</v>
          </cell>
          <cell r="I79">
            <v>50</v>
          </cell>
          <cell r="J79">
            <v>0</v>
          </cell>
          <cell r="K79">
            <v>141</v>
          </cell>
          <cell r="L79">
            <v>0</v>
          </cell>
          <cell r="M79">
            <v>2431111054</v>
          </cell>
          <cell r="N79">
            <v>1624</v>
          </cell>
          <cell r="O79">
            <v>0</v>
          </cell>
          <cell r="P79">
            <v>0</v>
          </cell>
          <cell r="Q79">
            <v>174</v>
          </cell>
          <cell r="R79">
            <v>11</v>
          </cell>
          <cell r="S79">
            <v>212</v>
          </cell>
          <cell r="T79">
            <v>397</v>
          </cell>
          <cell r="U79">
            <v>141</v>
          </cell>
          <cell r="V79">
            <v>0</v>
          </cell>
          <cell r="W79">
            <v>0</v>
          </cell>
          <cell r="X79">
            <v>1383.2</v>
          </cell>
          <cell r="Y79">
            <v>953.75</v>
          </cell>
          <cell r="Z79">
            <v>429.45</v>
          </cell>
        </row>
        <row r="80">
          <cell r="A80">
            <v>2431111014</v>
          </cell>
          <cell r="B80">
            <v>0</v>
          </cell>
          <cell r="C80">
            <v>218</v>
          </cell>
          <cell r="D80">
            <v>1</v>
          </cell>
          <cell r="E80">
            <v>638</v>
          </cell>
          <cell r="F80">
            <v>152</v>
          </cell>
          <cell r="G80">
            <v>0</v>
          </cell>
          <cell r="H80">
            <v>11</v>
          </cell>
          <cell r="I80">
            <v>43</v>
          </cell>
          <cell r="J80">
            <v>0</v>
          </cell>
          <cell r="K80">
            <v>206</v>
          </cell>
          <cell r="L80">
            <v>0</v>
          </cell>
          <cell r="M80">
            <v>2431111014</v>
          </cell>
          <cell r="N80">
            <v>2342</v>
          </cell>
          <cell r="O80">
            <v>0</v>
          </cell>
          <cell r="P80">
            <v>0</v>
          </cell>
          <cell r="Q80">
            <v>218</v>
          </cell>
          <cell r="R80">
            <v>1</v>
          </cell>
          <cell r="S80">
            <v>638</v>
          </cell>
          <cell r="T80">
            <v>857</v>
          </cell>
          <cell r="U80">
            <v>206</v>
          </cell>
          <cell r="V80">
            <v>0</v>
          </cell>
          <cell r="W80">
            <v>0</v>
          </cell>
          <cell r="X80">
            <v>2216.8000000000002</v>
          </cell>
          <cell r="Y80">
            <v>2216.8000000000002</v>
          </cell>
          <cell r="Z80">
            <v>0</v>
          </cell>
        </row>
        <row r="81">
          <cell r="A81">
            <v>2431111055</v>
          </cell>
          <cell r="B81">
            <v>28</v>
          </cell>
          <cell r="C81">
            <v>445</v>
          </cell>
          <cell r="D81">
            <v>6</v>
          </cell>
          <cell r="E81">
            <v>50</v>
          </cell>
          <cell r="F81">
            <v>10</v>
          </cell>
          <cell r="G81">
            <v>0</v>
          </cell>
          <cell r="H81">
            <v>1</v>
          </cell>
          <cell r="I81">
            <v>3</v>
          </cell>
          <cell r="J81">
            <v>0</v>
          </cell>
          <cell r="K81">
            <v>14</v>
          </cell>
          <cell r="L81">
            <v>0</v>
          </cell>
          <cell r="M81">
            <v>2431111055</v>
          </cell>
          <cell r="N81">
            <v>1146</v>
          </cell>
          <cell r="O81">
            <v>0</v>
          </cell>
          <cell r="P81">
            <v>28</v>
          </cell>
          <cell r="Q81">
            <v>445</v>
          </cell>
          <cell r="R81">
            <v>6</v>
          </cell>
          <cell r="S81">
            <v>50</v>
          </cell>
          <cell r="T81">
            <v>529</v>
          </cell>
          <cell r="U81">
            <v>14</v>
          </cell>
          <cell r="V81">
            <v>0</v>
          </cell>
          <cell r="W81">
            <v>0</v>
          </cell>
          <cell r="X81">
            <v>1216.5999999999999</v>
          </cell>
          <cell r="Y81">
            <v>1216.5999999999999</v>
          </cell>
          <cell r="Z81">
            <v>0</v>
          </cell>
        </row>
        <row r="82">
          <cell r="A82">
            <v>2431111113</v>
          </cell>
          <cell r="B82">
            <v>10</v>
          </cell>
          <cell r="C82">
            <v>269</v>
          </cell>
          <cell r="D82">
            <v>1</v>
          </cell>
          <cell r="E82">
            <v>285</v>
          </cell>
          <cell r="F82">
            <v>149</v>
          </cell>
          <cell r="G82">
            <v>0</v>
          </cell>
          <cell r="H82">
            <v>14</v>
          </cell>
          <cell r="I82">
            <v>28</v>
          </cell>
          <cell r="J82">
            <v>0</v>
          </cell>
          <cell r="K82">
            <v>191</v>
          </cell>
          <cell r="L82">
            <v>0</v>
          </cell>
          <cell r="M82">
            <v>2431111113</v>
          </cell>
          <cell r="N82">
            <v>1998</v>
          </cell>
          <cell r="O82">
            <v>0</v>
          </cell>
          <cell r="P82">
            <v>10</v>
          </cell>
          <cell r="Q82">
            <v>269</v>
          </cell>
          <cell r="R82">
            <v>1</v>
          </cell>
          <cell r="S82">
            <v>285</v>
          </cell>
          <cell r="T82">
            <v>565</v>
          </cell>
          <cell r="U82">
            <v>191</v>
          </cell>
          <cell r="V82">
            <v>0</v>
          </cell>
          <cell r="W82">
            <v>0</v>
          </cell>
          <cell r="X82">
            <v>1785</v>
          </cell>
          <cell r="Y82">
            <v>879.91</v>
          </cell>
          <cell r="Z82">
            <v>905.09</v>
          </cell>
        </row>
        <row r="83">
          <cell r="A83">
            <v>2431111084</v>
          </cell>
          <cell r="B83">
            <v>43</v>
          </cell>
          <cell r="C83">
            <v>440</v>
          </cell>
          <cell r="D83">
            <v>5</v>
          </cell>
          <cell r="E83">
            <v>45</v>
          </cell>
          <cell r="F83">
            <v>36</v>
          </cell>
          <cell r="G83">
            <v>0</v>
          </cell>
          <cell r="H83">
            <v>3</v>
          </cell>
          <cell r="I83">
            <v>3</v>
          </cell>
          <cell r="J83">
            <v>0</v>
          </cell>
          <cell r="K83">
            <v>42</v>
          </cell>
          <cell r="L83">
            <v>0</v>
          </cell>
          <cell r="M83">
            <v>2431111084</v>
          </cell>
          <cell r="N83">
            <v>1113</v>
          </cell>
          <cell r="O83">
            <v>0</v>
          </cell>
          <cell r="P83">
            <v>43</v>
          </cell>
          <cell r="Q83">
            <v>440</v>
          </cell>
          <cell r="R83">
            <v>5</v>
          </cell>
          <cell r="S83">
            <v>45</v>
          </cell>
          <cell r="T83">
            <v>533</v>
          </cell>
          <cell r="U83">
            <v>42</v>
          </cell>
          <cell r="V83">
            <v>0</v>
          </cell>
          <cell r="W83">
            <v>0</v>
          </cell>
          <cell r="X83">
            <v>1216.2</v>
          </cell>
          <cell r="Y83">
            <v>1118.0899999999999</v>
          </cell>
          <cell r="Z83">
            <v>98.11</v>
          </cell>
        </row>
        <row r="84">
          <cell r="A84">
            <v>2431111138</v>
          </cell>
          <cell r="B84">
            <v>10</v>
          </cell>
          <cell r="C84">
            <v>126</v>
          </cell>
          <cell r="D84">
            <v>3</v>
          </cell>
          <cell r="E84">
            <v>527</v>
          </cell>
          <cell r="F84">
            <v>10</v>
          </cell>
          <cell r="G84">
            <v>0</v>
          </cell>
          <cell r="H84">
            <v>0</v>
          </cell>
          <cell r="I84">
            <v>4</v>
          </cell>
          <cell r="J84">
            <v>0</v>
          </cell>
          <cell r="K84">
            <v>14</v>
          </cell>
          <cell r="L84">
            <v>0</v>
          </cell>
          <cell r="M84">
            <v>2431111138</v>
          </cell>
          <cell r="N84">
            <v>1232</v>
          </cell>
          <cell r="O84">
            <v>0</v>
          </cell>
          <cell r="P84">
            <v>10</v>
          </cell>
          <cell r="Q84">
            <v>126</v>
          </cell>
          <cell r="R84">
            <v>3</v>
          </cell>
          <cell r="S84">
            <v>527</v>
          </cell>
          <cell r="T84">
            <v>666</v>
          </cell>
          <cell r="U84">
            <v>14</v>
          </cell>
          <cell r="V84">
            <v>278.70999999999998</v>
          </cell>
          <cell r="W84">
            <v>0</v>
          </cell>
          <cell r="X84">
            <v>1585.51</v>
          </cell>
          <cell r="Y84">
            <v>832.1</v>
          </cell>
          <cell r="Z84">
            <v>753.41</v>
          </cell>
        </row>
        <row r="85">
          <cell r="A85">
            <v>2431111128</v>
          </cell>
          <cell r="B85">
            <v>0</v>
          </cell>
          <cell r="C85">
            <v>110</v>
          </cell>
          <cell r="D85">
            <v>2</v>
          </cell>
          <cell r="E85">
            <v>106</v>
          </cell>
          <cell r="F85">
            <v>34</v>
          </cell>
          <cell r="G85">
            <v>0</v>
          </cell>
          <cell r="H85">
            <v>3</v>
          </cell>
          <cell r="I85">
            <v>7</v>
          </cell>
          <cell r="J85">
            <v>0</v>
          </cell>
          <cell r="K85">
            <v>44</v>
          </cell>
          <cell r="L85">
            <v>0</v>
          </cell>
          <cell r="M85">
            <v>2431111128</v>
          </cell>
          <cell r="N85">
            <v>806</v>
          </cell>
          <cell r="O85">
            <v>0</v>
          </cell>
          <cell r="P85">
            <v>0</v>
          </cell>
          <cell r="Q85">
            <v>110</v>
          </cell>
          <cell r="R85">
            <v>2</v>
          </cell>
          <cell r="S85">
            <v>106</v>
          </cell>
          <cell r="T85">
            <v>218</v>
          </cell>
          <cell r="U85">
            <v>44</v>
          </cell>
          <cell r="V85">
            <v>0</v>
          </cell>
          <cell r="W85">
            <v>0</v>
          </cell>
          <cell r="X85">
            <v>697.6</v>
          </cell>
          <cell r="Y85">
            <v>463.95</v>
          </cell>
          <cell r="Z85">
            <v>233.65</v>
          </cell>
        </row>
        <row r="86">
          <cell r="A86">
            <v>2431111039</v>
          </cell>
          <cell r="B86">
            <v>39</v>
          </cell>
          <cell r="C86">
            <v>480</v>
          </cell>
          <cell r="D86">
            <v>17</v>
          </cell>
          <cell r="E86">
            <v>42</v>
          </cell>
          <cell r="F86">
            <v>24</v>
          </cell>
          <cell r="G86">
            <v>0</v>
          </cell>
          <cell r="H86">
            <v>8</v>
          </cell>
          <cell r="I86">
            <v>10</v>
          </cell>
          <cell r="J86">
            <v>0</v>
          </cell>
          <cell r="K86">
            <v>42</v>
          </cell>
          <cell r="L86">
            <v>0</v>
          </cell>
          <cell r="M86">
            <v>2431111039</v>
          </cell>
          <cell r="N86">
            <v>1268</v>
          </cell>
          <cell r="O86">
            <v>0</v>
          </cell>
          <cell r="P86">
            <v>39</v>
          </cell>
          <cell r="Q86">
            <v>480</v>
          </cell>
          <cell r="R86">
            <v>17</v>
          </cell>
          <cell r="S86">
            <v>42</v>
          </cell>
          <cell r="T86">
            <v>578</v>
          </cell>
          <cell r="U86">
            <v>42</v>
          </cell>
          <cell r="V86">
            <v>15</v>
          </cell>
          <cell r="W86">
            <v>0</v>
          </cell>
          <cell r="X86">
            <v>1366.6</v>
          </cell>
          <cell r="Y86">
            <v>1345.5</v>
          </cell>
          <cell r="Z86">
            <v>21.1</v>
          </cell>
        </row>
        <row r="87">
          <cell r="A87">
            <v>2431111068</v>
          </cell>
          <cell r="B87">
            <v>0</v>
          </cell>
          <cell r="C87">
            <v>172</v>
          </cell>
          <cell r="D87">
            <v>7</v>
          </cell>
          <cell r="E87">
            <v>253</v>
          </cell>
          <cell r="F87">
            <v>80</v>
          </cell>
          <cell r="G87">
            <v>1</v>
          </cell>
          <cell r="H87">
            <v>1</v>
          </cell>
          <cell r="I87">
            <v>18</v>
          </cell>
          <cell r="J87">
            <v>0</v>
          </cell>
          <cell r="K87">
            <v>100</v>
          </cell>
          <cell r="L87">
            <v>0</v>
          </cell>
          <cell r="M87">
            <v>2431111068</v>
          </cell>
          <cell r="N87">
            <v>1544</v>
          </cell>
          <cell r="O87">
            <v>0</v>
          </cell>
          <cell r="P87">
            <v>0</v>
          </cell>
          <cell r="Q87">
            <v>172</v>
          </cell>
          <cell r="R87">
            <v>7</v>
          </cell>
          <cell r="S87">
            <v>253</v>
          </cell>
          <cell r="T87">
            <v>432</v>
          </cell>
          <cell r="U87">
            <v>100</v>
          </cell>
          <cell r="V87">
            <v>0</v>
          </cell>
          <cell r="W87">
            <v>0</v>
          </cell>
          <cell r="X87">
            <v>1346.4</v>
          </cell>
          <cell r="Y87">
            <v>769.29</v>
          </cell>
          <cell r="Z87">
            <v>577.11</v>
          </cell>
        </row>
        <row r="88">
          <cell r="A88">
            <v>2431111008</v>
          </cell>
          <cell r="B88">
            <v>15</v>
          </cell>
          <cell r="C88">
            <v>219</v>
          </cell>
          <cell r="D88">
            <v>8</v>
          </cell>
          <cell r="E88">
            <v>365</v>
          </cell>
          <cell r="F88">
            <v>49</v>
          </cell>
          <cell r="G88">
            <v>1</v>
          </cell>
          <cell r="H88">
            <v>6</v>
          </cell>
          <cell r="I88">
            <v>13</v>
          </cell>
          <cell r="J88">
            <v>0</v>
          </cell>
          <cell r="K88">
            <v>69</v>
          </cell>
          <cell r="L88">
            <v>0</v>
          </cell>
          <cell r="M88">
            <v>2431111008</v>
          </cell>
          <cell r="N88">
            <v>1359</v>
          </cell>
          <cell r="O88">
            <v>0</v>
          </cell>
          <cell r="P88">
            <v>15</v>
          </cell>
          <cell r="Q88">
            <v>219</v>
          </cell>
          <cell r="R88">
            <v>8</v>
          </cell>
          <cell r="S88">
            <v>365</v>
          </cell>
          <cell r="T88">
            <v>607</v>
          </cell>
          <cell r="U88">
            <v>69</v>
          </cell>
          <cell r="V88">
            <v>45</v>
          </cell>
          <cell r="W88">
            <v>0</v>
          </cell>
          <cell r="X88">
            <v>1423.4</v>
          </cell>
          <cell r="Y88">
            <v>730.65</v>
          </cell>
          <cell r="Z88">
            <v>692.75</v>
          </cell>
        </row>
        <row r="89">
          <cell r="A89">
            <v>2431111037</v>
          </cell>
          <cell r="B89">
            <v>71</v>
          </cell>
          <cell r="C89">
            <v>994</v>
          </cell>
          <cell r="D89">
            <v>39</v>
          </cell>
          <cell r="E89">
            <v>136</v>
          </cell>
          <cell r="F89">
            <v>61</v>
          </cell>
          <cell r="G89">
            <v>0</v>
          </cell>
          <cell r="H89">
            <v>13</v>
          </cell>
          <cell r="I89">
            <v>14</v>
          </cell>
          <cell r="J89">
            <v>0</v>
          </cell>
          <cell r="K89">
            <v>88</v>
          </cell>
          <cell r="L89">
            <v>0</v>
          </cell>
          <cell r="M89">
            <v>2431111037</v>
          </cell>
          <cell r="N89">
            <v>2736</v>
          </cell>
          <cell r="O89">
            <v>0</v>
          </cell>
          <cell r="P89">
            <v>71</v>
          </cell>
          <cell r="Q89">
            <v>994</v>
          </cell>
          <cell r="R89">
            <v>39</v>
          </cell>
          <cell r="S89">
            <v>136</v>
          </cell>
          <cell r="T89">
            <v>1240</v>
          </cell>
          <cell r="U89">
            <v>88</v>
          </cell>
          <cell r="V89">
            <v>40</v>
          </cell>
          <cell r="W89">
            <v>0</v>
          </cell>
          <cell r="X89">
            <v>2936</v>
          </cell>
          <cell r="Y89">
            <v>2654.53</v>
          </cell>
          <cell r="Z89">
            <v>281.47000000000003</v>
          </cell>
        </row>
        <row r="90">
          <cell r="A90">
            <v>2431111118</v>
          </cell>
          <cell r="B90">
            <v>22</v>
          </cell>
          <cell r="C90">
            <v>333</v>
          </cell>
          <cell r="D90">
            <v>5</v>
          </cell>
          <cell r="E90">
            <v>21</v>
          </cell>
          <cell r="F90">
            <v>25</v>
          </cell>
          <cell r="G90">
            <v>0</v>
          </cell>
          <cell r="H90">
            <v>5</v>
          </cell>
          <cell r="I90">
            <v>6</v>
          </cell>
          <cell r="J90">
            <v>0</v>
          </cell>
          <cell r="K90">
            <v>36</v>
          </cell>
          <cell r="L90">
            <v>0</v>
          </cell>
          <cell r="M90">
            <v>2431111118</v>
          </cell>
          <cell r="N90">
            <v>888</v>
          </cell>
          <cell r="O90">
            <v>0</v>
          </cell>
          <cell r="P90">
            <v>22</v>
          </cell>
          <cell r="Q90">
            <v>333</v>
          </cell>
          <cell r="R90">
            <v>5</v>
          </cell>
          <cell r="S90">
            <v>21</v>
          </cell>
          <cell r="T90">
            <v>381</v>
          </cell>
          <cell r="U90">
            <v>36</v>
          </cell>
          <cell r="V90">
            <v>0</v>
          </cell>
          <cell r="W90">
            <v>0</v>
          </cell>
          <cell r="X90">
            <v>927.4</v>
          </cell>
          <cell r="Y90">
            <v>927.4</v>
          </cell>
          <cell r="Z90">
            <v>0</v>
          </cell>
        </row>
        <row r="91">
          <cell r="A91">
            <v>2431111013</v>
          </cell>
          <cell r="B91">
            <v>13</v>
          </cell>
          <cell r="C91">
            <v>634</v>
          </cell>
          <cell r="D91">
            <v>8</v>
          </cell>
          <cell r="E91">
            <v>136</v>
          </cell>
          <cell r="F91">
            <v>84</v>
          </cell>
          <cell r="G91">
            <v>0</v>
          </cell>
          <cell r="H91">
            <v>13</v>
          </cell>
          <cell r="I91">
            <v>19</v>
          </cell>
          <cell r="J91">
            <v>0</v>
          </cell>
          <cell r="K91">
            <v>116</v>
          </cell>
          <cell r="L91">
            <v>0</v>
          </cell>
          <cell r="M91">
            <v>2431111013</v>
          </cell>
          <cell r="N91">
            <v>2686</v>
          </cell>
          <cell r="O91">
            <v>0</v>
          </cell>
          <cell r="P91">
            <v>13</v>
          </cell>
          <cell r="Q91">
            <v>634</v>
          </cell>
          <cell r="R91">
            <v>8</v>
          </cell>
          <cell r="S91">
            <v>136</v>
          </cell>
          <cell r="T91">
            <v>791</v>
          </cell>
          <cell r="U91">
            <v>116</v>
          </cell>
          <cell r="V91">
            <v>0</v>
          </cell>
          <cell r="W91">
            <v>4</v>
          </cell>
          <cell r="X91">
            <v>2430.8000000000002</v>
          </cell>
          <cell r="Y91">
            <v>2430.8000000000002</v>
          </cell>
          <cell r="Z91">
            <v>0</v>
          </cell>
        </row>
        <row r="92">
          <cell r="A92">
            <v>2431111041</v>
          </cell>
          <cell r="B92">
            <v>28</v>
          </cell>
          <cell r="C92">
            <v>368</v>
          </cell>
          <cell r="D92">
            <v>3</v>
          </cell>
          <cell r="E92">
            <v>42</v>
          </cell>
          <cell r="F92">
            <v>24</v>
          </cell>
          <cell r="G92">
            <v>0</v>
          </cell>
          <cell r="H92">
            <v>3</v>
          </cell>
          <cell r="I92">
            <v>3</v>
          </cell>
          <cell r="J92">
            <v>0</v>
          </cell>
          <cell r="K92">
            <v>30</v>
          </cell>
          <cell r="L92">
            <v>0</v>
          </cell>
          <cell r="M92">
            <v>2431111041</v>
          </cell>
          <cell r="N92">
            <v>1022</v>
          </cell>
          <cell r="O92">
            <v>0</v>
          </cell>
          <cell r="P92">
            <v>28</v>
          </cell>
          <cell r="Q92">
            <v>368</v>
          </cell>
          <cell r="R92">
            <v>3</v>
          </cell>
          <cell r="S92">
            <v>42</v>
          </cell>
          <cell r="T92">
            <v>441</v>
          </cell>
          <cell r="U92">
            <v>30</v>
          </cell>
          <cell r="V92">
            <v>0</v>
          </cell>
          <cell r="W92">
            <v>0</v>
          </cell>
          <cell r="X92">
            <v>1062.8</v>
          </cell>
          <cell r="Y92">
            <v>1062.8</v>
          </cell>
          <cell r="Z92">
            <v>0</v>
          </cell>
        </row>
        <row r="93">
          <cell r="A93">
            <v>2431111043</v>
          </cell>
          <cell r="B93">
            <v>0</v>
          </cell>
          <cell r="C93">
            <v>223</v>
          </cell>
          <cell r="D93">
            <v>4</v>
          </cell>
          <cell r="E93">
            <v>248</v>
          </cell>
          <cell r="F93">
            <v>70</v>
          </cell>
          <cell r="G93">
            <v>0</v>
          </cell>
          <cell r="H93">
            <v>2</v>
          </cell>
          <cell r="I93">
            <v>16</v>
          </cell>
          <cell r="J93">
            <v>0</v>
          </cell>
          <cell r="K93">
            <v>88</v>
          </cell>
          <cell r="L93">
            <v>0</v>
          </cell>
          <cell r="M93">
            <v>2431111043</v>
          </cell>
          <cell r="N93">
            <v>1539</v>
          </cell>
          <cell r="O93">
            <v>0</v>
          </cell>
          <cell r="P93">
            <v>0</v>
          </cell>
          <cell r="Q93">
            <v>223</v>
          </cell>
          <cell r="R93">
            <v>4</v>
          </cell>
          <cell r="S93">
            <v>248</v>
          </cell>
          <cell r="T93">
            <v>475</v>
          </cell>
          <cell r="U93">
            <v>88</v>
          </cell>
          <cell r="V93">
            <v>0</v>
          </cell>
          <cell r="W93">
            <v>0</v>
          </cell>
          <cell r="X93">
            <v>1383.2</v>
          </cell>
          <cell r="Y93">
            <v>915.22</v>
          </cell>
          <cell r="Z93">
            <v>467.98</v>
          </cell>
        </row>
        <row r="94">
          <cell r="A94">
            <v>2431111048</v>
          </cell>
          <cell r="B94">
            <v>20</v>
          </cell>
          <cell r="C94">
            <v>385</v>
          </cell>
          <cell r="D94">
            <v>8</v>
          </cell>
          <cell r="E94">
            <v>34</v>
          </cell>
          <cell r="F94">
            <v>63</v>
          </cell>
          <cell r="G94">
            <v>1</v>
          </cell>
          <cell r="H94">
            <v>15</v>
          </cell>
          <cell r="I94">
            <v>7</v>
          </cell>
          <cell r="J94">
            <v>0</v>
          </cell>
          <cell r="K94">
            <v>86</v>
          </cell>
          <cell r="L94">
            <v>0</v>
          </cell>
          <cell r="M94">
            <v>2431111048</v>
          </cell>
          <cell r="N94">
            <v>1186</v>
          </cell>
          <cell r="O94">
            <v>0</v>
          </cell>
          <cell r="P94">
            <v>20</v>
          </cell>
          <cell r="Q94">
            <v>385</v>
          </cell>
          <cell r="R94">
            <v>8</v>
          </cell>
          <cell r="S94">
            <v>34</v>
          </cell>
          <cell r="T94">
            <v>447</v>
          </cell>
          <cell r="U94">
            <v>86</v>
          </cell>
          <cell r="V94">
            <v>0</v>
          </cell>
          <cell r="W94">
            <v>0</v>
          </cell>
          <cell r="X94">
            <v>1188.5999999999999</v>
          </cell>
          <cell r="Y94">
            <v>1188.5999999999999</v>
          </cell>
          <cell r="Z94">
            <v>0</v>
          </cell>
        </row>
        <row r="95">
          <cell r="A95">
            <v>2431111056</v>
          </cell>
          <cell r="B95">
            <v>43</v>
          </cell>
          <cell r="C95">
            <v>616</v>
          </cell>
          <cell r="D95">
            <v>3</v>
          </cell>
          <cell r="E95">
            <v>27</v>
          </cell>
          <cell r="F95">
            <v>33</v>
          </cell>
          <cell r="G95">
            <v>1</v>
          </cell>
          <cell r="H95">
            <v>10</v>
          </cell>
          <cell r="I95">
            <v>5</v>
          </cell>
          <cell r="J95">
            <v>0</v>
          </cell>
          <cell r="K95">
            <v>49</v>
          </cell>
          <cell r="L95">
            <v>0</v>
          </cell>
          <cell r="M95">
            <v>2431111056</v>
          </cell>
          <cell r="N95">
            <v>1217</v>
          </cell>
          <cell r="O95">
            <v>0</v>
          </cell>
          <cell r="P95">
            <v>43</v>
          </cell>
          <cell r="Q95">
            <v>616</v>
          </cell>
          <cell r="R95">
            <v>3</v>
          </cell>
          <cell r="S95">
            <v>27</v>
          </cell>
          <cell r="T95">
            <v>689</v>
          </cell>
          <cell r="U95">
            <v>49</v>
          </cell>
          <cell r="V95">
            <v>0</v>
          </cell>
          <cell r="W95">
            <v>0</v>
          </cell>
          <cell r="X95">
            <v>1441.4</v>
          </cell>
          <cell r="Y95">
            <v>1300.33</v>
          </cell>
          <cell r="Z95">
            <v>141.07</v>
          </cell>
        </row>
        <row r="96">
          <cell r="A96">
            <v>2431111071</v>
          </cell>
          <cell r="B96">
            <v>26</v>
          </cell>
          <cell r="C96">
            <v>453</v>
          </cell>
          <cell r="D96">
            <v>0</v>
          </cell>
          <cell r="E96">
            <v>47</v>
          </cell>
          <cell r="F96">
            <v>25</v>
          </cell>
          <cell r="G96">
            <v>0</v>
          </cell>
          <cell r="H96">
            <v>7</v>
          </cell>
          <cell r="I96">
            <v>2</v>
          </cell>
          <cell r="J96">
            <v>0</v>
          </cell>
          <cell r="K96">
            <v>34</v>
          </cell>
          <cell r="L96">
            <v>0</v>
          </cell>
          <cell r="M96">
            <v>2431111071</v>
          </cell>
          <cell r="N96">
            <v>1065</v>
          </cell>
          <cell r="O96">
            <v>0</v>
          </cell>
          <cell r="P96">
            <v>26</v>
          </cell>
          <cell r="Q96">
            <v>453</v>
          </cell>
          <cell r="R96">
            <v>0</v>
          </cell>
          <cell r="S96">
            <v>47</v>
          </cell>
          <cell r="T96">
            <v>526</v>
          </cell>
          <cell r="U96">
            <v>34</v>
          </cell>
          <cell r="V96">
            <v>0</v>
          </cell>
          <cell r="W96">
            <v>0</v>
          </cell>
          <cell r="X96">
            <v>1174.4000000000001</v>
          </cell>
          <cell r="Y96">
            <v>520.96</v>
          </cell>
          <cell r="Z96">
            <v>653.44000000000005</v>
          </cell>
        </row>
        <row r="97">
          <cell r="A97">
            <v>2431111102</v>
          </cell>
          <cell r="B97">
            <v>0</v>
          </cell>
          <cell r="C97">
            <v>257</v>
          </cell>
          <cell r="D97">
            <v>6</v>
          </cell>
          <cell r="E97">
            <v>216</v>
          </cell>
          <cell r="F97">
            <v>98</v>
          </cell>
          <cell r="G97">
            <v>0</v>
          </cell>
          <cell r="H97">
            <v>13</v>
          </cell>
          <cell r="I97">
            <v>10</v>
          </cell>
          <cell r="J97">
            <v>0</v>
          </cell>
          <cell r="K97">
            <v>121</v>
          </cell>
          <cell r="L97">
            <v>0</v>
          </cell>
          <cell r="M97">
            <v>2431111102</v>
          </cell>
          <cell r="N97">
            <v>2235</v>
          </cell>
          <cell r="O97">
            <v>0</v>
          </cell>
          <cell r="P97">
            <v>0</v>
          </cell>
          <cell r="Q97">
            <v>257</v>
          </cell>
          <cell r="R97">
            <v>6</v>
          </cell>
          <cell r="S97">
            <v>216</v>
          </cell>
          <cell r="T97">
            <v>479</v>
          </cell>
          <cell r="U97">
            <v>121</v>
          </cell>
          <cell r="V97">
            <v>0</v>
          </cell>
          <cell r="W97">
            <v>0</v>
          </cell>
          <cell r="X97">
            <v>1824</v>
          </cell>
          <cell r="Y97">
            <v>1502.97</v>
          </cell>
          <cell r="Z97">
            <v>321.02999999999997</v>
          </cell>
        </row>
        <row r="98">
          <cell r="A98">
            <v>2431111011</v>
          </cell>
          <cell r="B98">
            <v>2</v>
          </cell>
          <cell r="C98">
            <v>365</v>
          </cell>
          <cell r="D98">
            <v>7</v>
          </cell>
          <cell r="E98">
            <v>711</v>
          </cell>
          <cell r="F98">
            <v>42</v>
          </cell>
          <cell r="G98">
            <v>0</v>
          </cell>
          <cell r="H98">
            <v>7</v>
          </cell>
          <cell r="I98">
            <v>28</v>
          </cell>
          <cell r="J98">
            <v>1</v>
          </cell>
          <cell r="K98">
            <v>78</v>
          </cell>
          <cell r="L98">
            <v>0</v>
          </cell>
          <cell r="M98">
            <v>2431111011</v>
          </cell>
          <cell r="N98">
            <v>3817</v>
          </cell>
          <cell r="O98">
            <v>0</v>
          </cell>
          <cell r="P98">
            <v>2</v>
          </cell>
          <cell r="Q98">
            <v>365</v>
          </cell>
          <cell r="R98">
            <v>7</v>
          </cell>
          <cell r="S98">
            <v>711</v>
          </cell>
          <cell r="T98">
            <v>1085</v>
          </cell>
          <cell r="U98">
            <v>78</v>
          </cell>
          <cell r="V98">
            <v>0</v>
          </cell>
          <cell r="W98">
            <v>0</v>
          </cell>
          <cell r="X98">
            <v>3263.2</v>
          </cell>
          <cell r="Y98">
            <v>2469.44</v>
          </cell>
          <cell r="Z98">
            <v>793.76</v>
          </cell>
        </row>
        <row r="99">
          <cell r="A99">
            <v>2431111114</v>
          </cell>
          <cell r="B99">
            <v>6</v>
          </cell>
          <cell r="C99">
            <v>311</v>
          </cell>
          <cell r="D99">
            <v>10</v>
          </cell>
          <cell r="E99">
            <v>268</v>
          </cell>
          <cell r="F99">
            <v>43</v>
          </cell>
          <cell r="G99">
            <v>0</v>
          </cell>
          <cell r="H99">
            <v>6</v>
          </cell>
          <cell r="I99">
            <v>7</v>
          </cell>
          <cell r="J99">
            <v>0</v>
          </cell>
          <cell r="K99">
            <v>56</v>
          </cell>
          <cell r="L99">
            <v>0</v>
          </cell>
          <cell r="M99">
            <v>2431111114</v>
          </cell>
          <cell r="N99">
            <v>2005</v>
          </cell>
          <cell r="O99">
            <v>0</v>
          </cell>
          <cell r="P99">
            <v>6</v>
          </cell>
          <cell r="Q99">
            <v>311</v>
          </cell>
          <cell r="R99">
            <v>10</v>
          </cell>
          <cell r="S99">
            <v>268</v>
          </cell>
          <cell r="T99">
            <v>595</v>
          </cell>
          <cell r="U99">
            <v>56</v>
          </cell>
          <cell r="V99">
            <v>0</v>
          </cell>
          <cell r="W99">
            <v>0</v>
          </cell>
          <cell r="X99">
            <v>1766</v>
          </cell>
          <cell r="Y99">
            <v>1766</v>
          </cell>
          <cell r="Z99">
            <v>0</v>
          </cell>
        </row>
        <row r="100">
          <cell r="A100">
            <v>2431111028</v>
          </cell>
          <cell r="B100">
            <v>8</v>
          </cell>
          <cell r="C100">
            <v>311</v>
          </cell>
          <cell r="D100">
            <v>11</v>
          </cell>
          <cell r="E100">
            <v>550</v>
          </cell>
          <cell r="F100">
            <v>170</v>
          </cell>
          <cell r="G100">
            <v>3</v>
          </cell>
          <cell r="H100">
            <v>12</v>
          </cell>
          <cell r="I100">
            <v>81</v>
          </cell>
          <cell r="J100">
            <v>0</v>
          </cell>
          <cell r="K100">
            <v>266</v>
          </cell>
          <cell r="L100">
            <v>0</v>
          </cell>
          <cell r="M100">
            <v>2431111028</v>
          </cell>
          <cell r="N100">
            <v>2483</v>
          </cell>
          <cell r="O100">
            <v>0</v>
          </cell>
          <cell r="P100">
            <v>8</v>
          </cell>
          <cell r="Q100">
            <v>311</v>
          </cell>
          <cell r="R100">
            <v>11</v>
          </cell>
          <cell r="S100">
            <v>550</v>
          </cell>
          <cell r="T100">
            <v>880</v>
          </cell>
          <cell r="U100">
            <v>266</v>
          </cell>
          <cell r="V100">
            <v>0</v>
          </cell>
          <cell r="W100">
            <v>0</v>
          </cell>
          <cell r="X100">
            <v>2365.6</v>
          </cell>
          <cell r="Y100">
            <v>2365.6</v>
          </cell>
          <cell r="Z100">
            <v>0</v>
          </cell>
        </row>
        <row r="101">
          <cell r="A101">
            <v>2431111069</v>
          </cell>
          <cell r="B101">
            <v>0</v>
          </cell>
          <cell r="C101">
            <v>154</v>
          </cell>
          <cell r="D101">
            <v>3</v>
          </cell>
          <cell r="E101">
            <v>257</v>
          </cell>
          <cell r="F101">
            <v>60</v>
          </cell>
          <cell r="G101">
            <v>0</v>
          </cell>
          <cell r="H101">
            <v>2</v>
          </cell>
          <cell r="I101">
            <v>9</v>
          </cell>
          <cell r="J101">
            <v>0</v>
          </cell>
          <cell r="K101">
            <v>71</v>
          </cell>
          <cell r="L101">
            <v>0</v>
          </cell>
          <cell r="M101">
            <v>2431111069</v>
          </cell>
          <cell r="N101">
            <v>1484</v>
          </cell>
          <cell r="O101">
            <v>0</v>
          </cell>
          <cell r="P101">
            <v>0</v>
          </cell>
          <cell r="Q101">
            <v>154</v>
          </cell>
          <cell r="R101">
            <v>3</v>
          </cell>
          <cell r="S101">
            <v>257</v>
          </cell>
          <cell r="T101">
            <v>414</v>
          </cell>
          <cell r="U101">
            <v>71</v>
          </cell>
          <cell r="V101">
            <v>0</v>
          </cell>
          <cell r="W101">
            <v>0</v>
          </cell>
          <cell r="X101">
            <v>1280.8</v>
          </cell>
          <cell r="Y101">
            <v>948.26</v>
          </cell>
          <cell r="Z101">
            <v>332.54</v>
          </cell>
        </row>
        <row r="102">
          <cell r="A102">
            <v>2431111136</v>
          </cell>
          <cell r="B102">
            <v>0</v>
          </cell>
          <cell r="C102">
            <v>63</v>
          </cell>
          <cell r="D102">
            <v>3</v>
          </cell>
          <cell r="E102">
            <v>324</v>
          </cell>
          <cell r="F102">
            <v>127</v>
          </cell>
          <cell r="G102">
            <v>0</v>
          </cell>
          <cell r="H102">
            <v>0</v>
          </cell>
          <cell r="I102">
            <v>60</v>
          </cell>
          <cell r="J102">
            <v>0</v>
          </cell>
          <cell r="K102">
            <v>187</v>
          </cell>
          <cell r="L102">
            <v>0</v>
          </cell>
          <cell r="M102">
            <v>2431111136</v>
          </cell>
          <cell r="N102">
            <v>1088</v>
          </cell>
          <cell r="O102">
            <v>0</v>
          </cell>
          <cell r="P102">
            <v>0</v>
          </cell>
          <cell r="Q102">
            <v>63</v>
          </cell>
          <cell r="R102">
            <v>3</v>
          </cell>
          <cell r="S102">
            <v>324</v>
          </cell>
          <cell r="T102">
            <v>390</v>
          </cell>
          <cell r="U102">
            <v>187</v>
          </cell>
          <cell r="V102">
            <v>0</v>
          </cell>
          <cell r="W102">
            <v>0</v>
          </cell>
          <cell r="X102">
            <v>1052.2</v>
          </cell>
          <cell r="Y102">
            <v>474.48</v>
          </cell>
          <cell r="Z102">
            <v>577.72</v>
          </cell>
        </row>
        <row r="103">
          <cell r="A103">
            <v>2431111042</v>
          </cell>
          <cell r="B103">
            <v>51</v>
          </cell>
          <cell r="C103">
            <v>725</v>
          </cell>
          <cell r="D103">
            <v>11</v>
          </cell>
          <cell r="E103">
            <v>28</v>
          </cell>
          <cell r="F103">
            <v>19</v>
          </cell>
          <cell r="G103">
            <v>0</v>
          </cell>
          <cell r="H103">
            <v>1</v>
          </cell>
          <cell r="I103">
            <v>5</v>
          </cell>
          <cell r="J103">
            <v>0</v>
          </cell>
          <cell r="K103">
            <v>25</v>
          </cell>
          <cell r="L103">
            <v>0</v>
          </cell>
          <cell r="M103">
            <v>2431111042</v>
          </cell>
          <cell r="N103">
            <v>1747</v>
          </cell>
          <cell r="O103">
            <v>0</v>
          </cell>
          <cell r="P103">
            <v>51</v>
          </cell>
          <cell r="Q103">
            <v>725</v>
          </cell>
          <cell r="R103">
            <v>11</v>
          </cell>
          <cell r="S103">
            <v>28</v>
          </cell>
          <cell r="T103">
            <v>815</v>
          </cell>
          <cell r="U103">
            <v>25</v>
          </cell>
          <cell r="V103">
            <v>15</v>
          </cell>
          <cell r="W103">
            <v>0</v>
          </cell>
          <cell r="X103">
            <v>1890.6</v>
          </cell>
          <cell r="Y103">
            <v>1638.37</v>
          </cell>
          <cell r="Z103">
            <v>252.23</v>
          </cell>
        </row>
        <row r="104">
          <cell r="A104">
            <v>2431111144</v>
          </cell>
          <cell r="B104">
            <v>0</v>
          </cell>
          <cell r="C104">
            <v>108</v>
          </cell>
          <cell r="D104">
            <v>6</v>
          </cell>
          <cell r="E104">
            <v>138</v>
          </cell>
          <cell r="F104">
            <v>7</v>
          </cell>
          <cell r="G104">
            <v>0</v>
          </cell>
          <cell r="H104">
            <v>0</v>
          </cell>
          <cell r="I104">
            <v>4</v>
          </cell>
          <cell r="J104">
            <v>0</v>
          </cell>
          <cell r="K104">
            <v>11</v>
          </cell>
          <cell r="L104">
            <v>0</v>
          </cell>
          <cell r="M104">
            <v>2431111144</v>
          </cell>
          <cell r="N104">
            <v>929</v>
          </cell>
          <cell r="O104">
            <v>0</v>
          </cell>
          <cell r="P104">
            <v>0</v>
          </cell>
          <cell r="Q104">
            <v>108</v>
          </cell>
          <cell r="R104">
            <v>6</v>
          </cell>
          <cell r="S104">
            <v>138</v>
          </cell>
          <cell r="T104">
            <v>252</v>
          </cell>
          <cell r="U104">
            <v>11</v>
          </cell>
          <cell r="V104">
            <v>0</v>
          </cell>
          <cell r="W104">
            <v>0</v>
          </cell>
          <cell r="X104">
            <v>785</v>
          </cell>
          <cell r="Y104">
            <v>706.5</v>
          </cell>
          <cell r="Z104">
            <v>0</v>
          </cell>
        </row>
        <row r="105">
          <cell r="A105">
            <v>2431111033</v>
          </cell>
          <cell r="B105">
            <v>18</v>
          </cell>
          <cell r="C105">
            <v>151</v>
          </cell>
          <cell r="D105">
            <v>5</v>
          </cell>
          <cell r="E105">
            <v>164</v>
          </cell>
          <cell r="F105">
            <v>30</v>
          </cell>
          <cell r="G105">
            <v>0</v>
          </cell>
          <cell r="H105">
            <v>2</v>
          </cell>
          <cell r="I105">
            <v>4</v>
          </cell>
          <cell r="J105">
            <v>0</v>
          </cell>
          <cell r="K105">
            <v>36</v>
          </cell>
          <cell r="L105">
            <v>0</v>
          </cell>
          <cell r="M105">
            <v>2431111033</v>
          </cell>
          <cell r="N105">
            <v>678</v>
          </cell>
          <cell r="O105">
            <v>0</v>
          </cell>
          <cell r="P105">
            <v>18</v>
          </cell>
          <cell r="Q105">
            <v>151</v>
          </cell>
          <cell r="R105">
            <v>5</v>
          </cell>
          <cell r="S105">
            <v>164</v>
          </cell>
          <cell r="T105">
            <v>338</v>
          </cell>
          <cell r="U105">
            <v>36</v>
          </cell>
          <cell r="V105">
            <v>75</v>
          </cell>
          <cell r="W105">
            <v>0</v>
          </cell>
          <cell r="X105">
            <v>804</v>
          </cell>
          <cell r="Y105">
            <v>207.73</v>
          </cell>
          <cell r="Z105">
            <v>596.27</v>
          </cell>
        </row>
        <row r="106">
          <cell r="A106">
            <v>2431111098</v>
          </cell>
          <cell r="B106">
            <v>2</v>
          </cell>
          <cell r="C106">
            <v>139</v>
          </cell>
          <cell r="D106">
            <v>5</v>
          </cell>
          <cell r="E106">
            <v>326</v>
          </cell>
          <cell r="F106">
            <v>122</v>
          </cell>
          <cell r="G106">
            <v>0</v>
          </cell>
          <cell r="H106">
            <v>2</v>
          </cell>
          <cell r="I106">
            <v>12</v>
          </cell>
          <cell r="J106">
            <v>0</v>
          </cell>
          <cell r="K106">
            <v>136</v>
          </cell>
          <cell r="L106">
            <v>0</v>
          </cell>
          <cell r="M106">
            <v>2431111098</v>
          </cell>
          <cell r="N106">
            <v>1115</v>
          </cell>
          <cell r="O106">
            <v>0</v>
          </cell>
          <cell r="P106">
            <v>2</v>
          </cell>
          <cell r="Q106">
            <v>139</v>
          </cell>
          <cell r="R106">
            <v>5</v>
          </cell>
          <cell r="S106">
            <v>326</v>
          </cell>
          <cell r="T106">
            <v>472</v>
          </cell>
          <cell r="U106">
            <v>136</v>
          </cell>
          <cell r="V106">
            <v>0</v>
          </cell>
          <cell r="W106">
            <v>0</v>
          </cell>
          <cell r="X106">
            <v>1129.5999999999999</v>
          </cell>
          <cell r="Y106">
            <v>417.72</v>
          </cell>
          <cell r="Z106">
            <v>711.88</v>
          </cell>
        </row>
        <row r="107">
          <cell r="A107">
            <v>2431111052</v>
          </cell>
          <cell r="B107">
            <v>2</v>
          </cell>
          <cell r="C107">
            <v>45</v>
          </cell>
          <cell r="D107">
            <v>1</v>
          </cell>
          <cell r="E107">
            <v>586</v>
          </cell>
          <cell r="F107">
            <v>39</v>
          </cell>
          <cell r="G107">
            <v>0</v>
          </cell>
          <cell r="H107">
            <v>2</v>
          </cell>
          <cell r="I107">
            <v>7</v>
          </cell>
          <cell r="J107">
            <v>0</v>
          </cell>
          <cell r="K107">
            <v>48</v>
          </cell>
          <cell r="L107">
            <v>0</v>
          </cell>
          <cell r="M107">
            <v>2431111052</v>
          </cell>
          <cell r="N107">
            <v>999</v>
          </cell>
          <cell r="O107">
            <v>0</v>
          </cell>
          <cell r="P107">
            <v>2</v>
          </cell>
          <cell r="Q107">
            <v>45</v>
          </cell>
          <cell r="R107">
            <v>1</v>
          </cell>
          <cell r="S107">
            <v>586</v>
          </cell>
          <cell r="T107">
            <v>634</v>
          </cell>
          <cell r="U107">
            <v>48</v>
          </cell>
          <cell r="V107">
            <v>35</v>
          </cell>
          <cell r="W107">
            <v>0</v>
          </cell>
          <cell r="X107">
            <v>1170.5999999999999</v>
          </cell>
          <cell r="Y107">
            <v>322.93</v>
          </cell>
          <cell r="Z107">
            <v>847.67</v>
          </cell>
        </row>
        <row r="108">
          <cell r="A108">
            <v>2431111083</v>
          </cell>
          <cell r="B108">
            <v>0</v>
          </cell>
          <cell r="C108">
            <v>36</v>
          </cell>
          <cell r="D108">
            <v>0</v>
          </cell>
          <cell r="E108">
            <v>32</v>
          </cell>
          <cell r="F108">
            <v>3</v>
          </cell>
          <cell r="G108">
            <v>0</v>
          </cell>
          <cell r="H108">
            <v>0</v>
          </cell>
          <cell r="I108">
            <v>2</v>
          </cell>
          <cell r="J108">
            <v>0</v>
          </cell>
          <cell r="K108">
            <v>5</v>
          </cell>
          <cell r="L108">
            <v>0</v>
          </cell>
          <cell r="M108">
            <v>2431111083</v>
          </cell>
          <cell r="N108">
            <v>250</v>
          </cell>
          <cell r="O108">
            <v>0</v>
          </cell>
          <cell r="P108">
            <v>0</v>
          </cell>
          <cell r="Q108">
            <v>36</v>
          </cell>
          <cell r="R108">
            <v>0</v>
          </cell>
          <cell r="S108">
            <v>32</v>
          </cell>
          <cell r="T108">
            <v>68</v>
          </cell>
          <cell r="U108">
            <v>5</v>
          </cell>
          <cell r="V108">
            <v>0</v>
          </cell>
          <cell r="W108">
            <v>0</v>
          </cell>
          <cell r="X108">
            <v>213.6</v>
          </cell>
          <cell r="Y108">
            <v>213.6</v>
          </cell>
          <cell r="Z108">
            <v>0</v>
          </cell>
        </row>
        <row r="109">
          <cell r="A109">
            <v>2431111018</v>
          </cell>
          <cell r="B109">
            <v>5</v>
          </cell>
          <cell r="C109">
            <v>106</v>
          </cell>
          <cell r="D109">
            <v>6</v>
          </cell>
          <cell r="E109">
            <v>562</v>
          </cell>
          <cell r="F109">
            <v>272</v>
          </cell>
          <cell r="G109">
            <v>0</v>
          </cell>
          <cell r="H109">
            <v>52</v>
          </cell>
          <cell r="I109">
            <v>15</v>
          </cell>
          <cell r="J109">
            <v>1</v>
          </cell>
          <cell r="K109">
            <v>340</v>
          </cell>
          <cell r="L109">
            <v>0</v>
          </cell>
          <cell r="M109">
            <v>2431111018</v>
          </cell>
          <cell r="N109">
            <v>1285</v>
          </cell>
          <cell r="O109">
            <v>0</v>
          </cell>
          <cell r="P109">
            <v>5</v>
          </cell>
          <cell r="Q109">
            <v>106</v>
          </cell>
          <cell r="R109">
            <v>6</v>
          </cell>
          <cell r="S109">
            <v>562</v>
          </cell>
          <cell r="T109">
            <v>679</v>
          </cell>
          <cell r="U109">
            <v>340</v>
          </cell>
          <cell r="V109">
            <v>45</v>
          </cell>
          <cell r="W109">
            <v>0</v>
          </cell>
          <cell r="X109">
            <v>1518.4</v>
          </cell>
          <cell r="Y109">
            <v>1518.4</v>
          </cell>
          <cell r="Z109">
            <v>0</v>
          </cell>
        </row>
        <row r="110">
          <cell r="A110">
            <v>2431111034</v>
          </cell>
          <cell r="B110">
            <v>12</v>
          </cell>
          <cell r="C110">
            <v>294</v>
          </cell>
          <cell r="D110">
            <v>13</v>
          </cell>
          <cell r="E110">
            <v>421</v>
          </cell>
          <cell r="F110">
            <v>128</v>
          </cell>
          <cell r="G110">
            <v>1</v>
          </cell>
          <cell r="H110">
            <v>10</v>
          </cell>
          <cell r="I110">
            <v>25</v>
          </cell>
          <cell r="J110">
            <v>0</v>
          </cell>
          <cell r="K110">
            <v>164</v>
          </cell>
          <cell r="L110">
            <v>0</v>
          </cell>
          <cell r="M110">
            <v>2431111034</v>
          </cell>
          <cell r="N110">
            <v>1605</v>
          </cell>
          <cell r="O110">
            <v>0</v>
          </cell>
          <cell r="P110">
            <v>12</v>
          </cell>
          <cell r="Q110">
            <v>294</v>
          </cell>
          <cell r="R110">
            <v>13</v>
          </cell>
          <cell r="S110">
            <v>421</v>
          </cell>
          <cell r="T110">
            <v>740</v>
          </cell>
          <cell r="U110">
            <v>164</v>
          </cell>
          <cell r="V110">
            <v>50</v>
          </cell>
          <cell r="W110">
            <v>0</v>
          </cell>
          <cell r="X110">
            <v>1734.2</v>
          </cell>
          <cell r="Y110">
            <v>817.41</v>
          </cell>
          <cell r="Z110">
            <v>916.79</v>
          </cell>
        </row>
        <row r="111">
          <cell r="A111">
            <v>2431111129</v>
          </cell>
          <cell r="B111">
            <v>1</v>
          </cell>
          <cell r="C111">
            <v>252</v>
          </cell>
          <cell r="D111">
            <v>6</v>
          </cell>
          <cell r="E111">
            <v>461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2431111129</v>
          </cell>
          <cell r="N111">
            <v>1369</v>
          </cell>
          <cell r="O111">
            <v>0</v>
          </cell>
          <cell r="P111">
            <v>1</v>
          </cell>
          <cell r="Q111">
            <v>252</v>
          </cell>
          <cell r="R111">
            <v>6</v>
          </cell>
          <cell r="S111">
            <v>461</v>
          </cell>
          <cell r="T111">
            <v>720</v>
          </cell>
          <cell r="U111">
            <v>0</v>
          </cell>
          <cell r="V111">
            <v>75</v>
          </cell>
          <cell r="W111">
            <v>0</v>
          </cell>
          <cell r="X111">
            <v>1523.2</v>
          </cell>
          <cell r="Y111">
            <v>849.07</v>
          </cell>
          <cell r="Z111">
            <v>674.13</v>
          </cell>
        </row>
        <row r="112">
          <cell r="A112">
            <v>2431111078</v>
          </cell>
          <cell r="B112">
            <v>12</v>
          </cell>
          <cell r="C112">
            <v>175</v>
          </cell>
          <cell r="D112">
            <v>8</v>
          </cell>
          <cell r="E112">
            <v>280</v>
          </cell>
          <cell r="F112">
            <v>29</v>
          </cell>
          <cell r="G112">
            <v>0</v>
          </cell>
          <cell r="H112">
            <v>5</v>
          </cell>
          <cell r="I112">
            <v>14</v>
          </cell>
          <cell r="J112">
            <v>1</v>
          </cell>
          <cell r="K112">
            <v>49</v>
          </cell>
          <cell r="L112">
            <v>0</v>
          </cell>
          <cell r="M112">
            <v>2431111078</v>
          </cell>
          <cell r="N112">
            <v>1012</v>
          </cell>
          <cell r="O112">
            <v>0</v>
          </cell>
          <cell r="P112">
            <v>12</v>
          </cell>
          <cell r="Q112">
            <v>175</v>
          </cell>
          <cell r="R112">
            <v>8</v>
          </cell>
          <cell r="S112">
            <v>280</v>
          </cell>
          <cell r="T112">
            <v>475</v>
          </cell>
          <cell r="U112">
            <v>49</v>
          </cell>
          <cell r="V112">
            <v>50</v>
          </cell>
          <cell r="W112">
            <v>0</v>
          </cell>
          <cell r="X112">
            <v>1096.5999999999999</v>
          </cell>
          <cell r="Y112">
            <v>735.28</v>
          </cell>
          <cell r="Z112">
            <v>361.32</v>
          </cell>
        </row>
        <row r="113">
          <cell r="A113">
            <v>2431111086</v>
          </cell>
          <cell r="B113">
            <v>0</v>
          </cell>
          <cell r="C113">
            <v>21</v>
          </cell>
          <cell r="D113">
            <v>3</v>
          </cell>
          <cell r="E113">
            <v>328</v>
          </cell>
          <cell r="F113">
            <v>8</v>
          </cell>
          <cell r="G113">
            <v>0</v>
          </cell>
          <cell r="H113">
            <v>0</v>
          </cell>
          <cell r="I113">
            <v>2</v>
          </cell>
          <cell r="J113">
            <v>0</v>
          </cell>
          <cell r="K113">
            <v>10</v>
          </cell>
          <cell r="L113">
            <v>0</v>
          </cell>
          <cell r="M113">
            <v>2431111086</v>
          </cell>
          <cell r="N113">
            <v>618</v>
          </cell>
          <cell r="O113">
            <v>0</v>
          </cell>
          <cell r="P113">
            <v>0</v>
          </cell>
          <cell r="Q113">
            <v>21</v>
          </cell>
          <cell r="R113">
            <v>3</v>
          </cell>
          <cell r="S113">
            <v>328</v>
          </cell>
          <cell r="T113">
            <v>352</v>
          </cell>
          <cell r="U113">
            <v>10</v>
          </cell>
          <cell r="V113">
            <v>15</v>
          </cell>
          <cell r="W113">
            <v>3</v>
          </cell>
          <cell r="X113">
            <v>681.6</v>
          </cell>
          <cell r="Y113">
            <v>273.24</v>
          </cell>
          <cell r="Z113">
            <v>408.36</v>
          </cell>
        </row>
        <row r="114">
          <cell r="A114">
            <v>2431111107</v>
          </cell>
          <cell r="B114">
            <v>1</v>
          </cell>
          <cell r="C114">
            <v>153</v>
          </cell>
          <cell r="D114">
            <v>8</v>
          </cell>
          <cell r="E114">
            <v>276</v>
          </cell>
          <cell r="F114">
            <v>171</v>
          </cell>
          <cell r="G114">
            <v>0</v>
          </cell>
          <cell r="H114">
            <v>3</v>
          </cell>
          <cell r="I114">
            <v>19</v>
          </cell>
          <cell r="J114">
            <v>2</v>
          </cell>
          <cell r="K114">
            <v>195</v>
          </cell>
          <cell r="L114">
            <v>0</v>
          </cell>
          <cell r="M114">
            <v>2431111107</v>
          </cell>
          <cell r="N114">
            <v>1131</v>
          </cell>
          <cell r="O114">
            <v>0</v>
          </cell>
          <cell r="P114">
            <v>1</v>
          </cell>
          <cell r="Q114">
            <v>153</v>
          </cell>
          <cell r="R114">
            <v>8</v>
          </cell>
          <cell r="S114">
            <v>276</v>
          </cell>
          <cell r="T114">
            <v>438</v>
          </cell>
          <cell r="U114">
            <v>195</v>
          </cell>
          <cell r="V114">
            <v>30</v>
          </cell>
          <cell r="W114">
            <v>0</v>
          </cell>
          <cell r="X114">
            <v>1168</v>
          </cell>
          <cell r="Y114">
            <v>891.16</v>
          </cell>
          <cell r="Z114">
            <v>276.83999999999997</v>
          </cell>
        </row>
        <row r="115">
          <cell r="A115">
            <v>2431111134</v>
          </cell>
          <cell r="B115">
            <v>0</v>
          </cell>
          <cell r="C115">
            <v>32</v>
          </cell>
          <cell r="D115">
            <v>1</v>
          </cell>
          <cell r="E115">
            <v>160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14</v>
          </cell>
          <cell r="L115">
            <v>0</v>
          </cell>
          <cell r="M115">
            <v>2431111134</v>
          </cell>
          <cell r="N115">
            <v>453</v>
          </cell>
          <cell r="O115">
            <v>0</v>
          </cell>
          <cell r="P115">
            <v>0</v>
          </cell>
          <cell r="Q115">
            <v>32</v>
          </cell>
          <cell r="R115">
            <v>1</v>
          </cell>
          <cell r="S115">
            <v>160</v>
          </cell>
          <cell r="T115">
            <v>193</v>
          </cell>
          <cell r="U115">
            <v>14</v>
          </cell>
          <cell r="V115">
            <v>10</v>
          </cell>
          <cell r="W115">
            <v>0</v>
          </cell>
          <cell r="X115">
            <v>448.2</v>
          </cell>
          <cell r="Y115">
            <v>372.53</v>
          </cell>
          <cell r="Z115">
            <v>75.67</v>
          </cell>
        </row>
        <row r="116">
          <cell r="A116">
            <v>2431111025</v>
          </cell>
          <cell r="B116">
            <v>11</v>
          </cell>
          <cell r="C116">
            <v>177</v>
          </cell>
          <cell r="D116">
            <v>1</v>
          </cell>
          <cell r="E116">
            <v>556</v>
          </cell>
          <cell r="F116">
            <v>40</v>
          </cell>
          <cell r="G116">
            <v>0</v>
          </cell>
          <cell r="H116">
            <v>16</v>
          </cell>
          <cell r="I116">
            <v>16</v>
          </cell>
          <cell r="J116">
            <v>0</v>
          </cell>
          <cell r="K116">
            <v>72</v>
          </cell>
          <cell r="L116">
            <v>0</v>
          </cell>
          <cell r="M116">
            <v>2431111025</v>
          </cell>
          <cell r="N116">
            <v>1476</v>
          </cell>
          <cell r="O116">
            <v>0</v>
          </cell>
          <cell r="P116">
            <v>11</v>
          </cell>
          <cell r="Q116">
            <v>177</v>
          </cell>
          <cell r="R116">
            <v>1</v>
          </cell>
          <cell r="S116">
            <v>556</v>
          </cell>
          <cell r="T116">
            <v>745</v>
          </cell>
          <cell r="U116">
            <v>72</v>
          </cell>
          <cell r="V116">
            <v>30</v>
          </cell>
          <cell r="W116">
            <v>0</v>
          </cell>
          <cell r="X116">
            <v>1580.2</v>
          </cell>
          <cell r="Y116">
            <v>797.36</v>
          </cell>
          <cell r="Z116">
            <v>782.84</v>
          </cell>
        </row>
        <row r="117">
          <cell r="A117">
            <v>2431111079</v>
          </cell>
          <cell r="B117">
            <v>3</v>
          </cell>
          <cell r="C117">
            <v>84</v>
          </cell>
          <cell r="D117">
            <v>1</v>
          </cell>
          <cell r="E117">
            <v>58</v>
          </cell>
          <cell r="F117">
            <v>25</v>
          </cell>
          <cell r="G117">
            <v>0</v>
          </cell>
          <cell r="H117">
            <v>3</v>
          </cell>
          <cell r="I117">
            <v>6</v>
          </cell>
          <cell r="J117">
            <v>0</v>
          </cell>
          <cell r="K117">
            <v>34</v>
          </cell>
          <cell r="L117">
            <v>0</v>
          </cell>
          <cell r="M117">
            <v>2431111079</v>
          </cell>
          <cell r="N117">
            <v>450</v>
          </cell>
          <cell r="O117">
            <v>0</v>
          </cell>
          <cell r="P117">
            <v>3</v>
          </cell>
          <cell r="Q117">
            <v>84</v>
          </cell>
          <cell r="R117">
            <v>1</v>
          </cell>
          <cell r="S117">
            <v>58</v>
          </cell>
          <cell r="T117">
            <v>146</v>
          </cell>
          <cell r="U117">
            <v>34</v>
          </cell>
          <cell r="V117">
            <v>15</v>
          </cell>
          <cell r="W117">
            <v>0</v>
          </cell>
          <cell r="X117">
            <v>433.4</v>
          </cell>
          <cell r="Y117">
            <v>243.7</v>
          </cell>
          <cell r="Z117">
            <v>189.7</v>
          </cell>
        </row>
        <row r="118">
          <cell r="A118">
            <v>2431111082</v>
          </cell>
          <cell r="B118">
            <v>18</v>
          </cell>
          <cell r="C118">
            <v>268</v>
          </cell>
          <cell r="D118">
            <v>10</v>
          </cell>
          <cell r="E118">
            <v>349</v>
          </cell>
          <cell r="F118">
            <v>165</v>
          </cell>
          <cell r="G118">
            <v>0</v>
          </cell>
          <cell r="H118">
            <v>12</v>
          </cell>
          <cell r="I118">
            <v>34</v>
          </cell>
          <cell r="J118">
            <v>0</v>
          </cell>
          <cell r="K118">
            <v>211</v>
          </cell>
          <cell r="L118">
            <v>0</v>
          </cell>
          <cell r="M118">
            <v>2431111082</v>
          </cell>
          <cell r="N118">
            <v>1272</v>
          </cell>
          <cell r="O118">
            <v>0</v>
          </cell>
          <cell r="P118">
            <v>18</v>
          </cell>
          <cell r="Q118">
            <v>268</v>
          </cell>
          <cell r="R118">
            <v>10</v>
          </cell>
          <cell r="S118">
            <v>349</v>
          </cell>
          <cell r="T118">
            <v>645</v>
          </cell>
          <cell r="U118">
            <v>211</v>
          </cell>
          <cell r="V118">
            <v>30</v>
          </cell>
          <cell r="W118">
            <v>0</v>
          </cell>
          <cell r="X118">
            <v>1454.4</v>
          </cell>
          <cell r="Y118">
            <v>1454.4</v>
          </cell>
          <cell r="Z118">
            <v>0</v>
          </cell>
        </row>
        <row r="119">
          <cell r="A119">
            <v>2431111032</v>
          </cell>
          <cell r="B119">
            <v>0</v>
          </cell>
          <cell r="C119">
            <v>47</v>
          </cell>
          <cell r="D119">
            <v>0</v>
          </cell>
          <cell r="E119">
            <v>503</v>
          </cell>
          <cell r="F119">
            <v>132</v>
          </cell>
          <cell r="G119">
            <v>0</v>
          </cell>
          <cell r="H119">
            <v>8</v>
          </cell>
          <cell r="I119">
            <v>32</v>
          </cell>
          <cell r="J119">
            <v>0</v>
          </cell>
          <cell r="K119">
            <v>172</v>
          </cell>
          <cell r="L119">
            <v>0</v>
          </cell>
          <cell r="M119">
            <v>2431111032</v>
          </cell>
          <cell r="N119">
            <v>949</v>
          </cell>
          <cell r="O119">
            <v>0</v>
          </cell>
          <cell r="P119">
            <v>0</v>
          </cell>
          <cell r="Q119">
            <v>47</v>
          </cell>
          <cell r="R119">
            <v>0</v>
          </cell>
          <cell r="S119">
            <v>503</v>
          </cell>
          <cell r="T119">
            <v>550</v>
          </cell>
          <cell r="U119">
            <v>172</v>
          </cell>
          <cell r="V119">
            <v>80</v>
          </cell>
          <cell r="W119">
            <v>0</v>
          </cell>
          <cell r="X119">
            <v>1167.5999999999999</v>
          </cell>
          <cell r="Y119">
            <v>614.66</v>
          </cell>
          <cell r="Z119">
            <v>552.94000000000005</v>
          </cell>
        </row>
        <row r="120">
          <cell r="A120">
            <v>2431111108</v>
          </cell>
          <cell r="B120">
            <v>0</v>
          </cell>
          <cell r="C120">
            <v>27</v>
          </cell>
          <cell r="D120">
            <v>1</v>
          </cell>
          <cell r="E120">
            <v>230</v>
          </cell>
          <cell r="F120">
            <v>33</v>
          </cell>
          <cell r="G120">
            <v>0</v>
          </cell>
          <cell r="H120">
            <v>2</v>
          </cell>
          <cell r="I120">
            <v>7</v>
          </cell>
          <cell r="J120">
            <v>0</v>
          </cell>
          <cell r="K120">
            <v>42</v>
          </cell>
          <cell r="L120">
            <v>0</v>
          </cell>
          <cell r="M120">
            <v>2431111108</v>
          </cell>
          <cell r="N120">
            <v>429</v>
          </cell>
          <cell r="O120">
            <v>0</v>
          </cell>
          <cell r="P120">
            <v>0</v>
          </cell>
          <cell r="Q120">
            <v>27</v>
          </cell>
          <cell r="R120">
            <v>1</v>
          </cell>
          <cell r="S120">
            <v>230</v>
          </cell>
          <cell r="T120">
            <v>258</v>
          </cell>
          <cell r="U120">
            <v>42</v>
          </cell>
          <cell r="V120">
            <v>20</v>
          </cell>
          <cell r="W120">
            <v>0</v>
          </cell>
          <cell r="X120">
            <v>506</v>
          </cell>
          <cell r="Y120">
            <v>118.66</v>
          </cell>
          <cell r="Z120">
            <v>387.34</v>
          </cell>
        </row>
        <row r="121">
          <cell r="A121">
            <v>2431111081</v>
          </cell>
          <cell r="B121">
            <v>19</v>
          </cell>
          <cell r="C121">
            <v>334</v>
          </cell>
          <cell r="D121">
            <v>10</v>
          </cell>
          <cell r="E121">
            <v>384</v>
          </cell>
          <cell r="F121">
            <v>53</v>
          </cell>
          <cell r="G121">
            <v>0</v>
          </cell>
          <cell r="H121">
            <v>2</v>
          </cell>
          <cell r="I121">
            <v>25</v>
          </cell>
          <cell r="J121">
            <v>0</v>
          </cell>
          <cell r="K121">
            <v>80</v>
          </cell>
          <cell r="L121">
            <v>0</v>
          </cell>
          <cell r="M121">
            <v>2431111081</v>
          </cell>
          <cell r="N121">
            <v>1471</v>
          </cell>
          <cell r="O121">
            <v>0</v>
          </cell>
          <cell r="P121">
            <v>19</v>
          </cell>
          <cell r="Q121">
            <v>334</v>
          </cell>
          <cell r="R121">
            <v>10</v>
          </cell>
          <cell r="S121">
            <v>384</v>
          </cell>
          <cell r="T121">
            <v>747</v>
          </cell>
          <cell r="U121">
            <v>80</v>
          </cell>
          <cell r="V121">
            <v>75</v>
          </cell>
          <cell r="W121">
            <v>0</v>
          </cell>
          <cell r="X121">
            <v>1661.6</v>
          </cell>
          <cell r="Y121">
            <v>900.78</v>
          </cell>
          <cell r="Z121">
            <v>760.82</v>
          </cell>
        </row>
        <row r="122">
          <cell r="A122">
            <v>2431111080</v>
          </cell>
          <cell r="B122">
            <v>7</v>
          </cell>
          <cell r="C122">
            <v>180</v>
          </cell>
          <cell r="D122">
            <v>10</v>
          </cell>
          <cell r="E122">
            <v>390</v>
          </cell>
          <cell r="F122">
            <v>47</v>
          </cell>
          <cell r="G122">
            <v>0</v>
          </cell>
          <cell r="H122">
            <v>2</v>
          </cell>
          <cell r="I122">
            <v>21</v>
          </cell>
          <cell r="J122">
            <v>0</v>
          </cell>
          <cell r="K122">
            <v>70</v>
          </cell>
          <cell r="L122">
            <v>0</v>
          </cell>
          <cell r="M122">
            <v>2431111080</v>
          </cell>
          <cell r="N122">
            <v>1159</v>
          </cell>
          <cell r="O122">
            <v>0</v>
          </cell>
          <cell r="P122">
            <v>7</v>
          </cell>
          <cell r="Q122">
            <v>180</v>
          </cell>
          <cell r="R122">
            <v>10</v>
          </cell>
          <cell r="S122">
            <v>390</v>
          </cell>
          <cell r="T122">
            <v>587</v>
          </cell>
          <cell r="U122">
            <v>70</v>
          </cell>
          <cell r="V122">
            <v>50</v>
          </cell>
          <cell r="W122">
            <v>0</v>
          </cell>
          <cell r="X122">
            <v>1281.8</v>
          </cell>
          <cell r="Y122">
            <v>634.15</v>
          </cell>
          <cell r="Z122">
            <v>647.65</v>
          </cell>
        </row>
        <row r="123">
          <cell r="A123">
            <v>2431111142</v>
          </cell>
          <cell r="B123">
            <v>1</v>
          </cell>
          <cell r="C123">
            <v>61</v>
          </cell>
          <cell r="D123">
            <v>4</v>
          </cell>
          <cell r="E123">
            <v>44</v>
          </cell>
          <cell r="F123">
            <v>23</v>
          </cell>
          <cell r="G123">
            <v>0</v>
          </cell>
          <cell r="H123">
            <v>0</v>
          </cell>
          <cell r="I123">
            <v>7</v>
          </cell>
          <cell r="J123">
            <v>0</v>
          </cell>
          <cell r="K123">
            <v>30</v>
          </cell>
          <cell r="L123">
            <v>0</v>
          </cell>
          <cell r="M123">
            <v>2431111142</v>
          </cell>
          <cell r="N123">
            <v>547</v>
          </cell>
          <cell r="O123">
            <v>0</v>
          </cell>
          <cell r="P123">
            <v>1</v>
          </cell>
          <cell r="Q123">
            <v>61</v>
          </cell>
          <cell r="R123">
            <v>4</v>
          </cell>
          <cell r="S123">
            <v>44</v>
          </cell>
          <cell r="T123">
            <v>110</v>
          </cell>
          <cell r="U123">
            <v>30</v>
          </cell>
          <cell r="V123">
            <v>0</v>
          </cell>
          <cell r="W123">
            <v>0</v>
          </cell>
          <cell r="X123">
            <v>440.8</v>
          </cell>
          <cell r="Y123">
            <v>32.549999999999997</v>
          </cell>
          <cell r="Z123">
            <v>408.25</v>
          </cell>
        </row>
        <row r="124">
          <cell r="A124">
            <v>2412111067</v>
          </cell>
          <cell r="B124">
            <v>0</v>
          </cell>
          <cell r="C124">
            <v>246</v>
          </cell>
          <cell r="D124">
            <v>9</v>
          </cell>
          <cell r="E124">
            <v>108</v>
          </cell>
          <cell r="F124">
            <v>5</v>
          </cell>
          <cell r="G124">
            <v>0</v>
          </cell>
          <cell r="H124">
            <v>3</v>
          </cell>
          <cell r="I124">
            <v>3</v>
          </cell>
          <cell r="J124">
            <v>1</v>
          </cell>
          <cell r="K124">
            <v>12</v>
          </cell>
          <cell r="L124">
            <v>0</v>
          </cell>
          <cell r="M124">
            <v>2412111067</v>
          </cell>
          <cell r="N124">
            <v>2178</v>
          </cell>
          <cell r="O124">
            <v>0</v>
          </cell>
          <cell r="P124">
            <v>0</v>
          </cell>
          <cell r="Q124">
            <v>246</v>
          </cell>
          <cell r="R124">
            <v>9</v>
          </cell>
          <cell r="S124">
            <v>108</v>
          </cell>
          <cell r="T124">
            <v>363</v>
          </cell>
          <cell r="U124">
            <v>12</v>
          </cell>
          <cell r="V124">
            <v>0</v>
          </cell>
          <cell r="W124">
            <v>0</v>
          </cell>
          <cell r="X124">
            <v>1651.2</v>
          </cell>
          <cell r="Y124">
            <v>1651.2</v>
          </cell>
          <cell r="Z124">
            <v>0</v>
          </cell>
        </row>
        <row r="125">
          <cell r="A125">
            <v>2412111035</v>
          </cell>
          <cell r="B125">
            <v>48</v>
          </cell>
          <cell r="C125">
            <v>423</v>
          </cell>
          <cell r="D125">
            <v>4</v>
          </cell>
          <cell r="E125">
            <v>61</v>
          </cell>
          <cell r="F125">
            <v>15</v>
          </cell>
          <cell r="G125">
            <v>0</v>
          </cell>
          <cell r="H125">
            <v>3</v>
          </cell>
          <cell r="I125">
            <v>0</v>
          </cell>
          <cell r="J125">
            <v>1</v>
          </cell>
          <cell r="K125">
            <v>19</v>
          </cell>
          <cell r="L125">
            <v>0</v>
          </cell>
          <cell r="M125">
            <v>2412111035</v>
          </cell>
          <cell r="N125">
            <v>995</v>
          </cell>
          <cell r="O125">
            <v>0</v>
          </cell>
          <cell r="P125">
            <v>48</v>
          </cell>
          <cell r="Q125">
            <v>423</v>
          </cell>
          <cell r="R125">
            <v>4</v>
          </cell>
          <cell r="S125">
            <v>61</v>
          </cell>
          <cell r="T125">
            <v>536</v>
          </cell>
          <cell r="U125">
            <v>19</v>
          </cell>
          <cell r="V125">
            <v>0</v>
          </cell>
          <cell r="W125">
            <v>1</v>
          </cell>
          <cell r="X125">
            <v>1139.2</v>
          </cell>
          <cell r="Y125">
            <v>1087.23</v>
          </cell>
          <cell r="Z125">
            <v>51.97</v>
          </cell>
        </row>
        <row r="126">
          <cell r="A126">
            <v>2412111065</v>
          </cell>
          <cell r="B126">
            <v>0</v>
          </cell>
          <cell r="C126">
            <v>186</v>
          </cell>
          <cell r="D126">
            <v>6</v>
          </cell>
          <cell r="E126">
            <v>69</v>
          </cell>
          <cell r="F126">
            <v>16</v>
          </cell>
          <cell r="G126">
            <v>0</v>
          </cell>
          <cell r="H126">
            <v>3</v>
          </cell>
          <cell r="I126">
            <v>9</v>
          </cell>
          <cell r="J126">
            <v>0</v>
          </cell>
          <cell r="K126">
            <v>28</v>
          </cell>
          <cell r="L126">
            <v>0</v>
          </cell>
          <cell r="M126">
            <v>2412111065</v>
          </cell>
          <cell r="N126">
            <v>1750</v>
          </cell>
          <cell r="O126">
            <v>0</v>
          </cell>
          <cell r="P126">
            <v>0</v>
          </cell>
          <cell r="Q126">
            <v>186</v>
          </cell>
          <cell r="R126">
            <v>6</v>
          </cell>
          <cell r="S126">
            <v>69</v>
          </cell>
          <cell r="T126">
            <v>261</v>
          </cell>
          <cell r="U126">
            <v>28</v>
          </cell>
          <cell r="V126">
            <v>0</v>
          </cell>
          <cell r="W126">
            <v>0</v>
          </cell>
          <cell r="X126">
            <v>1307.2</v>
          </cell>
          <cell r="Y126">
            <v>969.17</v>
          </cell>
          <cell r="Z126">
            <v>338.03</v>
          </cell>
        </row>
        <row r="127">
          <cell r="A127">
            <v>2412111004</v>
          </cell>
          <cell r="B127">
            <v>0</v>
          </cell>
          <cell r="C127">
            <v>214</v>
          </cell>
          <cell r="D127">
            <v>4</v>
          </cell>
          <cell r="E127">
            <v>459</v>
          </cell>
          <cell r="F127">
            <v>83</v>
          </cell>
          <cell r="G127">
            <v>0</v>
          </cell>
          <cell r="H127">
            <v>11</v>
          </cell>
          <cell r="I127">
            <v>33</v>
          </cell>
          <cell r="J127">
            <v>0</v>
          </cell>
          <cell r="K127">
            <v>127</v>
          </cell>
          <cell r="L127">
            <v>0</v>
          </cell>
          <cell r="M127">
            <v>2412111004</v>
          </cell>
          <cell r="N127">
            <v>1988</v>
          </cell>
          <cell r="O127">
            <v>0</v>
          </cell>
          <cell r="P127">
            <v>0</v>
          </cell>
          <cell r="Q127">
            <v>214</v>
          </cell>
          <cell r="R127">
            <v>4</v>
          </cell>
          <cell r="S127">
            <v>459</v>
          </cell>
          <cell r="T127">
            <v>677</v>
          </cell>
          <cell r="U127">
            <v>127</v>
          </cell>
          <cell r="V127">
            <v>0</v>
          </cell>
          <cell r="W127">
            <v>0</v>
          </cell>
          <cell r="X127">
            <v>1828</v>
          </cell>
          <cell r="Y127">
            <v>1615.16</v>
          </cell>
          <cell r="Z127">
            <v>212.84</v>
          </cell>
        </row>
        <row r="128">
          <cell r="A128">
            <v>2412111013</v>
          </cell>
          <cell r="B128">
            <v>34</v>
          </cell>
          <cell r="C128">
            <v>412</v>
          </cell>
          <cell r="D128">
            <v>4</v>
          </cell>
          <cell r="E128">
            <v>39</v>
          </cell>
          <cell r="F128">
            <v>17</v>
          </cell>
          <cell r="G128">
            <v>2</v>
          </cell>
          <cell r="H128">
            <v>2</v>
          </cell>
          <cell r="I128">
            <v>3</v>
          </cell>
          <cell r="J128">
            <v>0</v>
          </cell>
          <cell r="K128">
            <v>24</v>
          </cell>
          <cell r="L128">
            <v>0</v>
          </cell>
          <cell r="M128">
            <v>2412111013</v>
          </cell>
          <cell r="N128">
            <v>912</v>
          </cell>
          <cell r="O128">
            <v>0</v>
          </cell>
          <cell r="P128">
            <v>34</v>
          </cell>
          <cell r="Q128">
            <v>412</v>
          </cell>
          <cell r="R128">
            <v>4</v>
          </cell>
          <cell r="S128">
            <v>39</v>
          </cell>
          <cell r="T128">
            <v>489</v>
          </cell>
          <cell r="U128">
            <v>24</v>
          </cell>
          <cell r="V128">
            <v>0</v>
          </cell>
          <cell r="W128">
            <v>0</v>
          </cell>
          <cell r="X128">
            <v>1044</v>
          </cell>
          <cell r="Y128">
            <v>1044</v>
          </cell>
          <cell r="Z128">
            <v>0</v>
          </cell>
        </row>
        <row r="129">
          <cell r="A129">
            <v>2412111048</v>
          </cell>
          <cell r="B129">
            <v>32</v>
          </cell>
          <cell r="C129">
            <v>438</v>
          </cell>
          <cell r="D129">
            <v>4</v>
          </cell>
          <cell r="E129">
            <v>53</v>
          </cell>
          <cell r="F129">
            <v>12</v>
          </cell>
          <cell r="G129">
            <v>0</v>
          </cell>
          <cell r="H129">
            <v>3</v>
          </cell>
          <cell r="I129">
            <v>3</v>
          </cell>
          <cell r="J129">
            <v>0</v>
          </cell>
          <cell r="K129">
            <v>18</v>
          </cell>
          <cell r="L129">
            <v>0</v>
          </cell>
          <cell r="M129">
            <v>2412111048</v>
          </cell>
          <cell r="N129">
            <v>1078</v>
          </cell>
          <cell r="O129">
            <v>0</v>
          </cell>
          <cell r="P129">
            <v>32</v>
          </cell>
          <cell r="Q129">
            <v>438</v>
          </cell>
          <cell r="R129">
            <v>4</v>
          </cell>
          <cell r="S129">
            <v>53</v>
          </cell>
          <cell r="T129">
            <v>527</v>
          </cell>
          <cell r="U129">
            <v>18</v>
          </cell>
          <cell r="V129">
            <v>0</v>
          </cell>
          <cell r="W129">
            <v>0</v>
          </cell>
          <cell r="X129">
            <v>1176</v>
          </cell>
          <cell r="Y129">
            <v>1176</v>
          </cell>
          <cell r="Z129">
            <v>0</v>
          </cell>
        </row>
        <row r="130">
          <cell r="A130">
            <v>2412111037</v>
          </cell>
          <cell r="B130">
            <v>0</v>
          </cell>
          <cell r="C130">
            <v>220</v>
          </cell>
          <cell r="D130">
            <v>10</v>
          </cell>
          <cell r="E130">
            <v>282</v>
          </cell>
          <cell r="F130">
            <v>1</v>
          </cell>
          <cell r="G130">
            <v>0</v>
          </cell>
          <cell r="H130">
            <v>1</v>
          </cell>
          <cell r="I130">
            <v>12</v>
          </cell>
          <cell r="J130">
            <v>0</v>
          </cell>
          <cell r="K130">
            <v>14</v>
          </cell>
          <cell r="L130">
            <v>0</v>
          </cell>
          <cell r="M130">
            <v>2412111037</v>
          </cell>
          <cell r="N130">
            <v>1737</v>
          </cell>
          <cell r="O130">
            <v>0</v>
          </cell>
          <cell r="P130">
            <v>0</v>
          </cell>
          <cell r="Q130">
            <v>220</v>
          </cell>
          <cell r="R130">
            <v>10</v>
          </cell>
          <cell r="S130">
            <v>282</v>
          </cell>
          <cell r="T130">
            <v>512</v>
          </cell>
          <cell r="U130">
            <v>14</v>
          </cell>
          <cell r="V130">
            <v>0</v>
          </cell>
          <cell r="W130">
            <v>0</v>
          </cell>
          <cell r="X130">
            <v>1501.4</v>
          </cell>
          <cell r="Y130">
            <v>1362.08</v>
          </cell>
          <cell r="Z130">
            <v>139.32</v>
          </cell>
        </row>
        <row r="131">
          <cell r="A131">
            <v>2412111030</v>
          </cell>
          <cell r="B131">
            <v>44</v>
          </cell>
          <cell r="C131">
            <v>593</v>
          </cell>
          <cell r="D131">
            <v>11</v>
          </cell>
          <cell r="E131">
            <v>23</v>
          </cell>
          <cell r="F131">
            <v>3</v>
          </cell>
          <cell r="G131">
            <v>0</v>
          </cell>
          <cell r="H131">
            <v>1</v>
          </cell>
          <cell r="I131">
            <v>3</v>
          </cell>
          <cell r="J131">
            <v>0</v>
          </cell>
          <cell r="K131">
            <v>7</v>
          </cell>
          <cell r="L131">
            <v>0</v>
          </cell>
          <cell r="M131">
            <v>2412111030</v>
          </cell>
          <cell r="N131">
            <v>1211</v>
          </cell>
          <cell r="O131">
            <v>0</v>
          </cell>
          <cell r="P131">
            <v>44</v>
          </cell>
          <cell r="Q131">
            <v>593</v>
          </cell>
          <cell r="R131">
            <v>11</v>
          </cell>
          <cell r="S131">
            <v>23</v>
          </cell>
          <cell r="T131">
            <v>671</v>
          </cell>
          <cell r="U131">
            <v>7</v>
          </cell>
          <cell r="V131">
            <v>0</v>
          </cell>
          <cell r="W131">
            <v>0</v>
          </cell>
          <cell r="X131">
            <v>1402.4</v>
          </cell>
          <cell r="Y131">
            <v>1120.3499999999999</v>
          </cell>
          <cell r="Z131">
            <v>282.05</v>
          </cell>
        </row>
        <row r="132">
          <cell r="A132">
            <v>2412111005</v>
          </cell>
          <cell r="B132">
            <v>0</v>
          </cell>
          <cell r="C132">
            <v>205</v>
          </cell>
          <cell r="D132">
            <v>7</v>
          </cell>
          <cell r="E132">
            <v>499</v>
          </cell>
          <cell r="F132">
            <v>51</v>
          </cell>
          <cell r="G132">
            <v>1</v>
          </cell>
          <cell r="H132">
            <v>15</v>
          </cell>
          <cell r="I132">
            <v>14</v>
          </cell>
          <cell r="J132">
            <v>0</v>
          </cell>
          <cell r="K132">
            <v>81</v>
          </cell>
          <cell r="L132">
            <v>0</v>
          </cell>
          <cell r="M132">
            <v>2412111005</v>
          </cell>
          <cell r="N132">
            <v>1881</v>
          </cell>
          <cell r="O132">
            <v>0</v>
          </cell>
          <cell r="P132">
            <v>0</v>
          </cell>
          <cell r="Q132">
            <v>205</v>
          </cell>
          <cell r="R132">
            <v>7</v>
          </cell>
          <cell r="S132">
            <v>499</v>
          </cell>
          <cell r="T132">
            <v>711</v>
          </cell>
          <cell r="U132">
            <v>81</v>
          </cell>
          <cell r="V132">
            <v>0</v>
          </cell>
          <cell r="W132">
            <v>0</v>
          </cell>
          <cell r="X132">
            <v>1770.8</v>
          </cell>
          <cell r="Y132">
            <v>1770.8</v>
          </cell>
          <cell r="Z132">
            <v>0</v>
          </cell>
        </row>
        <row r="133">
          <cell r="A133">
            <v>2412111066</v>
          </cell>
          <cell r="B133">
            <v>0</v>
          </cell>
          <cell r="C133">
            <v>154</v>
          </cell>
          <cell r="D133">
            <v>3</v>
          </cell>
          <cell r="E133">
            <v>159</v>
          </cell>
          <cell r="F133">
            <v>31</v>
          </cell>
          <cell r="G133">
            <v>0</v>
          </cell>
          <cell r="H133">
            <v>1</v>
          </cell>
          <cell r="I133">
            <v>8</v>
          </cell>
          <cell r="J133">
            <v>0</v>
          </cell>
          <cell r="K133">
            <v>40</v>
          </cell>
          <cell r="L133">
            <v>0</v>
          </cell>
          <cell r="M133">
            <v>2412111066</v>
          </cell>
          <cell r="N133">
            <v>1727</v>
          </cell>
          <cell r="O133">
            <v>0</v>
          </cell>
          <cell r="P133">
            <v>0</v>
          </cell>
          <cell r="Q133">
            <v>154</v>
          </cell>
          <cell r="R133">
            <v>3</v>
          </cell>
          <cell r="S133">
            <v>159</v>
          </cell>
          <cell r="T133">
            <v>316</v>
          </cell>
          <cell r="U133">
            <v>40</v>
          </cell>
          <cell r="V133">
            <v>0</v>
          </cell>
          <cell r="W133">
            <v>0</v>
          </cell>
          <cell r="X133">
            <v>1335.8</v>
          </cell>
          <cell r="Y133">
            <v>821.35</v>
          </cell>
          <cell r="Z133">
            <v>514.45000000000005</v>
          </cell>
        </row>
        <row r="134">
          <cell r="A134">
            <v>2412111047</v>
          </cell>
          <cell r="B134">
            <v>7</v>
          </cell>
          <cell r="C134">
            <v>244</v>
          </cell>
          <cell r="D134">
            <v>5</v>
          </cell>
          <cell r="E134">
            <v>170</v>
          </cell>
          <cell r="F134">
            <v>89</v>
          </cell>
          <cell r="G134">
            <v>0</v>
          </cell>
          <cell r="H134">
            <v>15</v>
          </cell>
          <cell r="I134">
            <v>27</v>
          </cell>
          <cell r="J134">
            <v>0</v>
          </cell>
          <cell r="K134">
            <v>131</v>
          </cell>
          <cell r="L134">
            <v>0</v>
          </cell>
          <cell r="M134">
            <v>2412111047</v>
          </cell>
          <cell r="N134">
            <v>1134</v>
          </cell>
          <cell r="O134">
            <v>0</v>
          </cell>
          <cell r="P134">
            <v>7</v>
          </cell>
          <cell r="Q134">
            <v>244</v>
          </cell>
          <cell r="R134">
            <v>5</v>
          </cell>
          <cell r="S134">
            <v>170</v>
          </cell>
          <cell r="T134">
            <v>426</v>
          </cell>
          <cell r="U134">
            <v>131</v>
          </cell>
          <cell r="V134">
            <v>0</v>
          </cell>
          <cell r="W134">
            <v>0</v>
          </cell>
          <cell r="X134">
            <v>1125.2</v>
          </cell>
          <cell r="Y134">
            <v>965.64</v>
          </cell>
          <cell r="Z134">
            <v>159.56</v>
          </cell>
        </row>
        <row r="135">
          <cell r="A135">
            <v>2412111006</v>
          </cell>
          <cell r="B135">
            <v>3</v>
          </cell>
          <cell r="C135">
            <v>175</v>
          </cell>
          <cell r="D135">
            <v>5</v>
          </cell>
          <cell r="E135">
            <v>342</v>
          </cell>
          <cell r="F135">
            <v>38</v>
          </cell>
          <cell r="G135">
            <v>0</v>
          </cell>
          <cell r="H135">
            <v>5</v>
          </cell>
          <cell r="I135">
            <v>9</v>
          </cell>
          <cell r="J135">
            <v>0</v>
          </cell>
          <cell r="K135">
            <v>52</v>
          </cell>
          <cell r="L135">
            <v>0</v>
          </cell>
          <cell r="M135">
            <v>2412111006</v>
          </cell>
          <cell r="N135">
            <v>1344</v>
          </cell>
          <cell r="O135">
            <v>0</v>
          </cell>
          <cell r="P135">
            <v>3</v>
          </cell>
          <cell r="Q135">
            <v>175</v>
          </cell>
          <cell r="R135">
            <v>5</v>
          </cell>
          <cell r="S135">
            <v>342</v>
          </cell>
          <cell r="T135">
            <v>525</v>
          </cell>
          <cell r="U135">
            <v>52</v>
          </cell>
          <cell r="V135">
            <v>0</v>
          </cell>
          <cell r="W135">
            <v>0</v>
          </cell>
          <cell r="X135">
            <v>1283.4000000000001</v>
          </cell>
          <cell r="Y135">
            <v>1135.92</v>
          </cell>
          <cell r="Z135">
            <v>147.47999999999999</v>
          </cell>
        </row>
        <row r="136">
          <cell r="A136">
            <v>2412111026</v>
          </cell>
          <cell r="B136">
            <v>0</v>
          </cell>
          <cell r="C136">
            <v>92</v>
          </cell>
          <cell r="D136">
            <v>7</v>
          </cell>
          <cell r="E136">
            <v>147</v>
          </cell>
          <cell r="F136">
            <v>42</v>
          </cell>
          <cell r="G136">
            <v>0</v>
          </cell>
          <cell r="H136">
            <v>10</v>
          </cell>
          <cell r="I136">
            <v>10</v>
          </cell>
          <cell r="J136">
            <v>0</v>
          </cell>
          <cell r="K136">
            <v>62</v>
          </cell>
          <cell r="L136">
            <v>0</v>
          </cell>
          <cell r="M136">
            <v>2412111026</v>
          </cell>
          <cell r="N136">
            <v>898</v>
          </cell>
          <cell r="O136">
            <v>0</v>
          </cell>
          <cell r="P136">
            <v>0</v>
          </cell>
          <cell r="Q136">
            <v>92</v>
          </cell>
          <cell r="R136">
            <v>7</v>
          </cell>
          <cell r="S136">
            <v>147</v>
          </cell>
          <cell r="T136">
            <v>246</v>
          </cell>
          <cell r="U136">
            <v>62</v>
          </cell>
          <cell r="V136">
            <v>0</v>
          </cell>
          <cell r="W136">
            <v>0</v>
          </cell>
          <cell r="X136">
            <v>778.8</v>
          </cell>
          <cell r="Y136">
            <v>613.49</v>
          </cell>
          <cell r="Z136">
            <v>165.31</v>
          </cell>
        </row>
        <row r="137">
          <cell r="A137">
            <v>2412111064</v>
          </cell>
          <cell r="B137">
            <v>0</v>
          </cell>
          <cell r="C137">
            <v>123</v>
          </cell>
          <cell r="D137">
            <v>4</v>
          </cell>
          <cell r="E137">
            <v>73</v>
          </cell>
          <cell r="F137">
            <v>42</v>
          </cell>
          <cell r="G137">
            <v>0</v>
          </cell>
          <cell r="H137">
            <v>3</v>
          </cell>
          <cell r="I137">
            <v>7</v>
          </cell>
          <cell r="J137">
            <v>0</v>
          </cell>
          <cell r="K137">
            <v>52</v>
          </cell>
          <cell r="L137">
            <v>0</v>
          </cell>
          <cell r="M137">
            <v>2412111064</v>
          </cell>
          <cell r="N137">
            <v>1393</v>
          </cell>
          <cell r="O137">
            <v>0</v>
          </cell>
          <cell r="P137">
            <v>0</v>
          </cell>
          <cell r="Q137">
            <v>123</v>
          </cell>
          <cell r="R137">
            <v>4</v>
          </cell>
          <cell r="S137">
            <v>73</v>
          </cell>
          <cell r="T137">
            <v>200</v>
          </cell>
          <cell r="U137">
            <v>52</v>
          </cell>
          <cell r="V137">
            <v>0</v>
          </cell>
          <cell r="W137">
            <v>0</v>
          </cell>
          <cell r="X137">
            <v>1041.2</v>
          </cell>
          <cell r="Y137">
            <v>896.59</v>
          </cell>
          <cell r="Z137">
            <v>144.61000000000001</v>
          </cell>
        </row>
        <row r="138">
          <cell r="A138">
            <v>2412111052</v>
          </cell>
          <cell r="B138">
            <v>0</v>
          </cell>
          <cell r="C138">
            <v>128</v>
          </cell>
          <cell r="D138">
            <v>7</v>
          </cell>
          <cell r="E138">
            <v>329</v>
          </cell>
          <cell r="F138">
            <v>67</v>
          </cell>
          <cell r="G138">
            <v>0</v>
          </cell>
          <cell r="H138">
            <v>7</v>
          </cell>
          <cell r="I138">
            <v>6</v>
          </cell>
          <cell r="J138">
            <v>0</v>
          </cell>
          <cell r="K138">
            <v>80</v>
          </cell>
          <cell r="L138">
            <v>0</v>
          </cell>
          <cell r="M138">
            <v>2412111052</v>
          </cell>
          <cell r="N138">
            <v>1657</v>
          </cell>
          <cell r="O138">
            <v>0</v>
          </cell>
          <cell r="P138">
            <v>0</v>
          </cell>
          <cell r="Q138">
            <v>128</v>
          </cell>
          <cell r="R138">
            <v>7</v>
          </cell>
          <cell r="S138">
            <v>329</v>
          </cell>
          <cell r="T138">
            <v>464</v>
          </cell>
          <cell r="U138">
            <v>80</v>
          </cell>
          <cell r="V138">
            <v>0</v>
          </cell>
          <cell r="W138">
            <v>0</v>
          </cell>
          <cell r="X138">
            <v>1423</v>
          </cell>
          <cell r="Y138">
            <v>779.8</v>
          </cell>
          <cell r="Z138">
            <v>643.20000000000005</v>
          </cell>
        </row>
        <row r="139">
          <cell r="A139">
            <v>2412111009</v>
          </cell>
          <cell r="B139">
            <v>0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2412111009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</row>
        <row r="140">
          <cell r="A140">
            <v>2412111024</v>
          </cell>
          <cell r="B140">
            <v>0</v>
          </cell>
          <cell r="C140">
            <v>104</v>
          </cell>
          <cell r="D140">
            <v>6</v>
          </cell>
          <cell r="E140">
            <v>221</v>
          </cell>
          <cell r="F140">
            <v>30</v>
          </cell>
          <cell r="G140">
            <v>0</v>
          </cell>
          <cell r="H140">
            <v>3</v>
          </cell>
          <cell r="I140">
            <v>12</v>
          </cell>
          <cell r="J140">
            <v>0</v>
          </cell>
          <cell r="K140">
            <v>45</v>
          </cell>
          <cell r="L140">
            <v>0</v>
          </cell>
          <cell r="M140">
            <v>2412111024</v>
          </cell>
          <cell r="N140">
            <v>915</v>
          </cell>
          <cell r="O140">
            <v>0</v>
          </cell>
          <cell r="P140">
            <v>0</v>
          </cell>
          <cell r="Q140">
            <v>104</v>
          </cell>
          <cell r="R140">
            <v>6</v>
          </cell>
          <cell r="S140">
            <v>221</v>
          </cell>
          <cell r="T140">
            <v>331</v>
          </cell>
          <cell r="U140">
            <v>45</v>
          </cell>
          <cell r="V140">
            <v>0</v>
          </cell>
          <cell r="W140">
            <v>0</v>
          </cell>
          <cell r="X140">
            <v>852.6</v>
          </cell>
          <cell r="Y140">
            <v>668.26</v>
          </cell>
          <cell r="Z140">
            <v>184.34</v>
          </cell>
        </row>
        <row r="141">
          <cell r="A141">
            <v>2412111027</v>
          </cell>
          <cell r="B141">
            <v>0</v>
          </cell>
          <cell r="C141">
            <v>130</v>
          </cell>
          <cell r="D141">
            <v>4</v>
          </cell>
          <cell r="E141">
            <v>368</v>
          </cell>
          <cell r="F141">
            <v>25</v>
          </cell>
          <cell r="G141">
            <v>0</v>
          </cell>
          <cell r="H141">
            <v>7</v>
          </cell>
          <cell r="I141">
            <v>23</v>
          </cell>
          <cell r="J141">
            <v>0</v>
          </cell>
          <cell r="K141">
            <v>55</v>
          </cell>
          <cell r="L141">
            <v>0</v>
          </cell>
          <cell r="M141">
            <v>2412111027</v>
          </cell>
          <cell r="N141">
            <v>1387</v>
          </cell>
          <cell r="O141">
            <v>0</v>
          </cell>
          <cell r="P141">
            <v>0</v>
          </cell>
          <cell r="Q141">
            <v>130</v>
          </cell>
          <cell r="R141">
            <v>4</v>
          </cell>
          <cell r="S141">
            <v>368</v>
          </cell>
          <cell r="T141">
            <v>502</v>
          </cell>
          <cell r="U141">
            <v>55</v>
          </cell>
          <cell r="V141">
            <v>0</v>
          </cell>
          <cell r="W141">
            <v>0</v>
          </cell>
          <cell r="X141">
            <v>1281.8</v>
          </cell>
          <cell r="Y141">
            <v>1281.8</v>
          </cell>
          <cell r="Z141">
            <v>0</v>
          </cell>
        </row>
        <row r="142">
          <cell r="A142">
            <v>2412111053</v>
          </cell>
          <cell r="B142">
            <v>0</v>
          </cell>
          <cell r="C142">
            <v>146</v>
          </cell>
          <cell r="D142">
            <v>7</v>
          </cell>
          <cell r="E142">
            <v>557</v>
          </cell>
          <cell r="F142">
            <v>34</v>
          </cell>
          <cell r="G142">
            <v>0</v>
          </cell>
          <cell r="H142">
            <v>16</v>
          </cell>
          <cell r="I142">
            <v>14</v>
          </cell>
          <cell r="J142">
            <v>0</v>
          </cell>
          <cell r="K142">
            <v>64</v>
          </cell>
          <cell r="L142">
            <v>0</v>
          </cell>
          <cell r="M142">
            <v>2412111053</v>
          </cell>
          <cell r="N142">
            <v>2148</v>
          </cell>
          <cell r="O142">
            <v>0</v>
          </cell>
          <cell r="P142">
            <v>0</v>
          </cell>
          <cell r="Q142">
            <v>146</v>
          </cell>
          <cell r="R142">
            <v>7</v>
          </cell>
          <cell r="S142">
            <v>557</v>
          </cell>
          <cell r="T142">
            <v>710</v>
          </cell>
          <cell r="U142">
            <v>64</v>
          </cell>
          <cell r="V142">
            <v>0</v>
          </cell>
          <cell r="W142">
            <v>0</v>
          </cell>
          <cell r="X142">
            <v>1911.6</v>
          </cell>
          <cell r="Y142">
            <v>964.81</v>
          </cell>
          <cell r="Z142">
            <v>946.79</v>
          </cell>
        </row>
        <row r="143">
          <cell r="A143">
            <v>2412111014</v>
          </cell>
          <cell r="B143">
            <v>24</v>
          </cell>
          <cell r="C143">
            <v>378</v>
          </cell>
          <cell r="D143">
            <v>7</v>
          </cell>
          <cell r="E143">
            <v>51</v>
          </cell>
          <cell r="F143">
            <v>17</v>
          </cell>
          <cell r="G143">
            <v>0</v>
          </cell>
          <cell r="H143">
            <v>2</v>
          </cell>
          <cell r="I143">
            <v>2</v>
          </cell>
          <cell r="J143">
            <v>0</v>
          </cell>
          <cell r="K143">
            <v>21</v>
          </cell>
          <cell r="L143">
            <v>0</v>
          </cell>
          <cell r="M143">
            <v>2412111014</v>
          </cell>
          <cell r="N143">
            <v>1346</v>
          </cell>
          <cell r="O143">
            <v>0</v>
          </cell>
          <cell r="P143">
            <v>24</v>
          </cell>
          <cell r="Q143">
            <v>378</v>
          </cell>
          <cell r="R143">
            <v>7</v>
          </cell>
          <cell r="S143">
            <v>51</v>
          </cell>
          <cell r="T143">
            <v>460</v>
          </cell>
          <cell r="U143">
            <v>21</v>
          </cell>
          <cell r="V143">
            <v>0</v>
          </cell>
          <cell r="W143">
            <v>0</v>
          </cell>
          <cell r="X143">
            <v>1269.2</v>
          </cell>
          <cell r="Y143">
            <v>1269.2</v>
          </cell>
          <cell r="Z143">
            <v>0</v>
          </cell>
        </row>
        <row r="144">
          <cell r="A144">
            <v>2412111002</v>
          </cell>
          <cell r="B144">
            <v>8</v>
          </cell>
          <cell r="C144">
            <v>177</v>
          </cell>
          <cell r="D144">
            <v>8</v>
          </cell>
          <cell r="E144">
            <v>193</v>
          </cell>
          <cell r="F144">
            <v>45</v>
          </cell>
          <cell r="G144">
            <v>0</v>
          </cell>
          <cell r="H144">
            <v>8</v>
          </cell>
          <cell r="I144">
            <v>10</v>
          </cell>
          <cell r="J144">
            <v>0</v>
          </cell>
          <cell r="K144">
            <v>63</v>
          </cell>
          <cell r="L144">
            <v>0</v>
          </cell>
          <cell r="M144">
            <v>2412111002</v>
          </cell>
          <cell r="N144">
            <v>1403</v>
          </cell>
          <cell r="O144">
            <v>0</v>
          </cell>
          <cell r="P144">
            <v>8</v>
          </cell>
          <cell r="Q144">
            <v>177</v>
          </cell>
          <cell r="R144">
            <v>8</v>
          </cell>
          <cell r="S144">
            <v>193</v>
          </cell>
          <cell r="T144">
            <v>386</v>
          </cell>
          <cell r="U144">
            <v>63</v>
          </cell>
          <cell r="V144">
            <v>0</v>
          </cell>
          <cell r="W144">
            <v>0</v>
          </cell>
          <cell r="X144">
            <v>1214.4000000000001</v>
          </cell>
          <cell r="Y144">
            <v>1109.9000000000001</v>
          </cell>
          <cell r="Z144">
            <v>104.5</v>
          </cell>
        </row>
        <row r="145">
          <cell r="A145">
            <v>2412111015</v>
          </cell>
          <cell r="B145">
            <v>25</v>
          </cell>
          <cell r="C145">
            <v>841</v>
          </cell>
          <cell r="D145">
            <v>8</v>
          </cell>
          <cell r="E145">
            <v>128</v>
          </cell>
          <cell r="F145">
            <v>42</v>
          </cell>
          <cell r="G145">
            <v>0</v>
          </cell>
          <cell r="H145">
            <v>11</v>
          </cell>
          <cell r="I145">
            <v>7</v>
          </cell>
          <cell r="J145">
            <v>0</v>
          </cell>
          <cell r="K145">
            <v>60</v>
          </cell>
          <cell r="L145">
            <v>0</v>
          </cell>
          <cell r="M145">
            <v>2412111015</v>
          </cell>
          <cell r="N145">
            <v>2436</v>
          </cell>
          <cell r="O145">
            <v>0</v>
          </cell>
          <cell r="P145">
            <v>25</v>
          </cell>
          <cell r="Q145">
            <v>841</v>
          </cell>
          <cell r="R145">
            <v>8</v>
          </cell>
          <cell r="S145">
            <v>128</v>
          </cell>
          <cell r="T145">
            <v>1002</v>
          </cell>
          <cell r="U145">
            <v>60</v>
          </cell>
          <cell r="V145">
            <v>0</v>
          </cell>
          <cell r="W145">
            <v>0</v>
          </cell>
          <cell r="X145">
            <v>2465.4</v>
          </cell>
          <cell r="Y145">
            <v>2465.4</v>
          </cell>
          <cell r="Z145">
            <v>0</v>
          </cell>
        </row>
        <row r="146">
          <cell r="A146">
            <v>2412111003</v>
          </cell>
          <cell r="B146">
            <v>0</v>
          </cell>
          <cell r="C146">
            <v>192</v>
          </cell>
          <cell r="D146">
            <v>4</v>
          </cell>
          <cell r="E146">
            <v>423</v>
          </cell>
          <cell r="F146">
            <v>67</v>
          </cell>
          <cell r="G146">
            <v>0</v>
          </cell>
          <cell r="H146">
            <v>6</v>
          </cell>
          <cell r="I146">
            <v>31</v>
          </cell>
          <cell r="J146">
            <v>1</v>
          </cell>
          <cell r="K146">
            <v>105</v>
          </cell>
          <cell r="L146">
            <v>0</v>
          </cell>
          <cell r="M146">
            <v>2412111003</v>
          </cell>
          <cell r="N146">
            <v>1677</v>
          </cell>
          <cell r="O146">
            <v>0</v>
          </cell>
          <cell r="P146">
            <v>0</v>
          </cell>
          <cell r="Q146">
            <v>192</v>
          </cell>
          <cell r="R146">
            <v>4</v>
          </cell>
          <cell r="S146">
            <v>423</v>
          </cell>
          <cell r="T146">
            <v>619</v>
          </cell>
          <cell r="U146">
            <v>105</v>
          </cell>
          <cell r="V146">
            <v>0</v>
          </cell>
          <cell r="W146">
            <v>0</v>
          </cell>
          <cell r="X146">
            <v>1581.8</v>
          </cell>
          <cell r="Y146">
            <v>1581.8</v>
          </cell>
          <cell r="Z146">
            <v>0</v>
          </cell>
        </row>
        <row r="147">
          <cell r="A147">
            <v>2412111042</v>
          </cell>
          <cell r="B147">
            <v>20</v>
          </cell>
          <cell r="C147">
            <v>426</v>
          </cell>
          <cell r="D147">
            <v>9</v>
          </cell>
          <cell r="E147">
            <v>34</v>
          </cell>
          <cell r="F147">
            <v>9</v>
          </cell>
          <cell r="G147">
            <v>0</v>
          </cell>
          <cell r="H147">
            <v>2</v>
          </cell>
          <cell r="I147">
            <v>0</v>
          </cell>
          <cell r="J147">
            <v>0</v>
          </cell>
          <cell r="K147">
            <v>11</v>
          </cell>
          <cell r="L147">
            <v>0</v>
          </cell>
          <cell r="M147">
            <v>2412111042</v>
          </cell>
          <cell r="N147">
            <v>1055</v>
          </cell>
          <cell r="O147">
            <v>0</v>
          </cell>
          <cell r="P147">
            <v>20</v>
          </cell>
          <cell r="Q147">
            <v>426</v>
          </cell>
          <cell r="R147">
            <v>9</v>
          </cell>
          <cell r="S147">
            <v>34</v>
          </cell>
          <cell r="T147">
            <v>489</v>
          </cell>
          <cell r="U147">
            <v>11</v>
          </cell>
          <cell r="V147">
            <v>0</v>
          </cell>
          <cell r="W147">
            <v>0</v>
          </cell>
          <cell r="X147">
            <v>1121.8</v>
          </cell>
          <cell r="Y147">
            <v>855.36</v>
          </cell>
          <cell r="Z147">
            <v>266.44</v>
          </cell>
        </row>
        <row r="148">
          <cell r="A148">
            <v>2412111043</v>
          </cell>
          <cell r="B148">
            <v>10</v>
          </cell>
          <cell r="C148">
            <v>353</v>
          </cell>
          <cell r="D148">
            <v>3</v>
          </cell>
          <cell r="E148">
            <v>31</v>
          </cell>
          <cell r="F148">
            <v>12</v>
          </cell>
          <cell r="G148">
            <v>1</v>
          </cell>
          <cell r="H148">
            <v>2</v>
          </cell>
          <cell r="I148">
            <v>3</v>
          </cell>
          <cell r="J148">
            <v>0</v>
          </cell>
          <cell r="K148">
            <v>18</v>
          </cell>
          <cell r="L148">
            <v>0</v>
          </cell>
          <cell r="M148">
            <v>2412111043</v>
          </cell>
          <cell r="N148">
            <v>705</v>
          </cell>
          <cell r="O148">
            <v>0</v>
          </cell>
          <cell r="P148">
            <v>10</v>
          </cell>
          <cell r="Q148">
            <v>353</v>
          </cell>
          <cell r="R148">
            <v>3</v>
          </cell>
          <cell r="S148">
            <v>31</v>
          </cell>
          <cell r="T148">
            <v>397</v>
          </cell>
          <cell r="U148">
            <v>18</v>
          </cell>
          <cell r="V148">
            <v>0</v>
          </cell>
          <cell r="W148">
            <v>0</v>
          </cell>
          <cell r="X148">
            <v>822.4</v>
          </cell>
          <cell r="Y148">
            <v>731.17</v>
          </cell>
          <cell r="Z148">
            <v>91.23</v>
          </cell>
        </row>
        <row r="149">
          <cell r="A149">
            <v>2412111016</v>
          </cell>
          <cell r="B149">
            <v>0</v>
          </cell>
          <cell r="C149">
            <v>99</v>
          </cell>
          <cell r="D149">
            <v>8</v>
          </cell>
          <cell r="E149">
            <v>365</v>
          </cell>
          <cell r="F149">
            <v>80</v>
          </cell>
          <cell r="G149">
            <v>0</v>
          </cell>
          <cell r="H149">
            <v>3</v>
          </cell>
          <cell r="I149">
            <v>5</v>
          </cell>
          <cell r="J149">
            <v>1</v>
          </cell>
          <cell r="K149">
            <v>89</v>
          </cell>
          <cell r="L149">
            <v>0</v>
          </cell>
          <cell r="M149">
            <v>2412111016</v>
          </cell>
          <cell r="N149">
            <v>1281</v>
          </cell>
          <cell r="O149">
            <v>0</v>
          </cell>
          <cell r="P149">
            <v>0</v>
          </cell>
          <cell r="Q149">
            <v>99</v>
          </cell>
          <cell r="R149">
            <v>8</v>
          </cell>
          <cell r="S149">
            <v>365</v>
          </cell>
          <cell r="T149">
            <v>472</v>
          </cell>
          <cell r="U149">
            <v>89</v>
          </cell>
          <cell r="V149">
            <v>0</v>
          </cell>
          <cell r="W149">
            <v>0</v>
          </cell>
          <cell r="X149">
            <v>1201.5999999999999</v>
          </cell>
          <cell r="Y149">
            <v>1201.5999999999999</v>
          </cell>
          <cell r="Z149">
            <v>0</v>
          </cell>
        </row>
        <row r="150">
          <cell r="A150">
            <v>2412111017</v>
          </cell>
          <cell r="B150">
            <v>3</v>
          </cell>
          <cell r="C150">
            <v>180</v>
          </cell>
          <cell r="D150">
            <v>8</v>
          </cell>
          <cell r="E150">
            <v>79</v>
          </cell>
          <cell r="F150">
            <v>56</v>
          </cell>
          <cell r="G150">
            <v>0</v>
          </cell>
          <cell r="H150">
            <v>15</v>
          </cell>
          <cell r="I150">
            <v>15</v>
          </cell>
          <cell r="J150">
            <v>0</v>
          </cell>
          <cell r="K150">
            <v>86</v>
          </cell>
          <cell r="L150">
            <v>0</v>
          </cell>
          <cell r="M150">
            <v>2412111017</v>
          </cell>
          <cell r="N150">
            <v>839</v>
          </cell>
          <cell r="O150">
            <v>0</v>
          </cell>
          <cell r="P150">
            <v>3</v>
          </cell>
          <cell r="Q150">
            <v>180</v>
          </cell>
          <cell r="R150">
            <v>8</v>
          </cell>
          <cell r="S150">
            <v>79</v>
          </cell>
          <cell r="T150">
            <v>270</v>
          </cell>
          <cell r="U150">
            <v>86</v>
          </cell>
          <cell r="V150">
            <v>0</v>
          </cell>
          <cell r="W150">
            <v>0</v>
          </cell>
          <cell r="X150">
            <v>791</v>
          </cell>
          <cell r="Y150">
            <v>407.31</v>
          </cell>
          <cell r="Z150">
            <v>383.69</v>
          </cell>
        </row>
        <row r="151">
          <cell r="A151">
            <v>2412111012</v>
          </cell>
          <cell r="B151">
            <v>0</v>
          </cell>
          <cell r="C151">
            <v>172</v>
          </cell>
          <cell r="D151">
            <v>9</v>
          </cell>
          <cell r="E151">
            <v>554</v>
          </cell>
          <cell r="F151">
            <v>64</v>
          </cell>
          <cell r="G151">
            <v>1</v>
          </cell>
          <cell r="H151">
            <v>15</v>
          </cell>
          <cell r="I151">
            <v>61</v>
          </cell>
          <cell r="J151">
            <v>0</v>
          </cell>
          <cell r="K151">
            <v>141</v>
          </cell>
          <cell r="L151">
            <v>0</v>
          </cell>
          <cell r="M151">
            <v>2412111012</v>
          </cell>
          <cell r="N151">
            <v>2471</v>
          </cell>
          <cell r="O151">
            <v>0</v>
          </cell>
          <cell r="P151">
            <v>0</v>
          </cell>
          <cell r="Q151">
            <v>172</v>
          </cell>
          <cell r="R151">
            <v>9</v>
          </cell>
          <cell r="S151">
            <v>554</v>
          </cell>
          <cell r="T151">
            <v>735</v>
          </cell>
          <cell r="U151">
            <v>141</v>
          </cell>
          <cell r="V151">
            <v>0</v>
          </cell>
          <cell r="W151">
            <v>0</v>
          </cell>
          <cell r="X151">
            <v>2161.4</v>
          </cell>
          <cell r="Y151">
            <v>1672.7</v>
          </cell>
          <cell r="Z151">
            <v>488.7</v>
          </cell>
        </row>
        <row r="152">
          <cell r="A152">
            <v>2412111025</v>
          </cell>
          <cell r="B152">
            <v>0</v>
          </cell>
          <cell r="C152">
            <v>101</v>
          </cell>
          <cell r="D152">
            <v>4</v>
          </cell>
          <cell r="E152">
            <v>124</v>
          </cell>
          <cell r="F152">
            <v>7</v>
          </cell>
          <cell r="G152">
            <v>0</v>
          </cell>
          <cell r="H152">
            <v>0</v>
          </cell>
          <cell r="I152">
            <v>6</v>
          </cell>
          <cell r="J152">
            <v>0</v>
          </cell>
          <cell r="K152">
            <v>13</v>
          </cell>
          <cell r="L152">
            <v>0</v>
          </cell>
          <cell r="M152">
            <v>2412111025</v>
          </cell>
          <cell r="N152">
            <v>899</v>
          </cell>
          <cell r="O152">
            <v>0</v>
          </cell>
          <cell r="P152">
            <v>0</v>
          </cell>
          <cell r="Q152">
            <v>101</v>
          </cell>
          <cell r="R152">
            <v>4</v>
          </cell>
          <cell r="S152">
            <v>124</v>
          </cell>
          <cell r="T152">
            <v>229</v>
          </cell>
          <cell r="U152">
            <v>13</v>
          </cell>
          <cell r="V152">
            <v>0</v>
          </cell>
          <cell r="W152">
            <v>0</v>
          </cell>
          <cell r="X152">
            <v>748</v>
          </cell>
          <cell r="Y152">
            <v>441.04</v>
          </cell>
          <cell r="Z152">
            <v>306.95999999999998</v>
          </cell>
        </row>
        <row r="153">
          <cell r="A153">
            <v>2412111018</v>
          </cell>
          <cell r="B153">
            <v>41</v>
          </cell>
          <cell r="C153">
            <v>597</v>
          </cell>
          <cell r="D153">
            <v>5</v>
          </cell>
          <cell r="E153">
            <v>13</v>
          </cell>
          <cell r="F153">
            <v>12</v>
          </cell>
          <cell r="G153">
            <v>0</v>
          </cell>
          <cell r="H153">
            <v>0</v>
          </cell>
          <cell r="I153">
            <v>1</v>
          </cell>
          <cell r="J153">
            <v>0</v>
          </cell>
          <cell r="K153">
            <v>13</v>
          </cell>
          <cell r="L153">
            <v>0</v>
          </cell>
          <cell r="M153">
            <v>2412111018</v>
          </cell>
          <cell r="N153">
            <v>1231</v>
          </cell>
          <cell r="O153">
            <v>0</v>
          </cell>
          <cell r="P153">
            <v>41</v>
          </cell>
          <cell r="Q153">
            <v>597</v>
          </cell>
          <cell r="R153">
            <v>5</v>
          </cell>
          <cell r="S153">
            <v>13</v>
          </cell>
          <cell r="T153">
            <v>656</v>
          </cell>
          <cell r="U153">
            <v>13</v>
          </cell>
          <cell r="V153">
            <v>0</v>
          </cell>
          <cell r="W153">
            <v>0</v>
          </cell>
          <cell r="X153">
            <v>1404.4</v>
          </cell>
          <cell r="Y153">
            <v>1156.42</v>
          </cell>
          <cell r="Z153">
            <v>247.98</v>
          </cell>
        </row>
        <row r="154">
          <cell r="A154">
            <v>2412111019</v>
          </cell>
          <cell r="B154">
            <v>35</v>
          </cell>
          <cell r="C154">
            <v>676</v>
          </cell>
          <cell r="D154">
            <v>10</v>
          </cell>
          <cell r="E154">
            <v>104</v>
          </cell>
          <cell r="F154">
            <v>34</v>
          </cell>
          <cell r="G154">
            <v>0</v>
          </cell>
          <cell r="H154">
            <v>2</v>
          </cell>
          <cell r="I154">
            <v>4</v>
          </cell>
          <cell r="J154">
            <v>0</v>
          </cell>
          <cell r="K154">
            <v>40</v>
          </cell>
          <cell r="L154">
            <v>0</v>
          </cell>
          <cell r="M154">
            <v>2412111019</v>
          </cell>
          <cell r="N154">
            <v>1730</v>
          </cell>
          <cell r="O154">
            <v>0</v>
          </cell>
          <cell r="P154">
            <v>35</v>
          </cell>
          <cell r="Q154">
            <v>676</v>
          </cell>
          <cell r="R154">
            <v>10</v>
          </cell>
          <cell r="S154">
            <v>104</v>
          </cell>
          <cell r="T154">
            <v>825</v>
          </cell>
          <cell r="U154">
            <v>40</v>
          </cell>
          <cell r="V154">
            <v>0</v>
          </cell>
          <cell r="W154">
            <v>0</v>
          </cell>
          <cell r="X154">
            <v>1863.2</v>
          </cell>
          <cell r="Y154">
            <v>1863.2</v>
          </cell>
          <cell r="Z154">
            <v>0</v>
          </cell>
        </row>
        <row r="155">
          <cell r="A155">
            <v>2412111020</v>
          </cell>
          <cell r="B155">
            <v>5</v>
          </cell>
          <cell r="C155">
            <v>364</v>
          </cell>
          <cell r="D155">
            <v>2</v>
          </cell>
          <cell r="E155">
            <v>110</v>
          </cell>
          <cell r="F155">
            <v>10</v>
          </cell>
          <cell r="G155">
            <v>0</v>
          </cell>
          <cell r="H155">
            <v>0</v>
          </cell>
          <cell r="I155">
            <v>2</v>
          </cell>
          <cell r="J155">
            <v>0</v>
          </cell>
          <cell r="K155">
            <v>12</v>
          </cell>
          <cell r="L155">
            <v>0</v>
          </cell>
          <cell r="M155">
            <v>2412111020</v>
          </cell>
          <cell r="N155">
            <v>1021</v>
          </cell>
          <cell r="O155">
            <v>0</v>
          </cell>
          <cell r="P155">
            <v>5</v>
          </cell>
          <cell r="Q155">
            <v>364</v>
          </cell>
          <cell r="R155">
            <v>2</v>
          </cell>
          <cell r="S155">
            <v>110</v>
          </cell>
          <cell r="T155">
            <v>481</v>
          </cell>
          <cell r="U155">
            <v>12</v>
          </cell>
          <cell r="V155">
            <v>0</v>
          </cell>
          <cell r="W155">
            <v>0</v>
          </cell>
          <cell r="X155">
            <v>1077</v>
          </cell>
          <cell r="Y155">
            <v>944.35</v>
          </cell>
          <cell r="Z155">
            <v>132.65</v>
          </cell>
        </row>
        <row r="156">
          <cell r="A156">
            <v>2412111050</v>
          </cell>
          <cell r="B156">
            <v>5</v>
          </cell>
          <cell r="C156">
            <v>206</v>
          </cell>
          <cell r="D156">
            <v>8</v>
          </cell>
          <cell r="E156">
            <v>68</v>
          </cell>
          <cell r="F156">
            <v>19</v>
          </cell>
          <cell r="G156">
            <v>0</v>
          </cell>
          <cell r="H156">
            <v>1</v>
          </cell>
          <cell r="I156">
            <v>7</v>
          </cell>
          <cell r="J156">
            <v>0</v>
          </cell>
          <cell r="K156">
            <v>27</v>
          </cell>
          <cell r="L156">
            <v>0</v>
          </cell>
          <cell r="M156">
            <v>2412111050</v>
          </cell>
          <cell r="N156">
            <v>940</v>
          </cell>
          <cell r="O156">
            <v>0</v>
          </cell>
          <cell r="P156">
            <v>5</v>
          </cell>
          <cell r="Q156">
            <v>206</v>
          </cell>
          <cell r="R156">
            <v>8</v>
          </cell>
          <cell r="S156">
            <v>68</v>
          </cell>
          <cell r="T156">
            <v>287</v>
          </cell>
          <cell r="U156">
            <v>27</v>
          </cell>
          <cell r="V156">
            <v>0</v>
          </cell>
          <cell r="W156">
            <v>2</v>
          </cell>
          <cell r="X156">
            <v>851.6</v>
          </cell>
          <cell r="Y156">
            <v>489.52</v>
          </cell>
          <cell r="Z156">
            <v>362.08</v>
          </cell>
        </row>
        <row r="157">
          <cell r="A157">
            <v>2412111028</v>
          </cell>
          <cell r="B157">
            <v>0</v>
          </cell>
          <cell r="C157">
            <v>87</v>
          </cell>
          <cell r="D157">
            <v>4</v>
          </cell>
          <cell r="E157">
            <v>326</v>
          </cell>
          <cell r="F157">
            <v>11</v>
          </cell>
          <cell r="G157">
            <v>0</v>
          </cell>
          <cell r="H157">
            <v>4</v>
          </cell>
          <cell r="I157">
            <v>10</v>
          </cell>
          <cell r="J157">
            <v>0</v>
          </cell>
          <cell r="K157">
            <v>25</v>
          </cell>
          <cell r="L157">
            <v>0</v>
          </cell>
          <cell r="M157">
            <v>2412111028</v>
          </cell>
          <cell r="N157">
            <v>1123</v>
          </cell>
          <cell r="O157">
            <v>0</v>
          </cell>
          <cell r="P157">
            <v>0</v>
          </cell>
          <cell r="Q157">
            <v>87</v>
          </cell>
          <cell r="R157">
            <v>4</v>
          </cell>
          <cell r="S157">
            <v>326</v>
          </cell>
          <cell r="T157">
            <v>417</v>
          </cell>
          <cell r="U157">
            <v>25</v>
          </cell>
          <cell r="V157">
            <v>0</v>
          </cell>
          <cell r="W157">
            <v>0</v>
          </cell>
          <cell r="X157">
            <v>1034.8</v>
          </cell>
          <cell r="Y157">
            <v>1034.8</v>
          </cell>
          <cell r="Z157">
            <v>0</v>
          </cell>
        </row>
        <row r="158">
          <cell r="A158">
            <v>2412111023</v>
          </cell>
          <cell r="B158">
            <v>0</v>
          </cell>
          <cell r="C158">
            <v>86</v>
          </cell>
          <cell r="D158">
            <v>3</v>
          </cell>
          <cell r="E158">
            <v>456</v>
          </cell>
          <cell r="F158">
            <v>43</v>
          </cell>
          <cell r="G158">
            <v>0</v>
          </cell>
          <cell r="H158">
            <v>0</v>
          </cell>
          <cell r="I158">
            <v>10</v>
          </cell>
          <cell r="J158">
            <v>0</v>
          </cell>
          <cell r="K158">
            <v>53</v>
          </cell>
          <cell r="L158">
            <v>0</v>
          </cell>
          <cell r="M158">
            <v>2412111023</v>
          </cell>
          <cell r="N158">
            <v>1386</v>
          </cell>
          <cell r="O158">
            <v>0</v>
          </cell>
          <cell r="P158">
            <v>0</v>
          </cell>
          <cell r="Q158">
            <v>86</v>
          </cell>
          <cell r="R158">
            <v>3</v>
          </cell>
          <cell r="S158">
            <v>456</v>
          </cell>
          <cell r="T158">
            <v>545</v>
          </cell>
          <cell r="U158">
            <v>53</v>
          </cell>
          <cell r="V158">
            <v>0</v>
          </cell>
          <cell r="W158">
            <v>0</v>
          </cell>
          <cell r="X158">
            <v>1306</v>
          </cell>
          <cell r="Y158">
            <v>847.89</v>
          </cell>
          <cell r="Z158">
            <v>458.11</v>
          </cell>
        </row>
        <row r="159">
          <cell r="A159">
            <v>2412111008</v>
          </cell>
          <cell r="B159">
            <v>26</v>
          </cell>
          <cell r="C159">
            <v>459</v>
          </cell>
          <cell r="D159">
            <v>10</v>
          </cell>
          <cell r="E159">
            <v>46</v>
          </cell>
          <cell r="F159">
            <v>23</v>
          </cell>
          <cell r="G159">
            <v>0</v>
          </cell>
          <cell r="H159">
            <v>0</v>
          </cell>
          <cell r="I159">
            <v>2</v>
          </cell>
          <cell r="J159">
            <v>0</v>
          </cell>
          <cell r="K159">
            <v>25</v>
          </cell>
          <cell r="L159">
            <v>0</v>
          </cell>
          <cell r="M159">
            <v>2412111008</v>
          </cell>
          <cell r="N159">
            <v>1019</v>
          </cell>
          <cell r="O159">
            <v>0</v>
          </cell>
          <cell r="P159">
            <v>26</v>
          </cell>
          <cell r="Q159">
            <v>459</v>
          </cell>
          <cell r="R159">
            <v>10</v>
          </cell>
          <cell r="S159">
            <v>46</v>
          </cell>
          <cell r="T159">
            <v>541</v>
          </cell>
          <cell r="U159">
            <v>25</v>
          </cell>
          <cell r="V159">
            <v>0</v>
          </cell>
          <cell r="W159">
            <v>0</v>
          </cell>
          <cell r="X159">
            <v>1156.4000000000001</v>
          </cell>
          <cell r="Y159">
            <v>1048.05</v>
          </cell>
          <cell r="Z159">
            <v>108.35</v>
          </cell>
        </row>
        <row r="160">
          <cell r="A160">
            <v>2412111034</v>
          </cell>
          <cell r="B160">
            <v>6</v>
          </cell>
          <cell r="C160">
            <v>176</v>
          </cell>
          <cell r="D160">
            <v>9</v>
          </cell>
          <cell r="E160">
            <v>136</v>
          </cell>
          <cell r="F160">
            <v>31</v>
          </cell>
          <cell r="G160">
            <v>0</v>
          </cell>
          <cell r="H160">
            <v>4</v>
          </cell>
          <cell r="I160">
            <v>9</v>
          </cell>
          <cell r="J160">
            <v>0</v>
          </cell>
          <cell r="K160">
            <v>44</v>
          </cell>
          <cell r="L160">
            <v>0</v>
          </cell>
          <cell r="M160">
            <v>2412111034</v>
          </cell>
          <cell r="N160">
            <v>1128</v>
          </cell>
          <cell r="O160">
            <v>0</v>
          </cell>
          <cell r="P160">
            <v>6</v>
          </cell>
          <cell r="Q160">
            <v>176</v>
          </cell>
          <cell r="R160">
            <v>9</v>
          </cell>
          <cell r="S160">
            <v>136</v>
          </cell>
          <cell r="T160">
            <v>327</v>
          </cell>
          <cell r="U160">
            <v>44</v>
          </cell>
          <cell r="V160">
            <v>0</v>
          </cell>
          <cell r="W160">
            <v>0</v>
          </cell>
          <cell r="X160">
            <v>993.6</v>
          </cell>
          <cell r="Y160">
            <v>745.76</v>
          </cell>
          <cell r="Z160">
            <v>247.84</v>
          </cell>
        </row>
        <row r="161">
          <cell r="A161">
            <v>2412111054</v>
          </cell>
          <cell r="B161">
            <v>0</v>
          </cell>
          <cell r="C161">
            <v>155</v>
          </cell>
          <cell r="D161">
            <v>24</v>
          </cell>
          <cell r="E161">
            <v>254</v>
          </cell>
          <cell r="F161">
            <v>63</v>
          </cell>
          <cell r="G161">
            <v>4</v>
          </cell>
          <cell r="H161">
            <v>11</v>
          </cell>
          <cell r="I161">
            <v>17</v>
          </cell>
          <cell r="J161">
            <v>1</v>
          </cell>
          <cell r="K161">
            <v>96</v>
          </cell>
          <cell r="L161">
            <v>0</v>
          </cell>
          <cell r="M161">
            <v>2412111054</v>
          </cell>
          <cell r="N161">
            <v>1618</v>
          </cell>
          <cell r="O161">
            <v>0</v>
          </cell>
          <cell r="P161">
            <v>0</v>
          </cell>
          <cell r="Q161">
            <v>155</v>
          </cell>
          <cell r="R161">
            <v>24</v>
          </cell>
          <cell r="S161">
            <v>254</v>
          </cell>
          <cell r="T161">
            <v>433</v>
          </cell>
          <cell r="U161">
            <v>96</v>
          </cell>
          <cell r="V161">
            <v>0</v>
          </cell>
          <cell r="W161">
            <v>0</v>
          </cell>
          <cell r="X161">
            <v>1386.6</v>
          </cell>
          <cell r="Y161">
            <v>1217.43</v>
          </cell>
          <cell r="Z161">
            <v>169.17</v>
          </cell>
        </row>
        <row r="162">
          <cell r="A162">
            <v>2412111022</v>
          </cell>
          <cell r="B162">
            <v>8</v>
          </cell>
          <cell r="C162">
            <v>399</v>
          </cell>
          <cell r="D162">
            <v>25</v>
          </cell>
          <cell r="E162">
            <v>321</v>
          </cell>
          <cell r="F162">
            <v>147</v>
          </cell>
          <cell r="G162">
            <v>0</v>
          </cell>
          <cell r="H162">
            <v>4</v>
          </cell>
          <cell r="I162">
            <v>32</v>
          </cell>
          <cell r="J162">
            <v>0</v>
          </cell>
          <cell r="K162">
            <v>183</v>
          </cell>
          <cell r="L162">
            <v>0</v>
          </cell>
          <cell r="M162">
            <v>2412111022</v>
          </cell>
          <cell r="N162">
            <v>2410</v>
          </cell>
          <cell r="O162" t="str">
            <v>`</v>
          </cell>
          <cell r="P162">
            <v>8</v>
          </cell>
          <cell r="Q162">
            <v>399</v>
          </cell>
          <cell r="R162">
            <v>25</v>
          </cell>
          <cell r="S162">
            <v>321</v>
          </cell>
          <cell r="T162">
            <v>753</v>
          </cell>
          <cell r="U162">
            <v>183</v>
          </cell>
          <cell r="V162">
            <v>0</v>
          </cell>
          <cell r="W162">
            <v>0</v>
          </cell>
          <cell r="X162">
            <v>2204.6</v>
          </cell>
          <cell r="Y162">
            <v>2204.6</v>
          </cell>
          <cell r="Z162">
            <v>0</v>
          </cell>
        </row>
        <row r="163">
          <cell r="A163">
            <v>2412111007</v>
          </cell>
          <cell r="B163">
            <v>0</v>
          </cell>
          <cell r="C163">
            <v>198</v>
          </cell>
          <cell r="D163">
            <v>11</v>
          </cell>
          <cell r="E163">
            <v>346</v>
          </cell>
          <cell r="F163">
            <v>50</v>
          </cell>
          <cell r="G163">
            <v>0</v>
          </cell>
          <cell r="H163">
            <v>4</v>
          </cell>
          <cell r="I163">
            <v>14</v>
          </cell>
          <cell r="J163">
            <v>0</v>
          </cell>
          <cell r="K163">
            <v>68</v>
          </cell>
          <cell r="L163">
            <v>0</v>
          </cell>
          <cell r="M163">
            <v>2412111007</v>
          </cell>
          <cell r="N163">
            <v>1767</v>
          </cell>
          <cell r="O163">
            <v>0</v>
          </cell>
          <cell r="P163">
            <v>0</v>
          </cell>
          <cell r="Q163">
            <v>198</v>
          </cell>
          <cell r="R163">
            <v>11</v>
          </cell>
          <cell r="S163">
            <v>346</v>
          </cell>
          <cell r="T163">
            <v>555</v>
          </cell>
          <cell r="U163">
            <v>68</v>
          </cell>
          <cell r="V163">
            <v>0</v>
          </cell>
          <cell r="W163">
            <v>0</v>
          </cell>
          <cell r="X163">
            <v>1571</v>
          </cell>
          <cell r="Y163">
            <v>1416</v>
          </cell>
          <cell r="Z163">
            <v>155</v>
          </cell>
        </row>
        <row r="164">
          <cell r="A164">
            <v>2412111044</v>
          </cell>
          <cell r="B164">
            <v>5</v>
          </cell>
          <cell r="C164">
            <v>153</v>
          </cell>
          <cell r="D164">
            <v>6</v>
          </cell>
          <cell r="E164">
            <v>293</v>
          </cell>
          <cell r="F164">
            <v>3</v>
          </cell>
          <cell r="G164">
            <v>0</v>
          </cell>
          <cell r="H164">
            <v>0</v>
          </cell>
          <cell r="I164">
            <v>10</v>
          </cell>
          <cell r="J164">
            <v>0</v>
          </cell>
          <cell r="K164">
            <v>13</v>
          </cell>
          <cell r="L164">
            <v>0</v>
          </cell>
          <cell r="M164">
            <v>2412111044</v>
          </cell>
          <cell r="N164">
            <v>1059</v>
          </cell>
          <cell r="O164">
            <v>0</v>
          </cell>
          <cell r="P164">
            <v>5</v>
          </cell>
          <cell r="Q164">
            <v>153</v>
          </cell>
          <cell r="R164">
            <v>6</v>
          </cell>
          <cell r="S164">
            <v>293</v>
          </cell>
          <cell r="T164">
            <v>457</v>
          </cell>
          <cell r="U164">
            <v>13</v>
          </cell>
          <cell r="V164">
            <v>30</v>
          </cell>
          <cell r="W164">
            <v>0</v>
          </cell>
          <cell r="X164">
            <v>1068.8</v>
          </cell>
          <cell r="Y164">
            <v>603.59</v>
          </cell>
          <cell r="Z164">
            <v>465.21</v>
          </cell>
        </row>
        <row r="165">
          <cell r="A165">
            <v>2412111059</v>
          </cell>
          <cell r="B165">
            <v>19</v>
          </cell>
          <cell r="C165">
            <v>265</v>
          </cell>
          <cell r="D165">
            <v>10</v>
          </cell>
          <cell r="E165">
            <v>144</v>
          </cell>
          <cell r="F165">
            <v>69</v>
          </cell>
          <cell r="G165">
            <v>0</v>
          </cell>
          <cell r="H165">
            <v>13</v>
          </cell>
          <cell r="I165">
            <v>13</v>
          </cell>
          <cell r="J165">
            <v>0</v>
          </cell>
          <cell r="K165">
            <v>95</v>
          </cell>
          <cell r="L165">
            <v>0</v>
          </cell>
          <cell r="M165">
            <v>2412111059</v>
          </cell>
          <cell r="N165">
            <v>1167</v>
          </cell>
          <cell r="O165">
            <v>0</v>
          </cell>
          <cell r="P165">
            <v>19</v>
          </cell>
          <cell r="Q165">
            <v>265</v>
          </cell>
          <cell r="R165">
            <v>10</v>
          </cell>
          <cell r="S165">
            <v>144</v>
          </cell>
          <cell r="T165">
            <v>438</v>
          </cell>
          <cell r="U165">
            <v>95</v>
          </cell>
          <cell r="V165">
            <v>10</v>
          </cell>
          <cell r="W165">
            <v>0</v>
          </cell>
          <cell r="X165">
            <v>1159.2</v>
          </cell>
          <cell r="Y165">
            <v>905.78</v>
          </cell>
          <cell r="Z165">
            <v>253.42</v>
          </cell>
        </row>
        <row r="166">
          <cell r="A166">
            <v>2412111058</v>
          </cell>
          <cell r="B166">
            <v>16</v>
          </cell>
          <cell r="C166">
            <v>230</v>
          </cell>
          <cell r="D166">
            <v>6</v>
          </cell>
          <cell r="E166">
            <v>144</v>
          </cell>
          <cell r="F166">
            <v>13</v>
          </cell>
          <cell r="G166">
            <v>0</v>
          </cell>
          <cell r="H166">
            <v>2</v>
          </cell>
          <cell r="I166">
            <v>1</v>
          </cell>
          <cell r="J166">
            <v>0</v>
          </cell>
          <cell r="K166">
            <v>16</v>
          </cell>
          <cell r="L166">
            <v>0</v>
          </cell>
          <cell r="M166">
            <v>2412111058</v>
          </cell>
          <cell r="N166">
            <v>936</v>
          </cell>
          <cell r="O166">
            <v>0</v>
          </cell>
          <cell r="P166">
            <v>16</v>
          </cell>
          <cell r="Q166">
            <v>230</v>
          </cell>
          <cell r="R166">
            <v>6</v>
          </cell>
          <cell r="S166">
            <v>144</v>
          </cell>
          <cell r="T166">
            <v>396</v>
          </cell>
          <cell r="U166">
            <v>16</v>
          </cell>
          <cell r="V166">
            <v>0</v>
          </cell>
          <cell r="W166">
            <v>0</v>
          </cell>
          <cell r="X166">
            <v>937.2</v>
          </cell>
          <cell r="Y166">
            <v>396.73</v>
          </cell>
          <cell r="Z166">
            <v>540.47</v>
          </cell>
        </row>
        <row r="167">
          <cell r="A167">
            <v>2412111041</v>
          </cell>
          <cell r="B167">
            <v>6</v>
          </cell>
          <cell r="C167">
            <v>167</v>
          </cell>
          <cell r="D167">
            <v>2</v>
          </cell>
          <cell r="E167">
            <v>219</v>
          </cell>
          <cell r="F167">
            <v>37</v>
          </cell>
          <cell r="G167">
            <v>1</v>
          </cell>
          <cell r="H167">
            <v>5</v>
          </cell>
          <cell r="I167">
            <v>14</v>
          </cell>
          <cell r="J167">
            <v>0</v>
          </cell>
          <cell r="K167">
            <v>57</v>
          </cell>
          <cell r="L167">
            <v>0</v>
          </cell>
          <cell r="M167">
            <v>2412111041</v>
          </cell>
          <cell r="N167">
            <v>965</v>
          </cell>
          <cell r="O167">
            <v>0</v>
          </cell>
          <cell r="P167">
            <v>6</v>
          </cell>
          <cell r="Q167">
            <v>167</v>
          </cell>
          <cell r="R167">
            <v>2</v>
          </cell>
          <cell r="S167">
            <v>219</v>
          </cell>
          <cell r="T167">
            <v>394</v>
          </cell>
          <cell r="U167">
            <v>57</v>
          </cell>
          <cell r="V167">
            <v>30</v>
          </cell>
          <cell r="W167">
            <v>0</v>
          </cell>
          <cell r="X167">
            <v>982.8</v>
          </cell>
          <cell r="Y167">
            <v>721.98</v>
          </cell>
          <cell r="Z167">
            <v>260.82</v>
          </cell>
        </row>
        <row r="168">
          <cell r="A168">
            <v>2412111036</v>
          </cell>
          <cell r="B168">
            <v>15</v>
          </cell>
          <cell r="C168">
            <v>318</v>
          </cell>
          <cell r="D168">
            <v>6</v>
          </cell>
          <cell r="E168">
            <v>182</v>
          </cell>
          <cell r="F168">
            <v>24</v>
          </cell>
          <cell r="G168">
            <v>0</v>
          </cell>
          <cell r="H168">
            <v>3</v>
          </cell>
          <cell r="I168">
            <v>11</v>
          </cell>
          <cell r="J168">
            <v>0</v>
          </cell>
          <cell r="K168">
            <v>38</v>
          </cell>
          <cell r="L168">
            <v>0</v>
          </cell>
          <cell r="M168">
            <v>2412111036</v>
          </cell>
          <cell r="N168">
            <v>1354</v>
          </cell>
          <cell r="O168">
            <v>0</v>
          </cell>
          <cell r="P168">
            <v>15</v>
          </cell>
          <cell r="Q168">
            <v>318</v>
          </cell>
          <cell r="R168">
            <v>6</v>
          </cell>
          <cell r="S168">
            <v>182</v>
          </cell>
          <cell r="T168">
            <v>521</v>
          </cell>
          <cell r="U168">
            <v>38</v>
          </cell>
          <cell r="V168">
            <v>0</v>
          </cell>
          <cell r="W168">
            <v>0</v>
          </cell>
          <cell r="X168">
            <v>1314</v>
          </cell>
          <cell r="Y168">
            <v>1314</v>
          </cell>
          <cell r="Z168">
            <v>0</v>
          </cell>
        </row>
        <row r="169">
          <cell r="A169">
            <v>2412111031</v>
          </cell>
          <cell r="B169">
            <v>8</v>
          </cell>
          <cell r="C169">
            <v>203</v>
          </cell>
          <cell r="D169">
            <v>9</v>
          </cell>
          <cell r="E169">
            <v>589</v>
          </cell>
          <cell r="F169">
            <v>41</v>
          </cell>
          <cell r="G169">
            <v>0</v>
          </cell>
          <cell r="H169">
            <v>12</v>
          </cell>
          <cell r="I169">
            <v>18</v>
          </cell>
          <cell r="J169">
            <v>0</v>
          </cell>
          <cell r="K169">
            <v>71</v>
          </cell>
          <cell r="L169">
            <v>0</v>
          </cell>
          <cell r="M169">
            <v>2412111031</v>
          </cell>
          <cell r="N169">
            <v>1757</v>
          </cell>
          <cell r="O169">
            <v>0</v>
          </cell>
          <cell r="P169">
            <v>8</v>
          </cell>
          <cell r="Q169">
            <v>203</v>
          </cell>
          <cell r="R169">
            <v>9</v>
          </cell>
          <cell r="S169">
            <v>589</v>
          </cell>
          <cell r="T169">
            <v>809</v>
          </cell>
          <cell r="U169">
            <v>71</v>
          </cell>
          <cell r="V169">
            <v>0</v>
          </cell>
          <cell r="W169">
            <v>0</v>
          </cell>
          <cell r="X169">
            <v>1773.6</v>
          </cell>
          <cell r="Y169">
            <v>1088.3399999999999</v>
          </cell>
          <cell r="Z169">
            <v>685.26</v>
          </cell>
        </row>
        <row r="170">
          <cell r="A170">
            <v>2412111055</v>
          </cell>
          <cell r="B170">
            <v>7</v>
          </cell>
          <cell r="C170">
            <v>204</v>
          </cell>
          <cell r="D170">
            <v>7</v>
          </cell>
          <cell r="E170">
            <v>286</v>
          </cell>
          <cell r="F170">
            <v>30</v>
          </cell>
          <cell r="G170">
            <v>0</v>
          </cell>
          <cell r="H170">
            <v>6</v>
          </cell>
          <cell r="I170">
            <v>25</v>
          </cell>
          <cell r="J170">
            <v>1</v>
          </cell>
          <cell r="K170">
            <v>62</v>
          </cell>
          <cell r="L170">
            <v>0</v>
          </cell>
          <cell r="M170">
            <v>2412111055</v>
          </cell>
          <cell r="N170">
            <v>1035</v>
          </cell>
          <cell r="O170">
            <v>0</v>
          </cell>
          <cell r="P170">
            <v>7</v>
          </cell>
          <cell r="Q170">
            <v>204</v>
          </cell>
          <cell r="R170">
            <v>7</v>
          </cell>
          <cell r="S170">
            <v>286</v>
          </cell>
          <cell r="T170">
            <v>504</v>
          </cell>
          <cell r="U170">
            <v>62</v>
          </cell>
          <cell r="V170">
            <v>0</v>
          </cell>
          <cell r="W170">
            <v>0</v>
          </cell>
          <cell r="X170">
            <v>1092.5999999999999</v>
          </cell>
          <cell r="Y170">
            <v>406.15</v>
          </cell>
          <cell r="Z170">
            <v>686.45</v>
          </cell>
        </row>
        <row r="171">
          <cell r="A171">
            <v>2412111060</v>
          </cell>
          <cell r="B171">
            <v>12</v>
          </cell>
          <cell r="C171">
            <v>243</v>
          </cell>
          <cell r="D171">
            <v>6</v>
          </cell>
          <cell r="E171">
            <v>172</v>
          </cell>
          <cell r="F171">
            <v>45</v>
          </cell>
          <cell r="G171">
            <v>1</v>
          </cell>
          <cell r="H171">
            <v>8</v>
          </cell>
          <cell r="I171">
            <v>7</v>
          </cell>
          <cell r="J171">
            <v>0</v>
          </cell>
          <cell r="K171">
            <v>61</v>
          </cell>
          <cell r="L171">
            <v>0</v>
          </cell>
          <cell r="M171">
            <v>2412111060</v>
          </cell>
          <cell r="N171">
            <v>967</v>
          </cell>
          <cell r="O171">
            <v>0</v>
          </cell>
          <cell r="P171">
            <v>12</v>
          </cell>
          <cell r="Q171">
            <v>243</v>
          </cell>
          <cell r="R171">
            <v>6</v>
          </cell>
          <cell r="S171">
            <v>172</v>
          </cell>
          <cell r="T171">
            <v>433</v>
          </cell>
          <cell r="U171">
            <v>61</v>
          </cell>
          <cell r="V171">
            <v>30</v>
          </cell>
          <cell r="W171">
            <v>0</v>
          </cell>
          <cell r="X171">
            <v>1034.4000000000001</v>
          </cell>
          <cell r="Y171">
            <v>678.32</v>
          </cell>
          <cell r="Z171">
            <v>356.08</v>
          </cell>
        </row>
        <row r="172">
          <cell r="A172">
            <v>2412111063</v>
          </cell>
          <cell r="B172">
            <v>3</v>
          </cell>
          <cell r="C172">
            <v>106</v>
          </cell>
          <cell r="D172">
            <v>3</v>
          </cell>
          <cell r="E172">
            <v>279</v>
          </cell>
          <cell r="F172">
            <v>10</v>
          </cell>
          <cell r="G172">
            <v>0</v>
          </cell>
          <cell r="H172">
            <v>2</v>
          </cell>
          <cell r="I172">
            <v>4</v>
          </cell>
          <cell r="J172">
            <v>0</v>
          </cell>
          <cell r="K172">
            <v>16</v>
          </cell>
          <cell r="L172">
            <v>0</v>
          </cell>
          <cell r="M172">
            <v>2412111063</v>
          </cell>
          <cell r="N172">
            <v>838</v>
          </cell>
          <cell r="O172">
            <v>0</v>
          </cell>
          <cell r="P172">
            <v>3</v>
          </cell>
          <cell r="Q172">
            <v>106</v>
          </cell>
          <cell r="R172">
            <v>3</v>
          </cell>
          <cell r="S172">
            <v>279</v>
          </cell>
          <cell r="T172">
            <v>391</v>
          </cell>
          <cell r="U172">
            <v>16</v>
          </cell>
          <cell r="V172">
            <v>0</v>
          </cell>
          <cell r="W172">
            <v>0</v>
          </cell>
          <cell r="X172">
            <v>844.4</v>
          </cell>
          <cell r="Y172">
            <v>403.91</v>
          </cell>
          <cell r="Z172">
            <v>440.49</v>
          </cell>
        </row>
        <row r="173">
          <cell r="A173">
            <v>2412111045</v>
          </cell>
          <cell r="B173">
            <v>11</v>
          </cell>
          <cell r="C173">
            <v>275</v>
          </cell>
          <cell r="D173">
            <v>4</v>
          </cell>
          <cell r="E173">
            <v>252</v>
          </cell>
          <cell r="F173">
            <v>25</v>
          </cell>
          <cell r="G173">
            <v>0</v>
          </cell>
          <cell r="H173">
            <v>4</v>
          </cell>
          <cell r="I173">
            <v>24</v>
          </cell>
          <cell r="J173">
            <v>0</v>
          </cell>
          <cell r="K173">
            <v>53</v>
          </cell>
          <cell r="L173">
            <v>0</v>
          </cell>
          <cell r="M173">
            <v>2412111045</v>
          </cell>
          <cell r="N173">
            <v>1366</v>
          </cell>
          <cell r="O173">
            <v>0</v>
          </cell>
          <cell r="P173">
            <v>11</v>
          </cell>
          <cell r="Q173">
            <v>275</v>
          </cell>
          <cell r="R173">
            <v>4</v>
          </cell>
          <cell r="S173">
            <v>252</v>
          </cell>
          <cell r="T173">
            <v>542</v>
          </cell>
          <cell r="U173">
            <v>53</v>
          </cell>
          <cell r="V173">
            <v>25</v>
          </cell>
          <cell r="W173">
            <v>0</v>
          </cell>
          <cell r="X173">
            <v>1358.8</v>
          </cell>
          <cell r="Y173">
            <v>1004.67</v>
          </cell>
          <cell r="Z173">
            <v>354.13</v>
          </cell>
        </row>
        <row r="174">
          <cell r="A174">
            <v>2412111046</v>
          </cell>
          <cell r="B174">
            <v>16</v>
          </cell>
          <cell r="C174">
            <v>244</v>
          </cell>
          <cell r="D174">
            <v>7</v>
          </cell>
          <cell r="E174">
            <v>259</v>
          </cell>
          <cell r="F174">
            <v>30</v>
          </cell>
          <cell r="G174">
            <v>0</v>
          </cell>
          <cell r="H174">
            <v>4</v>
          </cell>
          <cell r="I174">
            <v>14</v>
          </cell>
          <cell r="J174">
            <v>0</v>
          </cell>
          <cell r="K174">
            <v>48</v>
          </cell>
          <cell r="L174">
            <v>0</v>
          </cell>
          <cell r="M174">
            <v>2412111046</v>
          </cell>
          <cell r="N174">
            <v>1177</v>
          </cell>
          <cell r="O174">
            <v>0</v>
          </cell>
          <cell r="P174">
            <v>16</v>
          </cell>
          <cell r="Q174">
            <v>244</v>
          </cell>
          <cell r="R174">
            <v>7</v>
          </cell>
          <cell r="S174">
            <v>259</v>
          </cell>
          <cell r="T174">
            <v>526</v>
          </cell>
          <cell r="U174">
            <v>48</v>
          </cell>
          <cell r="V174">
            <v>20</v>
          </cell>
          <cell r="W174">
            <v>0</v>
          </cell>
          <cell r="X174">
            <v>1221.4000000000001</v>
          </cell>
          <cell r="Y174">
            <v>805.66</v>
          </cell>
          <cell r="Z174">
            <v>415.74</v>
          </cell>
        </row>
        <row r="175">
          <cell r="A175">
            <v>2412111069</v>
          </cell>
          <cell r="B175">
            <v>16</v>
          </cell>
          <cell r="C175">
            <v>372</v>
          </cell>
          <cell r="D175">
            <v>10</v>
          </cell>
          <cell r="E175">
            <v>30</v>
          </cell>
          <cell r="F175">
            <v>13</v>
          </cell>
          <cell r="G175">
            <v>0</v>
          </cell>
          <cell r="H175">
            <v>0</v>
          </cell>
          <cell r="I175">
            <v>2</v>
          </cell>
          <cell r="J175">
            <v>0</v>
          </cell>
          <cell r="K175">
            <v>15</v>
          </cell>
          <cell r="L175">
            <v>0</v>
          </cell>
          <cell r="M175">
            <v>2412111069</v>
          </cell>
          <cell r="N175">
            <v>986</v>
          </cell>
          <cell r="O175">
            <v>0</v>
          </cell>
          <cell r="P175">
            <v>16</v>
          </cell>
          <cell r="Q175">
            <v>372</v>
          </cell>
          <cell r="R175">
            <v>10</v>
          </cell>
          <cell r="S175">
            <v>30</v>
          </cell>
          <cell r="T175">
            <v>428</v>
          </cell>
          <cell r="U175">
            <v>15</v>
          </cell>
          <cell r="V175">
            <v>0</v>
          </cell>
          <cell r="W175">
            <v>0</v>
          </cell>
          <cell r="X175">
            <v>1020.8</v>
          </cell>
          <cell r="Y175">
            <v>1020.8</v>
          </cell>
          <cell r="Z175">
            <v>0</v>
          </cell>
        </row>
        <row r="176">
          <cell r="A176">
            <v>2412111033</v>
          </cell>
          <cell r="B176">
            <v>25</v>
          </cell>
          <cell r="C176">
            <v>315</v>
          </cell>
          <cell r="D176">
            <v>9</v>
          </cell>
          <cell r="E176">
            <v>443</v>
          </cell>
          <cell r="F176">
            <v>66</v>
          </cell>
          <cell r="G176">
            <v>0</v>
          </cell>
          <cell r="H176">
            <v>6</v>
          </cell>
          <cell r="I176">
            <v>26</v>
          </cell>
          <cell r="J176">
            <v>1</v>
          </cell>
          <cell r="K176">
            <v>99</v>
          </cell>
          <cell r="L176">
            <v>0</v>
          </cell>
          <cell r="M176">
            <v>2412111033</v>
          </cell>
          <cell r="N176">
            <v>2024</v>
          </cell>
          <cell r="O176">
            <v>0</v>
          </cell>
          <cell r="P176">
            <v>25</v>
          </cell>
          <cell r="Q176">
            <v>315</v>
          </cell>
          <cell r="R176">
            <v>9</v>
          </cell>
          <cell r="S176">
            <v>443</v>
          </cell>
          <cell r="T176">
            <v>792</v>
          </cell>
          <cell r="U176">
            <v>99</v>
          </cell>
          <cell r="V176">
            <v>0</v>
          </cell>
          <cell r="W176">
            <v>0</v>
          </cell>
          <cell r="X176">
            <v>1960.6</v>
          </cell>
          <cell r="Y176">
            <v>1437.18</v>
          </cell>
          <cell r="Z176">
            <v>523.41999999999996</v>
          </cell>
        </row>
        <row r="177">
          <cell r="A177">
            <v>2412111032</v>
          </cell>
          <cell r="B177">
            <v>3</v>
          </cell>
          <cell r="C177">
            <v>129</v>
          </cell>
          <cell r="D177">
            <v>1</v>
          </cell>
          <cell r="E177">
            <v>183</v>
          </cell>
          <cell r="F177">
            <v>33</v>
          </cell>
          <cell r="G177">
            <v>0</v>
          </cell>
          <cell r="H177">
            <v>3</v>
          </cell>
          <cell r="I177">
            <v>9</v>
          </cell>
          <cell r="J177">
            <v>0</v>
          </cell>
          <cell r="K177">
            <v>45</v>
          </cell>
          <cell r="L177">
            <v>0</v>
          </cell>
          <cell r="M177">
            <v>2412111032</v>
          </cell>
          <cell r="N177">
            <v>691</v>
          </cell>
          <cell r="O177">
            <v>0</v>
          </cell>
          <cell r="P177">
            <v>3</v>
          </cell>
          <cell r="Q177">
            <v>129</v>
          </cell>
          <cell r="R177">
            <v>1</v>
          </cell>
          <cell r="S177">
            <v>183</v>
          </cell>
          <cell r="T177">
            <v>316</v>
          </cell>
          <cell r="U177">
            <v>45</v>
          </cell>
          <cell r="V177">
            <v>10</v>
          </cell>
          <cell r="W177">
            <v>0</v>
          </cell>
          <cell r="X177">
            <v>722.4</v>
          </cell>
          <cell r="Y177">
            <v>272.51</v>
          </cell>
          <cell r="Z177">
            <v>449.89</v>
          </cell>
        </row>
        <row r="178">
          <cell r="A178">
            <v>2412111049</v>
          </cell>
          <cell r="B178">
            <v>7</v>
          </cell>
          <cell r="C178">
            <v>321</v>
          </cell>
          <cell r="D178">
            <v>9</v>
          </cell>
          <cell r="E178">
            <v>507</v>
          </cell>
          <cell r="F178">
            <v>32</v>
          </cell>
          <cell r="G178">
            <v>0</v>
          </cell>
          <cell r="H178">
            <v>3</v>
          </cell>
          <cell r="I178">
            <v>13</v>
          </cell>
          <cell r="J178">
            <v>0</v>
          </cell>
          <cell r="K178">
            <v>48</v>
          </cell>
          <cell r="L178">
            <v>0</v>
          </cell>
          <cell r="M178">
            <v>2412111049</v>
          </cell>
          <cell r="N178">
            <v>1931</v>
          </cell>
          <cell r="O178">
            <v>0</v>
          </cell>
          <cell r="P178">
            <v>7</v>
          </cell>
          <cell r="Q178">
            <v>321</v>
          </cell>
          <cell r="R178">
            <v>9</v>
          </cell>
          <cell r="S178">
            <v>507</v>
          </cell>
          <cell r="T178">
            <v>844</v>
          </cell>
          <cell r="U178">
            <v>48</v>
          </cell>
          <cell r="V178">
            <v>50</v>
          </cell>
          <cell r="W178">
            <v>0</v>
          </cell>
          <cell r="X178">
            <v>1970</v>
          </cell>
          <cell r="Y178">
            <v>1078.25</v>
          </cell>
          <cell r="Z178">
            <v>891.75</v>
          </cell>
        </row>
        <row r="179">
          <cell r="A179">
            <v>2412111021</v>
          </cell>
          <cell r="B179">
            <v>11</v>
          </cell>
          <cell r="C179">
            <v>291</v>
          </cell>
          <cell r="D179">
            <v>8</v>
          </cell>
          <cell r="E179">
            <v>186</v>
          </cell>
          <cell r="F179">
            <v>4</v>
          </cell>
          <cell r="G179">
            <v>0</v>
          </cell>
          <cell r="H179">
            <v>5</v>
          </cell>
          <cell r="I179">
            <v>21</v>
          </cell>
          <cell r="J179">
            <v>1</v>
          </cell>
          <cell r="K179">
            <v>31</v>
          </cell>
          <cell r="L179">
            <v>0</v>
          </cell>
          <cell r="M179">
            <v>2412111021</v>
          </cell>
          <cell r="N179">
            <v>1233</v>
          </cell>
          <cell r="O179">
            <v>0</v>
          </cell>
          <cell r="P179">
            <v>11</v>
          </cell>
          <cell r="Q179">
            <v>291</v>
          </cell>
          <cell r="R179">
            <v>8</v>
          </cell>
          <cell r="S179">
            <v>186</v>
          </cell>
          <cell r="T179">
            <v>496</v>
          </cell>
          <cell r="U179">
            <v>31</v>
          </cell>
          <cell r="V179">
            <v>30</v>
          </cell>
          <cell r="W179">
            <v>0</v>
          </cell>
          <cell r="X179">
            <v>1241.5999999999999</v>
          </cell>
          <cell r="Y179">
            <v>1172.55</v>
          </cell>
          <cell r="Z179">
            <v>69.05</v>
          </cell>
        </row>
        <row r="180">
          <cell r="A180">
            <v>2412111039</v>
          </cell>
          <cell r="B180">
            <v>8</v>
          </cell>
          <cell r="C180">
            <v>197</v>
          </cell>
          <cell r="D180">
            <v>8</v>
          </cell>
          <cell r="E180">
            <v>391</v>
          </cell>
          <cell r="F180">
            <v>28</v>
          </cell>
          <cell r="G180">
            <v>0</v>
          </cell>
          <cell r="H180">
            <v>9</v>
          </cell>
          <cell r="I180">
            <v>15</v>
          </cell>
          <cell r="J180">
            <v>0</v>
          </cell>
          <cell r="K180">
            <v>52</v>
          </cell>
          <cell r="L180">
            <v>0</v>
          </cell>
          <cell r="M180">
            <v>2412111039</v>
          </cell>
          <cell r="N180">
            <v>1432</v>
          </cell>
          <cell r="O180">
            <v>0</v>
          </cell>
          <cell r="P180">
            <v>8</v>
          </cell>
          <cell r="Q180">
            <v>197</v>
          </cell>
          <cell r="R180">
            <v>8</v>
          </cell>
          <cell r="S180">
            <v>391</v>
          </cell>
          <cell r="T180">
            <v>604</v>
          </cell>
          <cell r="U180">
            <v>52</v>
          </cell>
          <cell r="V180">
            <v>30</v>
          </cell>
          <cell r="W180">
            <v>0</v>
          </cell>
          <cell r="X180">
            <v>1435.8</v>
          </cell>
          <cell r="Y180">
            <v>694.21</v>
          </cell>
          <cell r="Z180">
            <v>741.59</v>
          </cell>
        </row>
        <row r="181">
          <cell r="A181">
            <v>2412111056</v>
          </cell>
          <cell r="B181">
            <v>6</v>
          </cell>
          <cell r="C181">
            <v>110</v>
          </cell>
          <cell r="D181">
            <v>1</v>
          </cell>
          <cell r="E181">
            <v>200</v>
          </cell>
          <cell r="F181">
            <v>54</v>
          </cell>
          <cell r="G181">
            <v>0</v>
          </cell>
          <cell r="H181">
            <v>6</v>
          </cell>
          <cell r="I181">
            <v>24</v>
          </cell>
          <cell r="J181">
            <v>0</v>
          </cell>
          <cell r="K181">
            <v>84</v>
          </cell>
          <cell r="L181">
            <v>0</v>
          </cell>
          <cell r="M181">
            <v>2412111056</v>
          </cell>
          <cell r="N181">
            <v>688</v>
          </cell>
          <cell r="O181">
            <v>0</v>
          </cell>
          <cell r="P181">
            <v>6</v>
          </cell>
          <cell r="Q181">
            <v>110</v>
          </cell>
          <cell r="R181">
            <v>1</v>
          </cell>
          <cell r="S181">
            <v>200</v>
          </cell>
          <cell r="T181">
            <v>317</v>
          </cell>
          <cell r="U181">
            <v>84</v>
          </cell>
          <cell r="V181">
            <v>10</v>
          </cell>
          <cell r="W181">
            <v>0</v>
          </cell>
          <cell r="X181">
            <v>734.4</v>
          </cell>
          <cell r="Y181">
            <v>603.27</v>
          </cell>
          <cell r="Z181">
            <v>131.13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2427111018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</row>
        <row r="183">
          <cell r="A183">
            <v>2427111010</v>
          </cell>
          <cell r="B183">
            <v>5</v>
          </cell>
          <cell r="C183">
            <v>187</v>
          </cell>
          <cell r="D183">
            <v>5</v>
          </cell>
          <cell r="E183">
            <v>291</v>
          </cell>
          <cell r="F183">
            <v>11</v>
          </cell>
          <cell r="G183">
            <v>0</v>
          </cell>
          <cell r="H183">
            <v>0</v>
          </cell>
          <cell r="I183">
            <v>15</v>
          </cell>
          <cell r="J183">
            <v>0</v>
          </cell>
          <cell r="K183">
            <v>26</v>
          </cell>
          <cell r="L183">
            <v>0</v>
          </cell>
          <cell r="M183">
            <v>2427111010</v>
          </cell>
          <cell r="N183">
            <v>1564</v>
          </cell>
          <cell r="O183">
            <v>0</v>
          </cell>
          <cell r="P183">
            <v>5</v>
          </cell>
          <cell r="Q183">
            <v>187</v>
          </cell>
          <cell r="R183">
            <v>5</v>
          </cell>
          <cell r="S183">
            <v>291</v>
          </cell>
          <cell r="T183">
            <v>488</v>
          </cell>
          <cell r="U183">
            <v>26</v>
          </cell>
          <cell r="V183">
            <v>0</v>
          </cell>
          <cell r="W183">
            <v>0</v>
          </cell>
          <cell r="X183">
            <v>1378.6</v>
          </cell>
          <cell r="Y183">
            <v>719.32</v>
          </cell>
          <cell r="Z183">
            <v>659.28</v>
          </cell>
        </row>
        <row r="184">
          <cell r="A184">
            <v>2427111022</v>
          </cell>
          <cell r="B184">
            <v>2</v>
          </cell>
          <cell r="C184">
            <v>179</v>
          </cell>
          <cell r="D184">
            <v>4</v>
          </cell>
          <cell r="E184">
            <v>128</v>
          </cell>
          <cell r="F184">
            <v>3</v>
          </cell>
          <cell r="G184">
            <v>0</v>
          </cell>
          <cell r="H184">
            <v>5</v>
          </cell>
          <cell r="I184">
            <v>25</v>
          </cell>
          <cell r="J184">
            <v>0</v>
          </cell>
          <cell r="K184">
            <v>33</v>
          </cell>
          <cell r="L184">
            <v>0</v>
          </cell>
          <cell r="M184">
            <v>2427111022</v>
          </cell>
          <cell r="N184">
            <v>1197</v>
          </cell>
          <cell r="O184">
            <v>0</v>
          </cell>
          <cell r="P184">
            <v>2</v>
          </cell>
          <cell r="Q184">
            <v>179</v>
          </cell>
          <cell r="R184">
            <v>4</v>
          </cell>
          <cell r="S184">
            <v>128</v>
          </cell>
          <cell r="T184">
            <v>313</v>
          </cell>
          <cell r="U184">
            <v>33</v>
          </cell>
          <cell r="V184">
            <v>0</v>
          </cell>
          <cell r="W184">
            <v>0</v>
          </cell>
          <cell r="X184">
            <v>1018.4</v>
          </cell>
          <cell r="Y184">
            <v>678.24</v>
          </cell>
          <cell r="Z184">
            <v>340.16</v>
          </cell>
        </row>
        <row r="185">
          <cell r="A185">
            <v>2427111009</v>
          </cell>
          <cell r="B185">
            <v>47</v>
          </cell>
          <cell r="C185">
            <v>872</v>
          </cell>
          <cell r="D185">
            <v>6</v>
          </cell>
          <cell r="E185">
            <v>95</v>
          </cell>
          <cell r="F185">
            <v>21</v>
          </cell>
          <cell r="G185">
            <v>0</v>
          </cell>
          <cell r="H185">
            <v>7</v>
          </cell>
          <cell r="I185">
            <v>18</v>
          </cell>
          <cell r="J185">
            <v>0</v>
          </cell>
          <cell r="K185">
            <v>46</v>
          </cell>
          <cell r="L185">
            <v>0</v>
          </cell>
          <cell r="M185">
            <v>2427111009</v>
          </cell>
          <cell r="N185">
            <v>2620</v>
          </cell>
          <cell r="O185">
            <v>0</v>
          </cell>
          <cell r="P185">
            <v>47</v>
          </cell>
          <cell r="Q185">
            <v>872</v>
          </cell>
          <cell r="R185">
            <v>6</v>
          </cell>
          <cell r="S185">
            <v>95</v>
          </cell>
          <cell r="T185">
            <v>1020</v>
          </cell>
          <cell r="U185">
            <v>46</v>
          </cell>
          <cell r="V185">
            <v>0</v>
          </cell>
          <cell r="W185">
            <v>0</v>
          </cell>
          <cell r="X185">
            <v>2599.6</v>
          </cell>
          <cell r="Y185">
            <v>1737.8</v>
          </cell>
          <cell r="Z185">
            <v>861.8</v>
          </cell>
        </row>
        <row r="186">
          <cell r="A186">
            <v>2427111026</v>
          </cell>
          <cell r="B186">
            <v>4</v>
          </cell>
          <cell r="C186">
            <v>202</v>
          </cell>
          <cell r="D186">
            <v>14</v>
          </cell>
          <cell r="E186">
            <v>732</v>
          </cell>
          <cell r="F186">
            <v>42</v>
          </cell>
          <cell r="G186">
            <v>0</v>
          </cell>
          <cell r="H186">
            <v>4</v>
          </cell>
          <cell r="I186">
            <v>10</v>
          </cell>
          <cell r="J186">
            <v>0</v>
          </cell>
          <cell r="K186">
            <v>56</v>
          </cell>
          <cell r="L186">
            <v>0</v>
          </cell>
          <cell r="M186">
            <v>2427111026</v>
          </cell>
          <cell r="N186">
            <v>1790</v>
          </cell>
          <cell r="O186">
            <v>0</v>
          </cell>
          <cell r="P186">
            <v>4</v>
          </cell>
          <cell r="Q186">
            <v>202</v>
          </cell>
          <cell r="R186">
            <v>14</v>
          </cell>
          <cell r="S186">
            <v>732</v>
          </cell>
          <cell r="T186">
            <v>952</v>
          </cell>
          <cell r="U186">
            <v>56</v>
          </cell>
          <cell r="V186">
            <v>120</v>
          </cell>
          <cell r="W186">
            <v>0</v>
          </cell>
          <cell r="X186">
            <v>2020</v>
          </cell>
          <cell r="Y186">
            <v>811.37</v>
          </cell>
          <cell r="Z186">
            <v>1208.6300000000001</v>
          </cell>
        </row>
        <row r="187">
          <cell r="A187">
            <v>2427111020</v>
          </cell>
          <cell r="B187">
            <v>4</v>
          </cell>
          <cell r="C187">
            <v>191</v>
          </cell>
          <cell r="D187">
            <v>4</v>
          </cell>
          <cell r="E187">
            <v>202</v>
          </cell>
          <cell r="F187">
            <v>7</v>
          </cell>
          <cell r="G187">
            <v>0</v>
          </cell>
          <cell r="H187">
            <v>0</v>
          </cell>
          <cell r="I187">
            <v>7</v>
          </cell>
          <cell r="J187">
            <v>0</v>
          </cell>
          <cell r="K187">
            <v>14</v>
          </cell>
          <cell r="L187">
            <v>0</v>
          </cell>
          <cell r="M187">
            <v>2427111020</v>
          </cell>
          <cell r="N187">
            <v>1482</v>
          </cell>
          <cell r="O187">
            <v>0</v>
          </cell>
          <cell r="P187">
            <v>4</v>
          </cell>
          <cell r="Q187">
            <v>191</v>
          </cell>
          <cell r="R187">
            <v>4</v>
          </cell>
          <cell r="S187">
            <v>202</v>
          </cell>
          <cell r="T187">
            <v>401</v>
          </cell>
          <cell r="U187">
            <v>14</v>
          </cell>
          <cell r="V187">
            <v>0</v>
          </cell>
          <cell r="W187">
            <v>0</v>
          </cell>
          <cell r="X187">
            <v>1255.4000000000001</v>
          </cell>
          <cell r="Y187">
            <v>675.52</v>
          </cell>
          <cell r="Z187">
            <v>579.88</v>
          </cell>
        </row>
        <row r="188">
          <cell r="A188">
            <v>2427111014</v>
          </cell>
          <cell r="B188">
            <v>0</v>
          </cell>
          <cell r="C188">
            <v>224</v>
          </cell>
          <cell r="D188">
            <v>3</v>
          </cell>
          <cell r="E188">
            <v>299</v>
          </cell>
          <cell r="F188">
            <v>31</v>
          </cell>
          <cell r="G188">
            <v>0</v>
          </cell>
          <cell r="H188">
            <v>10</v>
          </cell>
          <cell r="I188">
            <v>65</v>
          </cell>
          <cell r="J188">
            <v>0</v>
          </cell>
          <cell r="K188">
            <v>106</v>
          </cell>
          <cell r="L188">
            <v>0</v>
          </cell>
          <cell r="M188">
            <v>2427111014</v>
          </cell>
          <cell r="N188">
            <v>1949</v>
          </cell>
          <cell r="O188">
            <v>0</v>
          </cell>
          <cell r="P188">
            <v>0</v>
          </cell>
          <cell r="Q188">
            <v>224</v>
          </cell>
          <cell r="R188">
            <v>3</v>
          </cell>
          <cell r="S188">
            <v>299</v>
          </cell>
          <cell r="T188">
            <v>526</v>
          </cell>
          <cell r="U188">
            <v>106</v>
          </cell>
          <cell r="V188">
            <v>0</v>
          </cell>
          <cell r="W188">
            <v>0</v>
          </cell>
          <cell r="X188">
            <v>1677.4</v>
          </cell>
          <cell r="Y188">
            <v>1470.28</v>
          </cell>
          <cell r="Z188">
            <v>207.12</v>
          </cell>
        </row>
        <row r="189">
          <cell r="A189">
            <v>2427111012</v>
          </cell>
          <cell r="B189">
            <v>54</v>
          </cell>
          <cell r="C189">
            <v>1056</v>
          </cell>
          <cell r="D189">
            <v>25</v>
          </cell>
          <cell r="E189">
            <v>280</v>
          </cell>
          <cell r="F189">
            <v>7</v>
          </cell>
          <cell r="G189">
            <v>0</v>
          </cell>
          <cell r="H189">
            <v>0</v>
          </cell>
          <cell r="I189">
            <v>28</v>
          </cell>
          <cell r="J189">
            <v>0</v>
          </cell>
          <cell r="K189">
            <v>35</v>
          </cell>
          <cell r="L189">
            <v>0</v>
          </cell>
          <cell r="M189">
            <v>2427111012</v>
          </cell>
          <cell r="N189">
            <v>3647</v>
          </cell>
          <cell r="O189">
            <v>0</v>
          </cell>
          <cell r="P189">
            <v>54</v>
          </cell>
          <cell r="Q189">
            <v>1056</v>
          </cell>
          <cell r="R189">
            <v>25</v>
          </cell>
          <cell r="S189">
            <v>280</v>
          </cell>
          <cell r="T189">
            <v>1415</v>
          </cell>
          <cell r="U189">
            <v>35</v>
          </cell>
          <cell r="V189">
            <v>0</v>
          </cell>
          <cell r="W189">
            <v>0</v>
          </cell>
          <cell r="X189">
            <v>3567</v>
          </cell>
          <cell r="Y189">
            <v>2887.29</v>
          </cell>
          <cell r="Z189">
            <v>679.71</v>
          </cell>
        </row>
        <row r="190">
          <cell r="A190">
            <v>2427111023</v>
          </cell>
          <cell r="B190">
            <v>0</v>
          </cell>
          <cell r="C190">
            <v>28</v>
          </cell>
          <cell r="D190">
            <v>0</v>
          </cell>
          <cell r="E190">
            <v>163</v>
          </cell>
          <cell r="F190">
            <v>2</v>
          </cell>
          <cell r="G190">
            <v>0</v>
          </cell>
          <cell r="H190">
            <v>0</v>
          </cell>
          <cell r="I190">
            <v>2</v>
          </cell>
          <cell r="J190">
            <v>0</v>
          </cell>
          <cell r="K190">
            <v>4</v>
          </cell>
          <cell r="L190">
            <v>0</v>
          </cell>
          <cell r="M190">
            <v>2427111023</v>
          </cell>
          <cell r="N190">
            <v>358</v>
          </cell>
          <cell r="O190">
            <v>0</v>
          </cell>
          <cell r="P190">
            <v>0</v>
          </cell>
          <cell r="Q190">
            <v>28</v>
          </cell>
          <cell r="R190">
            <v>0</v>
          </cell>
          <cell r="S190">
            <v>163</v>
          </cell>
          <cell r="T190">
            <v>191</v>
          </cell>
          <cell r="U190">
            <v>4</v>
          </cell>
          <cell r="V190">
            <v>80</v>
          </cell>
          <cell r="W190">
            <v>0</v>
          </cell>
          <cell r="X190">
            <v>454.8</v>
          </cell>
          <cell r="Y190">
            <v>200.44</v>
          </cell>
          <cell r="Z190">
            <v>254.36</v>
          </cell>
        </row>
        <row r="191">
          <cell r="A191">
            <v>2427111011</v>
          </cell>
          <cell r="B191">
            <v>14</v>
          </cell>
          <cell r="C191">
            <v>249</v>
          </cell>
          <cell r="D191">
            <v>3</v>
          </cell>
          <cell r="E191">
            <v>536</v>
          </cell>
          <cell r="F191">
            <v>114</v>
          </cell>
          <cell r="G191">
            <v>0</v>
          </cell>
          <cell r="H191">
            <v>6</v>
          </cell>
          <cell r="I191">
            <v>35</v>
          </cell>
          <cell r="J191">
            <v>0</v>
          </cell>
          <cell r="K191">
            <v>155</v>
          </cell>
          <cell r="L191">
            <v>0</v>
          </cell>
          <cell r="M191">
            <v>2427111011</v>
          </cell>
          <cell r="N191">
            <v>1736</v>
          </cell>
          <cell r="O191">
            <v>0</v>
          </cell>
          <cell r="P191">
            <v>14</v>
          </cell>
          <cell r="Q191">
            <v>249</v>
          </cell>
          <cell r="R191">
            <v>3</v>
          </cell>
          <cell r="S191">
            <v>536</v>
          </cell>
          <cell r="T191">
            <v>802</v>
          </cell>
          <cell r="U191">
            <v>155</v>
          </cell>
          <cell r="V191">
            <v>0</v>
          </cell>
          <cell r="W191">
            <v>0</v>
          </cell>
          <cell r="X191">
            <v>1800.6</v>
          </cell>
          <cell r="Y191">
            <v>1174.1199999999999</v>
          </cell>
          <cell r="Z191">
            <v>626.48</v>
          </cell>
        </row>
        <row r="192">
          <cell r="A192">
            <v>2427111025</v>
          </cell>
          <cell r="B192">
            <v>2</v>
          </cell>
          <cell r="C192">
            <v>74</v>
          </cell>
          <cell r="D192">
            <v>2</v>
          </cell>
          <cell r="E192">
            <v>254</v>
          </cell>
          <cell r="F192">
            <v>1</v>
          </cell>
          <cell r="G192">
            <v>0</v>
          </cell>
          <cell r="H192">
            <v>0</v>
          </cell>
          <cell r="I192">
            <v>3</v>
          </cell>
          <cell r="J192">
            <v>0</v>
          </cell>
          <cell r="K192">
            <v>4</v>
          </cell>
          <cell r="L192">
            <v>0</v>
          </cell>
          <cell r="M192">
            <v>2427111025</v>
          </cell>
          <cell r="N192">
            <v>696</v>
          </cell>
          <cell r="O192">
            <v>0</v>
          </cell>
          <cell r="P192">
            <v>2</v>
          </cell>
          <cell r="Q192">
            <v>74</v>
          </cell>
          <cell r="R192">
            <v>2</v>
          </cell>
          <cell r="S192">
            <v>254</v>
          </cell>
          <cell r="T192">
            <v>332</v>
          </cell>
          <cell r="U192">
            <v>4</v>
          </cell>
          <cell r="V192">
            <v>45</v>
          </cell>
          <cell r="W192">
            <v>0</v>
          </cell>
          <cell r="X192">
            <v>745.4</v>
          </cell>
          <cell r="Y192">
            <v>311.05</v>
          </cell>
          <cell r="Z192">
            <v>434.35</v>
          </cell>
        </row>
        <row r="193">
          <cell r="A193">
            <v>2427111028</v>
          </cell>
          <cell r="B193">
            <v>4</v>
          </cell>
          <cell r="C193">
            <v>179</v>
          </cell>
          <cell r="D193">
            <v>4</v>
          </cell>
          <cell r="E193">
            <v>347</v>
          </cell>
          <cell r="F193">
            <v>3</v>
          </cell>
          <cell r="G193">
            <v>0</v>
          </cell>
          <cell r="H193">
            <v>3</v>
          </cell>
          <cell r="I193">
            <v>7</v>
          </cell>
          <cell r="J193">
            <v>0</v>
          </cell>
          <cell r="K193">
            <v>13</v>
          </cell>
          <cell r="L193">
            <v>0</v>
          </cell>
          <cell r="M193">
            <v>2427111028</v>
          </cell>
          <cell r="N193">
            <v>1095</v>
          </cell>
          <cell r="O193">
            <v>0</v>
          </cell>
          <cell r="P193">
            <v>4</v>
          </cell>
          <cell r="Q193">
            <v>179</v>
          </cell>
          <cell r="R193">
            <v>4</v>
          </cell>
          <cell r="S193">
            <v>347</v>
          </cell>
          <cell r="T193">
            <v>534</v>
          </cell>
          <cell r="U193">
            <v>13</v>
          </cell>
          <cell r="V193">
            <v>75</v>
          </cell>
          <cell r="W193">
            <v>0</v>
          </cell>
          <cell r="X193">
            <v>1201.8</v>
          </cell>
          <cell r="Y193">
            <v>665.87</v>
          </cell>
          <cell r="Z193">
            <v>535.92999999999995</v>
          </cell>
        </row>
        <row r="194">
          <cell r="A194">
            <v>2427111021</v>
          </cell>
          <cell r="B194">
            <v>0</v>
          </cell>
          <cell r="C194">
            <v>100</v>
          </cell>
          <cell r="D194">
            <v>2</v>
          </cell>
          <cell r="E194">
            <v>178</v>
          </cell>
          <cell r="F194">
            <v>1</v>
          </cell>
          <cell r="G194">
            <v>0</v>
          </cell>
          <cell r="H194">
            <v>2</v>
          </cell>
          <cell r="I194">
            <v>0</v>
          </cell>
          <cell r="J194">
            <v>0</v>
          </cell>
          <cell r="K194">
            <v>3</v>
          </cell>
          <cell r="L194">
            <v>0</v>
          </cell>
          <cell r="M194">
            <v>2427111021</v>
          </cell>
          <cell r="N194">
            <v>686</v>
          </cell>
          <cell r="O194">
            <v>0</v>
          </cell>
          <cell r="P194">
            <v>0</v>
          </cell>
          <cell r="Q194">
            <v>100</v>
          </cell>
          <cell r="R194">
            <v>2</v>
          </cell>
          <cell r="S194">
            <v>178</v>
          </cell>
          <cell r="T194">
            <v>280</v>
          </cell>
          <cell r="U194">
            <v>3</v>
          </cell>
          <cell r="V194">
            <v>0</v>
          </cell>
          <cell r="W194">
            <v>0</v>
          </cell>
          <cell r="X194">
            <v>656.8</v>
          </cell>
          <cell r="Y194">
            <v>527</v>
          </cell>
          <cell r="Z194">
            <v>129.80000000000001</v>
          </cell>
        </row>
        <row r="195">
          <cell r="A195">
            <v>2427111030</v>
          </cell>
          <cell r="B195">
            <v>3</v>
          </cell>
          <cell r="C195">
            <v>46</v>
          </cell>
          <cell r="D195">
            <v>4</v>
          </cell>
          <cell r="E195">
            <v>374</v>
          </cell>
          <cell r="F195">
            <v>2</v>
          </cell>
          <cell r="G195">
            <v>0</v>
          </cell>
          <cell r="H195">
            <v>0</v>
          </cell>
          <cell r="I195">
            <v>11</v>
          </cell>
          <cell r="J195">
            <v>0</v>
          </cell>
          <cell r="K195">
            <v>13</v>
          </cell>
          <cell r="L195">
            <v>0</v>
          </cell>
          <cell r="M195">
            <v>2427111030</v>
          </cell>
          <cell r="N195">
            <v>744</v>
          </cell>
          <cell r="O195">
            <v>0</v>
          </cell>
          <cell r="P195">
            <v>3</v>
          </cell>
          <cell r="Q195">
            <v>46</v>
          </cell>
          <cell r="R195">
            <v>4</v>
          </cell>
          <cell r="S195">
            <v>374</v>
          </cell>
          <cell r="T195">
            <v>427</v>
          </cell>
          <cell r="U195">
            <v>13</v>
          </cell>
          <cell r="V195">
            <v>120</v>
          </cell>
          <cell r="W195">
            <v>0</v>
          </cell>
          <cell r="X195">
            <v>923.6</v>
          </cell>
          <cell r="Y195">
            <v>923.6</v>
          </cell>
          <cell r="Z195">
            <v>0</v>
          </cell>
        </row>
        <row r="196">
          <cell r="A196">
            <v>2436111008</v>
          </cell>
          <cell r="B196">
            <v>0</v>
          </cell>
          <cell r="C196">
            <v>122</v>
          </cell>
          <cell r="D196">
            <v>8</v>
          </cell>
          <cell r="E196">
            <v>570</v>
          </cell>
          <cell r="F196">
            <v>89</v>
          </cell>
          <cell r="G196">
            <v>2</v>
          </cell>
          <cell r="H196">
            <v>1</v>
          </cell>
          <cell r="I196">
            <v>28</v>
          </cell>
          <cell r="J196">
            <v>0</v>
          </cell>
          <cell r="K196">
            <v>120</v>
          </cell>
          <cell r="L196">
            <v>0</v>
          </cell>
          <cell r="M196">
            <v>2436111008</v>
          </cell>
          <cell r="N196">
            <v>2615</v>
          </cell>
          <cell r="O196">
            <v>0</v>
          </cell>
          <cell r="P196">
            <v>0</v>
          </cell>
          <cell r="Q196">
            <v>122</v>
          </cell>
          <cell r="R196">
            <v>8</v>
          </cell>
          <cell r="S196">
            <v>570</v>
          </cell>
          <cell r="T196">
            <v>700</v>
          </cell>
          <cell r="U196">
            <v>120</v>
          </cell>
          <cell r="V196">
            <v>0</v>
          </cell>
          <cell r="W196">
            <v>0</v>
          </cell>
          <cell r="X196">
            <v>2201.4</v>
          </cell>
          <cell r="Y196">
            <v>1375.4</v>
          </cell>
          <cell r="Z196">
            <v>826</v>
          </cell>
        </row>
        <row r="197">
          <cell r="A197">
            <v>2436111009</v>
          </cell>
          <cell r="B197">
            <v>0</v>
          </cell>
          <cell r="C197">
            <v>153</v>
          </cell>
          <cell r="D197">
            <v>5</v>
          </cell>
          <cell r="E197">
            <v>224</v>
          </cell>
          <cell r="F197">
            <v>49</v>
          </cell>
          <cell r="G197">
            <v>4</v>
          </cell>
          <cell r="H197">
            <v>2</v>
          </cell>
          <cell r="I197">
            <v>16</v>
          </cell>
          <cell r="J197">
            <v>0</v>
          </cell>
          <cell r="K197">
            <v>71</v>
          </cell>
          <cell r="L197">
            <v>0</v>
          </cell>
          <cell r="M197">
            <v>2436111009</v>
          </cell>
          <cell r="N197">
            <v>1532</v>
          </cell>
          <cell r="O197">
            <v>0</v>
          </cell>
          <cell r="P197">
            <v>0</v>
          </cell>
          <cell r="Q197">
            <v>153</v>
          </cell>
          <cell r="R197">
            <v>5</v>
          </cell>
          <cell r="S197">
            <v>224</v>
          </cell>
          <cell r="T197">
            <v>382</v>
          </cell>
          <cell r="U197">
            <v>71</v>
          </cell>
          <cell r="V197">
            <v>0</v>
          </cell>
          <cell r="W197">
            <v>0</v>
          </cell>
          <cell r="X197">
            <v>1283.8</v>
          </cell>
          <cell r="Y197">
            <v>741.55</v>
          </cell>
          <cell r="Z197">
            <v>542.25</v>
          </cell>
        </row>
        <row r="198">
          <cell r="A198">
            <v>2436111007</v>
          </cell>
          <cell r="B198">
            <v>0</v>
          </cell>
          <cell r="C198">
            <v>185</v>
          </cell>
          <cell r="D198">
            <v>8</v>
          </cell>
          <cell r="E198">
            <v>317</v>
          </cell>
          <cell r="F198">
            <v>27</v>
          </cell>
          <cell r="G198">
            <v>1</v>
          </cell>
          <cell r="H198">
            <v>3</v>
          </cell>
          <cell r="I198">
            <v>51</v>
          </cell>
          <cell r="J198">
            <v>0</v>
          </cell>
          <cell r="K198">
            <v>82</v>
          </cell>
          <cell r="L198">
            <v>0</v>
          </cell>
          <cell r="M198">
            <v>2436111007</v>
          </cell>
          <cell r="N198">
            <v>1685</v>
          </cell>
          <cell r="O198">
            <v>0</v>
          </cell>
          <cell r="P198">
            <v>0</v>
          </cell>
          <cell r="Q198">
            <v>185</v>
          </cell>
          <cell r="R198">
            <v>8</v>
          </cell>
          <cell r="S198">
            <v>317</v>
          </cell>
          <cell r="T198">
            <v>510</v>
          </cell>
          <cell r="U198">
            <v>82</v>
          </cell>
          <cell r="V198">
            <v>0</v>
          </cell>
          <cell r="W198">
            <v>0</v>
          </cell>
          <cell r="X198">
            <v>1488.8</v>
          </cell>
          <cell r="Y198">
            <v>984.05</v>
          </cell>
          <cell r="Z198">
            <v>504.75</v>
          </cell>
        </row>
        <row r="199">
          <cell r="A199">
            <v>2436111002</v>
          </cell>
          <cell r="B199">
            <v>62</v>
          </cell>
          <cell r="C199">
            <v>859</v>
          </cell>
          <cell r="D199">
            <v>8</v>
          </cell>
          <cell r="E199">
            <v>8</v>
          </cell>
          <cell r="F199">
            <v>1</v>
          </cell>
          <cell r="G199">
            <v>1</v>
          </cell>
          <cell r="H199">
            <v>1</v>
          </cell>
          <cell r="I199">
            <v>7</v>
          </cell>
          <cell r="J199">
            <v>0</v>
          </cell>
          <cell r="K199">
            <v>10</v>
          </cell>
          <cell r="L199">
            <v>0</v>
          </cell>
          <cell r="M199">
            <v>2436111002</v>
          </cell>
          <cell r="N199">
            <v>1328</v>
          </cell>
          <cell r="O199">
            <v>0</v>
          </cell>
          <cell r="P199">
            <v>62</v>
          </cell>
          <cell r="Q199">
            <v>859</v>
          </cell>
          <cell r="R199">
            <v>8</v>
          </cell>
          <cell r="S199">
            <v>8</v>
          </cell>
          <cell r="T199">
            <v>937</v>
          </cell>
          <cell r="U199">
            <v>10</v>
          </cell>
          <cell r="V199">
            <v>0</v>
          </cell>
          <cell r="W199">
            <v>0</v>
          </cell>
          <cell r="X199">
            <v>1747</v>
          </cell>
          <cell r="Y199">
            <v>1245</v>
          </cell>
          <cell r="Z199">
            <v>502</v>
          </cell>
        </row>
        <row r="200">
          <cell r="A200">
            <v>2436111001</v>
          </cell>
          <cell r="B200">
            <v>45</v>
          </cell>
          <cell r="C200">
            <v>489</v>
          </cell>
          <cell r="D200">
            <v>5</v>
          </cell>
          <cell r="E200">
            <v>36</v>
          </cell>
          <cell r="F200">
            <v>12</v>
          </cell>
          <cell r="G200">
            <v>1</v>
          </cell>
          <cell r="H200">
            <v>0</v>
          </cell>
          <cell r="I200">
            <v>7</v>
          </cell>
          <cell r="J200">
            <v>0</v>
          </cell>
          <cell r="K200">
            <v>20</v>
          </cell>
          <cell r="L200">
            <v>0</v>
          </cell>
          <cell r="M200">
            <v>2436111001</v>
          </cell>
          <cell r="N200">
            <v>1010</v>
          </cell>
          <cell r="O200">
            <v>0</v>
          </cell>
          <cell r="P200">
            <v>45</v>
          </cell>
          <cell r="Q200">
            <v>489</v>
          </cell>
          <cell r="R200">
            <v>5</v>
          </cell>
          <cell r="S200">
            <v>36</v>
          </cell>
          <cell r="T200">
            <v>575</v>
          </cell>
          <cell r="U200">
            <v>20</v>
          </cell>
          <cell r="V200">
            <v>0</v>
          </cell>
          <cell r="W200">
            <v>0</v>
          </cell>
          <cell r="X200">
            <v>1189.8</v>
          </cell>
          <cell r="Y200">
            <v>434.55</v>
          </cell>
          <cell r="Z200">
            <v>755.25</v>
          </cell>
        </row>
        <row r="201">
          <cell r="A201">
            <v>2436111005</v>
          </cell>
          <cell r="B201">
            <v>60</v>
          </cell>
          <cell r="C201">
            <v>808</v>
          </cell>
          <cell r="D201">
            <v>5</v>
          </cell>
          <cell r="E201">
            <v>16</v>
          </cell>
          <cell r="F201">
            <v>3</v>
          </cell>
          <cell r="G201">
            <v>0</v>
          </cell>
          <cell r="H201">
            <v>0</v>
          </cell>
          <cell r="I201">
            <v>1</v>
          </cell>
          <cell r="J201">
            <v>0</v>
          </cell>
          <cell r="K201">
            <v>4</v>
          </cell>
          <cell r="L201">
            <v>0</v>
          </cell>
          <cell r="M201">
            <v>2436111005</v>
          </cell>
          <cell r="N201">
            <v>1281</v>
          </cell>
          <cell r="O201">
            <v>0</v>
          </cell>
          <cell r="P201">
            <v>60</v>
          </cell>
          <cell r="Q201">
            <v>808</v>
          </cell>
          <cell r="R201">
            <v>5</v>
          </cell>
          <cell r="S201">
            <v>16</v>
          </cell>
          <cell r="T201">
            <v>889</v>
          </cell>
          <cell r="U201">
            <v>4</v>
          </cell>
          <cell r="V201">
            <v>0</v>
          </cell>
          <cell r="W201">
            <v>0</v>
          </cell>
          <cell r="X201">
            <v>1667</v>
          </cell>
          <cell r="Y201">
            <v>1557</v>
          </cell>
          <cell r="Z201">
            <v>110</v>
          </cell>
        </row>
        <row r="202">
          <cell r="A202">
            <v>2436111006</v>
          </cell>
          <cell r="B202">
            <v>0</v>
          </cell>
          <cell r="C202">
            <v>170</v>
          </cell>
          <cell r="D202">
            <v>13</v>
          </cell>
          <cell r="E202">
            <v>244</v>
          </cell>
          <cell r="F202">
            <v>52</v>
          </cell>
          <cell r="G202">
            <v>3</v>
          </cell>
          <cell r="H202">
            <v>3</v>
          </cell>
          <cell r="I202">
            <v>40</v>
          </cell>
          <cell r="J202">
            <v>0</v>
          </cell>
          <cell r="K202">
            <v>98</v>
          </cell>
          <cell r="L202">
            <v>0</v>
          </cell>
          <cell r="M202">
            <v>2436111006</v>
          </cell>
          <cell r="N202">
            <v>1499</v>
          </cell>
          <cell r="O202">
            <v>0</v>
          </cell>
          <cell r="P202">
            <v>0</v>
          </cell>
          <cell r="Q202">
            <v>170</v>
          </cell>
          <cell r="R202">
            <v>13</v>
          </cell>
          <cell r="S202">
            <v>244</v>
          </cell>
          <cell r="T202">
            <v>427</v>
          </cell>
          <cell r="U202">
            <v>98</v>
          </cell>
          <cell r="V202">
            <v>0</v>
          </cell>
          <cell r="W202">
            <v>0</v>
          </cell>
          <cell r="X202">
            <v>1314.2</v>
          </cell>
          <cell r="Y202">
            <v>834.7</v>
          </cell>
          <cell r="Z202">
            <v>479.5</v>
          </cell>
        </row>
        <row r="203">
          <cell r="A203">
            <v>2436111004</v>
          </cell>
          <cell r="B203">
            <v>34</v>
          </cell>
          <cell r="C203">
            <v>495</v>
          </cell>
          <cell r="D203">
            <v>11</v>
          </cell>
          <cell r="E203">
            <v>25</v>
          </cell>
          <cell r="F203">
            <v>7</v>
          </cell>
          <cell r="G203">
            <v>0</v>
          </cell>
          <cell r="H203">
            <v>0</v>
          </cell>
          <cell r="I203">
            <v>3</v>
          </cell>
          <cell r="J203">
            <v>0</v>
          </cell>
          <cell r="K203">
            <v>10</v>
          </cell>
          <cell r="L203">
            <v>0</v>
          </cell>
          <cell r="M203">
            <v>2436111004</v>
          </cell>
          <cell r="N203">
            <v>970</v>
          </cell>
          <cell r="O203">
            <v>0</v>
          </cell>
          <cell r="P203">
            <v>34</v>
          </cell>
          <cell r="Q203">
            <v>495</v>
          </cell>
          <cell r="R203">
            <v>11</v>
          </cell>
          <cell r="S203">
            <v>25</v>
          </cell>
          <cell r="T203">
            <v>565</v>
          </cell>
          <cell r="U203">
            <v>10</v>
          </cell>
          <cell r="V203">
            <v>0</v>
          </cell>
          <cell r="W203">
            <v>0</v>
          </cell>
          <cell r="X203">
            <v>1150.5999999999999</v>
          </cell>
          <cell r="Y203">
            <v>437.1</v>
          </cell>
          <cell r="Z203">
            <v>713.5</v>
          </cell>
        </row>
        <row r="204">
          <cell r="A204">
            <v>2436111013</v>
          </cell>
          <cell r="B204">
            <v>0</v>
          </cell>
          <cell r="C204">
            <v>219</v>
          </cell>
          <cell r="D204">
            <v>8</v>
          </cell>
          <cell r="E204">
            <v>601</v>
          </cell>
          <cell r="F204">
            <v>61</v>
          </cell>
          <cell r="G204">
            <v>0</v>
          </cell>
          <cell r="H204">
            <v>0</v>
          </cell>
          <cell r="I204">
            <v>96</v>
          </cell>
          <cell r="J204">
            <v>0</v>
          </cell>
          <cell r="K204">
            <v>157</v>
          </cell>
          <cell r="L204">
            <v>0</v>
          </cell>
          <cell r="M204">
            <v>2436111013</v>
          </cell>
          <cell r="N204">
            <v>2658</v>
          </cell>
          <cell r="O204">
            <v>0</v>
          </cell>
          <cell r="P204">
            <v>0</v>
          </cell>
          <cell r="Q204">
            <v>219</v>
          </cell>
          <cell r="R204">
            <v>8</v>
          </cell>
          <cell r="S204">
            <v>601</v>
          </cell>
          <cell r="T204">
            <v>828</v>
          </cell>
          <cell r="U204">
            <v>157</v>
          </cell>
          <cell r="V204">
            <v>0</v>
          </cell>
          <cell r="W204">
            <v>0</v>
          </cell>
          <cell r="X204">
            <v>2363.8000000000002</v>
          </cell>
          <cell r="Y204">
            <v>1689.05</v>
          </cell>
          <cell r="Z204">
            <v>674.75</v>
          </cell>
        </row>
        <row r="205">
          <cell r="A205">
            <v>2436111011</v>
          </cell>
          <cell r="B205">
            <v>0</v>
          </cell>
          <cell r="C205">
            <v>319</v>
          </cell>
          <cell r="D205">
            <v>9</v>
          </cell>
          <cell r="E205">
            <v>774</v>
          </cell>
          <cell r="F205">
            <v>131</v>
          </cell>
          <cell r="G205">
            <v>1</v>
          </cell>
          <cell r="H205">
            <v>3</v>
          </cell>
          <cell r="I205">
            <v>73</v>
          </cell>
          <cell r="J205">
            <v>0</v>
          </cell>
          <cell r="K205">
            <v>208</v>
          </cell>
          <cell r="L205">
            <v>0</v>
          </cell>
          <cell r="M205">
            <v>2436111011</v>
          </cell>
          <cell r="N205">
            <v>3428</v>
          </cell>
          <cell r="O205">
            <v>0</v>
          </cell>
          <cell r="P205">
            <v>0</v>
          </cell>
          <cell r="Q205">
            <v>319</v>
          </cell>
          <cell r="R205">
            <v>9</v>
          </cell>
          <cell r="S205">
            <v>774</v>
          </cell>
          <cell r="T205">
            <v>1102</v>
          </cell>
          <cell r="U205">
            <v>208</v>
          </cell>
          <cell r="V205">
            <v>0</v>
          </cell>
          <cell r="W205">
            <v>0</v>
          </cell>
          <cell r="X205">
            <v>3085.4</v>
          </cell>
          <cell r="Y205">
            <v>2177.79</v>
          </cell>
          <cell r="Z205">
            <v>907.61</v>
          </cell>
        </row>
        <row r="206">
          <cell r="A206">
            <v>2436111010</v>
          </cell>
          <cell r="B206">
            <v>0</v>
          </cell>
          <cell r="C206">
            <v>36</v>
          </cell>
          <cell r="D206">
            <v>1</v>
          </cell>
          <cell r="E206">
            <v>117</v>
          </cell>
          <cell r="F206">
            <v>47</v>
          </cell>
          <cell r="G206">
            <v>1</v>
          </cell>
          <cell r="H206">
            <v>2</v>
          </cell>
          <cell r="I206">
            <v>31</v>
          </cell>
          <cell r="J206">
            <v>0</v>
          </cell>
          <cell r="K206">
            <v>81</v>
          </cell>
          <cell r="L206">
            <v>0</v>
          </cell>
          <cell r="M206">
            <v>2436111010</v>
          </cell>
          <cell r="N206">
            <v>555</v>
          </cell>
          <cell r="O206">
            <v>0</v>
          </cell>
          <cell r="P206">
            <v>0</v>
          </cell>
          <cell r="Q206">
            <v>36</v>
          </cell>
          <cell r="R206">
            <v>1</v>
          </cell>
          <cell r="S206">
            <v>117</v>
          </cell>
          <cell r="T206">
            <v>154</v>
          </cell>
          <cell r="U206">
            <v>81</v>
          </cell>
          <cell r="V206">
            <v>0</v>
          </cell>
          <cell r="W206">
            <v>0</v>
          </cell>
          <cell r="X206">
            <v>495.8</v>
          </cell>
          <cell r="Y206">
            <v>353.82</v>
          </cell>
          <cell r="Z206">
            <v>141.97999999999999</v>
          </cell>
        </row>
        <row r="207">
          <cell r="A207">
            <v>2436111021</v>
          </cell>
          <cell r="B207">
            <v>2</v>
          </cell>
          <cell r="C207">
            <v>152</v>
          </cell>
          <cell r="D207">
            <v>2</v>
          </cell>
          <cell r="E207">
            <v>321</v>
          </cell>
          <cell r="F207">
            <v>56</v>
          </cell>
          <cell r="G207">
            <v>0</v>
          </cell>
          <cell r="H207">
            <v>0</v>
          </cell>
          <cell r="I207">
            <v>26</v>
          </cell>
          <cell r="J207">
            <v>0</v>
          </cell>
          <cell r="K207">
            <v>82</v>
          </cell>
          <cell r="L207">
            <v>0</v>
          </cell>
          <cell r="M207">
            <v>2436111021</v>
          </cell>
          <cell r="N207">
            <v>977</v>
          </cell>
          <cell r="O207">
            <v>0</v>
          </cell>
          <cell r="P207">
            <v>2</v>
          </cell>
          <cell r="Q207">
            <v>152</v>
          </cell>
          <cell r="R207">
            <v>2</v>
          </cell>
          <cell r="S207">
            <v>321</v>
          </cell>
          <cell r="T207">
            <v>477</v>
          </cell>
          <cell r="U207">
            <v>82</v>
          </cell>
          <cell r="V207">
            <v>30</v>
          </cell>
          <cell r="W207">
            <v>0</v>
          </cell>
          <cell r="X207">
            <v>1061.8</v>
          </cell>
          <cell r="Y207">
            <v>464.55</v>
          </cell>
          <cell r="Z207">
            <v>597.25</v>
          </cell>
        </row>
        <row r="208">
          <cell r="A208">
            <v>2436111018</v>
          </cell>
          <cell r="B208">
            <v>15</v>
          </cell>
          <cell r="C208">
            <v>232</v>
          </cell>
          <cell r="D208">
            <v>4</v>
          </cell>
          <cell r="E208">
            <v>305</v>
          </cell>
          <cell r="F208">
            <v>5</v>
          </cell>
          <cell r="G208">
            <v>0</v>
          </cell>
          <cell r="H208">
            <v>0</v>
          </cell>
          <cell r="I208">
            <v>14</v>
          </cell>
          <cell r="J208">
            <v>0</v>
          </cell>
          <cell r="K208">
            <v>19</v>
          </cell>
          <cell r="L208">
            <v>0</v>
          </cell>
          <cell r="M208">
            <v>2436111018</v>
          </cell>
          <cell r="N208">
            <v>993</v>
          </cell>
          <cell r="O208">
            <v>0</v>
          </cell>
          <cell r="P208">
            <v>15</v>
          </cell>
          <cell r="Q208">
            <v>232</v>
          </cell>
          <cell r="R208">
            <v>4</v>
          </cell>
          <cell r="S208">
            <v>305</v>
          </cell>
          <cell r="T208">
            <v>556</v>
          </cell>
          <cell r="U208">
            <v>19</v>
          </cell>
          <cell r="V208">
            <v>30</v>
          </cell>
          <cell r="W208">
            <v>0</v>
          </cell>
          <cell r="X208">
            <v>1130.5999999999999</v>
          </cell>
          <cell r="Y208">
            <v>739.76</v>
          </cell>
          <cell r="Z208">
            <v>390.84</v>
          </cell>
        </row>
        <row r="209">
          <cell r="A209">
            <v>2436111014</v>
          </cell>
          <cell r="B209">
            <v>6</v>
          </cell>
          <cell r="C209">
            <v>144</v>
          </cell>
          <cell r="D209">
            <v>4</v>
          </cell>
          <cell r="E209">
            <v>535</v>
          </cell>
          <cell r="F209">
            <v>18</v>
          </cell>
          <cell r="G209">
            <v>0</v>
          </cell>
          <cell r="H209">
            <v>1</v>
          </cell>
          <cell r="I209">
            <v>7</v>
          </cell>
          <cell r="J209">
            <v>0</v>
          </cell>
          <cell r="K209">
            <v>26</v>
          </cell>
          <cell r="L209">
            <v>0</v>
          </cell>
          <cell r="M209">
            <v>2436111014</v>
          </cell>
          <cell r="N209">
            <v>1076</v>
          </cell>
          <cell r="O209">
            <v>0</v>
          </cell>
          <cell r="P209">
            <v>6</v>
          </cell>
          <cell r="Q209">
            <v>144</v>
          </cell>
          <cell r="R209">
            <v>4</v>
          </cell>
          <cell r="S209">
            <v>535</v>
          </cell>
          <cell r="T209">
            <v>689</v>
          </cell>
          <cell r="U209">
            <v>26</v>
          </cell>
          <cell r="V209">
            <v>75</v>
          </cell>
          <cell r="W209">
            <v>0</v>
          </cell>
          <cell r="X209">
            <v>1313.4</v>
          </cell>
          <cell r="Y209">
            <v>486.33</v>
          </cell>
          <cell r="Z209">
            <v>827.07</v>
          </cell>
        </row>
        <row r="210">
          <cell r="A210">
            <v>2436111016</v>
          </cell>
          <cell r="B210">
            <v>7</v>
          </cell>
          <cell r="C210">
            <v>123</v>
          </cell>
          <cell r="D210">
            <v>5</v>
          </cell>
          <cell r="E210">
            <v>365</v>
          </cell>
          <cell r="F210">
            <v>40</v>
          </cell>
          <cell r="G210">
            <v>0</v>
          </cell>
          <cell r="H210">
            <v>0</v>
          </cell>
          <cell r="I210">
            <v>7</v>
          </cell>
          <cell r="J210">
            <v>0</v>
          </cell>
          <cell r="K210">
            <v>47</v>
          </cell>
          <cell r="L210">
            <v>0</v>
          </cell>
          <cell r="M210">
            <v>2436111016</v>
          </cell>
          <cell r="N210">
            <v>1082</v>
          </cell>
          <cell r="O210">
            <v>0</v>
          </cell>
          <cell r="P210">
            <v>7</v>
          </cell>
          <cell r="Q210">
            <v>123</v>
          </cell>
          <cell r="R210">
            <v>5</v>
          </cell>
          <cell r="S210">
            <v>365</v>
          </cell>
          <cell r="T210">
            <v>500</v>
          </cell>
          <cell r="U210">
            <v>47</v>
          </cell>
          <cell r="V210">
            <v>15</v>
          </cell>
          <cell r="W210">
            <v>0</v>
          </cell>
          <cell r="X210">
            <v>1110.4000000000001</v>
          </cell>
          <cell r="Y210">
            <v>314.23</v>
          </cell>
          <cell r="Z210">
            <v>796.17</v>
          </cell>
        </row>
        <row r="211">
          <cell r="A211">
            <v>2436111017</v>
          </cell>
          <cell r="B211">
            <v>4</v>
          </cell>
          <cell r="C211">
            <v>76</v>
          </cell>
          <cell r="D211">
            <v>1</v>
          </cell>
          <cell r="E211">
            <v>672</v>
          </cell>
          <cell r="F211">
            <v>43</v>
          </cell>
          <cell r="G211">
            <v>0</v>
          </cell>
          <cell r="H211">
            <v>0</v>
          </cell>
          <cell r="I211">
            <v>16</v>
          </cell>
          <cell r="J211">
            <v>0</v>
          </cell>
          <cell r="K211">
            <v>59</v>
          </cell>
          <cell r="L211">
            <v>0</v>
          </cell>
          <cell r="M211">
            <v>2436111017</v>
          </cell>
          <cell r="N211">
            <v>1220</v>
          </cell>
          <cell r="O211">
            <v>0</v>
          </cell>
          <cell r="P211">
            <v>4</v>
          </cell>
          <cell r="Q211">
            <v>76</v>
          </cell>
          <cell r="R211">
            <v>1</v>
          </cell>
          <cell r="S211">
            <v>672</v>
          </cell>
          <cell r="T211">
            <v>753</v>
          </cell>
          <cell r="U211">
            <v>59</v>
          </cell>
          <cell r="V211">
            <v>45</v>
          </cell>
          <cell r="W211">
            <v>0</v>
          </cell>
          <cell r="X211">
            <v>1419.8</v>
          </cell>
          <cell r="Y211">
            <v>782.55</v>
          </cell>
          <cell r="Z211">
            <v>637.25</v>
          </cell>
        </row>
        <row r="212">
          <cell r="A212">
            <v>2436111019</v>
          </cell>
          <cell r="B212">
            <v>2</v>
          </cell>
          <cell r="C212">
            <v>55</v>
          </cell>
          <cell r="D212">
            <v>0</v>
          </cell>
          <cell r="E212">
            <v>862</v>
          </cell>
          <cell r="F212">
            <v>58</v>
          </cell>
          <cell r="G212">
            <v>0</v>
          </cell>
          <cell r="H212">
            <v>1</v>
          </cell>
          <cell r="I212">
            <v>11</v>
          </cell>
          <cell r="J212">
            <v>0</v>
          </cell>
          <cell r="K212">
            <v>70</v>
          </cell>
          <cell r="L212">
            <v>0</v>
          </cell>
          <cell r="M212">
            <v>2436111019</v>
          </cell>
          <cell r="N212">
            <v>1310</v>
          </cell>
          <cell r="O212">
            <v>0</v>
          </cell>
          <cell r="P212">
            <v>2</v>
          </cell>
          <cell r="Q212">
            <v>55</v>
          </cell>
          <cell r="R212">
            <v>0</v>
          </cell>
          <cell r="S212">
            <v>862</v>
          </cell>
          <cell r="T212">
            <v>919</v>
          </cell>
          <cell r="U212">
            <v>70</v>
          </cell>
          <cell r="V212">
            <v>45</v>
          </cell>
          <cell r="W212">
            <v>0</v>
          </cell>
          <cell r="X212">
            <v>1606</v>
          </cell>
          <cell r="Y212">
            <v>735.5</v>
          </cell>
          <cell r="Z212">
            <v>870.5</v>
          </cell>
        </row>
        <row r="213">
          <cell r="A213">
            <v>2437113001</v>
          </cell>
          <cell r="B213">
            <v>41</v>
          </cell>
          <cell r="C213">
            <v>625</v>
          </cell>
          <cell r="D213">
            <v>16</v>
          </cell>
          <cell r="E213">
            <v>597</v>
          </cell>
          <cell r="F213">
            <v>207</v>
          </cell>
          <cell r="G213">
            <v>0</v>
          </cell>
          <cell r="H213">
            <v>34</v>
          </cell>
          <cell r="I213">
            <v>47</v>
          </cell>
          <cell r="J213">
            <v>0</v>
          </cell>
          <cell r="K213">
            <v>288</v>
          </cell>
          <cell r="L213">
            <v>0</v>
          </cell>
          <cell r="M213">
            <v>2437113001</v>
          </cell>
          <cell r="N213">
            <v>3079</v>
          </cell>
          <cell r="O213">
            <v>0</v>
          </cell>
          <cell r="P213">
            <v>41</v>
          </cell>
          <cell r="Q213">
            <v>625</v>
          </cell>
          <cell r="R213">
            <v>16</v>
          </cell>
          <cell r="S213">
            <v>597</v>
          </cell>
          <cell r="T213">
            <v>1279</v>
          </cell>
          <cell r="U213">
            <v>288</v>
          </cell>
          <cell r="V213">
            <v>45</v>
          </cell>
          <cell r="W213">
            <v>0</v>
          </cell>
          <cell r="X213">
            <v>3172.2</v>
          </cell>
          <cell r="Y213">
            <v>2244.59</v>
          </cell>
          <cell r="Z213">
            <v>927.61</v>
          </cell>
        </row>
        <row r="214">
          <cell r="A214">
            <v>2437111006</v>
          </cell>
          <cell r="B214">
            <v>22</v>
          </cell>
          <cell r="C214">
            <v>501</v>
          </cell>
          <cell r="D214">
            <v>11</v>
          </cell>
          <cell r="E214">
            <v>273</v>
          </cell>
          <cell r="F214">
            <v>67</v>
          </cell>
          <cell r="G214">
            <v>0</v>
          </cell>
          <cell r="H214">
            <v>7</v>
          </cell>
          <cell r="I214">
            <v>22</v>
          </cell>
          <cell r="J214">
            <v>0</v>
          </cell>
          <cell r="K214">
            <v>96</v>
          </cell>
          <cell r="L214">
            <v>0</v>
          </cell>
          <cell r="M214">
            <v>2437111006</v>
          </cell>
          <cell r="N214">
            <v>1817</v>
          </cell>
          <cell r="O214">
            <v>0</v>
          </cell>
          <cell r="P214">
            <v>22</v>
          </cell>
          <cell r="Q214">
            <v>501</v>
          </cell>
          <cell r="R214">
            <v>11</v>
          </cell>
          <cell r="S214">
            <v>273</v>
          </cell>
          <cell r="T214">
            <v>807</v>
          </cell>
          <cell r="U214">
            <v>96</v>
          </cell>
          <cell r="V214">
            <v>15</v>
          </cell>
          <cell r="W214">
            <v>0</v>
          </cell>
          <cell r="X214">
            <v>1898.2</v>
          </cell>
          <cell r="Y214">
            <v>1723.99</v>
          </cell>
          <cell r="Z214">
            <v>174.21</v>
          </cell>
        </row>
        <row r="215">
          <cell r="A215">
            <v>2437111007</v>
          </cell>
          <cell r="B215">
            <v>0</v>
          </cell>
          <cell r="C215">
            <v>36</v>
          </cell>
          <cell r="D215">
            <v>0</v>
          </cell>
          <cell r="E215">
            <v>116</v>
          </cell>
          <cell r="F215">
            <v>4</v>
          </cell>
          <cell r="G215">
            <v>0</v>
          </cell>
          <cell r="H215">
            <v>0</v>
          </cell>
          <cell r="I215">
            <v>3</v>
          </cell>
          <cell r="J215">
            <v>0</v>
          </cell>
          <cell r="K215">
            <v>7</v>
          </cell>
          <cell r="L215">
            <v>0</v>
          </cell>
          <cell r="M215">
            <v>2437111007</v>
          </cell>
          <cell r="N215">
            <v>340</v>
          </cell>
          <cell r="O215">
            <v>0</v>
          </cell>
          <cell r="P215">
            <v>0</v>
          </cell>
          <cell r="Q215">
            <v>36</v>
          </cell>
          <cell r="R215">
            <v>0</v>
          </cell>
          <cell r="S215">
            <v>116</v>
          </cell>
          <cell r="T215">
            <v>152</v>
          </cell>
          <cell r="U215">
            <v>7</v>
          </cell>
          <cell r="V215">
            <v>15</v>
          </cell>
          <cell r="W215">
            <v>0</v>
          </cell>
          <cell r="X215">
            <v>350.6</v>
          </cell>
          <cell r="Y215">
            <v>235.8</v>
          </cell>
          <cell r="Z215">
            <v>114.8</v>
          </cell>
        </row>
        <row r="216">
          <cell r="A216">
            <v>2438111001</v>
          </cell>
          <cell r="B216">
            <v>30</v>
          </cell>
          <cell r="C216">
            <v>700</v>
          </cell>
          <cell r="D216">
            <v>10</v>
          </cell>
          <cell r="E216">
            <v>256</v>
          </cell>
          <cell r="F216">
            <v>49</v>
          </cell>
          <cell r="G216">
            <v>0</v>
          </cell>
          <cell r="H216">
            <v>3</v>
          </cell>
          <cell r="I216">
            <v>16</v>
          </cell>
          <cell r="J216">
            <v>0</v>
          </cell>
          <cell r="K216">
            <v>68</v>
          </cell>
          <cell r="L216">
            <v>0</v>
          </cell>
          <cell r="M216">
            <v>2438111001</v>
          </cell>
          <cell r="N216">
            <v>2223</v>
          </cell>
          <cell r="O216">
            <v>0</v>
          </cell>
          <cell r="P216">
            <v>30</v>
          </cell>
          <cell r="Q216">
            <v>700</v>
          </cell>
          <cell r="R216">
            <v>10</v>
          </cell>
          <cell r="S216">
            <v>256</v>
          </cell>
          <cell r="T216">
            <v>996</v>
          </cell>
          <cell r="U216">
            <v>68</v>
          </cell>
          <cell r="V216">
            <v>50</v>
          </cell>
          <cell r="W216">
            <v>0</v>
          </cell>
          <cell r="X216">
            <v>2359.8000000000002</v>
          </cell>
          <cell r="Y216">
            <v>1863.69</v>
          </cell>
          <cell r="Z216">
            <v>496.11</v>
          </cell>
        </row>
        <row r="217">
          <cell r="A217">
            <v>2438111002</v>
          </cell>
          <cell r="B217">
            <v>13</v>
          </cell>
          <cell r="C217">
            <v>309</v>
          </cell>
          <cell r="D217">
            <v>11</v>
          </cell>
          <cell r="E217">
            <v>394</v>
          </cell>
          <cell r="F217">
            <v>126</v>
          </cell>
          <cell r="G217">
            <v>1</v>
          </cell>
          <cell r="H217">
            <v>17</v>
          </cell>
          <cell r="I217">
            <v>33</v>
          </cell>
          <cell r="J217">
            <v>0</v>
          </cell>
          <cell r="K217">
            <v>177</v>
          </cell>
          <cell r="L217">
            <v>0</v>
          </cell>
          <cell r="M217">
            <v>2438111002</v>
          </cell>
          <cell r="N217">
            <v>1609</v>
          </cell>
          <cell r="O217">
            <v>0</v>
          </cell>
          <cell r="P217">
            <v>13</v>
          </cell>
          <cell r="Q217">
            <v>309</v>
          </cell>
          <cell r="R217">
            <v>11</v>
          </cell>
          <cell r="S217">
            <v>394</v>
          </cell>
          <cell r="T217">
            <v>727</v>
          </cell>
          <cell r="U217">
            <v>177</v>
          </cell>
          <cell r="V217">
            <v>25</v>
          </cell>
          <cell r="W217">
            <v>0</v>
          </cell>
          <cell r="X217">
            <v>1709.8</v>
          </cell>
          <cell r="Y217">
            <v>1251.55</v>
          </cell>
          <cell r="Z217">
            <v>458.25</v>
          </cell>
        </row>
        <row r="218">
          <cell r="A218">
            <v>2438111004</v>
          </cell>
          <cell r="B218">
            <v>3</v>
          </cell>
          <cell r="C218">
            <v>206</v>
          </cell>
          <cell r="D218">
            <v>2</v>
          </cell>
          <cell r="E218">
            <v>323</v>
          </cell>
          <cell r="F218">
            <v>7</v>
          </cell>
          <cell r="G218">
            <v>0</v>
          </cell>
          <cell r="H218">
            <v>0</v>
          </cell>
          <cell r="I218">
            <v>2</v>
          </cell>
          <cell r="J218">
            <v>0</v>
          </cell>
          <cell r="K218">
            <v>9</v>
          </cell>
          <cell r="L218">
            <v>0</v>
          </cell>
          <cell r="M218">
            <v>2438111004</v>
          </cell>
          <cell r="N218">
            <v>1067</v>
          </cell>
          <cell r="O218">
            <v>0</v>
          </cell>
          <cell r="P218">
            <v>3</v>
          </cell>
          <cell r="Q218">
            <v>206</v>
          </cell>
          <cell r="R218">
            <v>2</v>
          </cell>
          <cell r="S218">
            <v>323</v>
          </cell>
          <cell r="T218">
            <v>534</v>
          </cell>
          <cell r="U218">
            <v>9</v>
          </cell>
          <cell r="V218">
            <v>45</v>
          </cell>
          <cell r="W218">
            <v>0</v>
          </cell>
          <cell r="X218">
            <v>1158.4000000000001</v>
          </cell>
          <cell r="Y218">
            <v>948.36</v>
          </cell>
          <cell r="Z218">
            <v>210.04</v>
          </cell>
        </row>
        <row r="219">
          <cell r="A219">
            <v>2422111006</v>
          </cell>
          <cell r="B219">
            <v>14</v>
          </cell>
          <cell r="C219">
            <v>204</v>
          </cell>
          <cell r="D219">
            <v>11</v>
          </cell>
          <cell r="E219">
            <v>198</v>
          </cell>
          <cell r="F219">
            <v>12</v>
          </cell>
          <cell r="G219">
            <v>0</v>
          </cell>
          <cell r="H219">
            <v>1</v>
          </cell>
          <cell r="I219">
            <v>9</v>
          </cell>
          <cell r="J219">
            <v>0</v>
          </cell>
          <cell r="K219">
            <v>22</v>
          </cell>
          <cell r="L219">
            <v>0</v>
          </cell>
          <cell r="M219">
            <v>2422111006</v>
          </cell>
          <cell r="N219">
            <v>903</v>
          </cell>
          <cell r="O219">
            <v>0</v>
          </cell>
          <cell r="P219">
            <v>14</v>
          </cell>
          <cell r="Q219">
            <v>204</v>
          </cell>
          <cell r="R219">
            <v>11</v>
          </cell>
          <cell r="S219">
            <v>198</v>
          </cell>
          <cell r="T219">
            <v>427</v>
          </cell>
          <cell r="U219">
            <v>22</v>
          </cell>
          <cell r="V219">
            <v>15</v>
          </cell>
          <cell r="W219">
            <v>0</v>
          </cell>
          <cell r="X219">
            <v>953.6</v>
          </cell>
          <cell r="Y219">
            <v>737.84</v>
          </cell>
          <cell r="Z219">
            <v>215.76</v>
          </cell>
        </row>
        <row r="220">
          <cell r="A220">
            <v>2422111003</v>
          </cell>
          <cell r="B220">
            <v>13</v>
          </cell>
          <cell r="C220">
            <v>243</v>
          </cell>
          <cell r="D220">
            <v>5</v>
          </cell>
          <cell r="E220">
            <v>341</v>
          </cell>
          <cell r="F220">
            <v>59</v>
          </cell>
          <cell r="G220">
            <v>0</v>
          </cell>
          <cell r="H220">
            <v>8</v>
          </cell>
          <cell r="I220">
            <v>14</v>
          </cell>
          <cell r="J220">
            <v>0</v>
          </cell>
          <cell r="K220">
            <v>81</v>
          </cell>
          <cell r="L220">
            <v>0</v>
          </cell>
          <cell r="M220">
            <v>2422111003</v>
          </cell>
          <cell r="N220">
            <v>1448</v>
          </cell>
          <cell r="O220">
            <v>0</v>
          </cell>
          <cell r="P220">
            <v>13</v>
          </cell>
          <cell r="Q220">
            <v>243</v>
          </cell>
          <cell r="R220">
            <v>5</v>
          </cell>
          <cell r="S220">
            <v>341</v>
          </cell>
          <cell r="T220">
            <v>602</v>
          </cell>
          <cell r="U220">
            <v>81</v>
          </cell>
          <cell r="V220">
            <v>15</v>
          </cell>
          <cell r="W220">
            <v>0</v>
          </cell>
          <cell r="X220">
            <v>1451.6</v>
          </cell>
          <cell r="Y220">
            <v>901.3</v>
          </cell>
          <cell r="Z220">
            <v>550.29999999999995</v>
          </cell>
        </row>
        <row r="221">
          <cell r="A221">
            <v>2422111010</v>
          </cell>
          <cell r="B221">
            <v>6</v>
          </cell>
          <cell r="C221">
            <v>71</v>
          </cell>
          <cell r="D221">
            <v>3</v>
          </cell>
          <cell r="E221">
            <v>201</v>
          </cell>
          <cell r="F221">
            <v>34</v>
          </cell>
          <cell r="G221">
            <v>0</v>
          </cell>
          <cell r="H221">
            <v>0</v>
          </cell>
          <cell r="I221">
            <v>5</v>
          </cell>
          <cell r="J221">
            <v>0</v>
          </cell>
          <cell r="K221">
            <v>39</v>
          </cell>
          <cell r="L221">
            <v>0</v>
          </cell>
          <cell r="M221">
            <v>2422111010</v>
          </cell>
          <cell r="N221">
            <v>433</v>
          </cell>
          <cell r="O221">
            <v>0</v>
          </cell>
          <cell r="P221">
            <v>6</v>
          </cell>
          <cell r="Q221">
            <v>71</v>
          </cell>
          <cell r="R221">
            <v>3</v>
          </cell>
          <cell r="S221">
            <v>201</v>
          </cell>
          <cell r="T221">
            <v>281</v>
          </cell>
          <cell r="U221">
            <v>39</v>
          </cell>
          <cell r="V221">
            <v>10</v>
          </cell>
          <cell r="W221">
            <v>0</v>
          </cell>
          <cell r="X221">
            <v>526.79999999999995</v>
          </cell>
          <cell r="Y221">
            <v>347.82</v>
          </cell>
          <cell r="Z221">
            <v>178.98</v>
          </cell>
        </row>
        <row r="222">
          <cell r="A222">
            <v>2422111009</v>
          </cell>
          <cell r="B222">
            <v>23</v>
          </cell>
          <cell r="C222">
            <v>347</v>
          </cell>
          <cell r="D222">
            <v>11</v>
          </cell>
          <cell r="E222">
            <v>311</v>
          </cell>
          <cell r="F222">
            <v>101</v>
          </cell>
          <cell r="G222">
            <v>0</v>
          </cell>
          <cell r="H222">
            <v>3</v>
          </cell>
          <cell r="I222">
            <v>7</v>
          </cell>
          <cell r="J222">
            <v>0</v>
          </cell>
          <cell r="K222">
            <v>111</v>
          </cell>
          <cell r="L222">
            <v>0</v>
          </cell>
          <cell r="M222">
            <v>2422111009</v>
          </cell>
          <cell r="N222">
            <v>1467</v>
          </cell>
          <cell r="O222">
            <v>0</v>
          </cell>
          <cell r="P222">
            <v>23</v>
          </cell>
          <cell r="Q222">
            <v>347</v>
          </cell>
          <cell r="R222">
            <v>11</v>
          </cell>
          <cell r="S222">
            <v>311</v>
          </cell>
          <cell r="T222">
            <v>692</v>
          </cell>
          <cell r="U222">
            <v>111</v>
          </cell>
          <cell r="V222">
            <v>20</v>
          </cell>
          <cell r="W222">
            <v>0</v>
          </cell>
          <cell r="X222">
            <v>1576.8</v>
          </cell>
          <cell r="Y222">
            <v>821.35</v>
          </cell>
          <cell r="Z222">
            <v>755.45</v>
          </cell>
        </row>
        <row r="223">
          <cell r="A223">
            <v>2422111012</v>
          </cell>
          <cell r="B223">
            <v>14</v>
          </cell>
          <cell r="C223">
            <v>298</v>
          </cell>
          <cell r="D223">
            <v>11</v>
          </cell>
          <cell r="E223">
            <v>149</v>
          </cell>
          <cell r="F223">
            <v>12</v>
          </cell>
          <cell r="G223">
            <v>1</v>
          </cell>
          <cell r="H223">
            <v>0</v>
          </cell>
          <cell r="I223">
            <v>9</v>
          </cell>
          <cell r="J223">
            <v>0</v>
          </cell>
          <cell r="K223">
            <v>22</v>
          </cell>
          <cell r="L223">
            <v>0</v>
          </cell>
          <cell r="M223">
            <v>2422111012</v>
          </cell>
          <cell r="N223">
            <v>1056</v>
          </cell>
          <cell r="O223">
            <v>0</v>
          </cell>
          <cell r="P223">
            <v>14</v>
          </cell>
          <cell r="Q223">
            <v>298</v>
          </cell>
          <cell r="R223">
            <v>11</v>
          </cell>
          <cell r="S223">
            <v>149</v>
          </cell>
          <cell r="T223">
            <v>472</v>
          </cell>
          <cell r="U223">
            <v>22</v>
          </cell>
          <cell r="V223">
            <v>0</v>
          </cell>
          <cell r="W223">
            <v>0</v>
          </cell>
          <cell r="X223">
            <v>1085.2</v>
          </cell>
          <cell r="Y223">
            <v>1085.2</v>
          </cell>
          <cell r="Z223">
            <v>0</v>
          </cell>
        </row>
        <row r="224">
          <cell r="A224">
            <v>2422111011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2422111011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</row>
        <row r="225">
          <cell r="A225">
            <v>2422111007</v>
          </cell>
          <cell r="B225">
            <v>19</v>
          </cell>
          <cell r="C225">
            <v>322</v>
          </cell>
          <cell r="D225">
            <v>12</v>
          </cell>
          <cell r="E225">
            <v>261</v>
          </cell>
          <cell r="F225">
            <v>137</v>
          </cell>
          <cell r="G225">
            <v>0</v>
          </cell>
          <cell r="H225">
            <v>14</v>
          </cell>
          <cell r="I225">
            <v>23</v>
          </cell>
          <cell r="J225">
            <v>0</v>
          </cell>
          <cell r="K225">
            <v>174</v>
          </cell>
          <cell r="L225">
            <v>0</v>
          </cell>
          <cell r="M225">
            <v>2422111007</v>
          </cell>
          <cell r="N225">
            <v>1431</v>
          </cell>
          <cell r="O225">
            <v>0</v>
          </cell>
          <cell r="P225">
            <v>19</v>
          </cell>
          <cell r="Q225">
            <v>322</v>
          </cell>
          <cell r="R225">
            <v>12</v>
          </cell>
          <cell r="S225">
            <v>261</v>
          </cell>
          <cell r="T225">
            <v>614</v>
          </cell>
          <cell r="U225">
            <v>174</v>
          </cell>
          <cell r="V225">
            <v>30</v>
          </cell>
          <cell r="W225">
            <v>1</v>
          </cell>
          <cell r="X225">
            <v>1523.4</v>
          </cell>
          <cell r="Y225">
            <v>922.77</v>
          </cell>
          <cell r="Z225">
            <v>600.63</v>
          </cell>
        </row>
        <row r="226">
          <cell r="A226">
            <v>2422111005</v>
          </cell>
          <cell r="B226">
            <v>15</v>
          </cell>
          <cell r="C226">
            <v>278</v>
          </cell>
          <cell r="D226">
            <v>5</v>
          </cell>
          <cell r="E226">
            <v>362</v>
          </cell>
          <cell r="F226">
            <v>34</v>
          </cell>
          <cell r="G226">
            <v>0</v>
          </cell>
          <cell r="H226">
            <v>2</v>
          </cell>
          <cell r="I226">
            <v>20</v>
          </cell>
          <cell r="J226">
            <v>0</v>
          </cell>
          <cell r="K226">
            <v>56</v>
          </cell>
          <cell r="L226">
            <v>0</v>
          </cell>
          <cell r="M226">
            <v>2422111005</v>
          </cell>
          <cell r="N226">
            <v>1393</v>
          </cell>
          <cell r="O226">
            <v>0</v>
          </cell>
          <cell r="P226">
            <v>15</v>
          </cell>
          <cell r="Q226">
            <v>278</v>
          </cell>
          <cell r="R226">
            <v>5</v>
          </cell>
          <cell r="S226">
            <v>362</v>
          </cell>
          <cell r="T226">
            <v>660</v>
          </cell>
          <cell r="U226">
            <v>56</v>
          </cell>
          <cell r="V226">
            <v>15</v>
          </cell>
          <cell r="W226">
            <v>0</v>
          </cell>
          <cell r="X226">
            <v>1462.8</v>
          </cell>
          <cell r="Y226">
            <v>769.87</v>
          </cell>
          <cell r="Z226">
            <v>692.93</v>
          </cell>
        </row>
        <row r="227">
          <cell r="A227">
            <v>2422111004</v>
          </cell>
          <cell r="B227">
            <v>8</v>
          </cell>
          <cell r="C227">
            <v>215</v>
          </cell>
          <cell r="D227">
            <v>7</v>
          </cell>
          <cell r="E227">
            <v>168</v>
          </cell>
          <cell r="F227">
            <v>22</v>
          </cell>
          <cell r="G227">
            <v>0</v>
          </cell>
          <cell r="H227">
            <v>6</v>
          </cell>
          <cell r="I227">
            <v>9</v>
          </cell>
          <cell r="J227">
            <v>0</v>
          </cell>
          <cell r="K227">
            <v>37</v>
          </cell>
          <cell r="L227">
            <v>0</v>
          </cell>
          <cell r="M227">
            <v>2422111004</v>
          </cell>
          <cell r="N227">
            <v>995</v>
          </cell>
          <cell r="O227">
            <v>0</v>
          </cell>
          <cell r="P227">
            <v>8</v>
          </cell>
          <cell r="Q227">
            <v>215</v>
          </cell>
          <cell r="R227">
            <v>7</v>
          </cell>
          <cell r="S227">
            <v>168</v>
          </cell>
          <cell r="T227">
            <v>398</v>
          </cell>
          <cell r="U227">
            <v>37</v>
          </cell>
          <cell r="V227">
            <v>15</v>
          </cell>
          <cell r="W227">
            <v>0</v>
          </cell>
          <cell r="X227">
            <v>991.4</v>
          </cell>
          <cell r="Y227">
            <v>564.66999999999996</v>
          </cell>
          <cell r="Z227">
            <v>426.73</v>
          </cell>
        </row>
        <row r="228">
          <cell r="A228">
            <v>2422111008</v>
          </cell>
          <cell r="B228">
            <v>7</v>
          </cell>
          <cell r="C228">
            <v>216</v>
          </cell>
          <cell r="D228">
            <v>4</v>
          </cell>
          <cell r="E228">
            <v>326</v>
          </cell>
          <cell r="F228">
            <v>39</v>
          </cell>
          <cell r="G228">
            <v>0</v>
          </cell>
          <cell r="H228">
            <v>6</v>
          </cell>
          <cell r="I228">
            <v>7</v>
          </cell>
          <cell r="J228">
            <v>0</v>
          </cell>
          <cell r="K228">
            <v>52</v>
          </cell>
          <cell r="L228">
            <v>0</v>
          </cell>
          <cell r="M228">
            <v>2422111008</v>
          </cell>
          <cell r="N228">
            <v>1239</v>
          </cell>
          <cell r="O228">
            <v>0</v>
          </cell>
          <cell r="P228">
            <v>7</v>
          </cell>
          <cell r="Q228">
            <v>216</v>
          </cell>
          <cell r="R228">
            <v>4</v>
          </cell>
          <cell r="S228">
            <v>326</v>
          </cell>
          <cell r="T228">
            <v>553</v>
          </cell>
          <cell r="U228">
            <v>52</v>
          </cell>
          <cell r="V228">
            <v>75</v>
          </cell>
          <cell r="W228">
            <v>0</v>
          </cell>
          <cell r="X228">
            <v>1327.6</v>
          </cell>
          <cell r="Y228">
            <v>991.39</v>
          </cell>
          <cell r="Z228">
            <v>336.21</v>
          </cell>
        </row>
        <row r="229">
          <cell r="A229">
            <v>2423111002</v>
          </cell>
          <cell r="B229">
            <v>7</v>
          </cell>
          <cell r="C229">
            <v>81</v>
          </cell>
          <cell r="D229">
            <v>2</v>
          </cell>
          <cell r="E229">
            <v>470</v>
          </cell>
          <cell r="F229">
            <v>37</v>
          </cell>
          <cell r="G229">
            <v>0</v>
          </cell>
          <cell r="H229">
            <v>8</v>
          </cell>
          <cell r="I229">
            <v>13</v>
          </cell>
          <cell r="J229">
            <v>0</v>
          </cell>
          <cell r="K229">
            <v>58</v>
          </cell>
          <cell r="L229">
            <v>0</v>
          </cell>
          <cell r="M229">
            <v>2423111002</v>
          </cell>
          <cell r="N229">
            <v>921</v>
          </cell>
          <cell r="O229">
            <v>0</v>
          </cell>
          <cell r="P229">
            <v>7</v>
          </cell>
          <cell r="Q229">
            <v>81</v>
          </cell>
          <cell r="R229">
            <v>2</v>
          </cell>
          <cell r="S229">
            <v>470</v>
          </cell>
          <cell r="T229">
            <v>560</v>
          </cell>
          <cell r="U229">
            <v>58</v>
          </cell>
          <cell r="V229">
            <v>80</v>
          </cell>
          <cell r="W229">
            <v>0</v>
          </cell>
          <cell r="X229">
            <v>1122.8</v>
          </cell>
          <cell r="Y229">
            <v>491.46</v>
          </cell>
          <cell r="Z229">
            <v>631.34</v>
          </cell>
        </row>
        <row r="230">
          <cell r="A230">
            <v>2423111003</v>
          </cell>
          <cell r="B230">
            <v>4</v>
          </cell>
          <cell r="C230">
            <v>89</v>
          </cell>
          <cell r="D230">
            <v>3</v>
          </cell>
          <cell r="E230">
            <v>254</v>
          </cell>
          <cell r="F230">
            <v>23</v>
          </cell>
          <cell r="G230">
            <v>0</v>
          </cell>
          <cell r="H230">
            <v>0</v>
          </cell>
          <cell r="I230">
            <v>13</v>
          </cell>
          <cell r="J230">
            <v>0</v>
          </cell>
          <cell r="K230">
            <v>36</v>
          </cell>
          <cell r="L230">
            <v>0</v>
          </cell>
          <cell r="M230">
            <v>2423111003</v>
          </cell>
          <cell r="N230">
            <v>684</v>
          </cell>
          <cell r="O230">
            <v>0</v>
          </cell>
          <cell r="P230">
            <v>4</v>
          </cell>
          <cell r="Q230">
            <v>89</v>
          </cell>
          <cell r="R230">
            <v>3</v>
          </cell>
          <cell r="S230">
            <v>254</v>
          </cell>
          <cell r="T230">
            <v>350</v>
          </cell>
          <cell r="U230">
            <v>36</v>
          </cell>
          <cell r="V230">
            <v>100</v>
          </cell>
          <cell r="W230">
            <v>0</v>
          </cell>
          <cell r="X230">
            <v>824.2</v>
          </cell>
          <cell r="Y230">
            <v>363.3</v>
          </cell>
          <cell r="Z230">
            <v>460.9</v>
          </cell>
        </row>
        <row r="231">
          <cell r="A231">
            <v>2423111005</v>
          </cell>
          <cell r="B231">
            <v>1</v>
          </cell>
          <cell r="C231">
            <v>47</v>
          </cell>
          <cell r="D231">
            <v>0</v>
          </cell>
          <cell r="E231">
            <v>264</v>
          </cell>
          <cell r="F231">
            <v>22</v>
          </cell>
          <cell r="G231">
            <v>0</v>
          </cell>
          <cell r="H231">
            <v>0</v>
          </cell>
          <cell r="I231">
            <v>4</v>
          </cell>
          <cell r="J231">
            <v>0</v>
          </cell>
          <cell r="K231">
            <v>26</v>
          </cell>
          <cell r="L231">
            <v>0</v>
          </cell>
          <cell r="M231">
            <v>2423111005</v>
          </cell>
          <cell r="N231">
            <v>528</v>
          </cell>
          <cell r="O231">
            <v>0</v>
          </cell>
          <cell r="P231">
            <v>1</v>
          </cell>
          <cell r="Q231">
            <v>47</v>
          </cell>
          <cell r="R231">
            <v>0</v>
          </cell>
          <cell r="S231">
            <v>264</v>
          </cell>
          <cell r="T231">
            <v>312</v>
          </cell>
          <cell r="U231">
            <v>26</v>
          </cell>
          <cell r="V231">
            <v>100</v>
          </cell>
          <cell r="W231">
            <v>0</v>
          </cell>
          <cell r="X231">
            <v>686.6</v>
          </cell>
          <cell r="Y231">
            <v>379.35</v>
          </cell>
          <cell r="Z231">
            <v>307.25</v>
          </cell>
        </row>
        <row r="232">
          <cell r="A232">
            <v>2423111004</v>
          </cell>
          <cell r="B232">
            <v>2</v>
          </cell>
          <cell r="C232">
            <v>24</v>
          </cell>
          <cell r="D232">
            <v>2</v>
          </cell>
          <cell r="E232">
            <v>353</v>
          </cell>
          <cell r="F232">
            <v>23</v>
          </cell>
          <cell r="G232">
            <v>0</v>
          </cell>
          <cell r="H232">
            <v>0</v>
          </cell>
          <cell r="I232">
            <v>2</v>
          </cell>
          <cell r="J232">
            <v>0</v>
          </cell>
          <cell r="K232">
            <v>25</v>
          </cell>
          <cell r="L232">
            <v>0</v>
          </cell>
          <cell r="M232">
            <v>2423111004</v>
          </cell>
          <cell r="N232">
            <v>627</v>
          </cell>
          <cell r="O232">
            <v>0</v>
          </cell>
          <cell r="P232">
            <v>2</v>
          </cell>
          <cell r="Q232">
            <v>24</v>
          </cell>
          <cell r="R232">
            <v>2</v>
          </cell>
          <cell r="S232">
            <v>353</v>
          </cell>
          <cell r="T232">
            <v>381</v>
          </cell>
          <cell r="U232">
            <v>25</v>
          </cell>
          <cell r="V232">
            <v>45</v>
          </cell>
          <cell r="W232">
            <v>0</v>
          </cell>
          <cell r="X232">
            <v>741.6</v>
          </cell>
          <cell r="Y232">
            <v>248.71</v>
          </cell>
          <cell r="Z232">
            <v>492.89</v>
          </cell>
        </row>
        <row r="233">
          <cell r="A233">
            <v>2423111006</v>
          </cell>
          <cell r="B233">
            <v>5</v>
          </cell>
          <cell r="C233">
            <v>50</v>
          </cell>
          <cell r="D233">
            <v>2</v>
          </cell>
          <cell r="E233">
            <v>324</v>
          </cell>
          <cell r="F233">
            <v>34</v>
          </cell>
          <cell r="G233">
            <v>0</v>
          </cell>
          <cell r="H233">
            <v>3</v>
          </cell>
          <cell r="I233">
            <v>12</v>
          </cell>
          <cell r="J233">
            <v>0</v>
          </cell>
          <cell r="K233">
            <v>49</v>
          </cell>
          <cell r="L233">
            <v>0</v>
          </cell>
          <cell r="M233">
            <v>2423111006</v>
          </cell>
          <cell r="N233">
            <v>675</v>
          </cell>
          <cell r="O233">
            <v>0</v>
          </cell>
          <cell r="P233">
            <v>5</v>
          </cell>
          <cell r="Q233">
            <v>50</v>
          </cell>
          <cell r="R233">
            <v>2</v>
          </cell>
          <cell r="S233">
            <v>324</v>
          </cell>
          <cell r="T233">
            <v>381</v>
          </cell>
          <cell r="U233">
            <v>49</v>
          </cell>
          <cell r="V233">
            <v>100</v>
          </cell>
          <cell r="W233">
            <v>0</v>
          </cell>
          <cell r="X233">
            <v>841.4</v>
          </cell>
          <cell r="Y233">
            <v>337.62</v>
          </cell>
          <cell r="Z233">
            <v>503.78</v>
          </cell>
        </row>
        <row r="234">
          <cell r="A234">
            <v>2424111006</v>
          </cell>
          <cell r="B234">
            <v>10</v>
          </cell>
          <cell r="C234">
            <v>302</v>
          </cell>
          <cell r="D234">
            <v>8</v>
          </cell>
          <cell r="E234">
            <v>554</v>
          </cell>
          <cell r="F234">
            <v>15</v>
          </cell>
          <cell r="G234">
            <v>0</v>
          </cell>
          <cell r="H234">
            <v>3</v>
          </cell>
          <cell r="I234">
            <v>21</v>
          </cell>
          <cell r="J234">
            <v>0</v>
          </cell>
          <cell r="K234">
            <v>39</v>
          </cell>
          <cell r="L234">
            <v>0</v>
          </cell>
          <cell r="M234">
            <v>2424111006</v>
          </cell>
          <cell r="N234">
            <v>1862</v>
          </cell>
          <cell r="O234">
            <v>0</v>
          </cell>
          <cell r="P234">
            <v>10</v>
          </cell>
          <cell r="Q234">
            <v>302</v>
          </cell>
          <cell r="R234">
            <v>8</v>
          </cell>
          <cell r="S234">
            <v>554</v>
          </cell>
          <cell r="T234">
            <v>874</v>
          </cell>
          <cell r="U234">
            <v>39</v>
          </cell>
          <cell r="V234">
            <v>35</v>
          </cell>
          <cell r="W234">
            <v>0</v>
          </cell>
          <cell r="X234">
            <v>1931.4</v>
          </cell>
          <cell r="Y234">
            <v>1099.24</v>
          </cell>
          <cell r="Z234">
            <v>832.16</v>
          </cell>
        </row>
        <row r="235">
          <cell r="A235">
            <v>2424111007</v>
          </cell>
          <cell r="B235">
            <v>20</v>
          </cell>
          <cell r="C235">
            <v>338</v>
          </cell>
          <cell r="D235">
            <v>14</v>
          </cell>
          <cell r="E235">
            <v>278</v>
          </cell>
          <cell r="F235">
            <v>13</v>
          </cell>
          <cell r="G235">
            <v>0</v>
          </cell>
          <cell r="H235">
            <v>2</v>
          </cell>
          <cell r="I235">
            <v>13</v>
          </cell>
          <cell r="J235">
            <v>0</v>
          </cell>
          <cell r="K235">
            <v>28</v>
          </cell>
          <cell r="L235">
            <v>0</v>
          </cell>
          <cell r="M235">
            <v>2424111007</v>
          </cell>
          <cell r="N235">
            <v>1708</v>
          </cell>
          <cell r="O235">
            <v>0</v>
          </cell>
          <cell r="P235">
            <v>20</v>
          </cell>
          <cell r="Q235">
            <v>338</v>
          </cell>
          <cell r="R235">
            <v>14</v>
          </cell>
          <cell r="S235">
            <v>278</v>
          </cell>
          <cell r="T235">
            <v>650</v>
          </cell>
          <cell r="U235">
            <v>28</v>
          </cell>
          <cell r="V235">
            <v>35</v>
          </cell>
          <cell r="W235">
            <v>0</v>
          </cell>
          <cell r="X235">
            <v>1666.6</v>
          </cell>
          <cell r="Y235">
            <v>1539.09</v>
          </cell>
          <cell r="Z235">
            <v>127.51</v>
          </cell>
        </row>
        <row r="236">
          <cell r="A236">
            <v>2424111009</v>
          </cell>
          <cell r="B236">
            <v>11</v>
          </cell>
          <cell r="C236">
            <v>208</v>
          </cell>
          <cell r="D236">
            <v>13</v>
          </cell>
          <cell r="E236">
            <v>197</v>
          </cell>
          <cell r="F236">
            <v>35</v>
          </cell>
          <cell r="G236">
            <v>0</v>
          </cell>
          <cell r="H236">
            <v>10</v>
          </cell>
          <cell r="I236">
            <v>14</v>
          </cell>
          <cell r="J236">
            <v>0</v>
          </cell>
          <cell r="K236">
            <v>59</v>
          </cell>
          <cell r="L236">
            <v>0</v>
          </cell>
          <cell r="M236">
            <v>2424111009</v>
          </cell>
          <cell r="N236">
            <v>926</v>
          </cell>
          <cell r="O236">
            <v>0</v>
          </cell>
          <cell r="P236">
            <v>11</v>
          </cell>
          <cell r="Q236">
            <v>208</v>
          </cell>
          <cell r="R236">
            <v>13</v>
          </cell>
          <cell r="S236">
            <v>197</v>
          </cell>
          <cell r="T236">
            <v>429</v>
          </cell>
          <cell r="U236">
            <v>59</v>
          </cell>
          <cell r="V236">
            <v>15</v>
          </cell>
          <cell r="W236">
            <v>0</v>
          </cell>
          <cell r="X236">
            <v>983.4</v>
          </cell>
          <cell r="Y236">
            <v>724.24</v>
          </cell>
          <cell r="Z236">
            <v>259.16000000000003</v>
          </cell>
        </row>
        <row r="237">
          <cell r="A237">
            <v>2424111002</v>
          </cell>
          <cell r="B237">
            <v>14</v>
          </cell>
          <cell r="C237">
            <v>318</v>
          </cell>
          <cell r="D237">
            <v>11</v>
          </cell>
          <cell r="E237">
            <v>308</v>
          </cell>
          <cell r="F237">
            <v>55</v>
          </cell>
          <cell r="G237">
            <v>0</v>
          </cell>
          <cell r="H237">
            <v>1</v>
          </cell>
          <cell r="I237">
            <v>12</v>
          </cell>
          <cell r="J237">
            <v>0</v>
          </cell>
          <cell r="K237">
            <v>68</v>
          </cell>
          <cell r="L237">
            <v>0</v>
          </cell>
          <cell r="M237">
            <v>2424111002</v>
          </cell>
          <cell r="N237">
            <v>1513</v>
          </cell>
          <cell r="O237">
            <v>0</v>
          </cell>
          <cell r="P237">
            <v>14</v>
          </cell>
          <cell r="Q237">
            <v>318</v>
          </cell>
          <cell r="R237">
            <v>11</v>
          </cell>
          <cell r="S237">
            <v>308</v>
          </cell>
          <cell r="T237">
            <v>651</v>
          </cell>
          <cell r="U237">
            <v>68</v>
          </cell>
          <cell r="V237">
            <v>0</v>
          </cell>
          <cell r="W237">
            <v>0</v>
          </cell>
          <cell r="X237">
            <v>1525</v>
          </cell>
          <cell r="Y237">
            <v>587.46</v>
          </cell>
          <cell r="Z237">
            <v>937.54</v>
          </cell>
        </row>
        <row r="238">
          <cell r="A238">
            <v>2424111011</v>
          </cell>
          <cell r="B238">
            <v>8</v>
          </cell>
          <cell r="C238">
            <v>182</v>
          </cell>
          <cell r="D238">
            <v>6</v>
          </cell>
          <cell r="E238">
            <v>140</v>
          </cell>
          <cell r="F238">
            <v>105</v>
          </cell>
          <cell r="G238">
            <v>0</v>
          </cell>
          <cell r="H238">
            <v>15</v>
          </cell>
          <cell r="I238">
            <v>16</v>
          </cell>
          <cell r="J238">
            <v>1</v>
          </cell>
          <cell r="K238">
            <v>137</v>
          </cell>
          <cell r="L238">
            <v>0</v>
          </cell>
          <cell r="M238">
            <v>2424111011</v>
          </cell>
          <cell r="N238">
            <v>846</v>
          </cell>
          <cell r="O238">
            <v>0</v>
          </cell>
          <cell r="P238">
            <v>8</v>
          </cell>
          <cell r="Q238">
            <v>182</v>
          </cell>
          <cell r="R238">
            <v>6</v>
          </cell>
          <cell r="S238">
            <v>140</v>
          </cell>
          <cell r="T238">
            <v>336</v>
          </cell>
          <cell r="U238">
            <v>137</v>
          </cell>
          <cell r="V238">
            <v>50</v>
          </cell>
          <cell r="W238">
            <v>0</v>
          </cell>
          <cell r="X238">
            <v>920.8</v>
          </cell>
          <cell r="Y238">
            <v>810.38</v>
          </cell>
          <cell r="Z238">
            <v>110.42</v>
          </cell>
        </row>
        <row r="239">
          <cell r="A239">
            <v>2424111005</v>
          </cell>
          <cell r="B239">
            <v>13</v>
          </cell>
          <cell r="C239">
            <v>330</v>
          </cell>
          <cell r="D239">
            <v>10</v>
          </cell>
          <cell r="E239">
            <v>299</v>
          </cell>
          <cell r="F239">
            <v>49</v>
          </cell>
          <cell r="G239">
            <v>0</v>
          </cell>
          <cell r="H239">
            <v>10</v>
          </cell>
          <cell r="I239">
            <v>47</v>
          </cell>
          <cell r="J239">
            <v>0</v>
          </cell>
          <cell r="K239">
            <v>106</v>
          </cell>
          <cell r="L239">
            <v>0</v>
          </cell>
          <cell r="M239">
            <v>2424111005</v>
          </cell>
          <cell r="N239">
            <v>1511</v>
          </cell>
          <cell r="O239">
            <v>0</v>
          </cell>
          <cell r="P239">
            <v>13</v>
          </cell>
          <cell r="Q239">
            <v>330</v>
          </cell>
          <cell r="R239">
            <v>10</v>
          </cell>
          <cell r="S239">
            <v>299</v>
          </cell>
          <cell r="T239">
            <v>652</v>
          </cell>
          <cell r="U239">
            <v>106</v>
          </cell>
          <cell r="V239">
            <v>0</v>
          </cell>
          <cell r="W239">
            <v>0</v>
          </cell>
          <cell r="X239">
            <v>1541.8</v>
          </cell>
          <cell r="Y239">
            <v>1541.8</v>
          </cell>
          <cell r="Z239">
            <v>0</v>
          </cell>
        </row>
        <row r="240">
          <cell r="A240">
            <v>2424111001</v>
          </cell>
          <cell r="B240">
            <v>14</v>
          </cell>
          <cell r="C240">
            <v>244</v>
          </cell>
          <cell r="D240">
            <v>10</v>
          </cell>
          <cell r="E240">
            <v>334</v>
          </cell>
          <cell r="F240">
            <v>65</v>
          </cell>
          <cell r="G240">
            <v>0</v>
          </cell>
          <cell r="H240">
            <v>15</v>
          </cell>
          <cell r="I240">
            <v>22</v>
          </cell>
          <cell r="J240">
            <v>1</v>
          </cell>
          <cell r="K240">
            <v>103</v>
          </cell>
          <cell r="L240">
            <v>0</v>
          </cell>
          <cell r="M240">
            <v>2424111001</v>
          </cell>
          <cell r="N240">
            <v>1372</v>
          </cell>
          <cell r="O240">
            <v>0</v>
          </cell>
          <cell r="P240">
            <v>14</v>
          </cell>
          <cell r="Q240">
            <v>244</v>
          </cell>
          <cell r="R240">
            <v>10</v>
          </cell>
          <cell r="S240">
            <v>334</v>
          </cell>
          <cell r="T240">
            <v>602</v>
          </cell>
          <cell r="U240">
            <v>103</v>
          </cell>
          <cell r="V240">
            <v>30</v>
          </cell>
          <cell r="W240">
            <v>0</v>
          </cell>
          <cell r="X240">
            <v>1430.4</v>
          </cell>
          <cell r="Y240">
            <v>778.46</v>
          </cell>
          <cell r="Z240">
            <v>651.94000000000005</v>
          </cell>
        </row>
        <row r="241">
          <cell r="A241">
            <v>2424111004</v>
          </cell>
          <cell r="B241">
            <v>15</v>
          </cell>
          <cell r="C241">
            <v>458</v>
          </cell>
          <cell r="D241">
            <v>11</v>
          </cell>
          <cell r="E241">
            <v>370</v>
          </cell>
          <cell r="F241">
            <v>46</v>
          </cell>
          <cell r="G241">
            <v>0</v>
          </cell>
          <cell r="H241">
            <v>15</v>
          </cell>
          <cell r="I241">
            <v>15</v>
          </cell>
          <cell r="J241">
            <v>0</v>
          </cell>
          <cell r="K241">
            <v>76</v>
          </cell>
          <cell r="L241">
            <v>0</v>
          </cell>
          <cell r="M241">
            <v>2424111004</v>
          </cell>
          <cell r="N241">
            <v>2026</v>
          </cell>
          <cell r="O241">
            <v>0</v>
          </cell>
          <cell r="P241">
            <v>15</v>
          </cell>
          <cell r="Q241">
            <v>458</v>
          </cell>
          <cell r="R241">
            <v>11</v>
          </cell>
          <cell r="S241">
            <v>370</v>
          </cell>
          <cell r="T241">
            <v>854</v>
          </cell>
          <cell r="U241">
            <v>76</v>
          </cell>
          <cell r="V241">
            <v>40</v>
          </cell>
          <cell r="W241">
            <v>0</v>
          </cell>
          <cell r="X241">
            <v>2066.8000000000002</v>
          </cell>
          <cell r="Y241">
            <v>1606.15</v>
          </cell>
          <cell r="Z241">
            <v>460.65</v>
          </cell>
        </row>
        <row r="242">
          <cell r="A242">
            <v>2424111008</v>
          </cell>
          <cell r="B242">
            <v>18</v>
          </cell>
          <cell r="C242">
            <v>397</v>
          </cell>
          <cell r="D242">
            <v>7</v>
          </cell>
          <cell r="E242">
            <v>291</v>
          </cell>
          <cell r="F242">
            <v>37</v>
          </cell>
          <cell r="G242">
            <v>0</v>
          </cell>
          <cell r="H242">
            <v>5</v>
          </cell>
          <cell r="I242">
            <v>17</v>
          </cell>
          <cell r="J242">
            <v>0</v>
          </cell>
          <cell r="K242">
            <v>59</v>
          </cell>
          <cell r="L242">
            <v>0</v>
          </cell>
          <cell r="M242">
            <v>2424111008</v>
          </cell>
          <cell r="N242">
            <v>1663</v>
          </cell>
          <cell r="O242">
            <v>0</v>
          </cell>
          <cell r="P242">
            <v>18</v>
          </cell>
          <cell r="Q242">
            <v>397</v>
          </cell>
          <cell r="R242">
            <v>7</v>
          </cell>
          <cell r="S242">
            <v>291</v>
          </cell>
          <cell r="T242">
            <v>713</v>
          </cell>
          <cell r="U242">
            <v>59</v>
          </cell>
          <cell r="V242">
            <v>25</v>
          </cell>
          <cell r="W242">
            <v>0</v>
          </cell>
          <cell r="X242">
            <v>1703.4</v>
          </cell>
          <cell r="Y242">
            <v>717.35</v>
          </cell>
          <cell r="Z242">
            <v>986.05</v>
          </cell>
        </row>
        <row r="243">
          <cell r="A243">
            <v>2424111003</v>
          </cell>
          <cell r="B243">
            <v>4</v>
          </cell>
          <cell r="C243">
            <v>88</v>
          </cell>
          <cell r="D243">
            <v>0</v>
          </cell>
          <cell r="E243">
            <v>235</v>
          </cell>
          <cell r="F243">
            <v>12</v>
          </cell>
          <cell r="G243">
            <v>0</v>
          </cell>
          <cell r="H243">
            <v>3</v>
          </cell>
          <cell r="I243">
            <v>11</v>
          </cell>
          <cell r="J243">
            <v>0</v>
          </cell>
          <cell r="K243">
            <v>26</v>
          </cell>
          <cell r="L243">
            <v>0</v>
          </cell>
          <cell r="M243">
            <v>2424111003</v>
          </cell>
          <cell r="N243">
            <v>739</v>
          </cell>
          <cell r="O243">
            <v>0</v>
          </cell>
          <cell r="P243">
            <v>4</v>
          </cell>
          <cell r="Q243">
            <v>88</v>
          </cell>
          <cell r="R243">
            <v>0</v>
          </cell>
          <cell r="S243">
            <v>235</v>
          </cell>
          <cell r="T243">
            <v>327</v>
          </cell>
          <cell r="U243">
            <v>26</v>
          </cell>
          <cell r="V243">
            <v>0</v>
          </cell>
          <cell r="W243">
            <v>0</v>
          </cell>
          <cell r="X243">
            <v>734.6</v>
          </cell>
          <cell r="Y243">
            <v>423.07</v>
          </cell>
          <cell r="Z243">
            <v>311.52999999999997</v>
          </cell>
        </row>
        <row r="244">
          <cell r="A244">
            <v>2404111003</v>
          </cell>
          <cell r="B244">
            <v>10</v>
          </cell>
          <cell r="C244">
            <v>109</v>
          </cell>
          <cell r="D244">
            <v>1</v>
          </cell>
          <cell r="E244">
            <v>548</v>
          </cell>
          <cell r="F244">
            <v>33</v>
          </cell>
          <cell r="G244">
            <v>0</v>
          </cell>
          <cell r="H244">
            <v>1</v>
          </cell>
          <cell r="I244">
            <v>20</v>
          </cell>
          <cell r="J244">
            <v>0</v>
          </cell>
          <cell r="K244">
            <v>54</v>
          </cell>
          <cell r="L244">
            <v>0</v>
          </cell>
          <cell r="M244">
            <v>2404111003</v>
          </cell>
          <cell r="N244">
            <v>1108</v>
          </cell>
          <cell r="O244">
            <v>0</v>
          </cell>
          <cell r="P244">
            <v>10</v>
          </cell>
          <cell r="Q244">
            <v>109</v>
          </cell>
          <cell r="R244">
            <v>1</v>
          </cell>
          <cell r="S244">
            <v>548</v>
          </cell>
          <cell r="T244">
            <v>668</v>
          </cell>
          <cell r="U244">
            <v>54</v>
          </cell>
          <cell r="V244">
            <v>75</v>
          </cell>
          <cell r="W244">
            <v>0</v>
          </cell>
          <cell r="X244">
            <v>1321.6</v>
          </cell>
          <cell r="Y244">
            <v>520.35</v>
          </cell>
          <cell r="Z244">
            <v>801.25</v>
          </cell>
        </row>
        <row r="245">
          <cell r="A245">
            <v>2404111006</v>
          </cell>
          <cell r="B245">
            <v>19</v>
          </cell>
          <cell r="C245">
            <v>308</v>
          </cell>
          <cell r="D245">
            <v>6</v>
          </cell>
          <cell r="E245">
            <v>435</v>
          </cell>
          <cell r="F245">
            <v>64</v>
          </cell>
          <cell r="G245">
            <v>3</v>
          </cell>
          <cell r="H245">
            <v>1</v>
          </cell>
          <cell r="I245">
            <v>27</v>
          </cell>
          <cell r="J245">
            <v>0</v>
          </cell>
          <cell r="K245">
            <v>95</v>
          </cell>
          <cell r="L245">
            <v>0</v>
          </cell>
          <cell r="M245">
            <v>2404111006</v>
          </cell>
          <cell r="N245">
            <v>1523</v>
          </cell>
          <cell r="O245">
            <v>0</v>
          </cell>
          <cell r="P245">
            <v>19</v>
          </cell>
          <cell r="Q245">
            <v>308</v>
          </cell>
          <cell r="R245">
            <v>6</v>
          </cell>
          <cell r="S245">
            <v>435</v>
          </cell>
          <cell r="T245">
            <v>768</v>
          </cell>
          <cell r="U245">
            <v>95</v>
          </cell>
          <cell r="V245">
            <v>30</v>
          </cell>
          <cell r="W245">
            <v>0</v>
          </cell>
          <cell r="X245">
            <v>1665.4</v>
          </cell>
          <cell r="Y245">
            <v>628.9</v>
          </cell>
          <cell r="Z245">
            <v>1036.5</v>
          </cell>
        </row>
        <row r="246">
          <cell r="A246">
            <v>2404111004</v>
          </cell>
          <cell r="B246">
            <v>1</v>
          </cell>
          <cell r="C246">
            <v>56</v>
          </cell>
          <cell r="D246">
            <v>3</v>
          </cell>
          <cell r="E246">
            <v>434</v>
          </cell>
          <cell r="F246">
            <v>43</v>
          </cell>
          <cell r="G246">
            <v>0</v>
          </cell>
          <cell r="H246">
            <v>1</v>
          </cell>
          <cell r="I246">
            <v>20</v>
          </cell>
          <cell r="J246">
            <v>0</v>
          </cell>
          <cell r="K246">
            <v>64</v>
          </cell>
          <cell r="L246">
            <v>0</v>
          </cell>
          <cell r="M246">
            <v>2404111004</v>
          </cell>
          <cell r="N246">
            <v>850</v>
          </cell>
          <cell r="O246">
            <v>0</v>
          </cell>
          <cell r="P246">
            <v>1</v>
          </cell>
          <cell r="Q246">
            <v>56</v>
          </cell>
          <cell r="R246">
            <v>3</v>
          </cell>
          <cell r="S246">
            <v>434</v>
          </cell>
          <cell r="T246">
            <v>494</v>
          </cell>
          <cell r="U246">
            <v>64</v>
          </cell>
          <cell r="V246">
            <v>100</v>
          </cell>
          <cell r="W246">
            <v>0</v>
          </cell>
          <cell r="X246">
            <v>1042.4000000000001</v>
          </cell>
          <cell r="Y246">
            <v>523.15</v>
          </cell>
          <cell r="Z246">
            <v>519.25</v>
          </cell>
        </row>
        <row r="247">
          <cell r="A247">
            <v>2404111007</v>
          </cell>
          <cell r="B247">
            <v>2</v>
          </cell>
          <cell r="C247">
            <v>118</v>
          </cell>
          <cell r="D247">
            <v>2</v>
          </cell>
          <cell r="E247">
            <v>602</v>
          </cell>
          <cell r="F247">
            <v>82</v>
          </cell>
          <cell r="G247">
            <v>0</v>
          </cell>
          <cell r="H247">
            <v>8</v>
          </cell>
          <cell r="I247">
            <v>11</v>
          </cell>
          <cell r="J247">
            <v>0</v>
          </cell>
          <cell r="K247">
            <v>101</v>
          </cell>
          <cell r="L247">
            <v>0</v>
          </cell>
          <cell r="M247">
            <v>2404111007</v>
          </cell>
          <cell r="N247">
            <v>1269</v>
          </cell>
          <cell r="O247">
            <v>0</v>
          </cell>
          <cell r="P247">
            <v>2</v>
          </cell>
          <cell r="Q247">
            <v>118</v>
          </cell>
          <cell r="R247">
            <v>2</v>
          </cell>
          <cell r="S247">
            <v>602</v>
          </cell>
          <cell r="T247">
            <v>724</v>
          </cell>
          <cell r="U247">
            <v>101</v>
          </cell>
          <cell r="V247">
            <v>90</v>
          </cell>
          <cell r="W247">
            <v>0</v>
          </cell>
          <cell r="X247">
            <v>1495.4</v>
          </cell>
          <cell r="Y247">
            <v>537.9</v>
          </cell>
          <cell r="Z247">
            <v>957.5</v>
          </cell>
        </row>
        <row r="248">
          <cell r="A248">
            <v>2404111014</v>
          </cell>
          <cell r="B248">
            <v>3</v>
          </cell>
          <cell r="C248">
            <v>100</v>
          </cell>
          <cell r="D248">
            <v>0</v>
          </cell>
          <cell r="E248">
            <v>338</v>
          </cell>
          <cell r="F248">
            <v>56</v>
          </cell>
          <cell r="G248">
            <v>2</v>
          </cell>
          <cell r="H248">
            <v>0</v>
          </cell>
          <cell r="I248">
            <v>4</v>
          </cell>
          <cell r="J248">
            <v>0</v>
          </cell>
          <cell r="K248">
            <v>62</v>
          </cell>
          <cell r="L248">
            <v>0</v>
          </cell>
          <cell r="M248">
            <v>2404111014</v>
          </cell>
          <cell r="N248">
            <v>857</v>
          </cell>
          <cell r="O248">
            <v>0</v>
          </cell>
          <cell r="P248">
            <v>3</v>
          </cell>
          <cell r="Q248">
            <v>100</v>
          </cell>
          <cell r="R248">
            <v>0</v>
          </cell>
          <cell r="S248">
            <v>338</v>
          </cell>
          <cell r="T248">
            <v>441</v>
          </cell>
          <cell r="U248">
            <v>62</v>
          </cell>
          <cell r="V248">
            <v>25</v>
          </cell>
          <cell r="W248">
            <v>0</v>
          </cell>
          <cell r="X248">
            <v>938</v>
          </cell>
          <cell r="Y248">
            <v>516.01</v>
          </cell>
          <cell r="Z248">
            <v>421.99</v>
          </cell>
        </row>
        <row r="249">
          <cell r="A249">
            <v>2404111009</v>
          </cell>
          <cell r="B249">
            <v>4</v>
          </cell>
          <cell r="C249">
            <v>93</v>
          </cell>
          <cell r="D249">
            <v>3</v>
          </cell>
          <cell r="E249">
            <v>361</v>
          </cell>
          <cell r="F249">
            <v>22</v>
          </cell>
          <cell r="G249">
            <v>0</v>
          </cell>
          <cell r="H249">
            <v>0</v>
          </cell>
          <cell r="I249">
            <v>9</v>
          </cell>
          <cell r="J249">
            <v>0</v>
          </cell>
          <cell r="K249">
            <v>31</v>
          </cell>
          <cell r="L249">
            <v>0</v>
          </cell>
          <cell r="M249">
            <v>2404111009</v>
          </cell>
          <cell r="N249">
            <v>791</v>
          </cell>
          <cell r="O249">
            <v>0</v>
          </cell>
          <cell r="P249">
            <v>4</v>
          </cell>
          <cell r="Q249">
            <v>93</v>
          </cell>
          <cell r="R249">
            <v>3</v>
          </cell>
          <cell r="S249">
            <v>361</v>
          </cell>
          <cell r="T249">
            <v>461</v>
          </cell>
          <cell r="U249">
            <v>31</v>
          </cell>
          <cell r="V249">
            <v>45</v>
          </cell>
          <cell r="W249">
            <v>0</v>
          </cell>
          <cell r="X249">
            <v>921</v>
          </cell>
          <cell r="Y249">
            <v>164.5</v>
          </cell>
          <cell r="Z249">
            <v>756.5</v>
          </cell>
        </row>
        <row r="250">
          <cell r="A250">
            <v>2404111001</v>
          </cell>
          <cell r="B250">
            <v>7</v>
          </cell>
          <cell r="C250">
            <v>180</v>
          </cell>
          <cell r="D250">
            <v>4</v>
          </cell>
          <cell r="E250">
            <v>335</v>
          </cell>
          <cell r="F250">
            <v>35</v>
          </cell>
          <cell r="G250">
            <v>0</v>
          </cell>
          <cell r="H250">
            <v>0</v>
          </cell>
          <cell r="I250">
            <v>26</v>
          </cell>
          <cell r="J250">
            <v>0</v>
          </cell>
          <cell r="K250">
            <v>61</v>
          </cell>
          <cell r="L250">
            <v>0</v>
          </cell>
          <cell r="M250">
            <v>2404111001</v>
          </cell>
          <cell r="N250">
            <v>1011</v>
          </cell>
          <cell r="O250">
            <v>0</v>
          </cell>
          <cell r="P250">
            <v>7</v>
          </cell>
          <cell r="Q250">
            <v>180</v>
          </cell>
          <cell r="R250">
            <v>4</v>
          </cell>
          <cell r="S250">
            <v>335</v>
          </cell>
          <cell r="T250">
            <v>526</v>
          </cell>
          <cell r="U250">
            <v>61</v>
          </cell>
          <cell r="V250">
            <v>15</v>
          </cell>
          <cell r="W250">
            <v>0</v>
          </cell>
          <cell r="X250">
            <v>1105.5999999999999</v>
          </cell>
          <cell r="Y250">
            <v>388.25</v>
          </cell>
          <cell r="Z250">
            <v>717.35</v>
          </cell>
        </row>
        <row r="251">
          <cell r="A251">
            <v>2404111002</v>
          </cell>
          <cell r="B251">
            <v>1</v>
          </cell>
          <cell r="C251">
            <v>46</v>
          </cell>
          <cell r="D251">
            <v>0</v>
          </cell>
          <cell r="E251">
            <v>186</v>
          </cell>
          <cell r="F251">
            <v>14</v>
          </cell>
          <cell r="G251">
            <v>0</v>
          </cell>
          <cell r="H251">
            <v>1</v>
          </cell>
          <cell r="I251">
            <v>17</v>
          </cell>
          <cell r="J251">
            <v>0</v>
          </cell>
          <cell r="K251">
            <v>32</v>
          </cell>
          <cell r="L251">
            <v>0</v>
          </cell>
          <cell r="M251">
            <v>2404111002</v>
          </cell>
          <cell r="N251">
            <v>461</v>
          </cell>
          <cell r="O251">
            <v>0</v>
          </cell>
          <cell r="P251">
            <v>1</v>
          </cell>
          <cell r="Q251">
            <v>46</v>
          </cell>
          <cell r="R251">
            <v>0</v>
          </cell>
          <cell r="S251">
            <v>186</v>
          </cell>
          <cell r="T251">
            <v>233</v>
          </cell>
          <cell r="U251">
            <v>32</v>
          </cell>
          <cell r="V251">
            <v>20</v>
          </cell>
          <cell r="W251">
            <v>0</v>
          </cell>
          <cell r="X251">
            <v>505.4</v>
          </cell>
          <cell r="Y251">
            <v>377.17</v>
          </cell>
          <cell r="Z251">
            <v>128.22999999999999</v>
          </cell>
        </row>
        <row r="252">
          <cell r="A252">
            <v>2404111008</v>
          </cell>
          <cell r="B252">
            <v>16</v>
          </cell>
          <cell r="C252">
            <v>421</v>
          </cell>
          <cell r="D252">
            <v>9</v>
          </cell>
          <cell r="E252">
            <v>404</v>
          </cell>
          <cell r="F252">
            <v>30</v>
          </cell>
          <cell r="G252">
            <v>0</v>
          </cell>
          <cell r="H252">
            <v>1</v>
          </cell>
          <cell r="I252">
            <v>30</v>
          </cell>
          <cell r="J252">
            <v>0</v>
          </cell>
          <cell r="K252">
            <v>61</v>
          </cell>
          <cell r="L252">
            <v>0</v>
          </cell>
          <cell r="M252">
            <v>2404111008</v>
          </cell>
          <cell r="N252">
            <v>1644</v>
          </cell>
          <cell r="O252">
            <v>0</v>
          </cell>
          <cell r="P252">
            <v>16</v>
          </cell>
          <cell r="Q252">
            <v>421</v>
          </cell>
          <cell r="R252">
            <v>9</v>
          </cell>
          <cell r="S252">
            <v>404</v>
          </cell>
          <cell r="T252">
            <v>850</v>
          </cell>
          <cell r="U252">
            <v>61</v>
          </cell>
          <cell r="V252">
            <v>30</v>
          </cell>
          <cell r="W252">
            <v>0</v>
          </cell>
          <cell r="X252">
            <v>1811.4</v>
          </cell>
          <cell r="Y252">
            <v>891.79</v>
          </cell>
          <cell r="Z252">
            <v>919.61</v>
          </cell>
        </row>
        <row r="253">
          <cell r="A253">
            <v>2407111011</v>
          </cell>
          <cell r="B253">
            <v>7</v>
          </cell>
          <cell r="C253">
            <v>152</v>
          </cell>
          <cell r="D253">
            <v>2</v>
          </cell>
          <cell r="E253">
            <v>428</v>
          </cell>
          <cell r="F253">
            <v>20</v>
          </cell>
          <cell r="G253">
            <v>0</v>
          </cell>
          <cell r="H253">
            <v>4</v>
          </cell>
          <cell r="I253">
            <v>46</v>
          </cell>
          <cell r="J253">
            <v>0</v>
          </cell>
          <cell r="K253">
            <v>70</v>
          </cell>
          <cell r="L253">
            <v>0</v>
          </cell>
          <cell r="M253">
            <v>2407111011</v>
          </cell>
          <cell r="N253">
            <v>2115</v>
          </cell>
          <cell r="O253">
            <v>0</v>
          </cell>
          <cell r="P253">
            <v>7</v>
          </cell>
          <cell r="Q253">
            <v>152</v>
          </cell>
          <cell r="R253">
            <v>2</v>
          </cell>
          <cell r="S253">
            <v>428</v>
          </cell>
          <cell r="T253">
            <v>589</v>
          </cell>
          <cell r="U253">
            <v>70</v>
          </cell>
          <cell r="V253">
            <v>0</v>
          </cell>
          <cell r="W253">
            <v>0</v>
          </cell>
          <cell r="X253">
            <v>1801.4</v>
          </cell>
          <cell r="Y253">
            <v>1467.19</v>
          </cell>
          <cell r="Z253">
            <v>334.21</v>
          </cell>
        </row>
        <row r="254">
          <cell r="A254">
            <v>2407111023</v>
          </cell>
          <cell r="B254">
            <v>14</v>
          </cell>
          <cell r="C254">
            <v>125</v>
          </cell>
          <cell r="D254">
            <v>4</v>
          </cell>
          <cell r="E254">
            <v>130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2407111023</v>
          </cell>
          <cell r="N254">
            <v>837</v>
          </cell>
          <cell r="O254">
            <v>0</v>
          </cell>
          <cell r="P254">
            <v>14</v>
          </cell>
          <cell r="Q254">
            <v>125</v>
          </cell>
          <cell r="R254">
            <v>4</v>
          </cell>
          <cell r="S254">
            <v>130</v>
          </cell>
          <cell r="T254">
            <v>273</v>
          </cell>
          <cell r="U254">
            <v>0</v>
          </cell>
          <cell r="V254">
            <v>0</v>
          </cell>
          <cell r="W254">
            <v>0</v>
          </cell>
          <cell r="X254">
            <v>751.2</v>
          </cell>
          <cell r="Y254">
            <v>325.52</v>
          </cell>
          <cell r="Z254">
            <v>0</v>
          </cell>
        </row>
        <row r="255">
          <cell r="A255">
            <v>2407111008</v>
          </cell>
          <cell r="B255">
            <v>9</v>
          </cell>
          <cell r="C255">
            <v>239</v>
          </cell>
          <cell r="D255">
            <v>5</v>
          </cell>
          <cell r="E255">
            <v>461</v>
          </cell>
          <cell r="F255">
            <v>59</v>
          </cell>
          <cell r="G255">
            <v>3</v>
          </cell>
          <cell r="H255">
            <v>5</v>
          </cell>
          <cell r="I255">
            <v>60</v>
          </cell>
          <cell r="J255">
            <v>0</v>
          </cell>
          <cell r="K255">
            <v>127</v>
          </cell>
          <cell r="L255">
            <v>0</v>
          </cell>
          <cell r="M255">
            <v>2407111008</v>
          </cell>
          <cell r="N255">
            <v>2250</v>
          </cell>
          <cell r="O255">
            <v>0</v>
          </cell>
          <cell r="P255">
            <v>9</v>
          </cell>
          <cell r="Q255">
            <v>239</v>
          </cell>
          <cell r="R255">
            <v>5</v>
          </cell>
          <cell r="S255">
            <v>461</v>
          </cell>
          <cell r="T255">
            <v>714</v>
          </cell>
          <cell r="U255">
            <v>127</v>
          </cell>
          <cell r="V255">
            <v>0</v>
          </cell>
          <cell r="W255">
            <v>0</v>
          </cell>
          <cell r="X255">
            <v>2023.4</v>
          </cell>
          <cell r="Y255">
            <v>2023.4</v>
          </cell>
          <cell r="Z255">
            <v>0</v>
          </cell>
        </row>
        <row r="256">
          <cell r="A256">
            <v>2407111009</v>
          </cell>
          <cell r="B256">
            <v>17</v>
          </cell>
          <cell r="C256">
            <v>316</v>
          </cell>
          <cell r="D256">
            <v>10</v>
          </cell>
          <cell r="E256">
            <v>268</v>
          </cell>
          <cell r="F256">
            <v>19</v>
          </cell>
          <cell r="G256">
            <v>0</v>
          </cell>
          <cell r="H256">
            <v>1</v>
          </cell>
          <cell r="I256">
            <v>22</v>
          </cell>
          <cell r="J256">
            <v>0</v>
          </cell>
          <cell r="K256">
            <v>42</v>
          </cell>
          <cell r="L256">
            <v>0</v>
          </cell>
          <cell r="M256">
            <v>2407111009</v>
          </cell>
          <cell r="N256">
            <v>1715</v>
          </cell>
          <cell r="O256">
            <v>0</v>
          </cell>
          <cell r="P256">
            <v>17</v>
          </cell>
          <cell r="Q256">
            <v>316</v>
          </cell>
          <cell r="R256">
            <v>10</v>
          </cell>
          <cell r="S256">
            <v>268</v>
          </cell>
          <cell r="T256">
            <v>611</v>
          </cell>
          <cell r="U256">
            <v>42</v>
          </cell>
          <cell r="V256">
            <v>0</v>
          </cell>
          <cell r="W256">
            <v>0</v>
          </cell>
          <cell r="X256">
            <v>1604.6</v>
          </cell>
          <cell r="Y256">
            <v>1469.71</v>
          </cell>
          <cell r="Z256">
            <v>134.88999999999999</v>
          </cell>
        </row>
        <row r="257">
          <cell r="A257">
            <v>2407111010</v>
          </cell>
          <cell r="B257">
            <v>28</v>
          </cell>
          <cell r="C257">
            <v>964</v>
          </cell>
          <cell r="D257">
            <v>5</v>
          </cell>
          <cell r="E257">
            <v>141</v>
          </cell>
          <cell r="F257">
            <v>31</v>
          </cell>
          <cell r="G257">
            <v>0</v>
          </cell>
          <cell r="H257">
            <v>6</v>
          </cell>
          <cell r="I257">
            <v>17</v>
          </cell>
          <cell r="J257">
            <v>0</v>
          </cell>
          <cell r="K257">
            <v>54</v>
          </cell>
          <cell r="L257">
            <v>0</v>
          </cell>
          <cell r="M257">
            <v>2407111010</v>
          </cell>
          <cell r="N257">
            <v>2016</v>
          </cell>
          <cell r="O257">
            <v>0</v>
          </cell>
          <cell r="P257">
            <v>28</v>
          </cell>
          <cell r="Q257">
            <v>964</v>
          </cell>
          <cell r="R257">
            <v>5</v>
          </cell>
          <cell r="S257">
            <v>141</v>
          </cell>
          <cell r="T257">
            <v>1138</v>
          </cell>
          <cell r="U257">
            <v>54</v>
          </cell>
          <cell r="V257">
            <v>0</v>
          </cell>
          <cell r="W257">
            <v>0</v>
          </cell>
          <cell r="X257">
            <v>2345.6</v>
          </cell>
          <cell r="Y257">
            <v>1592.36</v>
          </cell>
          <cell r="Z257">
            <v>753.24</v>
          </cell>
        </row>
        <row r="258">
          <cell r="A258">
            <v>2407111021</v>
          </cell>
          <cell r="B258">
            <v>9</v>
          </cell>
          <cell r="C258">
            <v>171</v>
          </cell>
          <cell r="D258">
            <v>13</v>
          </cell>
          <cell r="E258">
            <v>189</v>
          </cell>
          <cell r="F258">
            <v>2</v>
          </cell>
          <cell r="G258">
            <v>0</v>
          </cell>
          <cell r="H258">
            <v>0</v>
          </cell>
          <cell r="I258">
            <v>19</v>
          </cell>
          <cell r="J258">
            <v>0</v>
          </cell>
          <cell r="K258">
            <v>21</v>
          </cell>
          <cell r="L258">
            <v>0</v>
          </cell>
          <cell r="M258">
            <v>2407111021</v>
          </cell>
          <cell r="N258">
            <v>1167</v>
          </cell>
          <cell r="O258">
            <v>0</v>
          </cell>
          <cell r="P258">
            <v>9</v>
          </cell>
          <cell r="Q258">
            <v>171</v>
          </cell>
          <cell r="R258">
            <v>13</v>
          </cell>
          <cell r="S258">
            <v>189</v>
          </cell>
          <cell r="T258">
            <v>382</v>
          </cell>
          <cell r="U258">
            <v>21</v>
          </cell>
          <cell r="V258">
            <v>0</v>
          </cell>
          <cell r="W258">
            <v>0</v>
          </cell>
          <cell r="X258">
            <v>1052</v>
          </cell>
          <cell r="Y258">
            <v>305.39999999999998</v>
          </cell>
          <cell r="Z258">
            <v>115.4</v>
          </cell>
        </row>
        <row r="259">
          <cell r="A259">
            <v>2407111005</v>
          </cell>
          <cell r="B259">
            <v>4</v>
          </cell>
          <cell r="C259">
            <v>134</v>
          </cell>
          <cell r="D259">
            <v>1</v>
          </cell>
          <cell r="E259">
            <v>207</v>
          </cell>
          <cell r="F259">
            <v>9</v>
          </cell>
          <cell r="G259">
            <v>0</v>
          </cell>
          <cell r="H259">
            <v>0</v>
          </cell>
          <cell r="I259">
            <v>16</v>
          </cell>
          <cell r="J259">
            <v>0</v>
          </cell>
          <cell r="K259">
            <v>25</v>
          </cell>
          <cell r="L259">
            <v>0</v>
          </cell>
          <cell r="M259">
            <v>2407111005</v>
          </cell>
          <cell r="N259">
            <v>897</v>
          </cell>
          <cell r="O259">
            <v>0</v>
          </cell>
          <cell r="P259">
            <v>4</v>
          </cell>
          <cell r="Q259">
            <v>134</v>
          </cell>
          <cell r="R259">
            <v>1</v>
          </cell>
          <cell r="S259">
            <v>207</v>
          </cell>
          <cell r="T259">
            <v>346</v>
          </cell>
          <cell r="U259">
            <v>25</v>
          </cell>
          <cell r="V259">
            <v>30</v>
          </cell>
          <cell r="W259">
            <v>0</v>
          </cell>
          <cell r="X259">
            <v>883.4</v>
          </cell>
          <cell r="Y259">
            <v>435.83</v>
          </cell>
          <cell r="Z259">
            <v>447.57</v>
          </cell>
        </row>
        <row r="260">
          <cell r="A260">
            <v>2407111022</v>
          </cell>
          <cell r="B260">
            <v>1</v>
          </cell>
          <cell r="C260">
            <v>60</v>
          </cell>
          <cell r="D260">
            <v>0</v>
          </cell>
          <cell r="E260">
            <v>301</v>
          </cell>
          <cell r="F260">
            <v>147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147</v>
          </cell>
          <cell r="L260">
            <v>0</v>
          </cell>
          <cell r="M260">
            <v>2407111022</v>
          </cell>
          <cell r="N260">
            <v>716</v>
          </cell>
          <cell r="O260">
            <v>0</v>
          </cell>
          <cell r="P260">
            <v>1</v>
          </cell>
          <cell r="Q260">
            <v>60</v>
          </cell>
          <cell r="R260">
            <v>0</v>
          </cell>
          <cell r="S260">
            <v>301</v>
          </cell>
          <cell r="T260">
            <v>362</v>
          </cell>
          <cell r="U260">
            <v>147</v>
          </cell>
          <cell r="V260">
            <v>100</v>
          </cell>
          <cell r="W260">
            <v>0</v>
          </cell>
          <cell r="X260">
            <v>890.4</v>
          </cell>
          <cell r="Y260">
            <v>723.67</v>
          </cell>
          <cell r="Z260">
            <v>166.73</v>
          </cell>
        </row>
        <row r="261">
          <cell r="A261">
            <v>2407111013</v>
          </cell>
          <cell r="B261">
            <v>3</v>
          </cell>
          <cell r="C261">
            <v>186</v>
          </cell>
          <cell r="D261">
            <v>4</v>
          </cell>
          <cell r="E261">
            <v>545</v>
          </cell>
          <cell r="F261">
            <v>57</v>
          </cell>
          <cell r="G261">
            <v>0</v>
          </cell>
          <cell r="H261">
            <v>0</v>
          </cell>
          <cell r="I261">
            <v>12</v>
          </cell>
          <cell r="J261">
            <v>0</v>
          </cell>
          <cell r="K261">
            <v>69</v>
          </cell>
          <cell r="L261">
            <v>0</v>
          </cell>
          <cell r="M261">
            <v>2407111013</v>
          </cell>
          <cell r="N261">
            <v>1650</v>
          </cell>
          <cell r="O261">
            <v>0</v>
          </cell>
          <cell r="P261">
            <v>3</v>
          </cell>
          <cell r="Q261">
            <v>186</v>
          </cell>
          <cell r="R261">
            <v>4</v>
          </cell>
          <cell r="S261">
            <v>545</v>
          </cell>
          <cell r="T261">
            <v>738</v>
          </cell>
          <cell r="U261">
            <v>69</v>
          </cell>
          <cell r="V261">
            <v>90</v>
          </cell>
          <cell r="W261">
            <v>0</v>
          </cell>
          <cell r="X261">
            <v>1736.4</v>
          </cell>
          <cell r="Y261">
            <v>822.37</v>
          </cell>
          <cell r="Z261">
            <v>914.03</v>
          </cell>
        </row>
        <row r="262">
          <cell r="A262">
            <v>2407111006</v>
          </cell>
          <cell r="B262">
            <v>11</v>
          </cell>
          <cell r="C262">
            <v>238</v>
          </cell>
          <cell r="D262">
            <v>2</v>
          </cell>
          <cell r="E262">
            <v>642</v>
          </cell>
          <cell r="F262">
            <v>15</v>
          </cell>
          <cell r="G262">
            <v>0</v>
          </cell>
          <cell r="H262">
            <v>0</v>
          </cell>
          <cell r="I262">
            <v>22</v>
          </cell>
          <cell r="J262">
            <v>0</v>
          </cell>
          <cell r="K262">
            <v>37</v>
          </cell>
          <cell r="L262">
            <v>0</v>
          </cell>
          <cell r="M262">
            <v>2407111006</v>
          </cell>
          <cell r="N262">
            <v>1703</v>
          </cell>
          <cell r="O262">
            <v>0</v>
          </cell>
          <cell r="P262">
            <v>11</v>
          </cell>
          <cell r="Q262">
            <v>238</v>
          </cell>
          <cell r="R262">
            <v>2</v>
          </cell>
          <cell r="S262">
            <v>642</v>
          </cell>
          <cell r="T262">
            <v>893</v>
          </cell>
          <cell r="U262">
            <v>37</v>
          </cell>
          <cell r="V262">
            <v>60</v>
          </cell>
          <cell r="W262">
            <v>0</v>
          </cell>
          <cell r="X262">
            <v>1863</v>
          </cell>
          <cell r="Y262">
            <v>761.14</v>
          </cell>
          <cell r="Z262">
            <v>1101.8599999999999</v>
          </cell>
        </row>
        <row r="263">
          <cell r="A263">
            <v>2407111016</v>
          </cell>
          <cell r="B263">
            <v>3</v>
          </cell>
          <cell r="C263">
            <v>114</v>
          </cell>
          <cell r="D263">
            <v>3</v>
          </cell>
          <cell r="E263">
            <v>471</v>
          </cell>
          <cell r="F263">
            <v>1</v>
          </cell>
          <cell r="G263">
            <v>0</v>
          </cell>
          <cell r="H263">
            <v>0</v>
          </cell>
          <cell r="I263">
            <v>6</v>
          </cell>
          <cell r="J263">
            <v>0</v>
          </cell>
          <cell r="K263">
            <v>7</v>
          </cell>
          <cell r="L263">
            <v>0</v>
          </cell>
          <cell r="M263">
            <v>2407111016</v>
          </cell>
          <cell r="N263">
            <v>1202</v>
          </cell>
          <cell r="O263">
            <v>0</v>
          </cell>
          <cell r="P263">
            <v>3</v>
          </cell>
          <cell r="Q263">
            <v>114</v>
          </cell>
          <cell r="R263">
            <v>3</v>
          </cell>
          <cell r="S263">
            <v>471</v>
          </cell>
          <cell r="T263">
            <v>591</v>
          </cell>
          <cell r="U263">
            <v>7</v>
          </cell>
          <cell r="V263">
            <v>75</v>
          </cell>
          <cell r="W263">
            <v>0</v>
          </cell>
          <cell r="X263">
            <v>1295.8</v>
          </cell>
          <cell r="Y263">
            <v>535.70000000000005</v>
          </cell>
          <cell r="Z263">
            <v>760.1</v>
          </cell>
        </row>
        <row r="264">
          <cell r="A264">
            <v>2427111030</v>
          </cell>
          <cell r="B264">
            <v>3</v>
          </cell>
          <cell r="C264">
            <v>30</v>
          </cell>
          <cell r="D264">
            <v>4</v>
          </cell>
          <cell r="E264">
            <v>324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2427111030</v>
          </cell>
          <cell r="N264">
            <v>612</v>
          </cell>
          <cell r="O264">
            <v>0</v>
          </cell>
          <cell r="P264">
            <v>3</v>
          </cell>
          <cell r="Q264">
            <v>30</v>
          </cell>
          <cell r="R264">
            <v>4</v>
          </cell>
          <cell r="S264">
            <v>324</v>
          </cell>
          <cell r="T264">
            <v>361</v>
          </cell>
          <cell r="U264">
            <v>0</v>
          </cell>
          <cell r="V264">
            <v>120</v>
          </cell>
          <cell r="W264">
            <v>0</v>
          </cell>
          <cell r="X264">
            <v>783.2</v>
          </cell>
          <cell r="Y264">
            <v>126.32</v>
          </cell>
          <cell r="Z264">
            <v>0</v>
          </cell>
        </row>
        <row r="265">
          <cell r="A265">
            <v>2431111047</v>
          </cell>
          <cell r="B265">
            <v>10</v>
          </cell>
          <cell r="C265">
            <v>259</v>
          </cell>
          <cell r="D265">
            <v>0</v>
          </cell>
          <cell r="E265">
            <v>110</v>
          </cell>
          <cell r="F265">
            <v>23</v>
          </cell>
          <cell r="G265">
            <v>1</v>
          </cell>
          <cell r="H265">
            <v>0</v>
          </cell>
          <cell r="I265">
            <v>6</v>
          </cell>
          <cell r="J265">
            <v>0</v>
          </cell>
          <cell r="K265">
            <v>30</v>
          </cell>
          <cell r="L265">
            <v>0</v>
          </cell>
          <cell r="M265">
            <v>2431111047</v>
          </cell>
          <cell r="N265">
            <v>1319</v>
          </cell>
          <cell r="O265">
            <v>0</v>
          </cell>
          <cell r="P265">
            <v>10</v>
          </cell>
          <cell r="Q265">
            <v>259</v>
          </cell>
          <cell r="R265">
            <v>0</v>
          </cell>
          <cell r="S265">
            <v>110</v>
          </cell>
          <cell r="T265">
            <v>379</v>
          </cell>
          <cell r="U265">
            <v>30</v>
          </cell>
          <cell r="V265">
            <v>0</v>
          </cell>
          <cell r="W265">
            <v>0</v>
          </cell>
          <cell r="X265">
            <v>1162.4000000000001</v>
          </cell>
          <cell r="Y265">
            <v>1075.6400000000001</v>
          </cell>
          <cell r="Z265">
            <v>86.76</v>
          </cell>
        </row>
        <row r="266">
          <cell r="A266">
            <v>2431111129</v>
          </cell>
          <cell r="B266">
            <v>1</v>
          </cell>
          <cell r="C266">
            <v>252</v>
          </cell>
          <cell r="D266">
            <v>6</v>
          </cell>
          <cell r="E266">
            <v>461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2431111129</v>
          </cell>
          <cell r="N266">
            <v>1369</v>
          </cell>
          <cell r="O266">
            <v>0</v>
          </cell>
          <cell r="P266">
            <v>1</v>
          </cell>
          <cell r="Q266">
            <v>252</v>
          </cell>
          <cell r="R266">
            <v>6</v>
          </cell>
          <cell r="S266">
            <v>461</v>
          </cell>
          <cell r="T266">
            <v>720</v>
          </cell>
          <cell r="U266">
            <v>0</v>
          </cell>
          <cell r="V266">
            <v>75</v>
          </cell>
          <cell r="W266">
            <v>0</v>
          </cell>
          <cell r="X266">
            <v>1523.2</v>
          </cell>
          <cell r="Y266">
            <v>849.07</v>
          </cell>
          <cell r="Z266">
            <v>674.13</v>
          </cell>
        </row>
        <row r="267">
          <cell r="A267">
            <v>0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</row>
        <row r="268">
          <cell r="A268">
            <v>0</v>
          </cell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Y268">
            <v>339332.11</v>
          </cell>
          <cell r="Z268">
            <v>246909.66999999987</v>
          </cell>
          <cell r="AA268">
            <v>91287.06</v>
          </cell>
        </row>
        <row r="270">
          <cell r="L27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juli_kl"/>
      <sheetName val="septemvri"/>
      <sheetName val="sept_specf"/>
      <sheetName val="sept_specif(2)"/>
      <sheetName val="klutch_08"/>
      <sheetName val="opl_sept"/>
      <sheetName val="opl_10"/>
      <sheetName val="Sheet1"/>
      <sheetName val="Sheet3"/>
      <sheetName val="juli"/>
      <sheetName val="juni_specf"/>
      <sheetName val="juni_specif(2)"/>
      <sheetName val="opl_07"/>
      <sheetName val="opl_06"/>
    </sheetNames>
    <sheetDataSet>
      <sheetData sheetId="0" refreshError="1"/>
      <sheetData sheetId="1">
        <row r="5">
          <cell r="A5">
            <v>2431111097</v>
          </cell>
          <cell r="B5">
            <v>1026</v>
          </cell>
          <cell r="C5">
            <v>0</v>
          </cell>
          <cell r="D5">
            <v>0</v>
          </cell>
          <cell r="E5">
            <v>138</v>
          </cell>
          <cell r="F5">
            <v>5</v>
          </cell>
          <cell r="G5">
            <v>121</v>
          </cell>
          <cell r="H5">
            <v>264</v>
          </cell>
          <cell r="I5">
            <v>72</v>
          </cell>
          <cell r="J5">
            <v>0</v>
          </cell>
          <cell r="K5">
            <v>0</v>
          </cell>
          <cell r="L5">
            <v>771.58</v>
          </cell>
          <cell r="M5">
            <v>891.4</v>
          </cell>
          <cell r="N5">
            <v>2431111097</v>
          </cell>
          <cell r="O5">
            <v>0</v>
          </cell>
          <cell r="P5">
            <v>138</v>
          </cell>
          <cell r="Q5">
            <v>5</v>
          </cell>
          <cell r="R5">
            <v>121</v>
          </cell>
          <cell r="S5">
            <v>57</v>
          </cell>
          <cell r="T5">
            <v>0</v>
          </cell>
          <cell r="U5">
            <v>2</v>
          </cell>
          <cell r="V5">
            <v>13</v>
          </cell>
          <cell r="W5">
            <v>0</v>
          </cell>
          <cell r="X5">
            <v>72</v>
          </cell>
          <cell r="Y5">
            <v>0</v>
          </cell>
          <cell r="Z5">
            <v>93</v>
          </cell>
        </row>
        <row r="6">
          <cell r="A6">
            <v>2431111038</v>
          </cell>
          <cell r="B6">
            <v>1621</v>
          </cell>
          <cell r="C6">
            <v>0</v>
          </cell>
          <cell r="D6">
            <v>1</v>
          </cell>
          <cell r="E6">
            <v>267</v>
          </cell>
          <cell r="F6">
            <v>4</v>
          </cell>
          <cell r="G6">
            <v>109</v>
          </cell>
          <cell r="H6">
            <v>381</v>
          </cell>
          <cell r="I6">
            <v>11</v>
          </cell>
          <cell r="J6">
            <v>0</v>
          </cell>
          <cell r="K6">
            <v>0</v>
          </cell>
          <cell r="L6">
            <v>1080.99</v>
          </cell>
          <cell r="M6">
            <v>1078.3900000000001</v>
          </cell>
          <cell r="N6">
            <v>2431111038</v>
          </cell>
          <cell r="O6">
            <v>1</v>
          </cell>
          <cell r="P6">
            <v>267</v>
          </cell>
          <cell r="Q6">
            <v>4</v>
          </cell>
          <cell r="R6">
            <v>109</v>
          </cell>
          <cell r="S6">
            <v>6</v>
          </cell>
          <cell r="T6">
            <v>0</v>
          </cell>
          <cell r="U6">
            <v>1</v>
          </cell>
          <cell r="V6">
            <v>4</v>
          </cell>
          <cell r="W6">
            <v>0</v>
          </cell>
          <cell r="X6">
            <v>11</v>
          </cell>
          <cell r="Y6">
            <v>0</v>
          </cell>
          <cell r="Z6">
            <v>11</v>
          </cell>
        </row>
        <row r="7">
          <cell r="A7">
            <v>2431111060</v>
          </cell>
          <cell r="B7">
            <v>1331</v>
          </cell>
          <cell r="C7">
            <v>0</v>
          </cell>
          <cell r="D7">
            <v>8</v>
          </cell>
          <cell r="E7">
            <v>189</v>
          </cell>
          <cell r="F7">
            <v>5</v>
          </cell>
          <cell r="G7">
            <v>188</v>
          </cell>
          <cell r="H7">
            <v>390</v>
          </cell>
          <cell r="I7">
            <v>100</v>
          </cell>
          <cell r="J7">
            <v>0</v>
          </cell>
          <cell r="K7">
            <v>0</v>
          </cell>
          <cell r="L7">
            <v>977.43</v>
          </cell>
          <cell r="M7">
            <v>1197.4000000000001</v>
          </cell>
          <cell r="N7">
            <v>2431111060</v>
          </cell>
          <cell r="O7">
            <v>8</v>
          </cell>
          <cell r="P7">
            <v>189</v>
          </cell>
          <cell r="Q7">
            <v>5</v>
          </cell>
          <cell r="R7">
            <v>188</v>
          </cell>
          <cell r="S7">
            <v>78</v>
          </cell>
          <cell r="T7">
            <v>0</v>
          </cell>
          <cell r="U7">
            <v>8</v>
          </cell>
          <cell r="V7">
            <v>14</v>
          </cell>
          <cell r="W7">
            <v>0</v>
          </cell>
          <cell r="X7">
            <v>100</v>
          </cell>
          <cell r="Y7">
            <v>0</v>
          </cell>
          <cell r="Z7">
            <v>101</v>
          </cell>
        </row>
        <row r="8">
          <cell r="A8">
            <v>2431111046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2431111046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</row>
        <row r="9">
          <cell r="A9">
            <v>2431111132</v>
          </cell>
          <cell r="B9">
            <v>403</v>
          </cell>
          <cell r="C9">
            <v>0</v>
          </cell>
          <cell r="D9">
            <v>0</v>
          </cell>
          <cell r="E9">
            <v>46</v>
          </cell>
          <cell r="F9">
            <v>1</v>
          </cell>
          <cell r="G9">
            <v>48</v>
          </cell>
          <cell r="H9">
            <v>95</v>
          </cell>
          <cell r="I9">
            <v>15</v>
          </cell>
          <cell r="J9">
            <v>0</v>
          </cell>
          <cell r="K9">
            <v>0</v>
          </cell>
          <cell r="L9">
            <v>256.97000000000003</v>
          </cell>
          <cell r="M9">
            <v>281.77</v>
          </cell>
          <cell r="N9">
            <v>2431111132</v>
          </cell>
          <cell r="O9">
            <v>0</v>
          </cell>
          <cell r="P9">
            <v>46</v>
          </cell>
          <cell r="Q9">
            <v>1</v>
          </cell>
          <cell r="R9">
            <v>48</v>
          </cell>
          <cell r="S9">
            <v>12</v>
          </cell>
          <cell r="T9">
            <v>0</v>
          </cell>
          <cell r="U9">
            <v>0</v>
          </cell>
          <cell r="V9">
            <v>3</v>
          </cell>
          <cell r="W9">
            <v>0</v>
          </cell>
          <cell r="X9">
            <v>15</v>
          </cell>
          <cell r="Y9">
            <v>0</v>
          </cell>
          <cell r="Z9">
            <v>32</v>
          </cell>
        </row>
        <row r="10">
          <cell r="A10">
            <v>2431111010</v>
          </cell>
          <cell r="B10">
            <v>1669</v>
          </cell>
          <cell r="C10">
            <v>0</v>
          </cell>
          <cell r="D10">
            <v>0</v>
          </cell>
          <cell r="E10">
            <v>180</v>
          </cell>
          <cell r="F10">
            <v>11</v>
          </cell>
          <cell r="G10">
            <v>209</v>
          </cell>
          <cell r="H10">
            <v>400</v>
          </cell>
          <cell r="I10">
            <v>86</v>
          </cell>
          <cell r="J10">
            <v>0</v>
          </cell>
          <cell r="K10">
            <v>0</v>
          </cell>
          <cell r="L10">
            <v>1050.99</v>
          </cell>
          <cell r="M10">
            <v>1061</v>
          </cell>
          <cell r="N10">
            <v>2431111010</v>
          </cell>
          <cell r="O10">
            <v>0</v>
          </cell>
          <cell r="P10">
            <v>180</v>
          </cell>
          <cell r="Q10">
            <v>11</v>
          </cell>
          <cell r="R10">
            <v>209</v>
          </cell>
          <cell r="S10">
            <v>53</v>
          </cell>
          <cell r="T10">
            <v>0</v>
          </cell>
          <cell r="U10">
            <v>2</v>
          </cell>
          <cell r="V10">
            <v>31</v>
          </cell>
          <cell r="W10">
            <v>0</v>
          </cell>
          <cell r="X10">
            <v>86</v>
          </cell>
          <cell r="Y10">
            <v>0</v>
          </cell>
          <cell r="Z10">
            <v>113</v>
          </cell>
        </row>
        <row r="11">
          <cell r="A11">
            <v>2431111030</v>
          </cell>
          <cell r="B11">
            <v>2310</v>
          </cell>
          <cell r="C11">
            <v>0</v>
          </cell>
          <cell r="D11">
            <v>0</v>
          </cell>
          <cell r="E11">
            <v>227</v>
          </cell>
          <cell r="F11">
            <v>7</v>
          </cell>
          <cell r="G11">
            <v>334</v>
          </cell>
          <cell r="H11">
            <v>568</v>
          </cell>
          <cell r="I11">
            <v>43</v>
          </cell>
          <cell r="J11">
            <v>0</v>
          </cell>
          <cell r="K11">
            <v>0</v>
          </cell>
          <cell r="L11">
            <v>557.79999999999995</v>
          </cell>
          <cell r="M11">
            <v>1905.4</v>
          </cell>
          <cell r="N11">
            <v>2431111030</v>
          </cell>
          <cell r="O11">
            <v>0</v>
          </cell>
          <cell r="P11">
            <v>227</v>
          </cell>
          <cell r="Q11">
            <v>7</v>
          </cell>
          <cell r="R11">
            <v>334</v>
          </cell>
          <cell r="S11">
            <v>25</v>
          </cell>
          <cell r="T11">
            <v>0</v>
          </cell>
          <cell r="U11">
            <v>3</v>
          </cell>
          <cell r="V11">
            <v>15</v>
          </cell>
          <cell r="W11">
            <v>0</v>
          </cell>
          <cell r="X11">
            <v>43</v>
          </cell>
          <cell r="Y11">
            <v>0</v>
          </cell>
          <cell r="Z11">
            <v>43</v>
          </cell>
        </row>
        <row r="12">
          <cell r="A12">
            <v>2431111040</v>
          </cell>
          <cell r="B12">
            <v>1134</v>
          </cell>
          <cell r="C12">
            <v>0</v>
          </cell>
          <cell r="D12">
            <v>57</v>
          </cell>
          <cell r="E12">
            <v>396</v>
          </cell>
          <cell r="F12">
            <v>3</v>
          </cell>
          <cell r="G12">
            <v>31</v>
          </cell>
          <cell r="H12">
            <v>487</v>
          </cell>
          <cell r="I12">
            <v>6</v>
          </cell>
          <cell r="J12">
            <v>0</v>
          </cell>
          <cell r="K12">
            <v>0</v>
          </cell>
          <cell r="L12">
            <v>1093.6199999999999</v>
          </cell>
          <cell r="M12">
            <v>1127.6300000000001</v>
          </cell>
          <cell r="N12">
            <v>2431111040</v>
          </cell>
          <cell r="O12">
            <v>57</v>
          </cell>
          <cell r="P12">
            <v>396</v>
          </cell>
          <cell r="Q12">
            <v>3</v>
          </cell>
          <cell r="R12">
            <v>31</v>
          </cell>
          <cell r="S12">
            <v>4</v>
          </cell>
          <cell r="T12">
            <v>0</v>
          </cell>
          <cell r="U12">
            <v>1</v>
          </cell>
          <cell r="V12">
            <v>1</v>
          </cell>
          <cell r="W12">
            <v>0</v>
          </cell>
          <cell r="X12">
            <v>6</v>
          </cell>
          <cell r="Y12">
            <v>0</v>
          </cell>
          <cell r="Z12">
            <v>6</v>
          </cell>
        </row>
        <row r="13">
          <cell r="A13">
            <v>2431111135</v>
          </cell>
          <cell r="B13">
            <v>949</v>
          </cell>
          <cell r="C13">
            <v>0</v>
          </cell>
          <cell r="D13">
            <v>1</v>
          </cell>
          <cell r="E13">
            <v>131</v>
          </cell>
          <cell r="F13">
            <v>7</v>
          </cell>
          <cell r="G13">
            <v>139</v>
          </cell>
          <cell r="H13">
            <v>278</v>
          </cell>
          <cell r="I13">
            <v>34</v>
          </cell>
          <cell r="J13">
            <v>0</v>
          </cell>
          <cell r="K13">
            <v>0</v>
          </cell>
          <cell r="L13">
            <v>648.61</v>
          </cell>
          <cell r="M13">
            <v>692.01</v>
          </cell>
          <cell r="N13">
            <v>2431111135</v>
          </cell>
          <cell r="O13">
            <v>1</v>
          </cell>
          <cell r="P13">
            <v>131</v>
          </cell>
          <cell r="Q13">
            <v>7</v>
          </cell>
          <cell r="R13">
            <v>139</v>
          </cell>
          <cell r="S13">
            <v>26</v>
          </cell>
          <cell r="T13">
            <v>0</v>
          </cell>
          <cell r="U13">
            <v>2</v>
          </cell>
          <cell r="V13">
            <v>6</v>
          </cell>
          <cell r="W13">
            <v>0</v>
          </cell>
          <cell r="X13">
            <v>34</v>
          </cell>
          <cell r="Y13">
            <v>0</v>
          </cell>
          <cell r="Z13">
            <v>81</v>
          </cell>
        </row>
        <row r="14">
          <cell r="A14">
            <v>2431111020</v>
          </cell>
          <cell r="B14">
            <v>1144</v>
          </cell>
          <cell r="C14">
            <v>0</v>
          </cell>
          <cell r="D14">
            <v>3</v>
          </cell>
          <cell r="E14">
            <v>136</v>
          </cell>
          <cell r="F14">
            <v>3</v>
          </cell>
          <cell r="G14">
            <v>296</v>
          </cell>
          <cell r="H14">
            <v>438</v>
          </cell>
          <cell r="I14">
            <v>19</v>
          </cell>
          <cell r="J14">
            <v>0</v>
          </cell>
          <cell r="K14">
            <v>0</v>
          </cell>
          <cell r="L14">
            <v>661</v>
          </cell>
          <cell r="M14">
            <v>687.61</v>
          </cell>
          <cell r="N14">
            <v>2431111020</v>
          </cell>
          <cell r="O14">
            <v>3</v>
          </cell>
          <cell r="P14">
            <v>136</v>
          </cell>
          <cell r="Q14">
            <v>3</v>
          </cell>
          <cell r="R14">
            <v>296</v>
          </cell>
          <cell r="S14">
            <v>11</v>
          </cell>
          <cell r="T14">
            <v>0</v>
          </cell>
          <cell r="U14">
            <v>0</v>
          </cell>
          <cell r="V14">
            <v>8</v>
          </cell>
          <cell r="W14">
            <v>0</v>
          </cell>
          <cell r="X14">
            <v>19</v>
          </cell>
          <cell r="Y14">
            <v>0</v>
          </cell>
          <cell r="Z14">
            <v>19</v>
          </cell>
        </row>
        <row r="15">
          <cell r="A15">
            <v>2431111036</v>
          </cell>
          <cell r="B15">
            <v>2025</v>
          </cell>
          <cell r="C15">
            <v>0</v>
          </cell>
          <cell r="D15">
            <v>116</v>
          </cell>
          <cell r="E15">
            <v>875</v>
          </cell>
          <cell r="F15">
            <v>16</v>
          </cell>
          <cell r="G15">
            <v>32</v>
          </cell>
          <cell r="H15">
            <v>1039</v>
          </cell>
          <cell r="I15">
            <v>71</v>
          </cell>
          <cell r="J15">
            <v>15</v>
          </cell>
          <cell r="K15">
            <v>0</v>
          </cell>
          <cell r="L15">
            <v>1761.7</v>
          </cell>
          <cell r="M15">
            <v>2351.1999999999998</v>
          </cell>
          <cell r="N15">
            <v>2431111036</v>
          </cell>
          <cell r="O15">
            <v>116</v>
          </cell>
          <cell r="P15">
            <v>875</v>
          </cell>
          <cell r="Q15">
            <v>16</v>
          </cell>
          <cell r="R15">
            <v>32</v>
          </cell>
          <cell r="S15">
            <v>49</v>
          </cell>
          <cell r="T15">
            <v>0</v>
          </cell>
          <cell r="U15">
            <v>11</v>
          </cell>
          <cell r="V15">
            <v>11</v>
          </cell>
          <cell r="W15">
            <v>0</v>
          </cell>
          <cell r="X15">
            <v>71</v>
          </cell>
          <cell r="Y15">
            <v>0</v>
          </cell>
          <cell r="Z15">
            <v>86</v>
          </cell>
        </row>
        <row r="16">
          <cell r="A16">
            <v>2431111031</v>
          </cell>
          <cell r="B16">
            <v>1694</v>
          </cell>
          <cell r="C16">
            <v>0</v>
          </cell>
          <cell r="D16">
            <v>50</v>
          </cell>
          <cell r="E16">
            <v>515</v>
          </cell>
          <cell r="F16">
            <v>12</v>
          </cell>
          <cell r="G16">
            <v>65</v>
          </cell>
          <cell r="H16">
            <v>642</v>
          </cell>
          <cell r="I16">
            <v>33</v>
          </cell>
          <cell r="J16">
            <v>0</v>
          </cell>
          <cell r="K16">
            <v>0</v>
          </cell>
          <cell r="L16">
            <v>1430.72</v>
          </cell>
          <cell r="M16">
            <v>1451.12</v>
          </cell>
          <cell r="N16">
            <v>2431111031</v>
          </cell>
          <cell r="O16">
            <v>50</v>
          </cell>
          <cell r="P16">
            <v>515</v>
          </cell>
          <cell r="Q16">
            <v>12</v>
          </cell>
          <cell r="R16">
            <v>65</v>
          </cell>
          <cell r="S16">
            <v>22</v>
          </cell>
          <cell r="T16">
            <v>0</v>
          </cell>
          <cell r="U16">
            <v>4</v>
          </cell>
          <cell r="V16">
            <v>7</v>
          </cell>
          <cell r="W16">
            <v>0</v>
          </cell>
          <cell r="X16">
            <v>33</v>
          </cell>
          <cell r="Y16">
            <v>0</v>
          </cell>
          <cell r="Z16">
            <v>62</v>
          </cell>
        </row>
        <row r="17">
          <cell r="A17">
            <v>2431111057</v>
          </cell>
          <cell r="B17">
            <v>864</v>
          </cell>
          <cell r="C17">
            <v>0</v>
          </cell>
          <cell r="D17">
            <v>11</v>
          </cell>
          <cell r="E17">
            <v>393</v>
          </cell>
          <cell r="F17">
            <v>5</v>
          </cell>
          <cell r="G17">
            <v>21</v>
          </cell>
          <cell r="H17">
            <v>430</v>
          </cell>
          <cell r="I17">
            <v>57</v>
          </cell>
          <cell r="J17">
            <v>0</v>
          </cell>
          <cell r="K17">
            <v>0</v>
          </cell>
          <cell r="L17">
            <v>895.37</v>
          </cell>
          <cell r="M17">
            <v>995.8</v>
          </cell>
          <cell r="N17">
            <v>2431111057</v>
          </cell>
          <cell r="O17">
            <v>11</v>
          </cell>
          <cell r="P17">
            <v>393</v>
          </cell>
          <cell r="Q17">
            <v>5</v>
          </cell>
          <cell r="R17">
            <v>21</v>
          </cell>
          <cell r="S17">
            <v>25</v>
          </cell>
          <cell r="T17">
            <v>0</v>
          </cell>
          <cell r="U17">
            <v>27</v>
          </cell>
          <cell r="V17">
            <v>5</v>
          </cell>
          <cell r="W17">
            <v>0</v>
          </cell>
          <cell r="X17">
            <v>57</v>
          </cell>
          <cell r="Y17">
            <v>0</v>
          </cell>
          <cell r="Z17">
            <v>63</v>
          </cell>
        </row>
        <row r="18">
          <cell r="A18">
            <v>2431111051</v>
          </cell>
          <cell r="B18">
            <v>1814</v>
          </cell>
          <cell r="C18">
            <v>0</v>
          </cell>
          <cell r="D18">
            <v>0</v>
          </cell>
          <cell r="E18">
            <v>182</v>
          </cell>
          <cell r="F18">
            <v>6</v>
          </cell>
          <cell r="G18">
            <v>506</v>
          </cell>
          <cell r="H18">
            <v>694</v>
          </cell>
          <cell r="I18">
            <v>172</v>
          </cell>
          <cell r="J18">
            <v>0</v>
          </cell>
          <cell r="K18">
            <v>0</v>
          </cell>
          <cell r="L18">
            <v>1175.02</v>
          </cell>
          <cell r="M18">
            <v>1218.82</v>
          </cell>
          <cell r="N18">
            <v>2431111051</v>
          </cell>
          <cell r="O18">
            <v>0</v>
          </cell>
          <cell r="P18">
            <v>182</v>
          </cell>
          <cell r="Q18">
            <v>6</v>
          </cell>
          <cell r="R18">
            <v>506</v>
          </cell>
          <cell r="S18">
            <v>80</v>
          </cell>
          <cell r="T18">
            <v>0</v>
          </cell>
          <cell r="U18">
            <v>16</v>
          </cell>
          <cell r="V18">
            <v>76</v>
          </cell>
          <cell r="W18">
            <v>0</v>
          </cell>
          <cell r="X18">
            <v>172</v>
          </cell>
          <cell r="Y18">
            <v>0</v>
          </cell>
          <cell r="Z18">
            <v>233</v>
          </cell>
        </row>
        <row r="19">
          <cell r="A19">
            <v>2431111050</v>
          </cell>
          <cell r="B19">
            <v>685</v>
          </cell>
          <cell r="C19">
            <v>0</v>
          </cell>
          <cell r="D19">
            <v>0</v>
          </cell>
          <cell r="E19">
            <v>97</v>
          </cell>
          <cell r="F19">
            <v>2</v>
          </cell>
          <cell r="G19">
            <v>102</v>
          </cell>
          <cell r="H19">
            <v>201</v>
          </cell>
          <cell r="I19">
            <v>38</v>
          </cell>
          <cell r="J19">
            <v>0</v>
          </cell>
          <cell r="K19">
            <v>0</v>
          </cell>
          <cell r="L19">
            <v>437.74</v>
          </cell>
          <cell r="M19">
            <v>626.20000000000005</v>
          </cell>
          <cell r="N19">
            <v>2431111050</v>
          </cell>
          <cell r="O19">
            <v>0</v>
          </cell>
          <cell r="P19">
            <v>97</v>
          </cell>
          <cell r="Q19">
            <v>2</v>
          </cell>
          <cell r="R19">
            <v>102</v>
          </cell>
          <cell r="S19">
            <v>31</v>
          </cell>
          <cell r="T19">
            <v>0</v>
          </cell>
          <cell r="U19">
            <v>1</v>
          </cell>
          <cell r="V19">
            <v>6</v>
          </cell>
          <cell r="W19">
            <v>0</v>
          </cell>
          <cell r="X19">
            <v>38</v>
          </cell>
          <cell r="Y19">
            <v>0</v>
          </cell>
          <cell r="Z19">
            <v>62</v>
          </cell>
        </row>
        <row r="20">
          <cell r="A20">
            <v>2431111094</v>
          </cell>
          <cell r="B20">
            <v>1741</v>
          </cell>
          <cell r="C20">
            <v>0</v>
          </cell>
          <cell r="D20">
            <v>0</v>
          </cell>
          <cell r="E20">
            <v>142</v>
          </cell>
          <cell r="F20">
            <v>0</v>
          </cell>
          <cell r="G20">
            <v>329</v>
          </cell>
          <cell r="H20">
            <v>471</v>
          </cell>
          <cell r="I20">
            <v>140</v>
          </cell>
          <cell r="J20">
            <v>0</v>
          </cell>
          <cell r="K20">
            <v>0</v>
          </cell>
          <cell r="L20">
            <v>840.66</v>
          </cell>
          <cell r="M20">
            <v>825.87</v>
          </cell>
          <cell r="N20">
            <v>2431111094</v>
          </cell>
          <cell r="O20">
            <v>0</v>
          </cell>
          <cell r="P20">
            <v>142</v>
          </cell>
          <cell r="Q20">
            <v>0</v>
          </cell>
          <cell r="R20">
            <v>329</v>
          </cell>
          <cell r="S20">
            <v>110</v>
          </cell>
          <cell r="T20">
            <v>0</v>
          </cell>
          <cell r="U20">
            <v>0</v>
          </cell>
          <cell r="V20">
            <v>30</v>
          </cell>
          <cell r="W20">
            <v>0</v>
          </cell>
          <cell r="X20">
            <v>140</v>
          </cell>
          <cell r="Y20">
            <v>0</v>
          </cell>
          <cell r="Z20">
            <v>105</v>
          </cell>
        </row>
        <row r="21">
          <cell r="A21">
            <v>2431111029</v>
          </cell>
          <cell r="B21">
            <v>1258</v>
          </cell>
          <cell r="C21">
            <v>0</v>
          </cell>
          <cell r="D21">
            <v>32</v>
          </cell>
          <cell r="E21">
            <v>532</v>
          </cell>
          <cell r="F21">
            <v>9</v>
          </cell>
          <cell r="G21">
            <v>35</v>
          </cell>
          <cell r="H21">
            <v>608</v>
          </cell>
          <cell r="I21">
            <v>36</v>
          </cell>
          <cell r="J21">
            <v>0</v>
          </cell>
          <cell r="K21">
            <v>0</v>
          </cell>
          <cell r="L21">
            <v>969.64</v>
          </cell>
          <cell r="M21">
            <v>1406.8</v>
          </cell>
          <cell r="N21">
            <v>2431111029</v>
          </cell>
          <cell r="O21">
            <v>32</v>
          </cell>
          <cell r="P21">
            <v>532</v>
          </cell>
          <cell r="Q21">
            <v>9</v>
          </cell>
          <cell r="R21">
            <v>35</v>
          </cell>
          <cell r="S21">
            <v>19</v>
          </cell>
          <cell r="T21">
            <v>0</v>
          </cell>
          <cell r="U21">
            <v>9</v>
          </cell>
          <cell r="V21">
            <v>8</v>
          </cell>
          <cell r="W21">
            <v>0</v>
          </cell>
          <cell r="X21">
            <v>36</v>
          </cell>
          <cell r="Y21">
            <v>0</v>
          </cell>
          <cell r="Z21">
            <v>40</v>
          </cell>
        </row>
        <row r="22">
          <cell r="A22">
            <v>2431111087</v>
          </cell>
          <cell r="B22">
            <v>938</v>
          </cell>
          <cell r="C22">
            <v>0</v>
          </cell>
          <cell r="D22">
            <v>0</v>
          </cell>
          <cell r="E22">
            <v>153</v>
          </cell>
          <cell r="F22">
            <v>10</v>
          </cell>
          <cell r="G22">
            <v>134</v>
          </cell>
          <cell r="H22">
            <v>297</v>
          </cell>
          <cell r="I22">
            <v>8</v>
          </cell>
          <cell r="J22">
            <v>0</v>
          </cell>
          <cell r="K22">
            <v>0</v>
          </cell>
          <cell r="L22">
            <v>711.28</v>
          </cell>
          <cell r="M22">
            <v>700.19</v>
          </cell>
          <cell r="N22">
            <v>2431111087</v>
          </cell>
          <cell r="O22">
            <v>0</v>
          </cell>
          <cell r="P22">
            <v>153</v>
          </cell>
          <cell r="Q22">
            <v>10</v>
          </cell>
          <cell r="R22">
            <v>134</v>
          </cell>
          <cell r="S22">
            <v>7</v>
          </cell>
          <cell r="T22">
            <v>0</v>
          </cell>
          <cell r="U22">
            <v>0</v>
          </cell>
          <cell r="V22">
            <v>1</v>
          </cell>
          <cell r="W22">
            <v>0</v>
          </cell>
          <cell r="X22">
            <v>8</v>
          </cell>
          <cell r="Y22">
            <v>0</v>
          </cell>
          <cell r="Z22">
            <v>20</v>
          </cell>
        </row>
        <row r="23">
          <cell r="A23">
            <v>2431111116</v>
          </cell>
          <cell r="B23">
            <v>919</v>
          </cell>
          <cell r="C23">
            <v>0</v>
          </cell>
          <cell r="D23">
            <v>0</v>
          </cell>
          <cell r="E23">
            <v>146</v>
          </cell>
          <cell r="F23">
            <v>6</v>
          </cell>
          <cell r="G23">
            <v>88</v>
          </cell>
          <cell r="H23">
            <v>240</v>
          </cell>
          <cell r="I23">
            <v>56</v>
          </cell>
          <cell r="J23">
            <v>0</v>
          </cell>
          <cell r="K23">
            <v>1</v>
          </cell>
          <cell r="L23">
            <v>645</v>
          </cell>
          <cell r="M23">
            <v>663.61</v>
          </cell>
          <cell r="N23">
            <v>2431111116</v>
          </cell>
          <cell r="O23">
            <v>0</v>
          </cell>
          <cell r="P23">
            <v>146</v>
          </cell>
          <cell r="Q23">
            <v>6</v>
          </cell>
          <cell r="R23">
            <v>88</v>
          </cell>
          <cell r="S23">
            <v>43</v>
          </cell>
          <cell r="T23">
            <v>0</v>
          </cell>
          <cell r="U23">
            <v>5</v>
          </cell>
          <cell r="V23">
            <v>8</v>
          </cell>
          <cell r="W23">
            <v>0</v>
          </cell>
          <cell r="X23">
            <v>56</v>
          </cell>
          <cell r="Y23">
            <v>0</v>
          </cell>
          <cell r="Z23">
            <v>63</v>
          </cell>
        </row>
        <row r="24">
          <cell r="A24">
            <v>2431111064</v>
          </cell>
          <cell r="B24">
            <v>1063</v>
          </cell>
          <cell r="C24">
            <v>0</v>
          </cell>
          <cell r="D24">
            <v>0</v>
          </cell>
          <cell r="E24">
            <v>142</v>
          </cell>
          <cell r="F24">
            <v>3</v>
          </cell>
          <cell r="G24">
            <v>163</v>
          </cell>
          <cell r="H24">
            <v>308</v>
          </cell>
          <cell r="I24">
            <v>30</v>
          </cell>
          <cell r="J24">
            <v>0</v>
          </cell>
          <cell r="K24">
            <v>0</v>
          </cell>
          <cell r="L24">
            <v>609.66999999999996</v>
          </cell>
          <cell r="M24">
            <v>610.66999999999996</v>
          </cell>
          <cell r="N24">
            <v>2431111064</v>
          </cell>
          <cell r="O24">
            <v>0</v>
          </cell>
          <cell r="P24">
            <v>142</v>
          </cell>
          <cell r="Q24">
            <v>3</v>
          </cell>
          <cell r="R24">
            <v>163</v>
          </cell>
          <cell r="S24">
            <v>5</v>
          </cell>
          <cell r="T24">
            <v>1</v>
          </cell>
          <cell r="U24">
            <v>9</v>
          </cell>
          <cell r="V24">
            <v>15</v>
          </cell>
          <cell r="W24">
            <v>0</v>
          </cell>
          <cell r="X24">
            <v>30</v>
          </cell>
          <cell r="Y24">
            <v>0</v>
          </cell>
          <cell r="Z24">
            <v>34</v>
          </cell>
        </row>
        <row r="25">
          <cell r="A25">
            <v>2431111022</v>
          </cell>
          <cell r="B25">
            <v>2037</v>
          </cell>
          <cell r="C25">
            <v>0</v>
          </cell>
          <cell r="D25">
            <v>59</v>
          </cell>
          <cell r="E25">
            <v>624</v>
          </cell>
          <cell r="F25">
            <v>5</v>
          </cell>
          <cell r="G25">
            <v>232</v>
          </cell>
          <cell r="H25">
            <v>920</v>
          </cell>
          <cell r="I25">
            <v>42</v>
          </cell>
          <cell r="J25">
            <v>0</v>
          </cell>
          <cell r="K25">
            <v>0</v>
          </cell>
          <cell r="L25">
            <v>1358.44</v>
          </cell>
          <cell r="M25">
            <v>1326.97</v>
          </cell>
          <cell r="N25">
            <v>2431111022</v>
          </cell>
          <cell r="O25">
            <v>59</v>
          </cell>
          <cell r="P25">
            <v>624</v>
          </cell>
          <cell r="Q25">
            <v>5</v>
          </cell>
          <cell r="R25">
            <v>232</v>
          </cell>
          <cell r="S25">
            <v>31</v>
          </cell>
          <cell r="T25">
            <v>0</v>
          </cell>
          <cell r="U25">
            <v>3</v>
          </cell>
          <cell r="V25">
            <v>8</v>
          </cell>
          <cell r="W25">
            <v>0</v>
          </cell>
          <cell r="X25">
            <v>42</v>
          </cell>
          <cell r="Y25">
            <v>0</v>
          </cell>
          <cell r="Z25">
            <v>100</v>
          </cell>
        </row>
        <row r="26">
          <cell r="A26">
            <v>2431111096</v>
          </cell>
          <cell r="B26">
            <v>501</v>
          </cell>
          <cell r="C26">
            <v>0</v>
          </cell>
          <cell r="D26">
            <v>4</v>
          </cell>
          <cell r="E26">
            <v>112</v>
          </cell>
          <cell r="F26">
            <v>2</v>
          </cell>
          <cell r="G26">
            <v>91</v>
          </cell>
          <cell r="H26">
            <v>209</v>
          </cell>
          <cell r="I26">
            <v>33</v>
          </cell>
          <cell r="J26">
            <v>0</v>
          </cell>
          <cell r="K26">
            <v>0</v>
          </cell>
          <cell r="L26">
            <v>425.89</v>
          </cell>
          <cell r="M26">
            <v>443.69</v>
          </cell>
          <cell r="N26">
            <v>2431111096</v>
          </cell>
          <cell r="O26">
            <v>4</v>
          </cell>
          <cell r="P26">
            <v>112</v>
          </cell>
          <cell r="Q26">
            <v>2</v>
          </cell>
          <cell r="R26">
            <v>91</v>
          </cell>
          <cell r="S26">
            <v>26</v>
          </cell>
          <cell r="T26">
            <v>0</v>
          </cell>
          <cell r="U26">
            <v>0</v>
          </cell>
          <cell r="V26">
            <v>7</v>
          </cell>
          <cell r="W26">
            <v>0</v>
          </cell>
          <cell r="X26">
            <v>33</v>
          </cell>
          <cell r="Y26">
            <v>0</v>
          </cell>
          <cell r="Z26">
            <v>53</v>
          </cell>
        </row>
        <row r="27">
          <cell r="A27">
            <v>2431111077</v>
          </cell>
          <cell r="B27">
            <v>883</v>
          </cell>
          <cell r="C27">
            <v>0</v>
          </cell>
          <cell r="D27">
            <v>0</v>
          </cell>
          <cell r="E27">
            <v>68</v>
          </cell>
          <cell r="F27">
            <v>1</v>
          </cell>
          <cell r="G27">
            <v>254</v>
          </cell>
          <cell r="H27">
            <v>323</v>
          </cell>
          <cell r="I27">
            <v>68</v>
          </cell>
          <cell r="J27">
            <v>0</v>
          </cell>
          <cell r="K27">
            <v>0</v>
          </cell>
          <cell r="L27">
            <v>551.28</v>
          </cell>
          <cell r="M27">
            <v>581.49</v>
          </cell>
          <cell r="N27">
            <v>2431111077</v>
          </cell>
          <cell r="O27">
            <v>0</v>
          </cell>
          <cell r="P27">
            <v>68</v>
          </cell>
          <cell r="Q27">
            <v>1</v>
          </cell>
          <cell r="R27">
            <v>254</v>
          </cell>
          <cell r="S27">
            <v>43</v>
          </cell>
          <cell r="T27">
            <v>5</v>
          </cell>
          <cell r="U27">
            <v>7</v>
          </cell>
          <cell r="V27">
            <v>13</v>
          </cell>
          <cell r="W27">
            <v>0</v>
          </cell>
          <cell r="X27">
            <v>68</v>
          </cell>
          <cell r="Y27">
            <v>0</v>
          </cell>
          <cell r="Z27">
            <v>108</v>
          </cell>
        </row>
        <row r="28">
          <cell r="A28">
            <v>2431111007</v>
          </cell>
          <cell r="B28">
            <v>2608</v>
          </cell>
          <cell r="C28">
            <v>0</v>
          </cell>
          <cell r="D28">
            <v>0</v>
          </cell>
          <cell r="E28">
            <v>142</v>
          </cell>
          <cell r="F28">
            <v>2</v>
          </cell>
          <cell r="G28">
            <v>1084</v>
          </cell>
          <cell r="H28">
            <v>1228</v>
          </cell>
          <cell r="I28">
            <v>88</v>
          </cell>
          <cell r="J28">
            <v>0</v>
          </cell>
          <cell r="K28">
            <v>0</v>
          </cell>
          <cell r="L28">
            <v>2155.0100000000002</v>
          </cell>
          <cell r="M28">
            <v>2160.1999999999998</v>
          </cell>
          <cell r="N28">
            <v>2431111007</v>
          </cell>
          <cell r="O28">
            <v>0</v>
          </cell>
          <cell r="P28">
            <v>142</v>
          </cell>
          <cell r="Q28">
            <v>2</v>
          </cell>
          <cell r="R28">
            <v>1084</v>
          </cell>
          <cell r="S28">
            <v>59</v>
          </cell>
          <cell r="T28">
            <v>0</v>
          </cell>
          <cell r="U28">
            <v>3</v>
          </cell>
          <cell r="V28">
            <v>26</v>
          </cell>
          <cell r="W28">
            <v>0</v>
          </cell>
          <cell r="X28">
            <v>88</v>
          </cell>
          <cell r="Y28">
            <v>0</v>
          </cell>
          <cell r="Z28">
            <v>88</v>
          </cell>
        </row>
        <row r="29">
          <cell r="A29">
            <v>2431111091</v>
          </cell>
          <cell r="B29">
            <v>1229</v>
          </cell>
          <cell r="C29">
            <v>0</v>
          </cell>
          <cell r="D29">
            <v>0</v>
          </cell>
          <cell r="E29">
            <v>170</v>
          </cell>
          <cell r="F29">
            <v>7</v>
          </cell>
          <cell r="G29">
            <v>192</v>
          </cell>
          <cell r="H29">
            <v>369</v>
          </cell>
          <cell r="I29">
            <v>56</v>
          </cell>
          <cell r="J29">
            <v>0</v>
          </cell>
          <cell r="K29">
            <v>0</v>
          </cell>
          <cell r="L29">
            <v>656.01</v>
          </cell>
          <cell r="M29">
            <v>664.01</v>
          </cell>
          <cell r="N29">
            <v>2431111091</v>
          </cell>
          <cell r="O29">
            <v>0</v>
          </cell>
          <cell r="P29">
            <v>170</v>
          </cell>
          <cell r="Q29">
            <v>7</v>
          </cell>
          <cell r="R29">
            <v>192</v>
          </cell>
          <cell r="S29">
            <v>41</v>
          </cell>
          <cell r="T29">
            <v>0</v>
          </cell>
          <cell r="U29">
            <v>1</v>
          </cell>
          <cell r="V29">
            <v>14</v>
          </cell>
          <cell r="W29">
            <v>0</v>
          </cell>
          <cell r="X29">
            <v>56</v>
          </cell>
          <cell r="Y29">
            <v>0</v>
          </cell>
          <cell r="Z29">
            <v>56</v>
          </cell>
        </row>
        <row r="30">
          <cell r="A30">
            <v>2431111139</v>
          </cell>
          <cell r="B30">
            <v>876</v>
          </cell>
          <cell r="C30">
            <v>0</v>
          </cell>
          <cell r="D30">
            <v>17</v>
          </cell>
          <cell r="E30">
            <v>311</v>
          </cell>
          <cell r="F30">
            <v>7</v>
          </cell>
          <cell r="G30">
            <v>58</v>
          </cell>
          <cell r="H30">
            <v>393</v>
          </cell>
          <cell r="I30">
            <v>26</v>
          </cell>
          <cell r="J30">
            <v>0</v>
          </cell>
          <cell r="K30">
            <v>0</v>
          </cell>
          <cell r="L30">
            <v>447.03</v>
          </cell>
          <cell r="M30">
            <v>947.4</v>
          </cell>
          <cell r="N30">
            <v>2431111139</v>
          </cell>
          <cell r="O30">
            <v>17</v>
          </cell>
          <cell r="P30">
            <v>311</v>
          </cell>
          <cell r="Q30">
            <v>7</v>
          </cell>
          <cell r="R30">
            <v>58</v>
          </cell>
          <cell r="S30">
            <v>17</v>
          </cell>
          <cell r="T30">
            <v>0</v>
          </cell>
          <cell r="U30">
            <v>2</v>
          </cell>
          <cell r="V30">
            <v>7</v>
          </cell>
          <cell r="W30">
            <v>0</v>
          </cell>
          <cell r="X30">
            <v>26</v>
          </cell>
          <cell r="Y30">
            <v>0</v>
          </cell>
          <cell r="Z30">
            <v>37</v>
          </cell>
        </row>
        <row r="31">
          <cell r="A31">
            <v>2431111016</v>
          </cell>
          <cell r="B31">
            <v>1059</v>
          </cell>
          <cell r="C31">
            <v>0</v>
          </cell>
          <cell r="D31">
            <v>0</v>
          </cell>
          <cell r="E31">
            <v>192</v>
          </cell>
          <cell r="F31">
            <v>20</v>
          </cell>
          <cell r="G31">
            <v>92</v>
          </cell>
          <cell r="H31">
            <v>304</v>
          </cell>
          <cell r="I31">
            <v>17</v>
          </cell>
          <cell r="J31">
            <v>20</v>
          </cell>
          <cell r="K31">
            <v>0</v>
          </cell>
          <cell r="L31">
            <v>530.9</v>
          </cell>
          <cell r="M31">
            <v>530.20000000000005</v>
          </cell>
          <cell r="N31">
            <v>2431111016</v>
          </cell>
          <cell r="O31">
            <v>0</v>
          </cell>
          <cell r="P31">
            <v>192</v>
          </cell>
          <cell r="Q31">
            <v>20</v>
          </cell>
          <cell r="R31">
            <v>92</v>
          </cell>
          <cell r="S31">
            <v>17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17</v>
          </cell>
          <cell r="Y31">
            <v>0</v>
          </cell>
          <cell r="Z31">
            <v>26</v>
          </cell>
        </row>
        <row r="32">
          <cell r="A32">
            <v>2431111092</v>
          </cell>
          <cell r="B32">
            <v>897</v>
          </cell>
          <cell r="C32">
            <v>0</v>
          </cell>
          <cell r="D32">
            <v>0</v>
          </cell>
          <cell r="E32">
            <v>167</v>
          </cell>
          <cell r="F32">
            <v>5</v>
          </cell>
          <cell r="G32">
            <v>91</v>
          </cell>
          <cell r="H32">
            <v>263</v>
          </cell>
          <cell r="I32">
            <v>8</v>
          </cell>
          <cell r="J32">
            <v>0</v>
          </cell>
          <cell r="K32">
            <v>0</v>
          </cell>
          <cell r="L32">
            <v>349.46</v>
          </cell>
          <cell r="M32">
            <v>352.47</v>
          </cell>
          <cell r="N32">
            <v>2431111092</v>
          </cell>
          <cell r="O32">
            <v>0</v>
          </cell>
          <cell r="P32">
            <v>167</v>
          </cell>
          <cell r="Q32">
            <v>5</v>
          </cell>
          <cell r="R32">
            <v>91</v>
          </cell>
          <cell r="S32">
            <v>4</v>
          </cell>
          <cell r="T32">
            <v>0</v>
          </cell>
          <cell r="U32">
            <v>1</v>
          </cell>
          <cell r="V32">
            <v>3</v>
          </cell>
          <cell r="W32">
            <v>0</v>
          </cell>
          <cell r="X32">
            <v>8</v>
          </cell>
          <cell r="Y32">
            <v>0</v>
          </cell>
          <cell r="Z32">
            <v>8</v>
          </cell>
        </row>
        <row r="33">
          <cell r="A33">
            <v>2431111076</v>
          </cell>
          <cell r="B33">
            <v>1788</v>
          </cell>
          <cell r="C33">
            <v>0</v>
          </cell>
          <cell r="D33">
            <v>0</v>
          </cell>
          <cell r="E33">
            <v>139</v>
          </cell>
          <cell r="F33">
            <v>4</v>
          </cell>
          <cell r="G33">
            <v>325</v>
          </cell>
          <cell r="H33">
            <v>468</v>
          </cell>
          <cell r="I33">
            <v>92</v>
          </cell>
          <cell r="J33">
            <v>0</v>
          </cell>
          <cell r="K33">
            <v>0</v>
          </cell>
          <cell r="L33">
            <v>1074.22</v>
          </cell>
          <cell r="M33">
            <v>1084.6199999999999</v>
          </cell>
          <cell r="N33">
            <v>2431111076</v>
          </cell>
          <cell r="O33">
            <v>0</v>
          </cell>
          <cell r="P33">
            <v>139</v>
          </cell>
          <cell r="Q33">
            <v>4</v>
          </cell>
          <cell r="R33">
            <v>325</v>
          </cell>
          <cell r="S33">
            <v>47</v>
          </cell>
          <cell r="T33">
            <v>0</v>
          </cell>
          <cell r="U33">
            <v>17</v>
          </cell>
          <cell r="V33">
            <v>28</v>
          </cell>
          <cell r="W33">
            <v>0</v>
          </cell>
          <cell r="X33">
            <v>92</v>
          </cell>
          <cell r="Y33">
            <v>0</v>
          </cell>
          <cell r="Z33">
            <v>122</v>
          </cell>
        </row>
        <row r="34">
          <cell r="A34">
            <v>2431111131</v>
          </cell>
          <cell r="B34">
            <v>1134</v>
          </cell>
          <cell r="C34">
            <v>0</v>
          </cell>
          <cell r="D34">
            <v>11</v>
          </cell>
          <cell r="E34">
            <v>242</v>
          </cell>
          <cell r="F34">
            <v>6</v>
          </cell>
          <cell r="G34">
            <v>119</v>
          </cell>
          <cell r="H34">
            <v>378</v>
          </cell>
          <cell r="I34">
            <v>86</v>
          </cell>
          <cell r="J34">
            <v>0</v>
          </cell>
          <cell r="K34">
            <v>0</v>
          </cell>
          <cell r="L34">
            <v>864.16</v>
          </cell>
          <cell r="M34">
            <v>995.76</v>
          </cell>
          <cell r="N34">
            <v>2431111131</v>
          </cell>
          <cell r="O34">
            <v>11</v>
          </cell>
          <cell r="P34">
            <v>242</v>
          </cell>
          <cell r="Q34">
            <v>6</v>
          </cell>
          <cell r="R34">
            <v>119</v>
          </cell>
          <cell r="S34">
            <v>61</v>
          </cell>
          <cell r="T34">
            <v>0</v>
          </cell>
          <cell r="U34">
            <v>1</v>
          </cell>
          <cell r="V34">
            <v>24</v>
          </cell>
          <cell r="W34">
            <v>0</v>
          </cell>
          <cell r="X34">
            <v>86</v>
          </cell>
          <cell r="Y34">
            <v>0</v>
          </cell>
          <cell r="Z34">
            <v>148</v>
          </cell>
        </row>
        <row r="35">
          <cell r="A35">
            <v>2431111063</v>
          </cell>
          <cell r="B35">
            <v>2014</v>
          </cell>
          <cell r="C35">
            <v>0</v>
          </cell>
          <cell r="D35">
            <v>0</v>
          </cell>
          <cell r="E35">
            <v>187</v>
          </cell>
          <cell r="F35">
            <v>11</v>
          </cell>
          <cell r="G35">
            <v>528</v>
          </cell>
          <cell r="H35">
            <v>726</v>
          </cell>
          <cell r="I35">
            <v>75</v>
          </cell>
          <cell r="J35">
            <v>0</v>
          </cell>
          <cell r="K35">
            <v>0</v>
          </cell>
          <cell r="L35">
            <v>1240.75</v>
          </cell>
          <cell r="M35">
            <v>1259.75</v>
          </cell>
          <cell r="N35">
            <v>2431111063</v>
          </cell>
          <cell r="O35">
            <v>0</v>
          </cell>
          <cell r="P35">
            <v>187</v>
          </cell>
          <cell r="Q35">
            <v>11</v>
          </cell>
          <cell r="R35">
            <v>528</v>
          </cell>
          <cell r="S35">
            <v>44</v>
          </cell>
          <cell r="T35">
            <v>0</v>
          </cell>
          <cell r="U35">
            <v>5</v>
          </cell>
          <cell r="V35">
            <v>26</v>
          </cell>
          <cell r="W35">
            <v>0</v>
          </cell>
          <cell r="X35">
            <v>75</v>
          </cell>
          <cell r="Y35">
            <v>0</v>
          </cell>
          <cell r="Z35">
            <v>84</v>
          </cell>
        </row>
        <row r="36">
          <cell r="A36">
            <v>2431111074</v>
          </cell>
          <cell r="B36">
            <v>1059</v>
          </cell>
          <cell r="C36">
            <v>0</v>
          </cell>
          <cell r="D36">
            <v>34</v>
          </cell>
          <cell r="E36">
            <v>626</v>
          </cell>
          <cell r="F36">
            <v>3</v>
          </cell>
          <cell r="G36">
            <v>17</v>
          </cell>
          <cell r="H36">
            <v>680</v>
          </cell>
          <cell r="I36">
            <v>18</v>
          </cell>
          <cell r="J36">
            <v>0</v>
          </cell>
          <cell r="K36">
            <v>0</v>
          </cell>
          <cell r="L36">
            <v>1175.04</v>
          </cell>
          <cell r="M36">
            <v>1326.2</v>
          </cell>
          <cell r="N36">
            <v>2431111074</v>
          </cell>
          <cell r="O36">
            <v>34</v>
          </cell>
          <cell r="P36">
            <v>626</v>
          </cell>
          <cell r="Q36">
            <v>3</v>
          </cell>
          <cell r="R36">
            <v>17</v>
          </cell>
          <cell r="S36">
            <v>13</v>
          </cell>
          <cell r="T36">
            <v>0</v>
          </cell>
          <cell r="U36">
            <v>2</v>
          </cell>
          <cell r="V36">
            <v>3</v>
          </cell>
          <cell r="W36">
            <v>0</v>
          </cell>
          <cell r="X36">
            <v>18</v>
          </cell>
          <cell r="Y36">
            <v>0</v>
          </cell>
          <cell r="Z36">
            <v>18</v>
          </cell>
        </row>
        <row r="37">
          <cell r="A37">
            <v>2431111124</v>
          </cell>
          <cell r="B37">
            <v>1072</v>
          </cell>
          <cell r="C37">
            <v>0</v>
          </cell>
          <cell r="D37">
            <v>14</v>
          </cell>
          <cell r="E37">
            <v>301</v>
          </cell>
          <cell r="F37">
            <v>7</v>
          </cell>
          <cell r="G37">
            <v>66</v>
          </cell>
          <cell r="H37">
            <v>388</v>
          </cell>
          <cell r="I37">
            <v>16</v>
          </cell>
          <cell r="J37">
            <v>0</v>
          </cell>
          <cell r="K37">
            <v>0</v>
          </cell>
          <cell r="L37">
            <v>960.24</v>
          </cell>
          <cell r="M37">
            <v>960.05</v>
          </cell>
          <cell r="N37">
            <v>2431111124</v>
          </cell>
          <cell r="O37">
            <v>14</v>
          </cell>
          <cell r="P37">
            <v>301</v>
          </cell>
          <cell r="Q37">
            <v>7</v>
          </cell>
          <cell r="R37">
            <v>66</v>
          </cell>
          <cell r="S37">
            <v>10</v>
          </cell>
          <cell r="T37">
            <v>0</v>
          </cell>
          <cell r="U37">
            <v>3</v>
          </cell>
          <cell r="V37">
            <v>2</v>
          </cell>
          <cell r="W37">
            <v>1</v>
          </cell>
          <cell r="X37">
            <v>16</v>
          </cell>
          <cell r="Y37">
            <v>1</v>
          </cell>
          <cell r="Z37">
            <v>16</v>
          </cell>
        </row>
        <row r="38">
          <cell r="A38">
            <v>2431111009</v>
          </cell>
          <cell r="B38">
            <v>2471</v>
          </cell>
          <cell r="C38">
            <v>0</v>
          </cell>
          <cell r="D38">
            <v>20</v>
          </cell>
          <cell r="E38">
            <v>631</v>
          </cell>
          <cell r="F38">
            <v>11</v>
          </cell>
          <cell r="G38">
            <v>91</v>
          </cell>
          <cell r="H38">
            <v>753</v>
          </cell>
          <cell r="I38">
            <v>121</v>
          </cell>
          <cell r="J38">
            <v>0</v>
          </cell>
          <cell r="K38">
            <v>0</v>
          </cell>
          <cell r="L38">
            <v>2099.87</v>
          </cell>
          <cell r="M38">
            <v>2142.67</v>
          </cell>
          <cell r="N38">
            <v>2431111009</v>
          </cell>
          <cell r="O38">
            <v>20</v>
          </cell>
          <cell r="P38">
            <v>631</v>
          </cell>
          <cell r="Q38">
            <v>11</v>
          </cell>
          <cell r="R38">
            <v>91</v>
          </cell>
          <cell r="S38">
            <v>85</v>
          </cell>
          <cell r="T38">
            <v>2</v>
          </cell>
          <cell r="U38">
            <v>5</v>
          </cell>
          <cell r="V38">
            <v>29</v>
          </cell>
          <cell r="W38">
            <v>0</v>
          </cell>
          <cell r="X38">
            <v>121</v>
          </cell>
          <cell r="Y38">
            <v>0</v>
          </cell>
          <cell r="Z38">
            <v>135</v>
          </cell>
        </row>
        <row r="39">
          <cell r="A39">
            <v>2431111105</v>
          </cell>
          <cell r="B39">
            <v>1305</v>
          </cell>
          <cell r="C39">
            <v>0</v>
          </cell>
          <cell r="D39">
            <v>0</v>
          </cell>
          <cell r="E39">
            <v>154</v>
          </cell>
          <cell r="F39">
            <v>6</v>
          </cell>
          <cell r="G39">
            <v>157</v>
          </cell>
          <cell r="H39">
            <v>317</v>
          </cell>
          <cell r="I39">
            <v>25</v>
          </cell>
          <cell r="J39">
            <v>0</v>
          </cell>
          <cell r="K39">
            <v>0</v>
          </cell>
          <cell r="L39">
            <v>718.92</v>
          </cell>
          <cell r="M39">
            <v>837.6</v>
          </cell>
          <cell r="N39">
            <v>2431111105</v>
          </cell>
          <cell r="O39">
            <v>0</v>
          </cell>
          <cell r="P39">
            <v>154</v>
          </cell>
          <cell r="Q39">
            <v>6</v>
          </cell>
          <cell r="R39">
            <v>157</v>
          </cell>
          <cell r="S39">
            <v>20</v>
          </cell>
          <cell r="T39">
            <v>0</v>
          </cell>
          <cell r="U39">
            <v>0</v>
          </cell>
          <cell r="V39">
            <v>5</v>
          </cell>
          <cell r="W39">
            <v>0</v>
          </cell>
          <cell r="X39">
            <v>25</v>
          </cell>
          <cell r="Y39">
            <v>0</v>
          </cell>
          <cell r="Z39">
            <v>19</v>
          </cell>
        </row>
        <row r="40">
          <cell r="A40">
            <v>2431111058</v>
          </cell>
          <cell r="B40">
            <v>2304</v>
          </cell>
          <cell r="C40">
            <v>0</v>
          </cell>
          <cell r="D40">
            <v>4</v>
          </cell>
          <cell r="E40">
            <v>228</v>
          </cell>
          <cell r="F40">
            <v>9</v>
          </cell>
          <cell r="G40">
            <v>587</v>
          </cell>
          <cell r="H40">
            <v>828</v>
          </cell>
          <cell r="I40">
            <v>285</v>
          </cell>
          <cell r="J40">
            <v>0</v>
          </cell>
          <cell r="K40">
            <v>0</v>
          </cell>
          <cell r="L40">
            <v>1820.68</v>
          </cell>
          <cell r="M40">
            <v>2213.4</v>
          </cell>
          <cell r="N40">
            <v>2431111058</v>
          </cell>
          <cell r="O40">
            <v>4</v>
          </cell>
          <cell r="P40">
            <v>228</v>
          </cell>
          <cell r="Q40">
            <v>9</v>
          </cell>
          <cell r="R40">
            <v>587</v>
          </cell>
          <cell r="S40">
            <v>200</v>
          </cell>
          <cell r="T40">
            <v>0</v>
          </cell>
          <cell r="U40">
            <v>18</v>
          </cell>
          <cell r="V40">
            <v>67</v>
          </cell>
          <cell r="W40">
            <v>0</v>
          </cell>
          <cell r="X40">
            <v>285</v>
          </cell>
          <cell r="Y40">
            <v>0</v>
          </cell>
          <cell r="Z40">
            <v>285</v>
          </cell>
        </row>
        <row r="41">
          <cell r="A41">
            <v>2431111006</v>
          </cell>
          <cell r="B41">
            <v>1114</v>
          </cell>
          <cell r="C41">
            <v>0</v>
          </cell>
          <cell r="D41">
            <v>11</v>
          </cell>
          <cell r="E41">
            <v>204</v>
          </cell>
          <cell r="F41">
            <v>4</v>
          </cell>
          <cell r="G41">
            <v>62</v>
          </cell>
          <cell r="H41">
            <v>281</v>
          </cell>
          <cell r="I41">
            <v>18</v>
          </cell>
          <cell r="J41">
            <v>0</v>
          </cell>
          <cell r="K41">
            <v>0</v>
          </cell>
          <cell r="L41">
            <v>833.07</v>
          </cell>
          <cell r="M41">
            <v>838.87</v>
          </cell>
          <cell r="N41">
            <v>2431111006</v>
          </cell>
          <cell r="O41">
            <v>11</v>
          </cell>
          <cell r="P41">
            <v>204</v>
          </cell>
          <cell r="Q41">
            <v>4</v>
          </cell>
          <cell r="R41">
            <v>62</v>
          </cell>
          <cell r="S41">
            <v>13</v>
          </cell>
          <cell r="T41">
            <v>0</v>
          </cell>
          <cell r="U41">
            <v>1</v>
          </cell>
          <cell r="V41">
            <v>4</v>
          </cell>
          <cell r="W41">
            <v>0</v>
          </cell>
          <cell r="X41">
            <v>18</v>
          </cell>
          <cell r="Y41">
            <v>0</v>
          </cell>
          <cell r="Z41">
            <v>18</v>
          </cell>
        </row>
        <row r="42">
          <cell r="A42">
            <v>2431111023</v>
          </cell>
          <cell r="B42">
            <v>1086</v>
          </cell>
          <cell r="C42">
            <v>0</v>
          </cell>
          <cell r="D42">
            <v>40</v>
          </cell>
          <cell r="E42">
            <v>581</v>
          </cell>
          <cell r="F42">
            <v>5</v>
          </cell>
          <cell r="G42">
            <v>13</v>
          </cell>
          <cell r="H42">
            <v>639</v>
          </cell>
          <cell r="I42">
            <v>12</v>
          </cell>
          <cell r="J42">
            <v>0</v>
          </cell>
          <cell r="K42">
            <v>0</v>
          </cell>
          <cell r="L42">
            <v>1047.6099999999999</v>
          </cell>
          <cell r="M42">
            <v>1077.6099999999999</v>
          </cell>
          <cell r="N42">
            <v>2431111023</v>
          </cell>
          <cell r="O42">
            <v>40</v>
          </cell>
          <cell r="P42">
            <v>581</v>
          </cell>
          <cell r="Q42">
            <v>5</v>
          </cell>
          <cell r="R42">
            <v>13</v>
          </cell>
          <cell r="S42">
            <v>9</v>
          </cell>
          <cell r="T42">
            <v>0</v>
          </cell>
          <cell r="U42">
            <v>1</v>
          </cell>
          <cell r="V42">
            <v>2</v>
          </cell>
          <cell r="W42">
            <v>0</v>
          </cell>
          <cell r="X42">
            <v>12</v>
          </cell>
          <cell r="Y42">
            <v>0</v>
          </cell>
          <cell r="Z42">
            <v>26</v>
          </cell>
        </row>
        <row r="43">
          <cell r="A43">
            <v>2431111143</v>
          </cell>
          <cell r="B43">
            <v>824</v>
          </cell>
          <cell r="C43">
            <v>0</v>
          </cell>
          <cell r="D43">
            <v>4</v>
          </cell>
          <cell r="E43">
            <v>211</v>
          </cell>
          <cell r="F43">
            <v>1</v>
          </cell>
          <cell r="G43">
            <v>39</v>
          </cell>
          <cell r="H43">
            <v>255</v>
          </cell>
          <cell r="I43">
            <v>9</v>
          </cell>
          <cell r="J43">
            <v>0</v>
          </cell>
          <cell r="K43">
            <v>0</v>
          </cell>
          <cell r="L43">
            <v>649.57000000000005</v>
          </cell>
          <cell r="M43">
            <v>772.4</v>
          </cell>
          <cell r="N43">
            <v>2431111143</v>
          </cell>
          <cell r="O43">
            <v>4</v>
          </cell>
          <cell r="P43">
            <v>211</v>
          </cell>
          <cell r="Q43">
            <v>1</v>
          </cell>
          <cell r="R43">
            <v>39</v>
          </cell>
          <cell r="S43">
            <v>8</v>
          </cell>
          <cell r="T43">
            <v>0</v>
          </cell>
          <cell r="U43">
            <v>1</v>
          </cell>
          <cell r="V43">
            <v>0</v>
          </cell>
          <cell r="W43">
            <v>0</v>
          </cell>
          <cell r="X43">
            <v>9</v>
          </cell>
          <cell r="Y43">
            <v>0</v>
          </cell>
          <cell r="Z43">
            <v>18</v>
          </cell>
        </row>
        <row r="44">
          <cell r="A44">
            <v>2431111019</v>
          </cell>
          <cell r="B44">
            <v>859</v>
          </cell>
          <cell r="C44">
            <v>0</v>
          </cell>
          <cell r="D44">
            <v>0</v>
          </cell>
          <cell r="E44">
            <v>28</v>
          </cell>
          <cell r="F44">
            <v>5</v>
          </cell>
          <cell r="G44">
            <v>10</v>
          </cell>
          <cell r="H44">
            <v>43</v>
          </cell>
          <cell r="I44">
            <v>18</v>
          </cell>
          <cell r="J44">
            <v>0</v>
          </cell>
          <cell r="K44">
            <v>0</v>
          </cell>
          <cell r="L44">
            <v>513.4</v>
          </cell>
          <cell r="M44">
            <v>521</v>
          </cell>
          <cell r="N44">
            <v>2431111019</v>
          </cell>
          <cell r="O44">
            <v>0</v>
          </cell>
          <cell r="P44">
            <v>28</v>
          </cell>
          <cell r="Q44">
            <v>5</v>
          </cell>
          <cell r="R44">
            <v>10</v>
          </cell>
          <cell r="S44">
            <v>6</v>
          </cell>
          <cell r="T44">
            <v>1</v>
          </cell>
          <cell r="U44">
            <v>8</v>
          </cell>
          <cell r="V44">
            <v>2</v>
          </cell>
          <cell r="W44">
            <v>1</v>
          </cell>
          <cell r="X44">
            <v>18</v>
          </cell>
          <cell r="Y44">
            <v>1</v>
          </cell>
          <cell r="Z44">
            <v>18</v>
          </cell>
        </row>
        <row r="45">
          <cell r="A45">
            <v>2431111065</v>
          </cell>
          <cell r="B45">
            <v>776</v>
          </cell>
          <cell r="C45">
            <v>0</v>
          </cell>
          <cell r="D45">
            <v>18</v>
          </cell>
          <cell r="E45">
            <v>296</v>
          </cell>
          <cell r="F45">
            <v>4</v>
          </cell>
          <cell r="G45">
            <v>23</v>
          </cell>
          <cell r="H45">
            <v>341</v>
          </cell>
          <cell r="I45">
            <v>19</v>
          </cell>
          <cell r="J45">
            <v>0</v>
          </cell>
          <cell r="K45">
            <v>0</v>
          </cell>
          <cell r="L45">
            <v>485.86</v>
          </cell>
          <cell r="M45">
            <v>514.27</v>
          </cell>
          <cell r="N45">
            <v>2431111065</v>
          </cell>
          <cell r="O45">
            <v>18</v>
          </cell>
          <cell r="P45">
            <v>296</v>
          </cell>
          <cell r="Q45">
            <v>4</v>
          </cell>
          <cell r="R45">
            <v>23</v>
          </cell>
          <cell r="S45">
            <v>13</v>
          </cell>
          <cell r="T45">
            <v>0</v>
          </cell>
          <cell r="U45">
            <v>1</v>
          </cell>
          <cell r="V45">
            <v>5</v>
          </cell>
          <cell r="W45">
            <v>0</v>
          </cell>
          <cell r="X45">
            <v>19</v>
          </cell>
          <cell r="Y45">
            <v>0</v>
          </cell>
          <cell r="Z45">
            <v>19</v>
          </cell>
        </row>
        <row r="46">
          <cell r="A46">
            <v>2431111095</v>
          </cell>
          <cell r="B46">
            <v>2399</v>
          </cell>
          <cell r="C46">
            <v>0</v>
          </cell>
          <cell r="D46">
            <v>0</v>
          </cell>
          <cell r="E46">
            <v>210</v>
          </cell>
          <cell r="F46">
            <v>3</v>
          </cell>
          <cell r="G46">
            <v>440</v>
          </cell>
          <cell r="H46">
            <v>653</v>
          </cell>
          <cell r="I46">
            <v>119</v>
          </cell>
          <cell r="J46">
            <v>0</v>
          </cell>
          <cell r="K46">
            <v>0</v>
          </cell>
          <cell r="L46">
            <v>940.38</v>
          </cell>
          <cell r="M46">
            <v>929.39</v>
          </cell>
          <cell r="N46">
            <v>2431111095</v>
          </cell>
          <cell r="O46">
            <v>0</v>
          </cell>
          <cell r="P46">
            <v>210</v>
          </cell>
          <cell r="Q46">
            <v>3</v>
          </cell>
          <cell r="R46">
            <v>440</v>
          </cell>
          <cell r="S46">
            <v>97</v>
          </cell>
          <cell r="T46">
            <v>0</v>
          </cell>
          <cell r="U46">
            <v>2</v>
          </cell>
          <cell r="V46">
            <v>20</v>
          </cell>
          <cell r="W46">
            <v>0</v>
          </cell>
          <cell r="X46">
            <v>119</v>
          </cell>
          <cell r="Y46">
            <v>0</v>
          </cell>
          <cell r="Z46">
            <v>105</v>
          </cell>
        </row>
        <row r="47">
          <cell r="A47">
            <v>2431111002</v>
          </cell>
          <cell r="B47">
            <v>873</v>
          </cell>
          <cell r="C47">
            <v>0</v>
          </cell>
          <cell r="D47">
            <v>0</v>
          </cell>
          <cell r="E47">
            <v>103</v>
          </cell>
          <cell r="F47">
            <v>3</v>
          </cell>
          <cell r="G47">
            <v>55</v>
          </cell>
          <cell r="H47">
            <v>161</v>
          </cell>
          <cell r="I47">
            <v>31</v>
          </cell>
          <cell r="J47">
            <v>0</v>
          </cell>
          <cell r="K47">
            <v>0</v>
          </cell>
          <cell r="L47">
            <v>506.41</v>
          </cell>
          <cell r="M47">
            <v>519.21</v>
          </cell>
          <cell r="N47">
            <v>2431111002</v>
          </cell>
          <cell r="O47">
            <v>0</v>
          </cell>
          <cell r="P47">
            <v>103</v>
          </cell>
          <cell r="Q47">
            <v>3</v>
          </cell>
          <cell r="R47">
            <v>55</v>
          </cell>
          <cell r="S47">
            <v>21</v>
          </cell>
          <cell r="T47">
            <v>0</v>
          </cell>
          <cell r="U47">
            <v>1</v>
          </cell>
          <cell r="V47">
            <v>9</v>
          </cell>
          <cell r="W47">
            <v>0</v>
          </cell>
          <cell r="X47">
            <v>31</v>
          </cell>
          <cell r="Y47">
            <v>0</v>
          </cell>
          <cell r="Z47">
            <v>42</v>
          </cell>
        </row>
        <row r="48">
          <cell r="A48">
            <v>2431111062</v>
          </cell>
          <cell r="B48">
            <v>1208</v>
          </cell>
          <cell r="C48">
            <v>0</v>
          </cell>
          <cell r="D48">
            <v>3</v>
          </cell>
          <cell r="E48">
            <v>180</v>
          </cell>
          <cell r="F48">
            <v>4</v>
          </cell>
          <cell r="G48">
            <v>190</v>
          </cell>
          <cell r="H48">
            <v>377</v>
          </cell>
          <cell r="I48">
            <v>90</v>
          </cell>
          <cell r="J48">
            <v>0</v>
          </cell>
          <cell r="K48">
            <v>0</v>
          </cell>
          <cell r="L48">
            <v>1091.2</v>
          </cell>
          <cell r="M48">
            <v>1132.5999999999999</v>
          </cell>
          <cell r="N48">
            <v>2431111062</v>
          </cell>
          <cell r="O48">
            <v>3</v>
          </cell>
          <cell r="P48">
            <v>180</v>
          </cell>
          <cell r="Q48">
            <v>4</v>
          </cell>
          <cell r="R48">
            <v>190</v>
          </cell>
          <cell r="S48">
            <v>73</v>
          </cell>
          <cell r="T48">
            <v>0</v>
          </cell>
          <cell r="U48">
            <v>3</v>
          </cell>
          <cell r="V48">
            <v>14</v>
          </cell>
          <cell r="W48">
            <v>0</v>
          </cell>
          <cell r="X48">
            <v>90</v>
          </cell>
          <cell r="Y48">
            <v>0</v>
          </cell>
          <cell r="Z48">
            <v>147</v>
          </cell>
        </row>
        <row r="49">
          <cell r="A49">
            <v>2431111085</v>
          </cell>
          <cell r="B49">
            <v>1189</v>
          </cell>
          <cell r="C49">
            <v>0</v>
          </cell>
          <cell r="D49">
            <v>0</v>
          </cell>
          <cell r="E49">
            <v>111</v>
          </cell>
          <cell r="F49">
            <v>4</v>
          </cell>
          <cell r="G49">
            <v>279</v>
          </cell>
          <cell r="H49">
            <v>394</v>
          </cell>
          <cell r="I49">
            <v>78</v>
          </cell>
          <cell r="J49">
            <v>0</v>
          </cell>
          <cell r="K49">
            <v>0</v>
          </cell>
          <cell r="L49">
            <v>50.920000000000073</v>
          </cell>
          <cell r="M49">
            <v>1083</v>
          </cell>
          <cell r="N49">
            <v>2431111085</v>
          </cell>
          <cell r="O49">
            <v>0</v>
          </cell>
          <cell r="P49">
            <v>111</v>
          </cell>
          <cell r="Q49">
            <v>4</v>
          </cell>
          <cell r="R49">
            <v>279</v>
          </cell>
          <cell r="S49">
            <v>51</v>
          </cell>
          <cell r="T49">
            <v>0</v>
          </cell>
          <cell r="U49">
            <v>7</v>
          </cell>
          <cell r="V49">
            <v>20</v>
          </cell>
          <cell r="W49">
            <v>0</v>
          </cell>
          <cell r="X49">
            <v>78</v>
          </cell>
          <cell r="Y49">
            <v>0</v>
          </cell>
          <cell r="Z49">
            <v>78</v>
          </cell>
        </row>
        <row r="50">
          <cell r="A50">
            <v>2431111045</v>
          </cell>
          <cell r="B50">
            <v>2061</v>
          </cell>
          <cell r="C50">
            <v>0</v>
          </cell>
          <cell r="D50">
            <v>2</v>
          </cell>
          <cell r="E50">
            <v>253</v>
          </cell>
          <cell r="F50">
            <v>10</v>
          </cell>
          <cell r="G50">
            <v>357</v>
          </cell>
          <cell r="H50">
            <v>622</v>
          </cell>
          <cell r="I50">
            <v>112</v>
          </cell>
          <cell r="J50">
            <v>0</v>
          </cell>
          <cell r="K50">
            <v>0</v>
          </cell>
          <cell r="L50">
            <v>1478.27</v>
          </cell>
          <cell r="M50">
            <v>1490.87</v>
          </cell>
          <cell r="N50">
            <v>2431111045</v>
          </cell>
          <cell r="O50">
            <v>2</v>
          </cell>
          <cell r="P50">
            <v>253</v>
          </cell>
          <cell r="Q50">
            <v>10</v>
          </cell>
          <cell r="R50">
            <v>357</v>
          </cell>
          <cell r="S50">
            <v>61</v>
          </cell>
          <cell r="T50">
            <v>0</v>
          </cell>
          <cell r="U50">
            <v>8</v>
          </cell>
          <cell r="V50">
            <v>43</v>
          </cell>
          <cell r="W50">
            <v>0</v>
          </cell>
          <cell r="X50">
            <v>112</v>
          </cell>
          <cell r="Y50">
            <v>0</v>
          </cell>
          <cell r="Z50">
            <v>148</v>
          </cell>
        </row>
        <row r="51">
          <cell r="A51">
            <v>2431111035</v>
          </cell>
          <cell r="B51">
            <v>1090</v>
          </cell>
          <cell r="C51">
            <v>0</v>
          </cell>
          <cell r="D51">
            <v>22</v>
          </cell>
          <cell r="E51">
            <v>326</v>
          </cell>
          <cell r="F51">
            <v>9</v>
          </cell>
          <cell r="G51">
            <v>38</v>
          </cell>
          <cell r="H51">
            <v>395</v>
          </cell>
          <cell r="I51">
            <v>36</v>
          </cell>
          <cell r="J51">
            <v>0</v>
          </cell>
          <cell r="K51">
            <v>0</v>
          </cell>
          <cell r="L51">
            <v>766.99</v>
          </cell>
          <cell r="M51">
            <v>857.2</v>
          </cell>
          <cell r="N51">
            <v>2431111035</v>
          </cell>
          <cell r="O51">
            <v>22</v>
          </cell>
          <cell r="P51">
            <v>326</v>
          </cell>
          <cell r="Q51">
            <v>9</v>
          </cell>
          <cell r="R51">
            <v>38</v>
          </cell>
          <cell r="S51">
            <v>30</v>
          </cell>
          <cell r="T51">
            <v>0</v>
          </cell>
          <cell r="U51">
            <v>1</v>
          </cell>
          <cell r="V51">
            <v>5</v>
          </cell>
          <cell r="W51">
            <v>0</v>
          </cell>
          <cell r="X51">
            <v>36</v>
          </cell>
          <cell r="Y51">
            <v>0</v>
          </cell>
          <cell r="Z51">
            <v>64</v>
          </cell>
        </row>
        <row r="52">
          <cell r="A52">
            <v>2431111044</v>
          </cell>
          <cell r="B52">
            <v>1576</v>
          </cell>
          <cell r="C52">
            <v>0</v>
          </cell>
          <cell r="D52">
            <v>35</v>
          </cell>
          <cell r="E52">
            <v>528</v>
          </cell>
          <cell r="F52">
            <v>6</v>
          </cell>
          <cell r="G52">
            <v>104</v>
          </cell>
          <cell r="H52">
            <v>673</v>
          </cell>
          <cell r="I52">
            <v>10</v>
          </cell>
          <cell r="J52">
            <v>0</v>
          </cell>
          <cell r="K52">
            <v>0</v>
          </cell>
          <cell r="L52">
            <v>683.57</v>
          </cell>
          <cell r="M52">
            <v>716.77</v>
          </cell>
          <cell r="N52">
            <v>2431111044</v>
          </cell>
          <cell r="O52">
            <v>35</v>
          </cell>
          <cell r="P52">
            <v>528</v>
          </cell>
          <cell r="Q52">
            <v>6</v>
          </cell>
          <cell r="R52">
            <v>104</v>
          </cell>
          <cell r="S52">
            <v>7</v>
          </cell>
          <cell r="T52">
            <v>0</v>
          </cell>
          <cell r="U52">
            <v>0</v>
          </cell>
          <cell r="V52">
            <v>3</v>
          </cell>
          <cell r="W52">
            <v>0</v>
          </cell>
          <cell r="X52">
            <v>10</v>
          </cell>
          <cell r="Y52">
            <v>0</v>
          </cell>
          <cell r="Z52">
            <v>56</v>
          </cell>
        </row>
        <row r="53">
          <cell r="A53">
            <v>2431111059</v>
          </cell>
          <cell r="B53">
            <v>1506</v>
          </cell>
          <cell r="C53">
            <v>0</v>
          </cell>
          <cell r="D53">
            <v>0</v>
          </cell>
          <cell r="E53">
            <v>135</v>
          </cell>
          <cell r="F53">
            <v>4</v>
          </cell>
          <cell r="G53">
            <v>457</v>
          </cell>
          <cell r="H53">
            <v>596</v>
          </cell>
          <cell r="I53">
            <v>92</v>
          </cell>
          <cell r="J53">
            <v>0</v>
          </cell>
          <cell r="K53">
            <v>0</v>
          </cell>
          <cell r="L53">
            <v>1025.68</v>
          </cell>
          <cell r="M53">
            <v>1031.08</v>
          </cell>
          <cell r="N53">
            <v>2431111059</v>
          </cell>
          <cell r="O53">
            <v>0</v>
          </cell>
          <cell r="P53">
            <v>135</v>
          </cell>
          <cell r="Q53">
            <v>4</v>
          </cell>
          <cell r="R53">
            <v>457</v>
          </cell>
          <cell r="S53">
            <v>45</v>
          </cell>
          <cell r="T53">
            <v>0</v>
          </cell>
          <cell r="U53">
            <v>5</v>
          </cell>
          <cell r="V53">
            <v>42</v>
          </cell>
          <cell r="W53">
            <v>0</v>
          </cell>
          <cell r="X53">
            <v>92</v>
          </cell>
          <cell r="Y53">
            <v>0</v>
          </cell>
          <cell r="Z53">
            <v>96</v>
          </cell>
        </row>
        <row r="54">
          <cell r="A54">
            <v>2431111067</v>
          </cell>
          <cell r="B54">
            <v>935</v>
          </cell>
          <cell r="C54">
            <v>0</v>
          </cell>
          <cell r="D54">
            <v>0</v>
          </cell>
          <cell r="E54">
            <v>128</v>
          </cell>
          <cell r="F54">
            <v>3</v>
          </cell>
          <cell r="G54">
            <v>161</v>
          </cell>
          <cell r="H54">
            <v>292</v>
          </cell>
          <cell r="I54">
            <v>80</v>
          </cell>
          <cell r="J54">
            <v>0</v>
          </cell>
          <cell r="K54">
            <v>0</v>
          </cell>
          <cell r="L54">
            <v>637.61</v>
          </cell>
          <cell r="M54">
            <v>654.41</v>
          </cell>
          <cell r="N54">
            <v>2431111067</v>
          </cell>
          <cell r="O54">
            <v>0</v>
          </cell>
          <cell r="P54">
            <v>128</v>
          </cell>
          <cell r="Q54">
            <v>3</v>
          </cell>
          <cell r="R54">
            <v>161</v>
          </cell>
          <cell r="S54">
            <v>58</v>
          </cell>
          <cell r="T54">
            <v>0</v>
          </cell>
          <cell r="U54">
            <v>3</v>
          </cell>
          <cell r="V54">
            <v>19</v>
          </cell>
          <cell r="W54">
            <v>0</v>
          </cell>
          <cell r="X54">
            <v>80</v>
          </cell>
          <cell r="Y54">
            <v>0</v>
          </cell>
          <cell r="Z54">
            <v>106</v>
          </cell>
        </row>
        <row r="55">
          <cell r="A55">
            <v>2431111110</v>
          </cell>
          <cell r="B55">
            <v>502</v>
          </cell>
          <cell r="C55">
            <v>0</v>
          </cell>
          <cell r="D55">
            <v>12</v>
          </cell>
          <cell r="E55">
            <v>189</v>
          </cell>
          <cell r="F55">
            <v>3</v>
          </cell>
          <cell r="G55">
            <v>26</v>
          </cell>
          <cell r="H55">
            <v>230</v>
          </cell>
          <cell r="I55">
            <v>10</v>
          </cell>
          <cell r="J55">
            <v>0</v>
          </cell>
          <cell r="K55">
            <v>0</v>
          </cell>
          <cell r="L55">
            <v>282.26</v>
          </cell>
          <cell r="M55">
            <v>346.51</v>
          </cell>
          <cell r="N55">
            <v>2431111110</v>
          </cell>
          <cell r="O55">
            <v>12</v>
          </cell>
          <cell r="P55">
            <v>189</v>
          </cell>
          <cell r="Q55">
            <v>3</v>
          </cell>
          <cell r="R55">
            <v>26</v>
          </cell>
          <cell r="S55">
            <v>7</v>
          </cell>
          <cell r="T55">
            <v>0</v>
          </cell>
          <cell r="U55">
            <v>1</v>
          </cell>
          <cell r="V55">
            <v>2</v>
          </cell>
          <cell r="W55">
            <v>0</v>
          </cell>
          <cell r="X55">
            <v>10</v>
          </cell>
          <cell r="Y55">
            <v>0</v>
          </cell>
          <cell r="Z55">
            <v>14</v>
          </cell>
        </row>
        <row r="56">
          <cell r="A56">
            <v>2431111015</v>
          </cell>
          <cell r="B56">
            <v>1151</v>
          </cell>
          <cell r="C56">
            <v>0</v>
          </cell>
          <cell r="D56">
            <v>16</v>
          </cell>
          <cell r="E56">
            <v>488</v>
          </cell>
          <cell r="F56">
            <v>3</v>
          </cell>
          <cell r="G56">
            <v>15</v>
          </cell>
          <cell r="H56">
            <v>522</v>
          </cell>
          <cell r="I56">
            <v>23</v>
          </cell>
          <cell r="J56">
            <v>0</v>
          </cell>
          <cell r="K56">
            <v>0</v>
          </cell>
          <cell r="L56">
            <v>1116.6400000000001</v>
          </cell>
          <cell r="M56">
            <v>1123.6500000000001</v>
          </cell>
          <cell r="N56">
            <v>2431111015</v>
          </cell>
          <cell r="O56">
            <v>16</v>
          </cell>
          <cell r="P56">
            <v>488</v>
          </cell>
          <cell r="Q56">
            <v>3</v>
          </cell>
          <cell r="R56">
            <v>15</v>
          </cell>
          <cell r="S56">
            <v>22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23</v>
          </cell>
          <cell r="Y56">
            <v>0</v>
          </cell>
          <cell r="Z56">
            <v>32</v>
          </cell>
        </row>
        <row r="57">
          <cell r="A57">
            <v>2431111075</v>
          </cell>
          <cell r="B57">
            <v>1446</v>
          </cell>
          <cell r="C57">
            <v>0</v>
          </cell>
          <cell r="D57">
            <v>0</v>
          </cell>
          <cell r="E57">
            <v>184</v>
          </cell>
          <cell r="F57">
            <v>4</v>
          </cell>
          <cell r="G57">
            <v>153</v>
          </cell>
          <cell r="H57">
            <v>341</v>
          </cell>
          <cell r="I57">
            <v>38</v>
          </cell>
          <cell r="J57">
            <v>0</v>
          </cell>
          <cell r="K57">
            <v>0</v>
          </cell>
          <cell r="L57">
            <v>711.92</v>
          </cell>
          <cell r="M57">
            <v>706.93</v>
          </cell>
          <cell r="N57">
            <v>2431111075</v>
          </cell>
          <cell r="O57">
            <v>0</v>
          </cell>
          <cell r="P57">
            <v>184</v>
          </cell>
          <cell r="Q57">
            <v>4</v>
          </cell>
          <cell r="R57">
            <v>153</v>
          </cell>
          <cell r="S57">
            <v>24</v>
          </cell>
          <cell r="T57">
            <v>0</v>
          </cell>
          <cell r="U57">
            <v>0</v>
          </cell>
          <cell r="V57">
            <v>14</v>
          </cell>
          <cell r="W57">
            <v>0</v>
          </cell>
          <cell r="X57">
            <v>38</v>
          </cell>
          <cell r="Y57">
            <v>0</v>
          </cell>
          <cell r="Z57">
            <v>53</v>
          </cell>
        </row>
        <row r="58">
          <cell r="A58">
            <v>2431111070</v>
          </cell>
          <cell r="B58">
            <v>1209</v>
          </cell>
          <cell r="C58">
            <v>0</v>
          </cell>
          <cell r="D58">
            <v>0</v>
          </cell>
          <cell r="E58">
            <v>74</v>
          </cell>
          <cell r="F58">
            <v>1</v>
          </cell>
          <cell r="G58">
            <v>329</v>
          </cell>
          <cell r="H58">
            <v>404</v>
          </cell>
          <cell r="I58">
            <v>73</v>
          </cell>
          <cell r="J58">
            <v>0</v>
          </cell>
          <cell r="K58">
            <v>0</v>
          </cell>
          <cell r="L58">
            <v>734.49</v>
          </cell>
          <cell r="M58">
            <v>750.89</v>
          </cell>
          <cell r="N58">
            <v>2431111070</v>
          </cell>
          <cell r="O58">
            <v>0</v>
          </cell>
          <cell r="P58">
            <v>74</v>
          </cell>
          <cell r="Q58">
            <v>1</v>
          </cell>
          <cell r="R58">
            <v>329</v>
          </cell>
          <cell r="S58">
            <v>55</v>
          </cell>
          <cell r="T58">
            <v>0</v>
          </cell>
          <cell r="U58">
            <v>8</v>
          </cell>
          <cell r="V58">
            <v>10</v>
          </cell>
          <cell r="W58">
            <v>0</v>
          </cell>
          <cell r="X58">
            <v>73</v>
          </cell>
          <cell r="Y58">
            <v>0</v>
          </cell>
          <cell r="Z58">
            <v>108</v>
          </cell>
        </row>
        <row r="59">
          <cell r="A59">
            <v>2431111021</v>
          </cell>
          <cell r="B59">
            <v>1318</v>
          </cell>
          <cell r="C59">
            <v>0</v>
          </cell>
          <cell r="D59">
            <v>25</v>
          </cell>
          <cell r="E59">
            <v>578</v>
          </cell>
          <cell r="F59">
            <v>7</v>
          </cell>
          <cell r="G59">
            <v>17</v>
          </cell>
          <cell r="H59">
            <v>627</v>
          </cell>
          <cell r="I59">
            <v>5</v>
          </cell>
          <cell r="J59">
            <v>0</v>
          </cell>
          <cell r="K59">
            <v>0</v>
          </cell>
          <cell r="L59">
            <v>723.19</v>
          </cell>
          <cell r="M59">
            <v>737.59</v>
          </cell>
          <cell r="N59">
            <v>2431111021</v>
          </cell>
          <cell r="O59">
            <v>25</v>
          </cell>
          <cell r="P59">
            <v>578</v>
          </cell>
          <cell r="Q59">
            <v>7</v>
          </cell>
          <cell r="R59">
            <v>17</v>
          </cell>
          <cell r="S59">
            <v>3</v>
          </cell>
          <cell r="T59">
            <v>0</v>
          </cell>
          <cell r="U59">
            <v>1</v>
          </cell>
          <cell r="V59">
            <v>1</v>
          </cell>
          <cell r="W59">
            <v>0</v>
          </cell>
          <cell r="X59">
            <v>5</v>
          </cell>
          <cell r="Y59">
            <v>0</v>
          </cell>
          <cell r="Z59">
            <v>24</v>
          </cell>
        </row>
        <row r="60">
          <cell r="A60">
            <v>2431111072</v>
          </cell>
          <cell r="B60">
            <v>1144</v>
          </cell>
          <cell r="C60">
            <v>0</v>
          </cell>
          <cell r="D60">
            <v>1</v>
          </cell>
          <cell r="E60">
            <v>109</v>
          </cell>
          <cell r="F60">
            <v>4</v>
          </cell>
          <cell r="G60">
            <v>211</v>
          </cell>
          <cell r="H60">
            <v>325</v>
          </cell>
          <cell r="I60">
            <v>37</v>
          </cell>
          <cell r="J60">
            <v>0</v>
          </cell>
          <cell r="K60">
            <v>0</v>
          </cell>
          <cell r="L60">
            <v>597.34</v>
          </cell>
          <cell r="M60">
            <v>618.95000000000005</v>
          </cell>
          <cell r="N60">
            <v>2431111072</v>
          </cell>
          <cell r="O60">
            <v>1</v>
          </cell>
          <cell r="P60">
            <v>109</v>
          </cell>
          <cell r="Q60">
            <v>4</v>
          </cell>
          <cell r="R60">
            <v>211</v>
          </cell>
          <cell r="S60">
            <v>27</v>
          </cell>
          <cell r="T60">
            <v>1</v>
          </cell>
          <cell r="U60">
            <v>0</v>
          </cell>
          <cell r="V60">
            <v>9</v>
          </cell>
          <cell r="W60">
            <v>0</v>
          </cell>
          <cell r="X60">
            <v>37</v>
          </cell>
          <cell r="Y60">
            <v>0</v>
          </cell>
          <cell r="Z60">
            <v>68</v>
          </cell>
        </row>
        <row r="61">
          <cell r="A61">
            <v>2431111106</v>
          </cell>
          <cell r="B61">
            <v>1874</v>
          </cell>
          <cell r="C61">
            <v>0</v>
          </cell>
          <cell r="D61">
            <v>36</v>
          </cell>
          <cell r="E61">
            <v>583</v>
          </cell>
          <cell r="F61">
            <v>14</v>
          </cell>
          <cell r="G61">
            <v>97</v>
          </cell>
          <cell r="H61">
            <v>730</v>
          </cell>
          <cell r="I61">
            <v>150</v>
          </cell>
          <cell r="J61">
            <v>0</v>
          </cell>
          <cell r="K61">
            <v>0</v>
          </cell>
          <cell r="L61">
            <v>1593.1</v>
          </cell>
          <cell r="M61">
            <v>1653.9</v>
          </cell>
          <cell r="N61">
            <v>2431111106</v>
          </cell>
          <cell r="O61">
            <v>36</v>
          </cell>
          <cell r="P61">
            <v>583</v>
          </cell>
          <cell r="Q61">
            <v>14</v>
          </cell>
          <cell r="R61">
            <v>97</v>
          </cell>
          <cell r="S61">
            <v>125</v>
          </cell>
          <cell r="T61">
            <v>0</v>
          </cell>
          <cell r="U61">
            <v>8</v>
          </cell>
          <cell r="V61">
            <v>17</v>
          </cell>
          <cell r="W61">
            <v>0</v>
          </cell>
          <cell r="X61">
            <v>150</v>
          </cell>
          <cell r="Y61">
            <v>0</v>
          </cell>
          <cell r="Z61">
            <v>197</v>
          </cell>
        </row>
        <row r="62">
          <cell r="A62">
            <v>2431111061</v>
          </cell>
          <cell r="B62">
            <v>1905</v>
          </cell>
          <cell r="C62">
            <v>0</v>
          </cell>
          <cell r="D62">
            <v>3</v>
          </cell>
          <cell r="E62">
            <v>227</v>
          </cell>
          <cell r="F62">
            <v>2</v>
          </cell>
          <cell r="G62">
            <v>384</v>
          </cell>
          <cell r="H62">
            <v>616</v>
          </cell>
          <cell r="I62">
            <v>59</v>
          </cell>
          <cell r="J62">
            <v>0</v>
          </cell>
          <cell r="K62">
            <v>0</v>
          </cell>
          <cell r="L62">
            <v>877.18</v>
          </cell>
          <cell r="M62">
            <v>890.79</v>
          </cell>
          <cell r="N62">
            <v>2431111061</v>
          </cell>
          <cell r="O62">
            <v>3</v>
          </cell>
          <cell r="P62">
            <v>227</v>
          </cell>
          <cell r="Q62">
            <v>2</v>
          </cell>
          <cell r="R62">
            <v>384</v>
          </cell>
          <cell r="S62">
            <v>33</v>
          </cell>
          <cell r="T62">
            <v>0</v>
          </cell>
          <cell r="U62">
            <v>5</v>
          </cell>
          <cell r="V62">
            <v>21</v>
          </cell>
          <cell r="W62">
            <v>0</v>
          </cell>
          <cell r="X62">
            <v>59</v>
          </cell>
          <cell r="Y62">
            <v>0</v>
          </cell>
          <cell r="Z62">
            <v>59</v>
          </cell>
        </row>
        <row r="63">
          <cell r="A63">
            <v>2431111049</v>
          </cell>
          <cell r="B63">
            <v>1895</v>
          </cell>
          <cell r="C63">
            <v>0</v>
          </cell>
          <cell r="D63">
            <v>0</v>
          </cell>
          <cell r="E63">
            <v>226</v>
          </cell>
          <cell r="F63">
            <v>6</v>
          </cell>
          <cell r="G63">
            <v>270</v>
          </cell>
          <cell r="H63">
            <v>502</v>
          </cell>
          <cell r="I63">
            <v>64</v>
          </cell>
          <cell r="J63">
            <v>0</v>
          </cell>
          <cell r="K63">
            <v>0</v>
          </cell>
          <cell r="L63">
            <v>1277.8499999999999</v>
          </cell>
          <cell r="M63">
            <v>1290.06</v>
          </cell>
          <cell r="N63">
            <v>2431111049</v>
          </cell>
          <cell r="O63">
            <v>0</v>
          </cell>
          <cell r="P63">
            <v>226</v>
          </cell>
          <cell r="Q63">
            <v>6</v>
          </cell>
          <cell r="R63">
            <v>270</v>
          </cell>
          <cell r="S63">
            <v>35</v>
          </cell>
          <cell r="T63">
            <v>0</v>
          </cell>
          <cell r="U63">
            <v>9</v>
          </cell>
          <cell r="V63">
            <v>20</v>
          </cell>
          <cell r="W63">
            <v>0</v>
          </cell>
          <cell r="X63">
            <v>64</v>
          </cell>
          <cell r="Y63">
            <v>0</v>
          </cell>
          <cell r="Z63">
            <v>82</v>
          </cell>
        </row>
        <row r="64">
          <cell r="A64">
            <v>2431111109</v>
          </cell>
          <cell r="B64">
            <v>1667</v>
          </cell>
          <cell r="C64">
            <v>0</v>
          </cell>
          <cell r="D64">
            <v>1</v>
          </cell>
          <cell r="E64">
            <v>235</v>
          </cell>
          <cell r="F64">
            <v>7</v>
          </cell>
          <cell r="G64">
            <v>149</v>
          </cell>
          <cell r="H64">
            <v>392</v>
          </cell>
          <cell r="I64">
            <v>51</v>
          </cell>
          <cell r="J64">
            <v>0</v>
          </cell>
          <cell r="K64">
            <v>0</v>
          </cell>
          <cell r="L64">
            <v>681.96</v>
          </cell>
          <cell r="M64">
            <v>1395.8</v>
          </cell>
          <cell r="N64">
            <v>2431111109</v>
          </cell>
          <cell r="O64">
            <v>1</v>
          </cell>
          <cell r="P64">
            <v>235</v>
          </cell>
          <cell r="Q64">
            <v>7</v>
          </cell>
          <cell r="R64">
            <v>149</v>
          </cell>
          <cell r="S64">
            <v>33</v>
          </cell>
          <cell r="T64">
            <v>0</v>
          </cell>
          <cell r="U64">
            <v>5</v>
          </cell>
          <cell r="V64">
            <v>13</v>
          </cell>
          <cell r="W64">
            <v>0</v>
          </cell>
          <cell r="X64">
            <v>51</v>
          </cell>
          <cell r="Y64">
            <v>0</v>
          </cell>
          <cell r="Z64">
            <v>84</v>
          </cell>
        </row>
        <row r="65">
          <cell r="A65">
            <v>2431111012</v>
          </cell>
          <cell r="B65">
            <v>1717</v>
          </cell>
          <cell r="C65">
            <v>0</v>
          </cell>
          <cell r="D65">
            <v>0</v>
          </cell>
          <cell r="E65">
            <v>164</v>
          </cell>
          <cell r="F65">
            <v>3</v>
          </cell>
          <cell r="G65">
            <v>217</v>
          </cell>
          <cell r="H65">
            <v>384</v>
          </cell>
          <cell r="I65">
            <v>38</v>
          </cell>
          <cell r="J65">
            <v>0</v>
          </cell>
          <cell r="K65">
            <v>0</v>
          </cell>
          <cell r="L65">
            <v>844.6</v>
          </cell>
          <cell r="M65">
            <v>856</v>
          </cell>
          <cell r="N65">
            <v>2431111012</v>
          </cell>
          <cell r="O65">
            <v>0</v>
          </cell>
          <cell r="P65">
            <v>164</v>
          </cell>
          <cell r="Q65">
            <v>3</v>
          </cell>
          <cell r="R65">
            <v>217</v>
          </cell>
          <cell r="S65">
            <v>29</v>
          </cell>
          <cell r="T65">
            <v>0</v>
          </cell>
          <cell r="U65">
            <v>4</v>
          </cell>
          <cell r="V65">
            <v>5</v>
          </cell>
          <cell r="W65">
            <v>0</v>
          </cell>
          <cell r="X65">
            <v>38</v>
          </cell>
          <cell r="Y65">
            <v>0</v>
          </cell>
          <cell r="Z65">
            <v>59</v>
          </cell>
        </row>
        <row r="66">
          <cell r="A66">
            <v>2431111122</v>
          </cell>
          <cell r="B66">
            <v>2347</v>
          </cell>
          <cell r="C66">
            <v>0</v>
          </cell>
          <cell r="D66">
            <v>0</v>
          </cell>
          <cell r="E66">
            <v>281</v>
          </cell>
          <cell r="F66">
            <v>2</v>
          </cell>
          <cell r="G66">
            <v>442</v>
          </cell>
          <cell r="H66">
            <v>725</v>
          </cell>
          <cell r="I66">
            <v>146</v>
          </cell>
          <cell r="J66">
            <v>0</v>
          </cell>
          <cell r="K66">
            <v>0</v>
          </cell>
          <cell r="L66">
            <v>1775.89</v>
          </cell>
          <cell r="M66">
            <v>1820.9</v>
          </cell>
          <cell r="N66">
            <v>2431111122</v>
          </cell>
          <cell r="O66">
            <v>0</v>
          </cell>
          <cell r="P66">
            <v>281</v>
          </cell>
          <cell r="Q66">
            <v>2</v>
          </cell>
          <cell r="R66">
            <v>442</v>
          </cell>
          <cell r="S66">
            <v>88</v>
          </cell>
          <cell r="T66">
            <v>0</v>
          </cell>
          <cell r="U66">
            <v>14</v>
          </cell>
          <cell r="V66">
            <v>44</v>
          </cell>
          <cell r="W66">
            <v>0</v>
          </cell>
          <cell r="X66">
            <v>146</v>
          </cell>
          <cell r="Y66">
            <v>0</v>
          </cell>
          <cell r="Z66">
            <v>245</v>
          </cell>
        </row>
        <row r="67">
          <cell r="A67">
            <v>2431111001</v>
          </cell>
          <cell r="B67">
            <v>1071</v>
          </cell>
          <cell r="C67">
            <v>0</v>
          </cell>
          <cell r="D67">
            <v>0</v>
          </cell>
          <cell r="E67">
            <v>123</v>
          </cell>
          <cell r="F67">
            <v>1</v>
          </cell>
          <cell r="G67">
            <v>118</v>
          </cell>
          <cell r="H67">
            <v>242</v>
          </cell>
          <cell r="I67">
            <v>160</v>
          </cell>
          <cell r="J67">
            <v>0</v>
          </cell>
          <cell r="K67">
            <v>0</v>
          </cell>
          <cell r="L67">
            <v>766.42</v>
          </cell>
          <cell r="M67">
            <v>922</v>
          </cell>
          <cell r="N67">
            <v>2431111001</v>
          </cell>
          <cell r="O67">
            <v>0</v>
          </cell>
          <cell r="P67">
            <v>123</v>
          </cell>
          <cell r="Q67">
            <v>1</v>
          </cell>
          <cell r="R67">
            <v>118</v>
          </cell>
          <cell r="S67">
            <v>132</v>
          </cell>
          <cell r="T67">
            <v>0</v>
          </cell>
          <cell r="U67">
            <v>7</v>
          </cell>
          <cell r="V67">
            <v>21</v>
          </cell>
          <cell r="W67">
            <v>0</v>
          </cell>
          <cell r="X67">
            <v>160</v>
          </cell>
          <cell r="Y67">
            <v>0</v>
          </cell>
          <cell r="Z67">
            <v>160</v>
          </cell>
        </row>
        <row r="68">
          <cell r="A68">
            <v>2431111121</v>
          </cell>
          <cell r="B68">
            <v>2604</v>
          </cell>
          <cell r="C68">
            <v>0</v>
          </cell>
          <cell r="D68">
            <v>15</v>
          </cell>
          <cell r="E68">
            <v>375</v>
          </cell>
          <cell r="F68">
            <v>13</v>
          </cell>
          <cell r="G68">
            <v>297</v>
          </cell>
          <cell r="H68">
            <v>700</v>
          </cell>
          <cell r="I68">
            <v>52</v>
          </cell>
          <cell r="J68">
            <v>0</v>
          </cell>
          <cell r="K68">
            <v>0</v>
          </cell>
          <cell r="L68">
            <v>1951.28</v>
          </cell>
          <cell r="M68">
            <v>1984.88</v>
          </cell>
          <cell r="N68">
            <v>2431111121</v>
          </cell>
          <cell r="O68">
            <v>15</v>
          </cell>
          <cell r="P68">
            <v>375</v>
          </cell>
          <cell r="Q68">
            <v>13</v>
          </cell>
          <cell r="R68">
            <v>297</v>
          </cell>
          <cell r="S68">
            <v>34</v>
          </cell>
          <cell r="T68">
            <v>0</v>
          </cell>
          <cell r="U68">
            <v>3</v>
          </cell>
          <cell r="V68">
            <v>15</v>
          </cell>
          <cell r="W68">
            <v>0</v>
          </cell>
          <cell r="X68">
            <v>52</v>
          </cell>
          <cell r="Y68">
            <v>0</v>
          </cell>
          <cell r="Z68">
            <v>107</v>
          </cell>
        </row>
        <row r="69">
          <cell r="A69">
            <v>2431111047</v>
          </cell>
          <cell r="B69">
            <v>1321</v>
          </cell>
          <cell r="C69">
            <v>0</v>
          </cell>
          <cell r="D69">
            <v>10</v>
          </cell>
          <cell r="E69">
            <v>260</v>
          </cell>
          <cell r="F69">
            <v>5</v>
          </cell>
          <cell r="G69">
            <v>111</v>
          </cell>
          <cell r="H69">
            <v>386</v>
          </cell>
          <cell r="I69">
            <v>30</v>
          </cell>
          <cell r="J69">
            <v>0</v>
          </cell>
          <cell r="K69">
            <v>0</v>
          </cell>
          <cell r="L69">
            <v>1082.53</v>
          </cell>
          <cell r="M69">
            <v>1075.23</v>
          </cell>
          <cell r="N69">
            <v>2431111047</v>
          </cell>
          <cell r="O69">
            <v>10</v>
          </cell>
          <cell r="P69">
            <v>260</v>
          </cell>
          <cell r="Q69">
            <v>5</v>
          </cell>
          <cell r="R69">
            <v>111</v>
          </cell>
          <cell r="S69">
            <v>23</v>
          </cell>
          <cell r="T69">
            <v>1</v>
          </cell>
          <cell r="U69">
            <v>0</v>
          </cell>
          <cell r="V69">
            <v>6</v>
          </cell>
          <cell r="W69">
            <v>0</v>
          </cell>
          <cell r="X69">
            <v>30</v>
          </cell>
          <cell r="Y69">
            <v>0</v>
          </cell>
          <cell r="Z69">
            <v>30</v>
          </cell>
        </row>
        <row r="70">
          <cell r="A70">
            <v>2431111088</v>
          </cell>
          <cell r="B70">
            <v>1225</v>
          </cell>
          <cell r="C70">
            <v>0</v>
          </cell>
          <cell r="D70">
            <v>0</v>
          </cell>
          <cell r="E70">
            <v>216</v>
          </cell>
          <cell r="F70">
            <v>8</v>
          </cell>
          <cell r="G70">
            <v>112</v>
          </cell>
          <cell r="H70">
            <v>336</v>
          </cell>
          <cell r="I70">
            <v>23</v>
          </cell>
          <cell r="J70">
            <v>0</v>
          </cell>
          <cell r="K70">
            <v>0</v>
          </cell>
          <cell r="L70">
            <v>605.54999999999995</v>
          </cell>
          <cell r="M70">
            <v>626.95000000000005</v>
          </cell>
          <cell r="N70">
            <v>2431111088</v>
          </cell>
          <cell r="O70">
            <v>0</v>
          </cell>
          <cell r="P70">
            <v>216</v>
          </cell>
          <cell r="Q70">
            <v>8</v>
          </cell>
          <cell r="R70">
            <v>112</v>
          </cell>
          <cell r="S70">
            <v>15</v>
          </cell>
          <cell r="T70">
            <v>0</v>
          </cell>
          <cell r="U70">
            <v>2</v>
          </cell>
          <cell r="V70">
            <v>6</v>
          </cell>
          <cell r="W70">
            <v>0</v>
          </cell>
          <cell r="X70">
            <v>23</v>
          </cell>
          <cell r="Y70">
            <v>0</v>
          </cell>
          <cell r="Z70">
            <v>38</v>
          </cell>
        </row>
        <row r="71">
          <cell r="A71">
            <v>2431111053</v>
          </cell>
          <cell r="B71">
            <v>1058</v>
          </cell>
          <cell r="C71">
            <v>0</v>
          </cell>
          <cell r="D71">
            <v>35</v>
          </cell>
          <cell r="E71">
            <v>506</v>
          </cell>
          <cell r="F71">
            <v>5</v>
          </cell>
          <cell r="G71">
            <v>21</v>
          </cell>
          <cell r="H71">
            <v>567</v>
          </cell>
          <cell r="I71">
            <v>17</v>
          </cell>
          <cell r="J71">
            <v>0</v>
          </cell>
          <cell r="K71">
            <v>0</v>
          </cell>
          <cell r="L71">
            <v>1095.1600000000001</v>
          </cell>
          <cell r="M71">
            <v>1250.2</v>
          </cell>
          <cell r="N71">
            <v>2431111053</v>
          </cell>
          <cell r="O71">
            <v>35</v>
          </cell>
          <cell r="P71">
            <v>506</v>
          </cell>
          <cell r="Q71">
            <v>5</v>
          </cell>
          <cell r="R71">
            <v>21</v>
          </cell>
          <cell r="S71">
            <v>14</v>
          </cell>
          <cell r="T71">
            <v>0</v>
          </cell>
          <cell r="U71">
            <v>0</v>
          </cell>
          <cell r="V71">
            <v>3</v>
          </cell>
          <cell r="W71">
            <v>0</v>
          </cell>
          <cell r="X71">
            <v>17</v>
          </cell>
          <cell r="Y71">
            <v>0</v>
          </cell>
          <cell r="Z71">
            <v>20</v>
          </cell>
        </row>
        <row r="72">
          <cell r="A72">
            <v>2431111066</v>
          </cell>
          <cell r="B72">
            <v>881</v>
          </cell>
          <cell r="C72">
            <v>0</v>
          </cell>
          <cell r="D72">
            <v>50</v>
          </cell>
          <cell r="E72">
            <v>395</v>
          </cell>
          <cell r="F72">
            <v>3</v>
          </cell>
          <cell r="G72">
            <v>23</v>
          </cell>
          <cell r="H72">
            <v>471</v>
          </cell>
          <cell r="I72">
            <v>59</v>
          </cell>
          <cell r="J72">
            <v>0</v>
          </cell>
          <cell r="K72">
            <v>0</v>
          </cell>
          <cell r="L72">
            <v>404.76</v>
          </cell>
          <cell r="M72">
            <v>420.16</v>
          </cell>
          <cell r="N72">
            <v>2431111066</v>
          </cell>
          <cell r="O72">
            <v>50</v>
          </cell>
          <cell r="P72">
            <v>395</v>
          </cell>
          <cell r="Q72">
            <v>3</v>
          </cell>
          <cell r="R72">
            <v>23</v>
          </cell>
          <cell r="S72">
            <v>32</v>
          </cell>
          <cell r="T72">
            <v>1</v>
          </cell>
          <cell r="U72">
            <v>16</v>
          </cell>
          <cell r="V72">
            <v>10</v>
          </cell>
          <cell r="W72">
            <v>0</v>
          </cell>
          <cell r="X72">
            <v>59</v>
          </cell>
          <cell r="Y72">
            <v>0</v>
          </cell>
          <cell r="Z72">
            <v>74</v>
          </cell>
        </row>
        <row r="73">
          <cell r="A73">
            <v>2431111073</v>
          </cell>
          <cell r="B73">
            <v>1734</v>
          </cell>
          <cell r="C73">
            <v>0</v>
          </cell>
          <cell r="D73">
            <v>0</v>
          </cell>
          <cell r="E73">
            <v>131</v>
          </cell>
          <cell r="F73">
            <v>3</v>
          </cell>
          <cell r="G73">
            <v>372</v>
          </cell>
          <cell r="H73">
            <v>506</v>
          </cell>
          <cell r="I73">
            <v>150</v>
          </cell>
          <cell r="J73">
            <v>0</v>
          </cell>
          <cell r="K73">
            <v>0</v>
          </cell>
          <cell r="L73">
            <v>1268.27</v>
          </cell>
          <cell r="M73">
            <v>1286.46</v>
          </cell>
          <cell r="N73">
            <v>2431111073</v>
          </cell>
          <cell r="O73">
            <v>0</v>
          </cell>
          <cell r="P73">
            <v>131</v>
          </cell>
          <cell r="Q73">
            <v>3</v>
          </cell>
          <cell r="R73">
            <v>372</v>
          </cell>
          <cell r="S73">
            <v>103</v>
          </cell>
          <cell r="T73">
            <v>1</v>
          </cell>
          <cell r="U73">
            <v>7</v>
          </cell>
          <cell r="V73">
            <v>39</v>
          </cell>
          <cell r="W73">
            <v>0</v>
          </cell>
          <cell r="X73">
            <v>150</v>
          </cell>
          <cell r="Y73">
            <v>0</v>
          </cell>
          <cell r="Z73">
            <v>185</v>
          </cell>
        </row>
        <row r="74">
          <cell r="A74">
            <v>2431111093</v>
          </cell>
          <cell r="B74">
            <v>800</v>
          </cell>
          <cell r="C74">
            <v>0</v>
          </cell>
          <cell r="D74">
            <v>0</v>
          </cell>
          <cell r="E74">
            <v>97</v>
          </cell>
          <cell r="F74">
            <v>4</v>
          </cell>
          <cell r="G74">
            <v>68</v>
          </cell>
          <cell r="H74">
            <v>169</v>
          </cell>
          <cell r="I74">
            <v>21</v>
          </cell>
          <cell r="J74">
            <v>0</v>
          </cell>
          <cell r="K74">
            <v>0</v>
          </cell>
          <cell r="L74">
            <v>512.19000000000005</v>
          </cell>
          <cell r="M74">
            <v>663.4</v>
          </cell>
          <cell r="N74">
            <v>2431111093</v>
          </cell>
          <cell r="O74">
            <v>0</v>
          </cell>
          <cell r="P74">
            <v>97</v>
          </cell>
          <cell r="Q74">
            <v>4</v>
          </cell>
          <cell r="R74">
            <v>68</v>
          </cell>
          <cell r="S74">
            <v>19</v>
          </cell>
          <cell r="T74">
            <v>0</v>
          </cell>
          <cell r="U74">
            <v>0</v>
          </cell>
          <cell r="V74">
            <v>2</v>
          </cell>
          <cell r="W74">
            <v>0</v>
          </cell>
          <cell r="X74">
            <v>21</v>
          </cell>
          <cell r="Y74">
            <v>0</v>
          </cell>
          <cell r="Z74">
            <v>37</v>
          </cell>
        </row>
        <row r="75">
          <cell r="A75">
            <v>2431111004</v>
          </cell>
          <cell r="B75">
            <v>930</v>
          </cell>
          <cell r="C75">
            <v>0</v>
          </cell>
          <cell r="D75">
            <v>0</v>
          </cell>
          <cell r="E75">
            <v>110</v>
          </cell>
          <cell r="F75">
            <v>2</v>
          </cell>
          <cell r="G75">
            <v>130</v>
          </cell>
          <cell r="H75">
            <v>242</v>
          </cell>
          <cell r="I75">
            <v>77</v>
          </cell>
          <cell r="J75">
            <v>0</v>
          </cell>
          <cell r="K75">
            <v>0</v>
          </cell>
          <cell r="L75">
            <v>765.1</v>
          </cell>
          <cell r="M75">
            <v>780.47</v>
          </cell>
          <cell r="N75">
            <v>2431111004</v>
          </cell>
          <cell r="O75">
            <v>0</v>
          </cell>
          <cell r="P75">
            <v>110</v>
          </cell>
          <cell r="Q75">
            <v>2</v>
          </cell>
          <cell r="R75">
            <v>130</v>
          </cell>
          <cell r="S75">
            <v>60</v>
          </cell>
          <cell r="T75">
            <v>0</v>
          </cell>
          <cell r="U75">
            <v>3</v>
          </cell>
          <cell r="V75">
            <v>14</v>
          </cell>
          <cell r="W75">
            <v>0</v>
          </cell>
          <cell r="X75">
            <v>77</v>
          </cell>
          <cell r="Y75">
            <v>0</v>
          </cell>
          <cell r="Z75">
            <v>105</v>
          </cell>
        </row>
        <row r="76">
          <cell r="A76">
            <v>2431111005</v>
          </cell>
          <cell r="B76">
            <v>1511</v>
          </cell>
          <cell r="C76">
            <v>0</v>
          </cell>
          <cell r="D76">
            <v>8</v>
          </cell>
          <cell r="E76">
            <v>342</v>
          </cell>
          <cell r="F76">
            <v>4</v>
          </cell>
          <cell r="G76">
            <v>129</v>
          </cell>
          <cell r="H76">
            <v>483</v>
          </cell>
          <cell r="I76">
            <v>106</v>
          </cell>
          <cell r="J76">
            <v>0</v>
          </cell>
          <cell r="K76">
            <v>0</v>
          </cell>
          <cell r="L76">
            <v>1133.72</v>
          </cell>
          <cell r="M76">
            <v>1416.6</v>
          </cell>
          <cell r="N76">
            <v>2431111005</v>
          </cell>
          <cell r="O76">
            <v>8</v>
          </cell>
          <cell r="P76">
            <v>342</v>
          </cell>
          <cell r="Q76">
            <v>4</v>
          </cell>
          <cell r="R76">
            <v>129</v>
          </cell>
          <cell r="S76">
            <v>81</v>
          </cell>
          <cell r="T76">
            <v>0</v>
          </cell>
          <cell r="U76">
            <v>10</v>
          </cell>
          <cell r="V76">
            <v>15</v>
          </cell>
          <cell r="W76">
            <v>0</v>
          </cell>
          <cell r="X76">
            <v>106</v>
          </cell>
          <cell r="Y76">
            <v>0</v>
          </cell>
          <cell r="Z76">
            <v>118</v>
          </cell>
        </row>
        <row r="77">
          <cell r="A77">
            <v>2431111026</v>
          </cell>
          <cell r="B77">
            <v>1288</v>
          </cell>
          <cell r="C77">
            <v>0</v>
          </cell>
          <cell r="D77">
            <v>43</v>
          </cell>
          <cell r="E77">
            <v>667</v>
          </cell>
          <cell r="F77">
            <v>10</v>
          </cell>
          <cell r="G77">
            <v>25</v>
          </cell>
          <cell r="H77">
            <v>745</v>
          </cell>
          <cell r="I77">
            <v>10</v>
          </cell>
          <cell r="J77">
            <v>0</v>
          </cell>
          <cell r="K77">
            <v>0</v>
          </cell>
          <cell r="L77">
            <v>1373.96</v>
          </cell>
          <cell r="M77">
            <v>1393.96</v>
          </cell>
          <cell r="N77">
            <v>2431111026</v>
          </cell>
          <cell r="O77">
            <v>43</v>
          </cell>
          <cell r="P77">
            <v>667</v>
          </cell>
          <cell r="Q77">
            <v>10</v>
          </cell>
          <cell r="R77">
            <v>25</v>
          </cell>
          <cell r="S77">
            <v>7</v>
          </cell>
          <cell r="T77">
            <v>0</v>
          </cell>
          <cell r="U77">
            <v>2</v>
          </cell>
          <cell r="V77">
            <v>1</v>
          </cell>
          <cell r="W77">
            <v>0</v>
          </cell>
          <cell r="X77">
            <v>10</v>
          </cell>
          <cell r="Y77">
            <v>0</v>
          </cell>
          <cell r="Z77">
            <v>31</v>
          </cell>
        </row>
        <row r="78">
          <cell r="A78">
            <v>2431111100</v>
          </cell>
          <cell r="B78">
            <v>1909</v>
          </cell>
          <cell r="C78">
            <v>0</v>
          </cell>
          <cell r="D78">
            <v>0</v>
          </cell>
          <cell r="E78">
            <v>174</v>
          </cell>
          <cell r="F78">
            <v>3</v>
          </cell>
          <cell r="G78">
            <v>375</v>
          </cell>
          <cell r="H78">
            <v>552</v>
          </cell>
          <cell r="I78">
            <v>39</v>
          </cell>
          <cell r="J78">
            <v>0</v>
          </cell>
          <cell r="K78">
            <v>0</v>
          </cell>
          <cell r="L78">
            <v>956.78</v>
          </cell>
          <cell r="M78">
            <v>971.39</v>
          </cell>
          <cell r="N78">
            <v>2431111100</v>
          </cell>
          <cell r="O78">
            <v>0</v>
          </cell>
          <cell r="P78">
            <v>174</v>
          </cell>
          <cell r="Q78">
            <v>3</v>
          </cell>
          <cell r="R78">
            <v>375</v>
          </cell>
          <cell r="S78">
            <v>34</v>
          </cell>
          <cell r="T78">
            <v>0</v>
          </cell>
          <cell r="U78">
            <v>2</v>
          </cell>
          <cell r="V78">
            <v>3</v>
          </cell>
          <cell r="W78">
            <v>0</v>
          </cell>
          <cell r="X78">
            <v>39</v>
          </cell>
          <cell r="Y78">
            <v>0</v>
          </cell>
          <cell r="Z78">
            <v>34</v>
          </cell>
        </row>
        <row r="79">
          <cell r="A79">
            <v>2431111054</v>
          </cell>
          <cell r="B79">
            <v>1602</v>
          </cell>
          <cell r="C79">
            <v>0</v>
          </cell>
          <cell r="D79">
            <v>0</v>
          </cell>
          <cell r="E79">
            <v>175</v>
          </cell>
          <cell r="F79">
            <v>13</v>
          </cell>
          <cell r="G79">
            <v>210</v>
          </cell>
          <cell r="H79">
            <v>398</v>
          </cell>
          <cell r="I79">
            <v>109</v>
          </cell>
          <cell r="J79">
            <v>0</v>
          </cell>
          <cell r="K79">
            <v>0</v>
          </cell>
          <cell r="L79">
            <v>928.75</v>
          </cell>
          <cell r="M79">
            <v>983.54</v>
          </cell>
          <cell r="N79">
            <v>2431111054</v>
          </cell>
          <cell r="O79">
            <v>0</v>
          </cell>
          <cell r="P79">
            <v>175</v>
          </cell>
          <cell r="Q79">
            <v>13</v>
          </cell>
          <cell r="R79">
            <v>210</v>
          </cell>
          <cell r="S79">
            <v>58</v>
          </cell>
          <cell r="T79">
            <v>0</v>
          </cell>
          <cell r="U79">
            <v>12</v>
          </cell>
          <cell r="V79">
            <v>39</v>
          </cell>
          <cell r="W79">
            <v>0</v>
          </cell>
          <cell r="X79">
            <v>109</v>
          </cell>
          <cell r="Y79">
            <v>0</v>
          </cell>
          <cell r="Z79">
            <v>189</v>
          </cell>
        </row>
        <row r="80">
          <cell r="A80">
            <v>2431111014</v>
          </cell>
          <cell r="B80">
            <v>2348</v>
          </cell>
          <cell r="C80">
            <v>0</v>
          </cell>
          <cell r="D80">
            <v>0</v>
          </cell>
          <cell r="E80">
            <v>224</v>
          </cell>
          <cell r="F80">
            <v>2</v>
          </cell>
          <cell r="G80">
            <v>637</v>
          </cell>
          <cell r="H80">
            <v>863</v>
          </cell>
          <cell r="I80">
            <v>185</v>
          </cell>
          <cell r="J80">
            <v>0</v>
          </cell>
          <cell r="K80">
            <v>0</v>
          </cell>
          <cell r="L80">
            <v>1394.93</v>
          </cell>
          <cell r="M80">
            <v>2225</v>
          </cell>
          <cell r="N80">
            <v>2431111014</v>
          </cell>
          <cell r="O80">
            <v>0</v>
          </cell>
          <cell r="P80">
            <v>224</v>
          </cell>
          <cell r="Q80">
            <v>2</v>
          </cell>
          <cell r="R80">
            <v>637</v>
          </cell>
          <cell r="S80">
            <v>136</v>
          </cell>
          <cell r="T80">
            <v>0</v>
          </cell>
          <cell r="U80">
            <v>8</v>
          </cell>
          <cell r="V80">
            <v>41</v>
          </cell>
          <cell r="W80">
            <v>0</v>
          </cell>
          <cell r="X80">
            <v>185</v>
          </cell>
          <cell r="Y80">
            <v>0</v>
          </cell>
          <cell r="Z80">
            <v>223</v>
          </cell>
        </row>
        <row r="81">
          <cell r="A81">
            <v>2431111055</v>
          </cell>
          <cell r="B81">
            <v>1129</v>
          </cell>
          <cell r="C81">
            <v>0</v>
          </cell>
          <cell r="D81">
            <v>27</v>
          </cell>
          <cell r="E81">
            <v>438</v>
          </cell>
          <cell r="F81">
            <v>4</v>
          </cell>
          <cell r="G81">
            <v>50</v>
          </cell>
          <cell r="H81">
            <v>519</v>
          </cell>
          <cell r="I81">
            <v>9</v>
          </cell>
          <cell r="J81">
            <v>0</v>
          </cell>
          <cell r="K81">
            <v>0</v>
          </cell>
          <cell r="L81">
            <v>1082.8399999999999</v>
          </cell>
          <cell r="M81">
            <v>1225.2</v>
          </cell>
          <cell r="N81">
            <v>2431111055</v>
          </cell>
          <cell r="O81">
            <v>27</v>
          </cell>
          <cell r="P81">
            <v>438</v>
          </cell>
          <cell r="Q81">
            <v>4</v>
          </cell>
          <cell r="R81">
            <v>50</v>
          </cell>
          <cell r="S81">
            <v>7</v>
          </cell>
          <cell r="T81">
            <v>0</v>
          </cell>
          <cell r="U81">
            <v>1</v>
          </cell>
          <cell r="V81">
            <v>1</v>
          </cell>
          <cell r="W81">
            <v>0</v>
          </cell>
          <cell r="X81">
            <v>9</v>
          </cell>
          <cell r="Y81">
            <v>0</v>
          </cell>
          <cell r="Z81">
            <v>14</v>
          </cell>
        </row>
        <row r="82">
          <cell r="A82">
            <v>2431111113</v>
          </cell>
          <cell r="B82">
            <v>2003</v>
          </cell>
          <cell r="C82">
            <v>0</v>
          </cell>
          <cell r="D82">
            <v>11</v>
          </cell>
          <cell r="E82">
            <v>273</v>
          </cell>
          <cell r="F82">
            <v>2</v>
          </cell>
          <cell r="G82">
            <v>287</v>
          </cell>
          <cell r="H82">
            <v>573</v>
          </cell>
          <cell r="I82">
            <v>168</v>
          </cell>
          <cell r="J82">
            <v>0</v>
          </cell>
          <cell r="K82">
            <v>0</v>
          </cell>
          <cell r="L82">
            <v>881.3</v>
          </cell>
          <cell r="M82">
            <v>893.9</v>
          </cell>
          <cell r="N82">
            <v>2431111113</v>
          </cell>
          <cell r="O82">
            <v>11</v>
          </cell>
          <cell r="P82">
            <v>273</v>
          </cell>
          <cell r="Q82">
            <v>2</v>
          </cell>
          <cell r="R82">
            <v>287</v>
          </cell>
          <cell r="S82">
            <v>133</v>
          </cell>
          <cell r="T82">
            <v>0</v>
          </cell>
          <cell r="U82">
            <v>10</v>
          </cell>
          <cell r="V82">
            <v>25</v>
          </cell>
          <cell r="W82">
            <v>0</v>
          </cell>
          <cell r="X82">
            <v>168</v>
          </cell>
          <cell r="Y82">
            <v>0</v>
          </cell>
          <cell r="Z82">
            <v>191</v>
          </cell>
        </row>
        <row r="83">
          <cell r="A83">
            <v>2431111084</v>
          </cell>
          <cell r="B83">
            <v>1079</v>
          </cell>
          <cell r="C83">
            <v>0</v>
          </cell>
          <cell r="D83">
            <v>33</v>
          </cell>
          <cell r="E83">
            <v>431</v>
          </cell>
          <cell r="F83">
            <v>6</v>
          </cell>
          <cell r="G83">
            <v>44</v>
          </cell>
          <cell r="H83">
            <v>514</v>
          </cell>
          <cell r="I83">
            <v>42</v>
          </cell>
          <cell r="J83">
            <v>0</v>
          </cell>
          <cell r="K83">
            <v>0</v>
          </cell>
          <cell r="L83">
            <v>1075.8900000000001</v>
          </cell>
          <cell r="M83">
            <v>1135.49</v>
          </cell>
          <cell r="N83">
            <v>2431111084</v>
          </cell>
          <cell r="O83">
            <v>33</v>
          </cell>
          <cell r="P83">
            <v>431</v>
          </cell>
          <cell r="Q83">
            <v>6</v>
          </cell>
          <cell r="R83">
            <v>44</v>
          </cell>
          <cell r="S83">
            <v>36</v>
          </cell>
          <cell r="T83">
            <v>0</v>
          </cell>
          <cell r="U83">
            <v>3</v>
          </cell>
          <cell r="V83">
            <v>3</v>
          </cell>
          <cell r="W83">
            <v>0</v>
          </cell>
          <cell r="X83">
            <v>42</v>
          </cell>
          <cell r="Y83">
            <v>0</v>
          </cell>
          <cell r="Z83">
            <v>42</v>
          </cell>
        </row>
        <row r="84">
          <cell r="A84">
            <v>2431111138</v>
          </cell>
          <cell r="B84">
            <v>1233</v>
          </cell>
          <cell r="C84">
            <v>0</v>
          </cell>
          <cell r="D84">
            <v>8</v>
          </cell>
          <cell r="E84">
            <v>126</v>
          </cell>
          <cell r="F84">
            <v>5</v>
          </cell>
          <cell r="G84">
            <v>528</v>
          </cell>
          <cell r="H84">
            <v>667</v>
          </cell>
          <cell r="I84">
            <v>14</v>
          </cell>
          <cell r="J84">
            <v>0</v>
          </cell>
          <cell r="K84">
            <v>0</v>
          </cell>
          <cell r="L84">
            <v>553.98</v>
          </cell>
          <cell r="M84">
            <v>556.38</v>
          </cell>
          <cell r="N84">
            <v>2431111138</v>
          </cell>
          <cell r="O84">
            <v>8</v>
          </cell>
          <cell r="P84">
            <v>126</v>
          </cell>
          <cell r="Q84">
            <v>5</v>
          </cell>
          <cell r="R84">
            <v>528</v>
          </cell>
          <cell r="S84">
            <v>10</v>
          </cell>
          <cell r="T84">
            <v>0</v>
          </cell>
          <cell r="U84">
            <v>0</v>
          </cell>
          <cell r="V84">
            <v>4</v>
          </cell>
          <cell r="W84">
            <v>0</v>
          </cell>
          <cell r="X84">
            <v>14</v>
          </cell>
          <cell r="Y84">
            <v>0</v>
          </cell>
          <cell r="Z84">
            <v>14</v>
          </cell>
        </row>
        <row r="85">
          <cell r="A85">
            <v>2431111128</v>
          </cell>
          <cell r="B85">
            <v>791</v>
          </cell>
          <cell r="C85">
            <v>0</v>
          </cell>
          <cell r="D85">
            <v>0</v>
          </cell>
          <cell r="E85">
            <v>113</v>
          </cell>
          <cell r="F85">
            <v>4</v>
          </cell>
          <cell r="G85">
            <v>107</v>
          </cell>
          <cell r="H85">
            <v>224</v>
          </cell>
          <cell r="I85">
            <v>38</v>
          </cell>
          <cell r="J85">
            <v>0</v>
          </cell>
          <cell r="K85">
            <v>0</v>
          </cell>
          <cell r="L85">
            <v>457.95</v>
          </cell>
          <cell r="M85">
            <v>468.74</v>
          </cell>
          <cell r="N85">
            <v>2431111128</v>
          </cell>
          <cell r="O85">
            <v>0</v>
          </cell>
          <cell r="P85">
            <v>113</v>
          </cell>
          <cell r="Q85">
            <v>4</v>
          </cell>
          <cell r="R85">
            <v>107</v>
          </cell>
          <cell r="S85">
            <v>31</v>
          </cell>
          <cell r="T85">
            <v>0</v>
          </cell>
          <cell r="U85">
            <v>2</v>
          </cell>
          <cell r="V85">
            <v>5</v>
          </cell>
          <cell r="W85">
            <v>0</v>
          </cell>
          <cell r="X85">
            <v>38</v>
          </cell>
          <cell r="Y85">
            <v>0</v>
          </cell>
          <cell r="Z85">
            <v>48</v>
          </cell>
        </row>
        <row r="86">
          <cell r="A86">
            <v>2431111039</v>
          </cell>
          <cell r="B86">
            <v>1269</v>
          </cell>
          <cell r="C86">
            <v>0</v>
          </cell>
          <cell r="D86">
            <v>40</v>
          </cell>
          <cell r="E86">
            <v>489</v>
          </cell>
          <cell r="F86">
            <v>22</v>
          </cell>
          <cell r="G86">
            <v>42</v>
          </cell>
          <cell r="H86">
            <v>593</v>
          </cell>
          <cell r="I86">
            <v>34</v>
          </cell>
          <cell r="J86">
            <v>15</v>
          </cell>
          <cell r="K86">
            <v>0</v>
          </cell>
          <cell r="L86">
            <v>756.32</v>
          </cell>
          <cell r="M86">
            <v>1370.2</v>
          </cell>
          <cell r="N86">
            <v>2431111039</v>
          </cell>
          <cell r="O86">
            <v>40</v>
          </cell>
          <cell r="P86">
            <v>489</v>
          </cell>
          <cell r="Q86">
            <v>22</v>
          </cell>
          <cell r="R86">
            <v>42</v>
          </cell>
          <cell r="S86">
            <v>19</v>
          </cell>
          <cell r="T86">
            <v>0</v>
          </cell>
          <cell r="U86">
            <v>6</v>
          </cell>
          <cell r="V86">
            <v>9</v>
          </cell>
          <cell r="W86">
            <v>0</v>
          </cell>
          <cell r="X86">
            <v>34</v>
          </cell>
          <cell r="Y86">
            <v>0</v>
          </cell>
          <cell r="Z86">
            <v>42</v>
          </cell>
        </row>
        <row r="87">
          <cell r="A87">
            <v>2431111068</v>
          </cell>
          <cell r="B87">
            <v>1543</v>
          </cell>
          <cell r="C87">
            <v>0</v>
          </cell>
          <cell r="D87">
            <v>0</v>
          </cell>
          <cell r="E87">
            <v>176</v>
          </cell>
          <cell r="F87">
            <v>14</v>
          </cell>
          <cell r="G87">
            <v>252</v>
          </cell>
          <cell r="H87">
            <v>442</v>
          </cell>
          <cell r="I87">
            <v>90</v>
          </cell>
          <cell r="J87">
            <v>0</v>
          </cell>
          <cell r="K87">
            <v>0</v>
          </cell>
          <cell r="L87">
            <v>773.49</v>
          </cell>
          <cell r="M87">
            <v>774.7</v>
          </cell>
          <cell r="N87">
            <v>2431111068</v>
          </cell>
          <cell r="O87">
            <v>0</v>
          </cell>
          <cell r="P87">
            <v>176</v>
          </cell>
          <cell r="Q87">
            <v>14</v>
          </cell>
          <cell r="R87">
            <v>252</v>
          </cell>
          <cell r="S87">
            <v>70</v>
          </cell>
          <cell r="T87">
            <v>1</v>
          </cell>
          <cell r="U87">
            <v>1</v>
          </cell>
          <cell r="V87">
            <v>18</v>
          </cell>
          <cell r="W87">
            <v>0</v>
          </cell>
          <cell r="X87">
            <v>90</v>
          </cell>
          <cell r="Y87">
            <v>0</v>
          </cell>
          <cell r="Z87">
            <v>100</v>
          </cell>
        </row>
        <row r="88">
          <cell r="A88">
            <v>2431111008</v>
          </cell>
          <cell r="B88">
            <v>1352</v>
          </cell>
          <cell r="C88">
            <v>0</v>
          </cell>
          <cell r="D88">
            <v>12</v>
          </cell>
          <cell r="E88">
            <v>219</v>
          </cell>
          <cell r="F88">
            <v>11</v>
          </cell>
          <cell r="G88">
            <v>361</v>
          </cell>
          <cell r="H88">
            <v>603</v>
          </cell>
          <cell r="I88">
            <v>57</v>
          </cell>
          <cell r="J88">
            <v>45</v>
          </cell>
          <cell r="K88">
            <v>0</v>
          </cell>
          <cell r="L88">
            <v>717.24</v>
          </cell>
          <cell r="M88">
            <v>748.84</v>
          </cell>
          <cell r="N88">
            <v>2431111008</v>
          </cell>
          <cell r="O88">
            <v>12</v>
          </cell>
          <cell r="P88">
            <v>219</v>
          </cell>
          <cell r="Q88">
            <v>11</v>
          </cell>
          <cell r="R88">
            <v>361</v>
          </cell>
          <cell r="S88">
            <v>41</v>
          </cell>
          <cell r="T88">
            <v>1</v>
          </cell>
          <cell r="U88">
            <v>4</v>
          </cell>
          <cell r="V88">
            <v>11</v>
          </cell>
          <cell r="W88">
            <v>0</v>
          </cell>
          <cell r="X88">
            <v>57</v>
          </cell>
          <cell r="Y88">
            <v>0</v>
          </cell>
          <cell r="Z88">
            <v>85</v>
          </cell>
        </row>
        <row r="89">
          <cell r="A89">
            <v>2431111037</v>
          </cell>
          <cell r="B89">
            <v>2717</v>
          </cell>
          <cell r="C89">
            <v>0</v>
          </cell>
          <cell r="D89">
            <v>71</v>
          </cell>
          <cell r="E89">
            <v>991</v>
          </cell>
          <cell r="F89">
            <v>37</v>
          </cell>
          <cell r="G89">
            <v>131</v>
          </cell>
          <cell r="H89">
            <v>1230</v>
          </cell>
          <cell r="I89">
            <v>34</v>
          </cell>
          <cell r="J89">
            <v>40</v>
          </cell>
          <cell r="K89">
            <v>0</v>
          </cell>
          <cell r="L89">
            <v>2610.9299999999998</v>
          </cell>
          <cell r="M89">
            <v>2681.73</v>
          </cell>
          <cell r="N89">
            <v>2431111037</v>
          </cell>
          <cell r="O89">
            <v>71</v>
          </cell>
          <cell r="P89">
            <v>991</v>
          </cell>
          <cell r="Q89">
            <v>37</v>
          </cell>
          <cell r="R89">
            <v>131</v>
          </cell>
          <cell r="S89">
            <v>24</v>
          </cell>
          <cell r="T89">
            <v>0</v>
          </cell>
          <cell r="U89">
            <v>4</v>
          </cell>
          <cell r="V89">
            <v>6</v>
          </cell>
          <cell r="W89">
            <v>0</v>
          </cell>
          <cell r="X89">
            <v>34</v>
          </cell>
          <cell r="Y89">
            <v>0</v>
          </cell>
          <cell r="Z89">
            <v>103</v>
          </cell>
        </row>
        <row r="90">
          <cell r="A90">
            <v>2431111118</v>
          </cell>
          <cell r="B90">
            <v>878</v>
          </cell>
          <cell r="C90">
            <v>0</v>
          </cell>
          <cell r="D90">
            <v>19</v>
          </cell>
          <cell r="E90">
            <v>333</v>
          </cell>
          <cell r="F90">
            <v>5</v>
          </cell>
          <cell r="G90">
            <v>20</v>
          </cell>
          <cell r="H90">
            <v>377</v>
          </cell>
          <cell r="I90">
            <v>24</v>
          </cell>
          <cell r="J90">
            <v>0</v>
          </cell>
          <cell r="K90">
            <v>0</v>
          </cell>
          <cell r="L90">
            <v>907</v>
          </cell>
          <cell r="M90">
            <v>940.6</v>
          </cell>
          <cell r="N90">
            <v>2431111118</v>
          </cell>
          <cell r="O90">
            <v>19</v>
          </cell>
          <cell r="P90">
            <v>333</v>
          </cell>
          <cell r="Q90">
            <v>5</v>
          </cell>
          <cell r="R90">
            <v>20</v>
          </cell>
          <cell r="S90">
            <v>18</v>
          </cell>
          <cell r="T90">
            <v>0</v>
          </cell>
          <cell r="U90">
            <v>3</v>
          </cell>
          <cell r="V90">
            <v>3</v>
          </cell>
          <cell r="W90">
            <v>0</v>
          </cell>
          <cell r="X90">
            <v>24</v>
          </cell>
          <cell r="Y90">
            <v>0</v>
          </cell>
          <cell r="Z90">
            <v>41</v>
          </cell>
        </row>
        <row r="91">
          <cell r="A91">
            <v>2431111013</v>
          </cell>
          <cell r="B91">
            <v>2688</v>
          </cell>
          <cell r="C91">
            <v>0</v>
          </cell>
          <cell r="D91">
            <v>14</v>
          </cell>
          <cell r="E91">
            <v>646</v>
          </cell>
          <cell r="F91">
            <v>7</v>
          </cell>
          <cell r="G91">
            <v>132</v>
          </cell>
          <cell r="H91">
            <v>799</v>
          </cell>
          <cell r="I91">
            <v>76</v>
          </cell>
          <cell r="J91">
            <v>0</v>
          </cell>
          <cell r="K91">
            <v>0</v>
          </cell>
          <cell r="L91">
            <v>1986.56</v>
          </cell>
          <cell r="M91">
            <v>2458</v>
          </cell>
          <cell r="N91">
            <v>2431111013</v>
          </cell>
          <cell r="O91">
            <v>14</v>
          </cell>
          <cell r="P91">
            <v>646</v>
          </cell>
          <cell r="Q91">
            <v>7</v>
          </cell>
          <cell r="R91">
            <v>132</v>
          </cell>
          <cell r="S91">
            <v>57</v>
          </cell>
          <cell r="T91">
            <v>0</v>
          </cell>
          <cell r="U91">
            <v>8</v>
          </cell>
          <cell r="V91">
            <v>11</v>
          </cell>
          <cell r="W91">
            <v>0</v>
          </cell>
          <cell r="X91">
            <v>76</v>
          </cell>
          <cell r="Y91">
            <v>0</v>
          </cell>
          <cell r="Z91">
            <v>138</v>
          </cell>
        </row>
        <row r="92">
          <cell r="A92">
            <v>2431111041</v>
          </cell>
          <cell r="B92">
            <v>1024</v>
          </cell>
          <cell r="C92">
            <v>0</v>
          </cell>
          <cell r="D92">
            <v>28</v>
          </cell>
          <cell r="E92">
            <v>369</v>
          </cell>
          <cell r="F92">
            <v>6</v>
          </cell>
          <cell r="G92">
            <v>45</v>
          </cell>
          <cell r="H92">
            <v>448</v>
          </cell>
          <cell r="I92">
            <v>30</v>
          </cell>
          <cell r="J92">
            <v>0</v>
          </cell>
          <cell r="K92">
            <v>0</v>
          </cell>
          <cell r="L92">
            <v>897.84</v>
          </cell>
          <cell r="M92">
            <v>1056</v>
          </cell>
          <cell r="N92">
            <v>2431111041</v>
          </cell>
          <cell r="O92">
            <v>28</v>
          </cell>
          <cell r="P92">
            <v>369</v>
          </cell>
          <cell r="Q92">
            <v>6</v>
          </cell>
          <cell r="R92">
            <v>45</v>
          </cell>
          <cell r="S92">
            <v>24</v>
          </cell>
          <cell r="T92">
            <v>0</v>
          </cell>
          <cell r="U92">
            <v>3</v>
          </cell>
          <cell r="V92">
            <v>3</v>
          </cell>
          <cell r="W92">
            <v>0</v>
          </cell>
          <cell r="X92">
            <v>30</v>
          </cell>
          <cell r="Y92">
            <v>0</v>
          </cell>
          <cell r="Z92">
            <v>30</v>
          </cell>
        </row>
        <row r="93">
          <cell r="A93">
            <v>2431111043</v>
          </cell>
          <cell r="B93">
            <v>1543</v>
          </cell>
          <cell r="C93">
            <v>0</v>
          </cell>
          <cell r="D93">
            <v>0</v>
          </cell>
          <cell r="E93">
            <v>224</v>
          </cell>
          <cell r="F93">
            <v>4</v>
          </cell>
          <cell r="G93">
            <v>248</v>
          </cell>
          <cell r="H93">
            <v>476</v>
          </cell>
          <cell r="I93">
            <v>88</v>
          </cell>
          <cell r="J93">
            <v>0</v>
          </cell>
          <cell r="K93">
            <v>0</v>
          </cell>
          <cell r="L93">
            <v>918.62</v>
          </cell>
          <cell r="M93">
            <v>917.42</v>
          </cell>
          <cell r="N93">
            <v>2431111043</v>
          </cell>
          <cell r="O93">
            <v>0</v>
          </cell>
          <cell r="P93">
            <v>224</v>
          </cell>
          <cell r="Q93">
            <v>4</v>
          </cell>
          <cell r="R93">
            <v>248</v>
          </cell>
          <cell r="S93">
            <v>70</v>
          </cell>
          <cell r="T93">
            <v>0</v>
          </cell>
          <cell r="U93">
            <v>2</v>
          </cell>
          <cell r="V93">
            <v>16</v>
          </cell>
          <cell r="W93">
            <v>0</v>
          </cell>
          <cell r="X93">
            <v>88</v>
          </cell>
          <cell r="Y93">
            <v>0</v>
          </cell>
          <cell r="Z93">
            <v>88</v>
          </cell>
        </row>
        <row r="94">
          <cell r="A94">
            <v>2431111048</v>
          </cell>
          <cell r="B94">
            <v>1181</v>
          </cell>
          <cell r="C94">
            <v>0</v>
          </cell>
          <cell r="D94">
            <v>22</v>
          </cell>
          <cell r="E94">
            <v>384</v>
          </cell>
          <cell r="F94">
            <v>7</v>
          </cell>
          <cell r="G94">
            <v>34</v>
          </cell>
          <cell r="H94">
            <v>447</v>
          </cell>
          <cell r="I94">
            <v>72</v>
          </cell>
          <cell r="J94">
            <v>0</v>
          </cell>
          <cell r="K94">
            <v>0</v>
          </cell>
          <cell r="L94">
            <v>1042.51</v>
          </cell>
          <cell r="M94">
            <v>1192.8</v>
          </cell>
          <cell r="N94">
            <v>2431111048</v>
          </cell>
          <cell r="O94">
            <v>22</v>
          </cell>
          <cell r="P94">
            <v>384</v>
          </cell>
          <cell r="Q94">
            <v>7</v>
          </cell>
          <cell r="R94">
            <v>34</v>
          </cell>
          <cell r="S94">
            <v>51</v>
          </cell>
          <cell r="T94">
            <v>0</v>
          </cell>
          <cell r="U94">
            <v>15</v>
          </cell>
          <cell r="V94">
            <v>6</v>
          </cell>
          <cell r="W94">
            <v>0</v>
          </cell>
          <cell r="X94">
            <v>72</v>
          </cell>
          <cell r="Y94">
            <v>0</v>
          </cell>
          <cell r="Z94">
            <v>96</v>
          </cell>
        </row>
        <row r="95">
          <cell r="A95">
            <v>2431111056</v>
          </cell>
          <cell r="B95">
            <v>1221</v>
          </cell>
          <cell r="C95">
            <v>0</v>
          </cell>
          <cell r="D95">
            <v>62</v>
          </cell>
          <cell r="E95">
            <v>599</v>
          </cell>
          <cell r="F95">
            <v>3</v>
          </cell>
          <cell r="G95">
            <v>28</v>
          </cell>
          <cell r="H95">
            <v>692</v>
          </cell>
          <cell r="I95">
            <v>47</v>
          </cell>
          <cell r="J95">
            <v>0</v>
          </cell>
          <cell r="K95">
            <v>0</v>
          </cell>
          <cell r="L95">
            <v>1308.53</v>
          </cell>
          <cell r="M95">
            <v>1310.92</v>
          </cell>
          <cell r="N95">
            <v>2431111056</v>
          </cell>
          <cell r="O95">
            <v>62</v>
          </cell>
          <cell r="P95">
            <v>599</v>
          </cell>
          <cell r="Q95">
            <v>3</v>
          </cell>
          <cell r="R95">
            <v>28</v>
          </cell>
          <cell r="S95">
            <v>33</v>
          </cell>
          <cell r="T95">
            <v>1</v>
          </cell>
          <cell r="U95">
            <v>9</v>
          </cell>
          <cell r="V95">
            <v>4</v>
          </cell>
          <cell r="W95">
            <v>0</v>
          </cell>
          <cell r="X95">
            <v>47</v>
          </cell>
          <cell r="Y95">
            <v>0</v>
          </cell>
          <cell r="Z95">
            <v>49</v>
          </cell>
        </row>
        <row r="96">
          <cell r="A96">
            <v>2431111071</v>
          </cell>
          <cell r="B96">
            <v>1052</v>
          </cell>
          <cell r="C96">
            <v>0</v>
          </cell>
          <cell r="D96">
            <v>22</v>
          </cell>
          <cell r="E96">
            <v>448</v>
          </cell>
          <cell r="F96">
            <v>0</v>
          </cell>
          <cell r="G96">
            <v>48</v>
          </cell>
          <cell r="H96">
            <v>518</v>
          </cell>
          <cell r="I96">
            <v>33</v>
          </cell>
          <cell r="J96">
            <v>0</v>
          </cell>
          <cell r="K96">
            <v>0</v>
          </cell>
          <cell r="L96">
            <v>503.76</v>
          </cell>
          <cell r="M96">
            <v>519.15</v>
          </cell>
          <cell r="N96">
            <v>2431111071</v>
          </cell>
          <cell r="O96">
            <v>22</v>
          </cell>
          <cell r="P96">
            <v>448</v>
          </cell>
          <cell r="Q96">
            <v>0</v>
          </cell>
          <cell r="R96">
            <v>48</v>
          </cell>
          <cell r="S96">
            <v>25</v>
          </cell>
          <cell r="T96">
            <v>0</v>
          </cell>
          <cell r="U96">
            <v>6</v>
          </cell>
          <cell r="V96">
            <v>2</v>
          </cell>
          <cell r="W96">
            <v>0</v>
          </cell>
          <cell r="X96">
            <v>33</v>
          </cell>
          <cell r="Y96">
            <v>0</v>
          </cell>
          <cell r="Z96">
            <v>36</v>
          </cell>
        </row>
        <row r="97">
          <cell r="A97">
            <v>2431111102</v>
          </cell>
          <cell r="B97">
            <v>2235</v>
          </cell>
          <cell r="C97">
            <v>0</v>
          </cell>
          <cell r="D97">
            <v>0</v>
          </cell>
          <cell r="E97">
            <v>263</v>
          </cell>
          <cell r="F97">
            <v>6</v>
          </cell>
          <cell r="G97">
            <v>213</v>
          </cell>
          <cell r="H97">
            <v>482</v>
          </cell>
          <cell r="I97">
            <v>121</v>
          </cell>
          <cell r="J97">
            <v>0</v>
          </cell>
          <cell r="K97">
            <v>0</v>
          </cell>
          <cell r="L97">
            <v>1506.57</v>
          </cell>
          <cell r="M97">
            <v>1512.36</v>
          </cell>
          <cell r="N97">
            <v>2431111102</v>
          </cell>
          <cell r="O97">
            <v>0</v>
          </cell>
          <cell r="P97">
            <v>263</v>
          </cell>
          <cell r="Q97">
            <v>6</v>
          </cell>
          <cell r="R97">
            <v>213</v>
          </cell>
          <cell r="S97">
            <v>98</v>
          </cell>
          <cell r="T97">
            <v>0</v>
          </cell>
          <cell r="U97">
            <v>13</v>
          </cell>
          <cell r="V97">
            <v>10</v>
          </cell>
          <cell r="W97">
            <v>0</v>
          </cell>
          <cell r="X97">
            <v>121</v>
          </cell>
          <cell r="Y97">
            <v>0</v>
          </cell>
          <cell r="Z97">
            <v>155</v>
          </cell>
        </row>
        <row r="98">
          <cell r="A98">
            <v>2431111011</v>
          </cell>
          <cell r="B98">
            <v>3823</v>
          </cell>
          <cell r="C98">
            <v>0</v>
          </cell>
          <cell r="D98">
            <v>3</v>
          </cell>
          <cell r="E98">
            <v>372</v>
          </cell>
          <cell r="F98">
            <v>7</v>
          </cell>
          <cell r="G98">
            <v>712</v>
          </cell>
          <cell r="H98">
            <v>1094</v>
          </cell>
          <cell r="I98">
            <v>57</v>
          </cell>
          <cell r="J98">
            <v>0</v>
          </cell>
          <cell r="K98">
            <v>0</v>
          </cell>
          <cell r="L98">
            <v>1679.86</v>
          </cell>
          <cell r="M98">
            <v>3311.2</v>
          </cell>
          <cell r="N98">
            <v>2431111011</v>
          </cell>
          <cell r="O98">
            <v>3</v>
          </cell>
          <cell r="P98">
            <v>372</v>
          </cell>
          <cell r="Q98">
            <v>7</v>
          </cell>
          <cell r="R98">
            <v>712</v>
          </cell>
          <cell r="S98">
            <v>31</v>
          </cell>
          <cell r="T98">
            <v>4</v>
          </cell>
          <cell r="U98">
            <v>0</v>
          </cell>
          <cell r="V98">
            <v>21</v>
          </cell>
          <cell r="W98">
            <v>1</v>
          </cell>
          <cell r="X98">
            <v>57</v>
          </cell>
          <cell r="Y98">
            <v>0</v>
          </cell>
          <cell r="Z98">
            <v>153</v>
          </cell>
        </row>
        <row r="99">
          <cell r="A99">
            <v>2431111114</v>
          </cell>
          <cell r="B99">
            <v>1982</v>
          </cell>
          <cell r="C99">
            <v>0</v>
          </cell>
          <cell r="D99">
            <v>5</v>
          </cell>
          <cell r="E99">
            <v>313</v>
          </cell>
          <cell r="F99">
            <v>10</v>
          </cell>
          <cell r="G99">
            <v>260</v>
          </cell>
          <cell r="H99">
            <v>588</v>
          </cell>
          <cell r="I99">
            <v>26</v>
          </cell>
          <cell r="J99">
            <v>0</v>
          </cell>
          <cell r="K99">
            <v>0</v>
          </cell>
          <cell r="L99">
            <v>1586.48</v>
          </cell>
          <cell r="M99">
            <v>1764.2</v>
          </cell>
          <cell r="N99">
            <v>2431111114</v>
          </cell>
          <cell r="O99">
            <v>5</v>
          </cell>
          <cell r="P99">
            <v>313</v>
          </cell>
          <cell r="Q99">
            <v>10</v>
          </cell>
          <cell r="R99">
            <v>260</v>
          </cell>
          <cell r="S99">
            <v>20</v>
          </cell>
          <cell r="T99">
            <v>0</v>
          </cell>
          <cell r="U99">
            <v>3</v>
          </cell>
          <cell r="V99">
            <v>3</v>
          </cell>
          <cell r="W99">
            <v>0</v>
          </cell>
          <cell r="X99">
            <v>26</v>
          </cell>
          <cell r="Y99">
            <v>0</v>
          </cell>
          <cell r="Z99">
            <v>56</v>
          </cell>
        </row>
        <row r="100">
          <cell r="A100">
            <v>2431111028</v>
          </cell>
          <cell r="B100">
            <v>2471</v>
          </cell>
          <cell r="C100">
            <v>0</v>
          </cell>
          <cell r="D100">
            <v>7</v>
          </cell>
          <cell r="E100">
            <v>313</v>
          </cell>
          <cell r="F100">
            <v>10</v>
          </cell>
          <cell r="G100">
            <v>548</v>
          </cell>
          <cell r="H100">
            <v>878</v>
          </cell>
          <cell r="I100">
            <v>222</v>
          </cell>
          <cell r="J100">
            <v>0</v>
          </cell>
          <cell r="K100">
            <v>0</v>
          </cell>
          <cell r="L100">
            <v>1418.85</v>
          </cell>
          <cell r="M100">
            <v>2376.4</v>
          </cell>
          <cell r="N100">
            <v>2431111028</v>
          </cell>
          <cell r="O100">
            <v>7</v>
          </cell>
          <cell r="P100">
            <v>313</v>
          </cell>
          <cell r="Q100">
            <v>10</v>
          </cell>
          <cell r="R100">
            <v>548</v>
          </cell>
          <cell r="S100">
            <v>140</v>
          </cell>
          <cell r="T100">
            <v>2</v>
          </cell>
          <cell r="U100">
            <v>8</v>
          </cell>
          <cell r="V100">
            <v>72</v>
          </cell>
          <cell r="W100">
            <v>0</v>
          </cell>
          <cell r="X100">
            <v>222</v>
          </cell>
          <cell r="Y100">
            <v>0</v>
          </cell>
          <cell r="Z100">
            <v>287</v>
          </cell>
        </row>
        <row r="101">
          <cell r="A101">
            <v>2431111069</v>
          </cell>
          <cell r="B101">
            <v>1478</v>
          </cell>
          <cell r="C101">
            <v>0</v>
          </cell>
          <cell r="D101">
            <v>0</v>
          </cell>
          <cell r="E101">
            <v>158</v>
          </cell>
          <cell r="F101">
            <v>3</v>
          </cell>
          <cell r="G101">
            <v>253</v>
          </cell>
          <cell r="H101">
            <v>414</v>
          </cell>
          <cell r="I101">
            <v>71</v>
          </cell>
          <cell r="J101">
            <v>0</v>
          </cell>
          <cell r="K101">
            <v>0</v>
          </cell>
          <cell r="L101">
            <v>945.46</v>
          </cell>
          <cell r="M101">
            <v>950.25</v>
          </cell>
          <cell r="N101">
            <v>2431111069</v>
          </cell>
          <cell r="O101">
            <v>0</v>
          </cell>
          <cell r="P101">
            <v>158</v>
          </cell>
          <cell r="Q101">
            <v>3</v>
          </cell>
          <cell r="R101">
            <v>253</v>
          </cell>
          <cell r="S101">
            <v>60</v>
          </cell>
          <cell r="T101">
            <v>0</v>
          </cell>
          <cell r="U101">
            <v>2</v>
          </cell>
          <cell r="V101">
            <v>9</v>
          </cell>
          <cell r="W101">
            <v>0</v>
          </cell>
          <cell r="X101">
            <v>71</v>
          </cell>
          <cell r="Y101">
            <v>0</v>
          </cell>
          <cell r="Z101">
            <v>71</v>
          </cell>
        </row>
        <row r="102">
          <cell r="A102">
            <v>2431111136</v>
          </cell>
          <cell r="B102">
            <v>1086</v>
          </cell>
          <cell r="C102">
            <v>0</v>
          </cell>
          <cell r="D102">
            <v>0</v>
          </cell>
          <cell r="E102">
            <v>67</v>
          </cell>
          <cell r="F102">
            <v>3</v>
          </cell>
          <cell r="G102">
            <v>325</v>
          </cell>
          <cell r="H102">
            <v>395</v>
          </cell>
          <cell r="I102">
            <v>62</v>
          </cell>
          <cell r="J102">
            <v>0</v>
          </cell>
          <cell r="K102">
            <v>0</v>
          </cell>
          <cell r="L102">
            <v>428.08</v>
          </cell>
          <cell r="M102">
            <v>501.48</v>
          </cell>
          <cell r="N102">
            <v>2431111136</v>
          </cell>
          <cell r="O102">
            <v>0</v>
          </cell>
          <cell r="P102">
            <v>67</v>
          </cell>
          <cell r="Q102">
            <v>3</v>
          </cell>
          <cell r="R102">
            <v>325</v>
          </cell>
          <cell r="S102">
            <v>49</v>
          </cell>
          <cell r="T102">
            <v>0</v>
          </cell>
          <cell r="U102">
            <v>2</v>
          </cell>
          <cell r="V102">
            <v>11</v>
          </cell>
          <cell r="W102">
            <v>0</v>
          </cell>
          <cell r="X102">
            <v>62</v>
          </cell>
          <cell r="Y102">
            <v>0</v>
          </cell>
          <cell r="Z102">
            <v>249</v>
          </cell>
        </row>
        <row r="103">
          <cell r="A103">
            <v>2431111042</v>
          </cell>
          <cell r="B103">
            <v>1674</v>
          </cell>
          <cell r="C103">
            <v>0</v>
          </cell>
          <cell r="D103">
            <v>50</v>
          </cell>
          <cell r="E103">
            <v>708</v>
          </cell>
          <cell r="F103">
            <v>15</v>
          </cell>
          <cell r="G103">
            <v>28</v>
          </cell>
          <cell r="H103">
            <v>801</v>
          </cell>
          <cell r="I103">
            <v>25</v>
          </cell>
          <cell r="J103">
            <v>15</v>
          </cell>
          <cell r="K103">
            <v>0</v>
          </cell>
          <cell r="L103">
            <v>783.96</v>
          </cell>
          <cell r="M103">
            <v>1930</v>
          </cell>
          <cell r="N103">
            <v>2431111042</v>
          </cell>
          <cell r="O103">
            <v>50</v>
          </cell>
          <cell r="P103">
            <v>708</v>
          </cell>
          <cell r="Q103">
            <v>15</v>
          </cell>
          <cell r="R103">
            <v>28</v>
          </cell>
          <cell r="S103">
            <v>19</v>
          </cell>
          <cell r="T103">
            <v>0</v>
          </cell>
          <cell r="U103">
            <v>1</v>
          </cell>
          <cell r="V103">
            <v>5</v>
          </cell>
          <cell r="W103">
            <v>0</v>
          </cell>
          <cell r="X103">
            <v>25</v>
          </cell>
          <cell r="Y103">
            <v>0</v>
          </cell>
          <cell r="Z103">
            <v>25</v>
          </cell>
        </row>
        <row r="104">
          <cell r="A104">
            <v>2431111033</v>
          </cell>
          <cell r="B104">
            <v>682</v>
          </cell>
          <cell r="C104">
            <v>0</v>
          </cell>
          <cell r="D104">
            <v>13</v>
          </cell>
          <cell r="E104">
            <v>159</v>
          </cell>
          <cell r="F104">
            <v>11</v>
          </cell>
          <cell r="G104">
            <v>166</v>
          </cell>
          <cell r="H104">
            <v>349</v>
          </cell>
          <cell r="I104">
            <v>33</v>
          </cell>
          <cell r="J104">
            <v>75</v>
          </cell>
          <cell r="K104">
            <v>0</v>
          </cell>
          <cell r="L104">
            <v>217.32</v>
          </cell>
          <cell r="M104">
            <v>225.32</v>
          </cell>
          <cell r="N104">
            <v>2431111033</v>
          </cell>
          <cell r="O104">
            <v>13</v>
          </cell>
          <cell r="P104">
            <v>159</v>
          </cell>
          <cell r="Q104">
            <v>11</v>
          </cell>
          <cell r="R104">
            <v>166</v>
          </cell>
          <cell r="S104">
            <v>27</v>
          </cell>
          <cell r="T104">
            <v>0</v>
          </cell>
          <cell r="U104">
            <v>2</v>
          </cell>
          <cell r="V104">
            <v>4</v>
          </cell>
          <cell r="W104">
            <v>0</v>
          </cell>
          <cell r="X104">
            <v>33</v>
          </cell>
          <cell r="Y104">
            <v>0</v>
          </cell>
          <cell r="Z104">
            <v>41</v>
          </cell>
        </row>
        <row r="105">
          <cell r="A105">
            <v>2431111098</v>
          </cell>
          <cell r="B105">
            <v>1102</v>
          </cell>
          <cell r="C105">
            <v>0</v>
          </cell>
          <cell r="D105">
            <v>3</v>
          </cell>
          <cell r="E105">
            <v>138</v>
          </cell>
          <cell r="F105">
            <v>3</v>
          </cell>
          <cell r="G105">
            <v>322</v>
          </cell>
          <cell r="H105">
            <v>466</v>
          </cell>
          <cell r="I105">
            <v>49</v>
          </cell>
          <cell r="J105">
            <v>0</v>
          </cell>
          <cell r="K105">
            <v>0</v>
          </cell>
          <cell r="L105">
            <v>370.51</v>
          </cell>
          <cell r="M105">
            <v>429.92</v>
          </cell>
          <cell r="N105">
            <v>2431111098</v>
          </cell>
          <cell r="O105">
            <v>3</v>
          </cell>
          <cell r="P105">
            <v>138</v>
          </cell>
          <cell r="Q105">
            <v>3</v>
          </cell>
          <cell r="R105">
            <v>322</v>
          </cell>
          <cell r="S105">
            <v>42</v>
          </cell>
          <cell r="T105">
            <v>0</v>
          </cell>
          <cell r="U105">
            <v>0</v>
          </cell>
          <cell r="V105">
            <v>7</v>
          </cell>
          <cell r="W105">
            <v>0</v>
          </cell>
          <cell r="X105">
            <v>49</v>
          </cell>
          <cell r="Y105">
            <v>0</v>
          </cell>
          <cell r="Z105">
            <v>142</v>
          </cell>
        </row>
        <row r="106">
          <cell r="A106">
            <v>2431111052</v>
          </cell>
          <cell r="B106">
            <v>998</v>
          </cell>
          <cell r="C106">
            <v>0</v>
          </cell>
          <cell r="D106">
            <v>2</v>
          </cell>
          <cell r="E106">
            <v>46</v>
          </cell>
          <cell r="F106">
            <v>1</v>
          </cell>
          <cell r="G106">
            <v>582</v>
          </cell>
          <cell r="H106">
            <v>631</v>
          </cell>
          <cell r="I106">
            <v>48</v>
          </cell>
          <cell r="J106">
            <v>35</v>
          </cell>
          <cell r="K106">
            <v>0</v>
          </cell>
          <cell r="L106">
            <v>320.13</v>
          </cell>
          <cell r="M106">
            <v>321.86</v>
          </cell>
          <cell r="N106">
            <v>2431111052</v>
          </cell>
          <cell r="O106">
            <v>2</v>
          </cell>
          <cell r="P106">
            <v>46</v>
          </cell>
          <cell r="Q106">
            <v>1</v>
          </cell>
          <cell r="R106">
            <v>582</v>
          </cell>
          <cell r="S106">
            <v>39</v>
          </cell>
          <cell r="T106">
            <v>0</v>
          </cell>
          <cell r="U106">
            <v>2</v>
          </cell>
          <cell r="V106">
            <v>7</v>
          </cell>
          <cell r="W106">
            <v>0</v>
          </cell>
          <cell r="X106">
            <v>48</v>
          </cell>
          <cell r="Y106">
            <v>0</v>
          </cell>
          <cell r="Z106">
            <v>48</v>
          </cell>
        </row>
        <row r="107">
          <cell r="A107">
            <v>2431111083</v>
          </cell>
          <cell r="B107">
            <v>236</v>
          </cell>
          <cell r="C107">
            <v>0</v>
          </cell>
          <cell r="D107">
            <v>0</v>
          </cell>
          <cell r="E107">
            <v>38</v>
          </cell>
          <cell r="F107">
            <v>0</v>
          </cell>
          <cell r="G107">
            <v>31</v>
          </cell>
          <cell r="H107">
            <v>69</v>
          </cell>
          <cell r="I107">
            <v>4</v>
          </cell>
          <cell r="J107">
            <v>0</v>
          </cell>
          <cell r="K107">
            <v>0</v>
          </cell>
          <cell r="L107">
            <v>0</v>
          </cell>
          <cell r="M107">
            <v>221.6</v>
          </cell>
          <cell r="N107">
            <v>2431111083</v>
          </cell>
          <cell r="O107">
            <v>0</v>
          </cell>
          <cell r="P107">
            <v>38</v>
          </cell>
          <cell r="Q107">
            <v>0</v>
          </cell>
          <cell r="R107">
            <v>31</v>
          </cell>
          <cell r="S107">
            <v>2</v>
          </cell>
          <cell r="T107">
            <v>0</v>
          </cell>
          <cell r="U107">
            <v>0</v>
          </cell>
          <cell r="V107">
            <v>2</v>
          </cell>
          <cell r="W107">
            <v>0</v>
          </cell>
          <cell r="X107">
            <v>4</v>
          </cell>
          <cell r="Y107">
            <v>0</v>
          </cell>
          <cell r="Z107">
            <v>5</v>
          </cell>
        </row>
        <row r="108">
          <cell r="A108">
            <v>2431111018</v>
          </cell>
          <cell r="B108">
            <v>1278</v>
          </cell>
          <cell r="C108">
            <v>0</v>
          </cell>
          <cell r="D108">
            <v>6</v>
          </cell>
          <cell r="E108">
            <v>101</v>
          </cell>
          <cell r="F108">
            <v>6</v>
          </cell>
          <cell r="G108">
            <v>556</v>
          </cell>
          <cell r="H108">
            <v>669</v>
          </cell>
          <cell r="I108">
            <v>289</v>
          </cell>
          <cell r="J108">
            <v>45</v>
          </cell>
          <cell r="K108">
            <v>0</v>
          </cell>
          <cell r="L108">
            <v>630</v>
          </cell>
          <cell r="M108">
            <v>1524.8</v>
          </cell>
          <cell r="N108">
            <v>2431111018</v>
          </cell>
          <cell r="O108">
            <v>6</v>
          </cell>
          <cell r="P108">
            <v>101</v>
          </cell>
          <cell r="Q108">
            <v>6</v>
          </cell>
          <cell r="R108">
            <v>556</v>
          </cell>
          <cell r="S108">
            <v>224</v>
          </cell>
          <cell r="T108">
            <v>0</v>
          </cell>
          <cell r="U108">
            <v>51</v>
          </cell>
          <cell r="V108">
            <v>14</v>
          </cell>
          <cell r="W108">
            <v>0</v>
          </cell>
          <cell r="X108">
            <v>289</v>
          </cell>
          <cell r="Y108">
            <v>1</v>
          </cell>
          <cell r="Z108">
            <v>345</v>
          </cell>
        </row>
        <row r="109">
          <cell r="A109">
            <v>2431111034</v>
          </cell>
          <cell r="B109">
            <v>1607</v>
          </cell>
          <cell r="C109">
            <v>0</v>
          </cell>
          <cell r="D109">
            <v>19</v>
          </cell>
          <cell r="E109">
            <v>291</v>
          </cell>
          <cell r="F109">
            <v>10</v>
          </cell>
          <cell r="G109">
            <v>413</v>
          </cell>
          <cell r="H109">
            <v>733</v>
          </cell>
          <cell r="I109">
            <v>100</v>
          </cell>
          <cell r="J109">
            <v>50</v>
          </cell>
          <cell r="K109">
            <v>0</v>
          </cell>
          <cell r="L109">
            <v>789.6</v>
          </cell>
          <cell r="M109">
            <v>842.21</v>
          </cell>
          <cell r="N109">
            <v>2431111034</v>
          </cell>
          <cell r="O109">
            <v>19</v>
          </cell>
          <cell r="P109">
            <v>291</v>
          </cell>
          <cell r="Q109">
            <v>10</v>
          </cell>
          <cell r="R109">
            <v>413</v>
          </cell>
          <cell r="S109">
            <v>77</v>
          </cell>
          <cell r="T109">
            <v>0</v>
          </cell>
          <cell r="U109">
            <v>7</v>
          </cell>
          <cell r="V109">
            <v>16</v>
          </cell>
          <cell r="W109">
            <v>0</v>
          </cell>
          <cell r="X109">
            <v>100</v>
          </cell>
          <cell r="Y109">
            <v>0</v>
          </cell>
          <cell r="Z109">
            <v>195</v>
          </cell>
        </row>
        <row r="110">
          <cell r="A110">
            <v>2431111129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872.86</v>
          </cell>
          <cell r="N110">
            <v>2431111129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1</v>
          </cell>
          <cell r="Z110">
            <v>100</v>
          </cell>
        </row>
        <row r="111">
          <cell r="A111">
            <v>2431111078</v>
          </cell>
          <cell r="B111">
            <v>999</v>
          </cell>
          <cell r="C111">
            <v>0</v>
          </cell>
          <cell r="D111">
            <v>7</v>
          </cell>
          <cell r="E111">
            <v>171</v>
          </cell>
          <cell r="F111">
            <v>8</v>
          </cell>
          <cell r="G111">
            <v>276</v>
          </cell>
          <cell r="H111">
            <v>462</v>
          </cell>
          <cell r="I111">
            <v>28</v>
          </cell>
          <cell r="J111">
            <v>50</v>
          </cell>
          <cell r="K111">
            <v>0</v>
          </cell>
          <cell r="L111">
            <v>705.87</v>
          </cell>
          <cell r="M111">
            <v>751.27</v>
          </cell>
          <cell r="N111">
            <v>2431111078</v>
          </cell>
          <cell r="O111">
            <v>7</v>
          </cell>
          <cell r="P111">
            <v>171</v>
          </cell>
          <cell r="Q111">
            <v>8</v>
          </cell>
          <cell r="R111">
            <v>276</v>
          </cell>
          <cell r="S111">
            <v>20</v>
          </cell>
          <cell r="T111">
            <v>0</v>
          </cell>
          <cell r="U111">
            <v>1</v>
          </cell>
          <cell r="V111">
            <v>6</v>
          </cell>
          <cell r="W111">
            <v>1</v>
          </cell>
          <cell r="X111">
            <v>28</v>
          </cell>
          <cell r="Y111">
            <v>1</v>
          </cell>
          <cell r="Z111">
            <v>72</v>
          </cell>
        </row>
        <row r="112">
          <cell r="A112">
            <v>2431111086</v>
          </cell>
          <cell r="B112">
            <v>606</v>
          </cell>
          <cell r="C112">
            <v>0</v>
          </cell>
          <cell r="D112">
            <v>0</v>
          </cell>
          <cell r="E112">
            <v>21</v>
          </cell>
          <cell r="F112">
            <v>4</v>
          </cell>
          <cell r="G112">
            <v>325</v>
          </cell>
          <cell r="H112">
            <v>350</v>
          </cell>
          <cell r="I112">
            <v>13</v>
          </cell>
          <cell r="J112">
            <v>15</v>
          </cell>
          <cell r="K112">
            <v>2</v>
          </cell>
          <cell r="L112">
            <v>263.64</v>
          </cell>
          <cell r="M112">
            <v>269.05</v>
          </cell>
          <cell r="N112">
            <v>2431111086</v>
          </cell>
          <cell r="O112">
            <v>0</v>
          </cell>
          <cell r="P112">
            <v>21</v>
          </cell>
          <cell r="Q112">
            <v>4</v>
          </cell>
          <cell r="R112">
            <v>325</v>
          </cell>
          <cell r="S112">
            <v>11</v>
          </cell>
          <cell r="T112">
            <v>0</v>
          </cell>
          <cell r="U112">
            <v>1</v>
          </cell>
          <cell r="V112">
            <v>1</v>
          </cell>
          <cell r="W112">
            <v>0</v>
          </cell>
          <cell r="X112">
            <v>13</v>
          </cell>
          <cell r="Y112">
            <v>0</v>
          </cell>
          <cell r="Z112">
            <v>10</v>
          </cell>
        </row>
        <row r="113">
          <cell r="A113">
            <v>2431111107</v>
          </cell>
          <cell r="B113">
            <v>1122</v>
          </cell>
          <cell r="C113">
            <v>0</v>
          </cell>
          <cell r="D113">
            <v>1</v>
          </cell>
          <cell r="E113">
            <v>151</v>
          </cell>
          <cell r="F113">
            <v>9</v>
          </cell>
          <cell r="G113">
            <v>273</v>
          </cell>
          <cell r="H113">
            <v>434</v>
          </cell>
          <cell r="I113">
            <v>130</v>
          </cell>
          <cell r="J113">
            <v>30</v>
          </cell>
          <cell r="K113">
            <v>0</v>
          </cell>
          <cell r="L113">
            <v>856.15</v>
          </cell>
          <cell r="M113">
            <v>892.95</v>
          </cell>
          <cell r="N113">
            <v>2431111107</v>
          </cell>
          <cell r="O113">
            <v>1</v>
          </cell>
          <cell r="P113">
            <v>151</v>
          </cell>
          <cell r="Q113">
            <v>9</v>
          </cell>
          <cell r="R113">
            <v>273</v>
          </cell>
          <cell r="S113">
            <v>110</v>
          </cell>
          <cell r="T113">
            <v>0</v>
          </cell>
          <cell r="U113">
            <v>2</v>
          </cell>
          <cell r="V113">
            <v>16</v>
          </cell>
          <cell r="W113">
            <v>2</v>
          </cell>
          <cell r="X113">
            <v>130</v>
          </cell>
          <cell r="Y113">
            <v>2</v>
          </cell>
          <cell r="Z113">
            <v>201</v>
          </cell>
        </row>
        <row r="114">
          <cell r="A114">
            <v>2431111134</v>
          </cell>
          <cell r="B114">
            <v>453</v>
          </cell>
          <cell r="C114">
            <v>0</v>
          </cell>
          <cell r="D114">
            <v>0</v>
          </cell>
          <cell r="E114">
            <v>32</v>
          </cell>
          <cell r="F114">
            <v>1</v>
          </cell>
          <cell r="G114">
            <v>154</v>
          </cell>
          <cell r="H114">
            <v>187</v>
          </cell>
          <cell r="I114">
            <v>14</v>
          </cell>
          <cell r="J114">
            <v>10</v>
          </cell>
          <cell r="K114">
            <v>0</v>
          </cell>
          <cell r="L114">
            <v>367.72</v>
          </cell>
          <cell r="M114">
            <v>373.32</v>
          </cell>
          <cell r="N114">
            <v>2431111134</v>
          </cell>
          <cell r="O114">
            <v>0</v>
          </cell>
          <cell r="P114">
            <v>32</v>
          </cell>
          <cell r="Q114">
            <v>1</v>
          </cell>
          <cell r="R114">
            <v>154</v>
          </cell>
          <cell r="S114">
            <v>14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14</v>
          </cell>
          <cell r="Y114">
            <v>0</v>
          </cell>
          <cell r="Z114">
            <v>14</v>
          </cell>
        </row>
        <row r="115">
          <cell r="A115">
            <v>2431111025</v>
          </cell>
          <cell r="B115">
            <v>1468</v>
          </cell>
          <cell r="C115">
            <v>0</v>
          </cell>
          <cell r="D115">
            <v>8</v>
          </cell>
          <cell r="E115">
            <v>178</v>
          </cell>
          <cell r="F115">
            <v>1</v>
          </cell>
          <cell r="G115">
            <v>561</v>
          </cell>
          <cell r="H115">
            <v>748</v>
          </cell>
          <cell r="I115">
            <v>56</v>
          </cell>
          <cell r="J115">
            <v>30</v>
          </cell>
          <cell r="K115">
            <v>0</v>
          </cell>
          <cell r="L115">
            <v>787.55</v>
          </cell>
          <cell r="M115">
            <v>807.56</v>
          </cell>
          <cell r="N115">
            <v>2431111025</v>
          </cell>
          <cell r="O115">
            <v>8</v>
          </cell>
          <cell r="P115">
            <v>178</v>
          </cell>
          <cell r="Q115">
            <v>1</v>
          </cell>
          <cell r="R115">
            <v>561</v>
          </cell>
          <cell r="S115">
            <v>31</v>
          </cell>
          <cell r="T115">
            <v>0</v>
          </cell>
          <cell r="U115">
            <v>12</v>
          </cell>
          <cell r="V115">
            <v>13</v>
          </cell>
          <cell r="W115">
            <v>0</v>
          </cell>
          <cell r="X115">
            <v>56</v>
          </cell>
          <cell r="Y115">
            <v>0</v>
          </cell>
          <cell r="Z115">
            <v>82</v>
          </cell>
        </row>
        <row r="116">
          <cell r="A116">
            <v>2431111079</v>
          </cell>
          <cell r="B116">
            <v>450</v>
          </cell>
          <cell r="C116">
            <v>0</v>
          </cell>
          <cell r="D116">
            <v>5</v>
          </cell>
          <cell r="E116">
            <v>83</v>
          </cell>
          <cell r="F116">
            <v>1</v>
          </cell>
          <cell r="G116">
            <v>60</v>
          </cell>
          <cell r="H116">
            <v>149</v>
          </cell>
          <cell r="I116">
            <v>25</v>
          </cell>
          <cell r="J116">
            <v>15</v>
          </cell>
          <cell r="K116">
            <v>2</v>
          </cell>
          <cell r="L116">
            <v>247.1</v>
          </cell>
          <cell r="M116">
            <v>256.29000000000002</v>
          </cell>
          <cell r="N116">
            <v>2431111079</v>
          </cell>
          <cell r="O116">
            <v>5</v>
          </cell>
          <cell r="P116">
            <v>83</v>
          </cell>
          <cell r="Q116">
            <v>1</v>
          </cell>
          <cell r="R116">
            <v>60</v>
          </cell>
          <cell r="S116">
            <v>19</v>
          </cell>
          <cell r="T116">
            <v>0</v>
          </cell>
          <cell r="U116">
            <v>1</v>
          </cell>
          <cell r="V116">
            <v>5</v>
          </cell>
          <cell r="W116">
            <v>0</v>
          </cell>
          <cell r="X116">
            <v>25</v>
          </cell>
          <cell r="Y116">
            <v>0</v>
          </cell>
          <cell r="Z116">
            <v>42</v>
          </cell>
        </row>
        <row r="117">
          <cell r="A117">
            <v>2431111082</v>
          </cell>
          <cell r="B117">
            <v>1266</v>
          </cell>
          <cell r="C117">
            <v>0</v>
          </cell>
          <cell r="D117">
            <v>17</v>
          </cell>
          <cell r="E117">
            <v>268</v>
          </cell>
          <cell r="F117">
            <v>10</v>
          </cell>
          <cell r="G117">
            <v>348</v>
          </cell>
          <cell r="H117">
            <v>643</v>
          </cell>
          <cell r="I117">
            <v>176</v>
          </cell>
          <cell r="J117">
            <v>30</v>
          </cell>
          <cell r="K117">
            <v>0</v>
          </cell>
          <cell r="L117">
            <v>0</v>
          </cell>
          <cell r="M117">
            <v>1466.6</v>
          </cell>
          <cell r="N117">
            <v>2431111082</v>
          </cell>
          <cell r="O117">
            <v>17</v>
          </cell>
          <cell r="P117">
            <v>268</v>
          </cell>
          <cell r="Q117">
            <v>10</v>
          </cell>
          <cell r="R117">
            <v>348</v>
          </cell>
          <cell r="S117">
            <v>139</v>
          </cell>
          <cell r="T117">
            <v>0</v>
          </cell>
          <cell r="U117">
            <v>9</v>
          </cell>
          <cell r="V117">
            <v>28</v>
          </cell>
          <cell r="W117">
            <v>0</v>
          </cell>
          <cell r="X117">
            <v>176</v>
          </cell>
          <cell r="Y117">
            <v>0</v>
          </cell>
          <cell r="Z117">
            <v>235</v>
          </cell>
        </row>
        <row r="118">
          <cell r="A118">
            <v>2431111032</v>
          </cell>
          <cell r="B118">
            <v>950</v>
          </cell>
          <cell r="C118">
            <v>0</v>
          </cell>
          <cell r="D118">
            <v>0</v>
          </cell>
          <cell r="E118">
            <v>47</v>
          </cell>
          <cell r="F118">
            <v>0</v>
          </cell>
          <cell r="G118">
            <v>501</v>
          </cell>
          <cell r="H118">
            <v>548</v>
          </cell>
          <cell r="I118">
            <v>172</v>
          </cell>
          <cell r="J118">
            <v>80</v>
          </cell>
          <cell r="K118">
            <v>0</v>
          </cell>
          <cell r="L118">
            <v>613.65</v>
          </cell>
          <cell r="M118">
            <v>621.85</v>
          </cell>
          <cell r="N118">
            <v>2431111032</v>
          </cell>
          <cell r="O118">
            <v>0</v>
          </cell>
          <cell r="P118">
            <v>47</v>
          </cell>
          <cell r="Q118">
            <v>0</v>
          </cell>
          <cell r="R118">
            <v>501</v>
          </cell>
          <cell r="S118">
            <v>132</v>
          </cell>
          <cell r="T118">
            <v>0</v>
          </cell>
          <cell r="U118">
            <v>8</v>
          </cell>
          <cell r="V118">
            <v>32</v>
          </cell>
          <cell r="W118">
            <v>0</v>
          </cell>
          <cell r="X118">
            <v>172</v>
          </cell>
          <cell r="Y118">
            <v>0</v>
          </cell>
          <cell r="Z118">
            <v>172</v>
          </cell>
        </row>
        <row r="119">
          <cell r="A119">
            <v>2431111108</v>
          </cell>
          <cell r="B119">
            <v>430</v>
          </cell>
          <cell r="C119">
            <v>0</v>
          </cell>
          <cell r="D119">
            <v>0</v>
          </cell>
          <cell r="E119">
            <v>29</v>
          </cell>
          <cell r="F119">
            <v>1</v>
          </cell>
          <cell r="G119">
            <v>228</v>
          </cell>
          <cell r="H119">
            <v>258</v>
          </cell>
          <cell r="I119">
            <v>20</v>
          </cell>
          <cell r="J119">
            <v>20</v>
          </cell>
          <cell r="K119">
            <v>0</v>
          </cell>
          <cell r="L119">
            <v>110.86</v>
          </cell>
          <cell r="M119">
            <v>202.52</v>
          </cell>
          <cell r="N119">
            <v>2431111108</v>
          </cell>
          <cell r="O119">
            <v>0</v>
          </cell>
          <cell r="P119">
            <v>29</v>
          </cell>
          <cell r="Q119">
            <v>1</v>
          </cell>
          <cell r="R119">
            <v>228</v>
          </cell>
          <cell r="S119">
            <v>16</v>
          </cell>
          <cell r="T119">
            <v>0</v>
          </cell>
          <cell r="U119">
            <v>0</v>
          </cell>
          <cell r="V119">
            <v>4</v>
          </cell>
          <cell r="W119">
            <v>0</v>
          </cell>
          <cell r="X119">
            <v>20</v>
          </cell>
          <cell r="Y119">
            <v>0</v>
          </cell>
          <cell r="Z119">
            <v>60</v>
          </cell>
        </row>
        <row r="120">
          <cell r="A120">
            <v>2431111081</v>
          </cell>
          <cell r="B120">
            <v>1442</v>
          </cell>
          <cell r="C120">
            <v>0</v>
          </cell>
          <cell r="D120">
            <v>15</v>
          </cell>
          <cell r="E120">
            <v>326</v>
          </cell>
          <cell r="F120">
            <v>15</v>
          </cell>
          <cell r="G120">
            <v>385</v>
          </cell>
          <cell r="H120">
            <v>741</v>
          </cell>
          <cell r="I120">
            <v>60</v>
          </cell>
          <cell r="J120">
            <v>0</v>
          </cell>
          <cell r="K120">
            <v>0</v>
          </cell>
          <cell r="L120">
            <v>792.38</v>
          </cell>
          <cell r="M120">
            <v>948.78</v>
          </cell>
          <cell r="N120">
            <v>2431111081</v>
          </cell>
          <cell r="O120">
            <v>15</v>
          </cell>
          <cell r="P120">
            <v>326</v>
          </cell>
          <cell r="Q120">
            <v>15</v>
          </cell>
          <cell r="R120">
            <v>385</v>
          </cell>
          <cell r="S120">
            <v>38</v>
          </cell>
          <cell r="T120">
            <v>0</v>
          </cell>
          <cell r="U120">
            <v>2</v>
          </cell>
          <cell r="V120">
            <v>20</v>
          </cell>
          <cell r="W120">
            <v>0</v>
          </cell>
          <cell r="X120">
            <v>60</v>
          </cell>
          <cell r="Y120">
            <v>0</v>
          </cell>
          <cell r="Z120">
            <v>144</v>
          </cell>
        </row>
        <row r="121">
          <cell r="A121">
            <v>2431111080</v>
          </cell>
          <cell r="B121">
            <v>1153</v>
          </cell>
          <cell r="C121">
            <v>0</v>
          </cell>
          <cell r="D121">
            <v>8</v>
          </cell>
          <cell r="E121">
            <v>181</v>
          </cell>
          <cell r="F121">
            <v>6</v>
          </cell>
          <cell r="G121">
            <v>384</v>
          </cell>
          <cell r="H121">
            <v>579</v>
          </cell>
          <cell r="I121">
            <v>54</v>
          </cell>
          <cell r="J121">
            <v>50</v>
          </cell>
          <cell r="K121">
            <v>0</v>
          </cell>
          <cell r="L121">
            <v>618.35</v>
          </cell>
          <cell r="M121">
            <v>643.36</v>
          </cell>
          <cell r="N121">
            <v>2431111080</v>
          </cell>
          <cell r="O121">
            <v>8</v>
          </cell>
          <cell r="P121">
            <v>181</v>
          </cell>
          <cell r="Q121">
            <v>6</v>
          </cell>
          <cell r="R121">
            <v>384</v>
          </cell>
          <cell r="S121">
            <v>39</v>
          </cell>
          <cell r="T121">
            <v>0</v>
          </cell>
          <cell r="U121">
            <v>1</v>
          </cell>
          <cell r="V121">
            <v>14</v>
          </cell>
          <cell r="W121">
            <v>0</v>
          </cell>
          <cell r="X121">
            <v>54</v>
          </cell>
          <cell r="Y121">
            <v>0</v>
          </cell>
          <cell r="Z121">
            <v>70</v>
          </cell>
        </row>
        <row r="122">
          <cell r="A122">
            <v>2431111142</v>
          </cell>
          <cell r="B122">
            <v>530</v>
          </cell>
          <cell r="C122">
            <v>0</v>
          </cell>
          <cell r="D122">
            <v>1</v>
          </cell>
          <cell r="E122">
            <v>57</v>
          </cell>
          <cell r="F122">
            <v>2</v>
          </cell>
          <cell r="G122">
            <v>44</v>
          </cell>
          <cell r="H122">
            <v>104</v>
          </cell>
          <cell r="I122">
            <v>27</v>
          </cell>
          <cell r="J122">
            <v>0</v>
          </cell>
          <cell r="K122">
            <v>0</v>
          </cell>
          <cell r="L122">
            <v>15.55</v>
          </cell>
          <cell r="M122">
            <v>45.15</v>
          </cell>
          <cell r="N122">
            <v>2431111142</v>
          </cell>
          <cell r="O122">
            <v>1</v>
          </cell>
          <cell r="P122">
            <v>57</v>
          </cell>
          <cell r="Q122">
            <v>2</v>
          </cell>
          <cell r="R122">
            <v>44</v>
          </cell>
          <cell r="S122">
            <v>21</v>
          </cell>
          <cell r="T122">
            <v>0</v>
          </cell>
          <cell r="U122">
            <v>0</v>
          </cell>
          <cell r="V122">
            <v>6</v>
          </cell>
          <cell r="W122">
            <v>0</v>
          </cell>
          <cell r="X122">
            <v>27</v>
          </cell>
          <cell r="Y122">
            <v>0</v>
          </cell>
          <cell r="Z122">
            <v>33</v>
          </cell>
        </row>
        <row r="123">
          <cell r="A123">
            <v>2412111067</v>
          </cell>
          <cell r="B123">
            <v>2178</v>
          </cell>
          <cell r="C123">
            <v>0</v>
          </cell>
          <cell r="D123">
            <v>0</v>
          </cell>
          <cell r="E123">
            <v>254</v>
          </cell>
          <cell r="F123">
            <v>9</v>
          </cell>
          <cell r="G123">
            <v>108</v>
          </cell>
          <cell r="H123">
            <v>371</v>
          </cell>
          <cell r="I123">
            <v>12</v>
          </cell>
          <cell r="J123">
            <v>0</v>
          </cell>
          <cell r="K123">
            <v>0</v>
          </cell>
          <cell r="L123">
            <v>1363.6</v>
          </cell>
          <cell r="M123">
            <v>1646</v>
          </cell>
          <cell r="N123">
            <v>2412111067</v>
          </cell>
          <cell r="O123">
            <v>0</v>
          </cell>
          <cell r="P123">
            <v>254</v>
          </cell>
          <cell r="Q123">
            <v>9</v>
          </cell>
          <cell r="R123">
            <v>108</v>
          </cell>
          <cell r="S123">
            <v>5</v>
          </cell>
          <cell r="T123">
            <v>0</v>
          </cell>
          <cell r="U123">
            <v>3</v>
          </cell>
          <cell r="V123">
            <v>3</v>
          </cell>
          <cell r="W123">
            <v>1</v>
          </cell>
          <cell r="X123">
            <v>12</v>
          </cell>
          <cell r="Y123">
            <v>1</v>
          </cell>
          <cell r="Z123">
            <v>12</v>
          </cell>
        </row>
        <row r="124">
          <cell r="A124">
            <v>2412111035</v>
          </cell>
          <cell r="B124">
            <v>966</v>
          </cell>
          <cell r="C124">
            <v>0</v>
          </cell>
          <cell r="D124">
            <v>36</v>
          </cell>
          <cell r="E124">
            <v>415</v>
          </cell>
          <cell r="F124">
            <v>4</v>
          </cell>
          <cell r="G124">
            <v>58</v>
          </cell>
          <cell r="H124">
            <v>513</v>
          </cell>
          <cell r="I124">
            <v>14</v>
          </cell>
          <cell r="J124">
            <v>0</v>
          </cell>
          <cell r="K124">
            <v>0</v>
          </cell>
          <cell r="L124">
            <v>1041.4000000000001</v>
          </cell>
          <cell r="M124">
            <v>1081.6400000000001</v>
          </cell>
          <cell r="N124">
            <v>2412111035</v>
          </cell>
          <cell r="O124">
            <v>36</v>
          </cell>
          <cell r="P124">
            <v>415</v>
          </cell>
          <cell r="Q124">
            <v>4</v>
          </cell>
          <cell r="R124">
            <v>58</v>
          </cell>
          <cell r="S124">
            <v>13</v>
          </cell>
          <cell r="T124">
            <v>0</v>
          </cell>
          <cell r="U124">
            <v>0</v>
          </cell>
          <cell r="V124">
            <v>0</v>
          </cell>
          <cell r="W124">
            <v>1</v>
          </cell>
          <cell r="X124">
            <v>14</v>
          </cell>
          <cell r="Y124">
            <v>1</v>
          </cell>
          <cell r="Z124">
            <v>22</v>
          </cell>
        </row>
        <row r="125">
          <cell r="A125">
            <v>2412111065</v>
          </cell>
          <cell r="B125">
            <v>1748</v>
          </cell>
          <cell r="C125">
            <v>0</v>
          </cell>
          <cell r="D125">
            <v>0</v>
          </cell>
          <cell r="E125">
            <v>189</v>
          </cell>
          <cell r="F125">
            <v>6</v>
          </cell>
          <cell r="G125">
            <v>69</v>
          </cell>
          <cell r="H125">
            <v>264</v>
          </cell>
          <cell r="I125">
            <v>28</v>
          </cell>
          <cell r="J125">
            <v>0</v>
          </cell>
          <cell r="K125">
            <v>0</v>
          </cell>
          <cell r="L125">
            <v>969.52</v>
          </cell>
          <cell r="M125">
            <v>963.78</v>
          </cell>
          <cell r="N125">
            <v>2412111065</v>
          </cell>
          <cell r="O125">
            <v>0</v>
          </cell>
          <cell r="P125">
            <v>189</v>
          </cell>
          <cell r="Q125">
            <v>6</v>
          </cell>
          <cell r="R125">
            <v>69</v>
          </cell>
          <cell r="S125">
            <v>16</v>
          </cell>
          <cell r="T125">
            <v>0</v>
          </cell>
          <cell r="U125">
            <v>3</v>
          </cell>
          <cell r="V125">
            <v>9</v>
          </cell>
          <cell r="W125">
            <v>0</v>
          </cell>
          <cell r="X125">
            <v>28</v>
          </cell>
          <cell r="Y125">
            <v>0</v>
          </cell>
          <cell r="Z125">
            <v>28</v>
          </cell>
        </row>
        <row r="126">
          <cell r="A126">
            <v>2412111004</v>
          </cell>
          <cell r="B126">
            <v>1982</v>
          </cell>
          <cell r="C126">
            <v>0</v>
          </cell>
          <cell r="D126">
            <v>0</v>
          </cell>
          <cell r="E126">
            <v>218</v>
          </cell>
          <cell r="F126">
            <v>8</v>
          </cell>
          <cell r="G126">
            <v>455</v>
          </cell>
          <cell r="H126">
            <v>681</v>
          </cell>
          <cell r="I126">
            <v>112</v>
          </cell>
          <cell r="J126">
            <v>0</v>
          </cell>
          <cell r="K126">
            <v>0</v>
          </cell>
          <cell r="L126">
            <v>1609.8</v>
          </cell>
          <cell r="M126">
            <v>1636.97</v>
          </cell>
          <cell r="N126">
            <v>2412111004</v>
          </cell>
          <cell r="O126">
            <v>0</v>
          </cell>
          <cell r="P126">
            <v>218</v>
          </cell>
          <cell r="Q126">
            <v>8</v>
          </cell>
          <cell r="R126">
            <v>455</v>
          </cell>
          <cell r="S126">
            <v>71</v>
          </cell>
          <cell r="T126">
            <v>0</v>
          </cell>
          <cell r="U126">
            <v>10</v>
          </cell>
          <cell r="V126">
            <v>31</v>
          </cell>
          <cell r="W126">
            <v>0</v>
          </cell>
          <cell r="X126">
            <v>112</v>
          </cell>
          <cell r="Y126">
            <v>0</v>
          </cell>
          <cell r="Z126">
            <v>171</v>
          </cell>
        </row>
        <row r="127">
          <cell r="A127">
            <v>2412111013</v>
          </cell>
          <cell r="B127">
            <v>904</v>
          </cell>
          <cell r="C127">
            <v>0</v>
          </cell>
          <cell r="D127">
            <v>38</v>
          </cell>
          <cell r="E127">
            <v>409</v>
          </cell>
          <cell r="F127">
            <v>4</v>
          </cell>
          <cell r="G127">
            <v>38</v>
          </cell>
          <cell r="H127">
            <v>489</v>
          </cell>
          <cell r="I127">
            <v>15</v>
          </cell>
          <cell r="J127">
            <v>0</v>
          </cell>
          <cell r="K127">
            <v>0</v>
          </cell>
          <cell r="L127">
            <v>786.96</v>
          </cell>
          <cell r="M127">
            <v>1059.4000000000001</v>
          </cell>
          <cell r="N127">
            <v>2412111013</v>
          </cell>
          <cell r="O127">
            <v>38</v>
          </cell>
          <cell r="P127">
            <v>409</v>
          </cell>
          <cell r="Q127">
            <v>4</v>
          </cell>
          <cell r="R127">
            <v>38</v>
          </cell>
          <cell r="S127">
            <v>11</v>
          </cell>
          <cell r="T127">
            <v>2</v>
          </cell>
          <cell r="U127">
            <v>0</v>
          </cell>
          <cell r="V127">
            <v>2</v>
          </cell>
          <cell r="W127">
            <v>0</v>
          </cell>
          <cell r="X127">
            <v>15</v>
          </cell>
          <cell r="Y127">
            <v>0</v>
          </cell>
          <cell r="Z127">
            <v>27</v>
          </cell>
        </row>
        <row r="128">
          <cell r="A128">
            <v>2412111048</v>
          </cell>
          <cell r="B128">
            <v>1067</v>
          </cell>
          <cell r="C128">
            <v>0</v>
          </cell>
          <cell r="D128">
            <v>33</v>
          </cell>
          <cell r="E128">
            <v>436</v>
          </cell>
          <cell r="F128">
            <v>8</v>
          </cell>
          <cell r="G128">
            <v>51</v>
          </cell>
          <cell r="H128">
            <v>528</v>
          </cell>
          <cell r="I128">
            <v>6</v>
          </cell>
          <cell r="J128">
            <v>0</v>
          </cell>
          <cell r="K128">
            <v>0</v>
          </cell>
          <cell r="L128">
            <v>972.2</v>
          </cell>
          <cell r="M128">
            <v>1180.5999999999999</v>
          </cell>
          <cell r="N128">
            <v>2412111048</v>
          </cell>
          <cell r="O128">
            <v>33</v>
          </cell>
          <cell r="P128">
            <v>436</v>
          </cell>
          <cell r="Q128">
            <v>8</v>
          </cell>
          <cell r="R128">
            <v>51</v>
          </cell>
          <cell r="S128">
            <v>2</v>
          </cell>
          <cell r="T128">
            <v>0</v>
          </cell>
          <cell r="U128">
            <v>3</v>
          </cell>
          <cell r="V128">
            <v>1</v>
          </cell>
          <cell r="W128">
            <v>0</v>
          </cell>
          <cell r="X128">
            <v>6</v>
          </cell>
          <cell r="Y128">
            <v>0</v>
          </cell>
          <cell r="Z128">
            <v>33</v>
          </cell>
        </row>
        <row r="129">
          <cell r="A129">
            <v>2412111037</v>
          </cell>
          <cell r="B129">
            <v>1742</v>
          </cell>
          <cell r="C129">
            <v>0</v>
          </cell>
          <cell r="D129">
            <v>0</v>
          </cell>
          <cell r="E129">
            <v>226</v>
          </cell>
          <cell r="F129">
            <v>9</v>
          </cell>
          <cell r="G129">
            <v>282</v>
          </cell>
          <cell r="H129">
            <v>517</v>
          </cell>
          <cell r="I129">
            <v>14</v>
          </cell>
          <cell r="J129">
            <v>0</v>
          </cell>
          <cell r="K129">
            <v>0</v>
          </cell>
          <cell r="L129">
            <v>1370.28</v>
          </cell>
          <cell r="M129">
            <v>1394.49</v>
          </cell>
          <cell r="N129">
            <v>2412111037</v>
          </cell>
          <cell r="O129">
            <v>0</v>
          </cell>
          <cell r="P129">
            <v>226</v>
          </cell>
          <cell r="Q129">
            <v>9</v>
          </cell>
          <cell r="R129">
            <v>282</v>
          </cell>
          <cell r="S129">
            <v>1</v>
          </cell>
          <cell r="T129">
            <v>0</v>
          </cell>
          <cell r="U129">
            <v>1</v>
          </cell>
          <cell r="V129">
            <v>12</v>
          </cell>
          <cell r="W129">
            <v>0</v>
          </cell>
          <cell r="X129">
            <v>14</v>
          </cell>
          <cell r="Y129">
            <v>0</v>
          </cell>
          <cell r="Z129">
            <v>62</v>
          </cell>
        </row>
        <row r="130">
          <cell r="A130">
            <v>2412111030</v>
          </cell>
          <cell r="B130">
            <v>1201</v>
          </cell>
          <cell r="C130">
            <v>0</v>
          </cell>
          <cell r="D130">
            <v>46</v>
          </cell>
          <cell r="E130">
            <v>584</v>
          </cell>
          <cell r="F130">
            <v>9</v>
          </cell>
          <cell r="G130">
            <v>23</v>
          </cell>
          <cell r="H130">
            <v>662</v>
          </cell>
          <cell r="I130">
            <v>3</v>
          </cell>
          <cell r="J130">
            <v>0</v>
          </cell>
          <cell r="K130">
            <v>0</v>
          </cell>
          <cell r="L130">
            <v>1107.52</v>
          </cell>
          <cell r="M130">
            <v>1139.76</v>
          </cell>
          <cell r="N130">
            <v>2412111030</v>
          </cell>
          <cell r="O130">
            <v>46</v>
          </cell>
          <cell r="P130">
            <v>584</v>
          </cell>
          <cell r="Q130">
            <v>9</v>
          </cell>
          <cell r="R130">
            <v>23</v>
          </cell>
          <cell r="S130">
            <v>1</v>
          </cell>
          <cell r="T130">
            <v>0</v>
          </cell>
          <cell r="U130">
            <v>1</v>
          </cell>
          <cell r="V130">
            <v>1</v>
          </cell>
          <cell r="W130">
            <v>0</v>
          </cell>
          <cell r="X130">
            <v>3</v>
          </cell>
          <cell r="Y130">
            <v>0</v>
          </cell>
          <cell r="Z130">
            <v>10</v>
          </cell>
        </row>
        <row r="131">
          <cell r="A131">
            <v>2412111005</v>
          </cell>
          <cell r="B131">
            <v>1862</v>
          </cell>
          <cell r="C131">
            <v>0</v>
          </cell>
          <cell r="D131">
            <v>0</v>
          </cell>
          <cell r="E131">
            <v>210</v>
          </cell>
          <cell r="F131">
            <v>7</v>
          </cell>
          <cell r="G131">
            <v>493</v>
          </cell>
          <cell r="H131">
            <v>710</v>
          </cell>
          <cell r="I131">
            <v>68</v>
          </cell>
          <cell r="J131">
            <v>0</v>
          </cell>
          <cell r="K131">
            <v>0</v>
          </cell>
          <cell r="L131">
            <v>1079.1300000000001</v>
          </cell>
          <cell r="M131">
            <v>1780.6</v>
          </cell>
          <cell r="N131">
            <v>2412111005</v>
          </cell>
          <cell r="O131">
            <v>0</v>
          </cell>
          <cell r="P131">
            <v>210</v>
          </cell>
          <cell r="Q131">
            <v>7</v>
          </cell>
          <cell r="R131">
            <v>493</v>
          </cell>
          <cell r="S131">
            <v>43</v>
          </cell>
          <cell r="T131">
            <v>1</v>
          </cell>
          <cell r="U131">
            <v>12</v>
          </cell>
          <cell r="V131">
            <v>12</v>
          </cell>
          <cell r="W131">
            <v>0</v>
          </cell>
          <cell r="X131">
            <v>68</v>
          </cell>
          <cell r="Y131">
            <v>0</v>
          </cell>
          <cell r="Z131">
            <v>88</v>
          </cell>
        </row>
        <row r="132">
          <cell r="A132">
            <v>2412111066</v>
          </cell>
          <cell r="B132">
            <v>1725</v>
          </cell>
          <cell r="C132">
            <v>0</v>
          </cell>
          <cell r="D132">
            <v>0</v>
          </cell>
          <cell r="E132">
            <v>164</v>
          </cell>
          <cell r="F132">
            <v>4</v>
          </cell>
          <cell r="G132">
            <v>159</v>
          </cell>
          <cell r="H132">
            <v>327</v>
          </cell>
          <cell r="I132">
            <v>36</v>
          </cell>
          <cell r="J132">
            <v>0</v>
          </cell>
          <cell r="K132">
            <v>0</v>
          </cell>
          <cell r="L132">
            <v>829.35</v>
          </cell>
          <cell r="M132">
            <v>817.95</v>
          </cell>
          <cell r="N132">
            <v>2412111066</v>
          </cell>
          <cell r="O132">
            <v>0</v>
          </cell>
          <cell r="P132">
            <v>164</v>
          </cell>
          <cell r="Q132">
            <v>4</v>
          </cell>
          <cell r="R132">
            <v>159</v>
          </cell>
          <cell r="S132">
            <v>27</v>
          </cell>
          <cell r="T132">
            <v>0</v>
          </cell>
          <cell r="U132">
            <v>1</v>
          </cell>
          <cell r="V132">
            <v>8</v>
          </cell>
          <cell r="W132">
            <v>0</v>
          </cell>
          <cell r="X132">
            <v>36</v>
          </cell>
          <cell r="Y132">
            <v>0</v>
          </cell>
          <cell r="Z132">
            <v>40</v>
          </cell>
        </row>
        <row r="133">
          <cell r="A133">
            <v>2412111047</v>
          </cell>
          <cell r="B133">
            <v>1133</v>
          </cell>
          <cell r="C133">
            <v>0</v>
          </cell>
          <cell r="D133">
            <v>8</v>
          </cell>
          <cell r="E133">
            <v>243</v>
          </cell>
          <cell r="F133">
            <v>5</v>
          </cell>
          <cell r="G133">
            <v>170</v>
          </cell>
          <cell r="H133">
            <v>426</v>
          </cell>
          <cell r="I133">
            <v>93</v>
          </cell>
          <cell r="J133">
            <v>0</v>
          </cell>
          <cell r="K133">
            <v>0</v>
          </cell>
          <cell r="L133">
            <v>950.9</v>
          </cell>
          <cell r="M133">
            <v>984.85</v>
          </cell>
          <cell r="N133">
            <v>2412111047</v>
          </cell>
          <cell r="O133">
            <v>8</v>
          </cell>
          <cell r="P133">
            <v>243</v>
          </cell>
          <cell r="Q133">
            <v>5</v>
          </cell>
          <cell r="R133">
            <v>170</v>
          </cell>
          <cell r="S133">
            <v>62</v>
          </cell>
          <cell r="T133">
            <v>0</v>
          </cell>
          <cell r="U133">
            <v>15</v>
          </cell>
          <cell r="V133">
            <v>16</v>
          </cell>
          <cell r="W133">
            <v>0</v>
          </cell>
          <cell r="X133">
            <v>93</v>
          </cell>
          <cell r="Y133">
            <v>0</v>
          </cell>
          <cell r="Z133">
            <v>142</v>
          </cell>
        </row>
        <row r="134">
          <cell r="A134">
            <v>2412111006</v>
          </cell>
          <cell r="B134">
            <v>1348</v>
          </cell>
          <cell r="C134">
            <v>0</v>
          </cell>
          <cell r="D134">
            <v>3</v>
          </cell>
          <cell r="E134">
            <v>178</v>
          </cell>
          <cell r="F134">
            <v>5</v>
          </cell>
          <cell r="G134">
            <v>341</v>
          </cell>
          <cell r="H134">
            <v>527</v>
          </cell>
          <cell r="I134">
            <v>43</v>
          </cell>
          <cell r="J134">
            <v>0</v>
          </cell>
          <cell r="K134">
            <v>0</v>
          </cell>
          <cell r="L134">
            <v>1138.3900000000001</v>
          </cell>
          <cell r="M134">
            <v>1139.32</v>
          </cell>
          <cell r="N134">
            <v>2412111006</v>
          </cell>
          <cell r="O134">
            <v>3</v>
          </cell>
          <cell r="P134">
            <v>178</v>
          </cell>
          <cell r="Q134">
            <v>5</v>
          </cell>
          <cell r="R134">
            <v>341</v>
          </cell>
          <cell r="S134">
            <v>30</v>
          </cell>
          <cell r="T134">
            <v>0</v>
          </cell>
          <cell r="U134">
            <v>5</v>
          </cell>
          <cell r="V134">
            <v>8</v>
          </cell>
          <cell r="W134">
            <v>0</v>
          </cell>
          <cell r="X134">
            <v>43</v>
          </cell>
          <cell r="Y134">
            <v>0</v>
          </cell>
          <cell r="Z134">
            <v>71</v>
          </cell>
        </row>
        <row r="135">
          <cell r="A135">
            <v>2412111026</v>
          </cell>
          <cell r="B135">
            <v>882</v>
          </cell>
          <cell r="C135">
            <v>0</v>
          </cell>
          <cell r="D135">
            <v>0</v>
          </cell>
          <cell r="E135">
            <v>97</v>
          </cell>
          <cell r="F135">
            <v>10</v>
          </cell>
          <cell r="G135">
            <v>145</v>
          </cell>
          <cell r="H135">
            <v>252</v>
          </cell>
          <cell r="I135">
            <v>32</v>
          </cell>
          <cell r="J135">
            <v>0</v>
          </cell>
          <cell r="K135">
            <v>0</v>
          </cell>
          <cell r="L135">
            <v>596.30999999999995</v>
          </cell>
          <cell r="M135">
            <v>622.29</v>
          </cell>
          <cell r="N135">
            <v>2412111026</v>
          </cell>
          <cell r="O135">
            <v>0</v>
          </cell>
          <cell r="P135">
            <v>97</v>
          </cell>
          <cell r="Q135">
            <v>10</v>
          </cell>
          <cell r="R135">
            <v>145</v>
          </cell>
          <cell r="S135">
            <v>25</v>
          </cell>
          <cell r="T135">
            <v>0</v>
          </cell>
          <cell r="U135">
            <v>2</v>
          </cell>
          <cell r="V135">
            <v>5</v>
          </cell>
          <cell r="W135">
            <v>0</v>
          </cell>
          <cell r="X135">
            <v>32</v>
          </cell>
          <cell r="Y135">
            <v>0</v>
          </cell>
          <cell r="Z135">
            <v>70</v>
          </cell>
        </row>
        <row r="136">
          <cell r="A136">
            <v>2412111064</v>
          </cell>
          <cell r="B136">
            <v>1383</v>
          </cell>
          <cell r="C136">
            <v>0</v>
          </cell>
          <cell r="D136">
            <v>0</v>
          </cell>
          <cell r="E136">
            <v>126</v>
          </cell>
          <cell r="F136">
            <v>3</v>
          </cell>
          <cell r="G136">
            <v>71</v>
          </cell>
          <cell r="H136">
            <v>200</v>
          </cell>
          <cell r="I136">
            <v>45</v>
          </cell>
          <cell r="J136">
            <v>0</v>
          </cell>
          <cell r="K136">
            <v>0</v>
          </cell>
          <cell r="L136">
            <v>887.82</v>
          </cell>
          <cell r="M136">
            <v>900.99</v>
          </cell>
          <cell r="N136">
            <v>2412111064</v>
          </cell>
          <cell r="O136">
            <v>0</v>
          </cell>
          <cell r="P136">
            <v>126</v>
          </cell>
          <cell r="Q136">
            <v>3</v>
          </cell>
          <cell r="R136">
            <v>71</v>
          </cell>
          <cell r="S136">
            <v>37</v>
          </cell>
          <cell r="T136">
            <v>0</v>
          </cell>
          <cell r="U136">
            <v>1</v>
          </cell>
          <cell r="V136">
            <v>7</v>
          </cell>
          <cell r="W136">
            <v>0</v>
          </cell>
          <cell r="X136">
            <v>45</v>
          </cell>
          <cell r="Y136">
            <v>0</v>
          </cell>
          <cell r="Z136">
            <v>70</v>
          </cell>
        </row>
        <row r="137">
          <cell r="A137">
            <v>2412111052</v>
          </cell>
          <cell r="B137">
            <v>1655</v>
          </cell>
          <cell r="C137">
            <v>0</v>
          </cell>
          <cell r="D137">
            <v>0</v>
          </cell>
          <cell r="E137">
            <v>129</v>
          </cell>
          <cell r="F137">
            <v>7</v>
          </cell>
          <cell r="G137">
            <v>326</v>
          </cell>
          <cell r="H137">
            <v>462</v>
          </cell>
          <cell r="I137">
            <v>18</v>
          </cell>
          <cell r="J137">
            <v>0</v>
          </cell>
          <cell r="K137">
            <v>0</v>
          </cell>
          <cell r="L137">
            <v>752.4</v>
          </cell>
          <cell r="M137">
            <v>783.6</v>
          </cell>
          <cell r="N137">
            <v>2412111052</v>
          </cell>
          <cell r="O137">
            <v>0</v>
          </cell>
          <cell r="P137">
            <v>129</v>
          </cell>
          <cell r="Q137">
            <v>7</v>
          </cell>
          <cell r="R137">
            <v>326</v>
          </cell>
          <cell r="S137">
            <v>16</v>
          </cell>
          <cell r="T137">
            <v>0</v>
          </cell>
          <cell r="U137">
            <v>0</v>
          </cell>
          <cell r="V137">
            <v>2</v>
          </cell>
          <cell r="W137">
            <v>0</v>
          </cell>
          <cell r="X137">
            <v>18</v>
          </cell>
          <cell r="Y137">
            <v>0</v>
          </cell>
          <cell r="Z137">
            <v>92</v>
          </cell>
        </row>
        <row r="138">
          <cell r="A138">
            <v>2412111009</v>
          </cell>
          <cell r="B138">
            <v>1338</v>
          </cell>
          <cell r="C138">
            <v>0</v>
          </cell>
          <cell r="D138">
            <v>53</v>
          </cell>
          <cell r="E138">
            <v>544</v>
          </cell>
          <cell r="F138">
            <v>11</v>
          </cell>
          <cell r="G138">
            <v>54</v>
          </cell>
          <cell r="H138">
            <v>662</v>
          </cell>
          <cell r="I138">
            <v>20</v>
          </cell>
          <cell r="J138">
            <v>0</v>
          </cell>
          <cell r="K138">
            <v>0</v>
          </cell>
          <cell r="L138">
            <v>1301.31</v>
          </cell>
          <cell r="M138">
            <v>0</v>
          </cell>
          <cell r="N138">
            <v>2412111009</v>
          </cell>
          <cell r="O138">
            <v>53</v>
          </cell>
          <cell r="P138">
            <v>544</v>
          </cell>
          <cell r="Q138">
            <v>11</v>
          </cell>
          <cell r="R138">
            <v>54</v>
          </cell>
          <cell r="S138">
            <v>16</v>
          </cell>
          <cell r="T138">
            <v>0</v>
          </cell>
          <cell r="U138">
            <v>0</v>
          </cell>
          <cell r="V138">
            <v>4</v>
          </cell>
          <cell r="W138">
            <v>0</v>
          </cell>
          <cell r="X138">
            <v>20</v>
          </cell>
          <cell r="Y138">
            <v>0</v>
          </cell>
          <cell r="Z138">
            <v>0</v>
          </cell>
        </row>
        <row r="139">
          <cell r="A139">
            <v>2412111024</v>
          </cell>
          <cell r="B139">
            <v>916</v>
          </cell>
          <cell r="C139">
            <v>0</v>
          </cell>
          <cell r="D139">
            <v>0</v>
          </cell>
          <cell r="E139">
            <v>106</v>
          </cell>
          <cell r="F139">
            <v>5</v>
          </cell>
          <cell r="G139">
            <v>219</v>
          </cell>
          <cell r="H139">
            <v>330</v>
          </cell>
          <cell r="I139">
            <v>45</v>
          </cell>
          <cell r="J139">
            <v>0</v>
          </cell>
          <cell r="K139">
            <v>0</v>
          </cell>
          <cell r="L139">
            <v>667.67</v>
          </cell>
          <cell r="M139">
            <v>676.67</v>
          </cell>
          <cell r="N139">
            <v>2412111024</v>
          </cell>
          <cell r="O139">
            <v>0</v>
          </cell>
          <cell r="P139">
            <v>106</v>
          </cell>
          <cell r="Q139">
            <v>5</v>
          </cell>
          <cell r="R139">
            <v>219</v>
          </cell>
          <cell r="S139">
            <v>30</v>
          </cell>
          <cell r="T139">
            <v>0</v>
          </cell>
          <cell r="U139">
            <v>3</v>
          </cell>
          <cell r="V139">
            <v>12</v>
          </cell>
          <cell r="W139">
            <v>0</v>
          </cell>
          <cell r="X139">
            <v>45</v>
          </cell>
          <cell r="Y139">
            <v>0</v>
          </cell>
          <cell r="Z139">
            <v>50</v>
          </cell>
        </row>
        <row r="140">
          <cell r="A140">
            <v>2412111027</v>
          </cell>
          <cell r="B140">
            <v>1389</v>
          </cell>
          <cell r="C140">
            <v>0</v>
          </cell>
          <cell r="D140">
            <v>0</v>
          </cell>
          <cell r="E140">
            <v>133</v>
          </cell>
          <cell r="F140">
            <v>7</v>
          </cell>
          <cell r="G140">
            <v>367</v>
          </cell>
          <cell r="H140">
            <v>507</v>
          </cell>
          <cell r="I140">
            <v>40</v>
          </cell>
          <cell r="J140">
            <v>0</v>
          </cell>
          <cell r="K140">
            <v>0</v>
          </cell>
          <cell r="L140">
            <v>937.48</v>
          </cell>
          <cell r="M140">
            <v>1289.8</v>
          </cell>
          <cell r="N140">
            <v>2412111027</v>
          </cell>
          <cell r="O140">
            <v>0</v>
          </cell>
          <cell r="P140">
            <v>133</v>
          </cell>
          <cell r="Q140">
            <v>7</v>
          </cell>
          <cell r="R140">
            <v>367</v>
          </cell>
          <cell r="S140">
            <v>17</v>
          </cell>
          <cell r="T140">
            <v>0</v>
          </cell>
          <cell r="U140">
            <v>5</v>
          </cell>
          <cell r="V140">
            <v>18</v>
          </cell>
          <cell r="W140">
            <v>0</v>
          </cell>
          <cell r="X140">
            <v>40</v>
          </cell>
          <cell r="Y140">
            <v>0</v>
          </cell>
          <cell r="Z140">
            <v>55</v>
          </cell>
        </row>
        <row r="141">
          <cell r="A141">
            <v>2412111053</v>
          </cell>
          <cell r="B141">
            <v>2150</v>
          </cell>
          <cell r="C141">
            <v>0</v>
          </cell>
          <cell r="D141">
            <v>0</v>
          </cell>
          <cell r="E141">
            <v>151</v>
          </cell>
          <cell r="F141">
            <v>10</v>
          </cell>
          <cell r="G141">
            <v>551</v>
          </cell>
          <cell r="H141">
            <v>712</v>
          </cell>
          <cell r="I141">
            <v>30</v>
          </cell>
          <cell r="J141">
            <v>0</v>
          </cell>
          <cell r="K141">
            <v>0</v>
          </cell>
          <cell r="L141">
            <v>955.01</v>
          </cell>
          <cell r="M141">
            <v>973.81</v>
          </cell>
          <cell r="N141">
            <v>2412111053</v>
          </cell>
          <cell r="O141">
            <v>0</v>
          </cell>
          <cell r="P141">
            <v>151</v>
          </cell>
          <cell r="Q141">
            <v>10</v>
          </cell>
          <cell r="R141">
            <v>551</v>
          </cell>
          <cell r="S141">
            <v>16</v>
          </cell>
          <cell r="T141">
            <v>0</v>
          </cell>
          <cell r="U141">
            <v>5</v>
          </cell>
          <cell r="V141">
            <v>9</v>
          </cell>
          <cell r="W141">
            <v>0</v>
          </cell>
          <cell r="X141">
            <v>30</v>
          </cell>
          <cell r="Y141">
            <v>0</v>
          </cell>
          <cell r="Z141">
            <v>79</v>
          </cell>
        </row>
        <row r="142">
          <cell r="A142">
            <v>2412111014</v>
          </cell>
          <cell r="B142">
            <v>650</v>
          </cell>
          <cell r="C142">
            <v>0</v>
          </cell>
          <cell r="D142">
            <v>27</v>
          </cell>
          <cell r="E142">
            <v>273</v>
          </cell>
          <cell r="F142">
            <v>5</v>
          </cell>
          <cell r="G142">
            <v>7</v>
          </cell>
          <cell r="H142">
            <v>312</v>
          </cell>
          <cell r="I142">
            <v>8</v>
          </cell>
          <cell r="J142">
            <v>0</v>
          </cell>
          <cell r="K142">
            <v>2</v>
          </cell>
          <cell r="L142">
            <v>601.59</v>
          </cell>
          <cell r="M142">
            <v>1278.8</v>
          </cell>
          <cell r="N142">
            <v>2412111014</v>
          </cell>
          <cell r="O142">
            <v>27</v>
          </cell>
          <cell r="P142">
            <v>273</v>
          </cell>
          <cell r="Q142">
            <v>5</v>
          </cell>
          <cell r="R142">
            <v>7</v>
          </cell>
          <cell r="S142">
            <v>5</v>
          </cell>
          <cell r="T142">
            <v>0</v>
          </cell>
          <cell r="U142">
            <v>2</v>
          </cell>
          <cell r="V142">
            <v>1</v>
          </cell>
          <cell r="W142">
            <v>0</v>
          </cell>
          <cell r="X142">
            <v>8</v>
          </cell>
          <cell r="Y142">
            <v>0</v>
          </cell>
          <cell r="Z142">
            <v>31</v>
          </cell>
        </row>
        <row r="143">
          <cell r="A143">
            <v>2412111002</v>
          </cell>
          <cell r="B143">
            <v>1382</v>
          </cell>
          <cell r="C143">
            <v>0</v>
          </cell>
          <cell r="D143">
            <v>7</v>
          </cell>
          <cell r="E143">
            <v>180</v>
          </cell>
          <cell r="F143">
            <v>8</v>
          </cell>
          <cell r="G143">
            <v>188</v>
          </cell>
          <cell r="H143">
            <v>383</v>
          </cell>
          <cell r="I143">
            <v>47</v>
          </cell>
          <cell r="J143">
            <v>0</v>
          </cell>
          <cell r="K143">
            <v>0</v>
          </cell>
          <cell r="L143">
            <v>1088.7</v>
          </cell>
          <cell r="M143">
            <v>1131.7</v>
          </cell>
          <cell r="N143">
            <v>2412111002</v>
          </cell>
          <cell r="O143">
            <v>7</v>
          </cell>
          <cell r="P143">
            <v>180</v>
          </cell>
          <cell r="Q143">
            <v>8</v>
          </cell>
          <cell r="R143">
            <v>188</v>
          </cell>
          <cell r="S143">
            <v>31</v>
          </cell>
          <cell r="T143">
            <v>0</v>
          </cell>
          <cell r="U143">
            <v>7</v>
          </cell>
          <cell r="V143">
            <v>9</v>
          </cell>
          <cell r="W143">
            <v>0</v>
          </cell>
          <cell r="X143">
            <v>47</v>
          </cell>
          <cell r="Y143">
            <v>0</v>
          </cell>
          <cell r="Z143">
            <v>75</v>
          </cell>
        </row>
        <row r="144">
          <cell r="A144">
            <v>2412111015</v>
          </cell>
          <cell r="B144">
            <v>2422</v>
          </cell>
          <cell r="C144">
            <v>0</v>
          </cell>
          <cell r="D144">
            <v>26</v>
          </cell>
          <cell r="E144">
            <v>848</v>
          </cell>
          <cell r="F144">
            <v>12</v>
          </cell>
          <cell r="G144">
            <v>123</v>
          </cell>
          <cell r="H144">
            <v>1009</v>
          </cell>
          <cell r="I144">
            <v>55</v>
          </cell>
          <cell r="J144">
            <v>0</v>
          </cell>
          <cell r="K144">
            <v>0</v>
          </cell>
          <cell r="L144">
            <v>2258.4</v>
          </cell>
          <cell r="M144">
            <v>2467</v>
          </cell>
          <cell r="N144">
            <v>2412111015</v>
          </cell>
          <cell r="O144">
            <v>26</v>
          </cell>
          <cell r="P144">
            <v>848</v>
          </cell>
          <cell r="Q144">
            <v>12</v>
          </cell>
          <cell r="R144">
            <v>123</v>
          </cell>
          <cell r="S144">
            <v>38</v>
          </cell>
          <cell r="T144">
            <v>0</v>
          </cell>
          <cell r="U144">
            <v>10</v>
          </cell>
          <cell r="V144">
            <v>7</v>
          </cell>
          <cell r="W144">
            <v>0</v>
          </cell>
          <cell r="X144">
            <v>55</v>
          </cell>
          <cell r="Y144">
            <v>0</v>
          </cell>
          <cell r="Z144">
            <v>63</v>
          </cell>
        </row>
        <row r="145">
          <cell r="A145">
            <v>2412111003</v>
          </cell>
          <cell r="B145">
            <v>1667</v>
          </cell>
          <cell r="C145">
            <v>0</v>
          </cell>
          <cell r="D145">
            <v>0</v>
          </cell>
          <cell r="E145">
            <v>194</v>
          </cell>
          <cell r="F145">
            <v>9</v>
          </cell>
          <cell r="G145">
            <v>420</v>
          </cell>
          <cell r="H145">
            <v>623</v>
          </cell>
          <cell r="I145">
            <v>94</v>
          </cell>
          <cell r="J145">
            <v>0</v>
          </cell>
          <cell r="K145">
            <v>0</v>
          </cell>
          <cell r="L145">
            <v>805.16</v>
          </cell>
          <cell r="M145">
            <v>1598.4</v>
          </cell>
          <cell r="N145">
            <v>2412111003</v>
          </cell>
          <cell r="O145">
            <v>0</v>
          </cell>
          <cell r="P145">
            <v>194</v>
          </cell>
          <cell r="Q145">
            <v>9</v>
          </cell>
          <cell r="R145">
            <v>420</v>
          </cell>
          <cell r="S145">
            <v>60</v>
          </cell>
          <cell r="T145">
            <v>0</v>
          </cell>
          <cell r="U145">
            <v>4</v>
          </cell>
          <cell r="V145">
            <v>30</v>
          </cell>
          <cell r="W145">
            <v>0</v>
          </cell>
          <cell r="X145">
            <v>94</v>
          </cell>
          <cell r="Y145">
            <v>1</v>
          </cell>
          <cell r="Z145">
            <v>124</v>
          </cell>
        </row>
        <row r="146">
          <cell r="A146">
            <v>2412111042</v>
          </cell>
          <cell r="B146">
            <v>1042</v>
          </cell>
          <cell r="C146">
            <v>0</v>
          </cell>
          <cell r="D146">
            <v>18</v>
          </cell>
          <cell r="E146">
            <v>425</v>
          </cell>
          <cell r="F146">
            <v>9</v>
          </cell>
          <cell r="G146">
            <v>31</v>
          </cell>
          <cell r="H146">
            <v>483</v>
          </cell>
          <cell r="I146">
            <v>6</v>
          </cell>
          <cell r="J146">
            <v>0</v>
          </cell>
          <cell r="K146">
            <v>0</v>
          </cell>
          <cell r="L146">
            <v>838.92</v>
          </cell>
          <cell r="M146">
            <v>865.97</v>
          </cell>
          <cell r="N146">
            <v>2412111042</v>
          </cell>
          <cell r="O146">
            <v>18</v>
          </cell>
          <cell r="P146">
            <v>425</v>
          </cell>
          <cell r="Q146">
            <v>9</v>
          </cell>
          <cell r="R146">
            <v>31</v>
          </cell>
          <cell r="S146">
            <v>5</v>
          </cell>
          <cell r="T146">
            <v>0</v>
          </cell>
          <cell r="U146">
            <v>1</v>
          </cell>
          <cell r="V146">
            <v>0</v>
          </cell>
          <cell r="W146">
            <v>0</v>
          </cell>
          <cell r="X146">
            <v>6</v>
          </cell>
          <cell r="Y146">
            <v>0</v>
          </cell>
          <cell r="Z146">
            <v>11</v>
          </cell>
        </row>
        <row r="147">
          <cell r="A147">
            <v>2412111068</v>
          </cell>
          <cell r="B147">
            <v>872</v>
          </cell>
          <cell r="C147">
            <v>0</v>
          </cell>
          <cell r="D147">
            <v>0</v>
          </cell>
          <cell r="E147">
            <v>140</v>
          </cell>
          <cell r="F147">
            <v>4</v>
          </cell>
          <cell r="G147">
            <v>72</v>
          </cell>
          <cell r="H147">
            <v>216</v>
          </cell>
          <cell r="I147">
            <v>7</v>
          </cell>
          <cell r="J147">
            <v>0</v>
          </cell>
          <cell r="K147">
            <v>0</v>
          </cell>
          <cell r="L147">
            <v>468.9</v>
          </cell>
          <cell r="M147">
            <v>750.58</v>
          </cell>
          <cell r="N147">
            <v>2412111068</v>
          </cell>
          <cell r="O147">
            <v>0</v>
          </cell>
          <cell r="P147">
            <v>140</v>
          </cell>
          <cell r="Q147">
            <v>4</v>
          </cell>
          <cell r="R147">
            <v>72</v>
          </cell>
          <cell r="S147">
            <v>7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7</v>
          </cell>
          <cell r="Y147">
            <v>0</v>
          </cell>
          <cell r="Z147">
            <v>18</v>
          </cell>
        </row>
        <row r="148">
          <cell r="A148">
            <v>2412111043</v>
          </cell>
          <cell r="B148">
            <v>693</v>
          </cell>
          <cell r="C148">
            <v>0</v>
          </cell>
          <cell r="D148">
            <v>11</v>
          </cell>
          <cell r="E148">
            <v>347</v>
          </cell>
          <cell r="F148">
            <v>3</v>
          </cell>
          <cell r="G148">
            <v>28</v>
          </cell>
          <cell r="H148">
            <v>389</v>
          </cell>
          <cell r="I148">
            <v>18</v>
          </cell>
          <cell r="J148">
            <v>0</v>
          </cell>
          <cell r="K148">
            <v>0</v>
          </cell>
          <cell r="L148">
            <v>718.42</v>
          </cell>
          <cell r="M148">
            <v>1213.4000000000001</v>
          </cell>
          <cell r="N148">
            <v>2412111043</v>
          </cell>
          <cell r="O148">
            <v>11</v>
          </cell>
          <cell r="P148">
            <v>347</v>
          </cell>
          <cell r="Q148">
            <v>3</v>
          </cell>
          <cell r="R148">
            <v>28</v>
          </cell>
          <cell r="S148">
            <v>12</v>
          </cell>
          <cell r="T148">
            <v>1</v>
          </cell>
          <cell r="U148">
            <v>2</v>
          </cell>
          <cell r="V148">
            <v>3</v>
          </cell>
          <cell r="W148">
            <v>0</v>
          </cell>
          <cell r="X148">
            <v>18</v>
          </cell>
          <cell r="Y148">
            <v>1</v>
          </cell>
          <cell r="Z148">
            <v>101</v>
          </cell>
        </row>
        <row r="149">
          <cell r="A149">
            <v>2412111016</v>
          </cell>
          <cell r="B149">
            <v>1278</v>
          </cell>
          <cell r="C149">
            <v>0</v>
          </cell>
          <cell r="D149">
            <v>0</v>
          </cell>
          <cell r="E149">
            <v>104</v>
          </cell>
          <cell r="F149">
            <v>11</v>
          </cell>
          <cell r="G149">
            <v>361</v>
          </cell>
          <cell r="H149">
            <v>476</v>
          </cell>
          <cell r="I149">
            <v>55</v>
          </cell>
          <cell r="J149">
            <v>0</v>
          </cell>
          <cell r="K149">
            <v>0</v>
          </cell>
          <cell r="L149">
            <v>994.89</v>
          </cell>
          <cell r="M149">
            <v>0</v>
          </cell>
          <cell r="N149">
            <v>2412111016</v>
          </cell>
          <cell r="O149">
            <v>0</v>
          </cell>
          <cell r="P149">
            <v>104</v>
          </cell>
          <cell r="Q149">
            <v>11</v>
          </cell>
          <cell r="R149">
            <v>361</v>
          </cell>
          <cell r="S149">
            <v>50</v>
          </cell>
          <cell r="T149">
            <v>0</v>
          </cell>
          <cell r="U149">
            <v>0</v>
          </cell>
          <cell r="V149">
            <v>4</v>
          </cell>
          <cell r="W149">
            <v>1</v>
          </cell>
          <cell r="X149">
            <v>55</v>
          </cell>
          <cell r="Y149">
            <v>0</v>
          </cell>
          <cell r="Z149">
            <v>0</v>
          </cell>
        </row>
        <row r="150">
          <cell r="A150">
            <v>2412111017</v>
          </cell>
          <cell r="B150">
            <v>839</v>
          </cell>
          <cell r="C150">
            <v>0</v>
          </cell>
          <cell r="D150">
            <v>4</v>
          </cell>
          <cell r="E150">
            <v>182</v>
          </cell>
          <cell r="F150">
            <v>9</v>
          </cell>
          <cell r="G150">
            <v>78</v>
          </cell>
          <cell r="H150">
            <v>273</v>
          </cell>
          <cell r="I150">
            <v>37</v>
          </cell>
          <cell r="J150">
            <v>0</v>
          </cell>
          <cell r="K150">
            <v>0</v>
          </cell>
          <cell r="L150">
            <v>391.63</v>
          </cell>
          <cell r="M150">
            <v>1687.51</v>
          </cell>
          <cell r="N150">
            <v>2412111017</v>
          </cell>
          <cell r="O150">
            <v>4</v>
          </cell>
          <cell r="P150">
            <v>182</v>
          </cell>
          <cell r="Q150">
            <v>9</v>
          </cell>
          <cell r="R150">
            <v>78</v>
          </cell>
          <cell r="S150">
            <v>21</v>
          </cell>
          <cell r="T150">
            <v>0</v>
          </cell>
          <cell r="U150">
            <v>6</v>
          </cell>
          <cell r="V150">
            <v>10</v>
          </cell>
          <cell r="W150">
            <v>0</v>
          </cell>
          <cell r="X150">
            <v>37</v>
          </cell>
          <cell r="Y150">
            <v>0</v>
          </cell>
          <cell r="Z150">
            <v>161</v>
          </cell>
        </row>
        <row r="151">
          <cell r="A151">
            <v>2412111012</v>
          </cell>
          <cell r="B151">
            <v>2436</v>
          </cell>
          <cell r="C151">
            <v>0</v>
          </cell>
          <cell r="D151">
            <v>0</v>
          </cell>
          <cell r="E151">
            <v>171</v>
          </cell>
          <cell r="F151">
            <v>8</v>
          </cell>
          <cell r="G151">
            <v>546</v>
          </cell>
          <cell r="H151">
            <v>725</v>
          </cell>
          <cell r="I151">
            <v>110</v>
          </cell>
          <cell r="J151">
            <v>0</v>
          </cell>
          <cell r="K151">
            <v>0</v>
          </cell>
          <cell r="L151">
            <v>1631.12</v>
          </cell>
          <cell r="M151">
            <v>456.64</v>
          </cell>
          <cell r="N151">
            <v>2412111012</v>
          </cell>
          <cell r="O151">
            <v>0</v>
          </cell>
          <cell r="P151">
            <v>171</v>
          </cell>
          <cell r="Q151">
            <v>8</v>
          </cell>
          <cell r="R151">
            <v>546</v>
          </cell>
          <cell r="S151">
            <v>49</v>
          </cell>
          <cell r="T151">
            <v>1</v>
          </cell>
          <cell r="U151">
            <v>8</v>
          </cell>
          <cell r="V151">
            <v>52</v>
          </cell>
          <cell r="W151">
            <v>0</v>
          </cell>
          <cell r="X151">
            <v>110</v>
          </cell>
          <cell r="Y151">
            <v>0</v>
          </cell>
          <cell r="Z151">
            <v>18</v>
          </cell>
        </row>
        <row r="152">
          <cell r="A152">
            <v>2412111025</v>
          </cell>
          <cell r="B152">
            <v>888</v>
          </cell>
          <cell r="C152">
            <v>0</v>
          </cell>
          <cell r="D152">
            <v>0</v>
          </cell>
          <cell r="E152">
            <v>100</v>
          </cell>
          <cell r="F152">
            <v>4</v>
          </cell>
          <cell r="G152">
            <v>123</v>
          </cell>
          <cell r="H152">
            <v>227</v>
          </cell>
          <cell r="I152">
            <v>13</v>
          </cell>
          <cell r="J152">
            <v>0</v>
          </cell>
          <cell r="K152">
            <v>0</v>
          </cell>
          <cell r="L152">
            <v>433.18</v>
          </cell>
          <cell r="M152">
            <v>1414.2</v>
          </cell>
          <cell r="N152">
            <v>2412111025</v>
          </cell>
          <cell r="O152">
            <v>0</v>
          </cell>
          <cell r="P152">
            <v>100</v>
          </cell>
          <cell r="Q152">
            <v>4</v>
          </cell>
          <cell r="R152">
            <v>123</v>
          </cell>
          <cell r="S152">
            <v>7</v>
          </cell>
          <cell r="T152">
            <v>0</v>
          </cell>
          <cell r="U152">
            <v>0</v>
          </cell>
          <cell r="V152">
            <v>6</v>
          </cell>
          <cell r="W152">
            <v>0</v>
          </cell>
          <cell r="X152">
            <v>13</v>
          </cell>
          <cell r="Y152">
            <v>0</v>
          </cell>
          <cell r="Z152">
            <v>13</v>
          </cell>
        </row>
        <row r="153">
          <cell r="A153">
            <v>2412111018</v>
          </cell>
          <cell r="B153">
            <v>1214</v>
          </cell>
          <cell r="C153">
            <v>0</v>
          </cell>
          <cell r="D153">
            <v>46</v>
          </cell>
          <cell r="E153">
            <v>580</v>
          </cell>
          <cell r="F153">
            <v>8</v>
          </cell>
          <cell r="G153">
            <v>13</v>
          </cell>
          <cell r="H153">
            <v>647</v>
          </cell>
          <cell r="I153">
            <v>4</v>
          </cell>
          <cell r="J153">
            <v>0</v>
          </cell>
          <cell r="K153">
            <v>0</v>
          </cell>
          <cell r="L153">
            <v>1132.69</v>
          </cell>
          <cell r="M153">
            <v>0</v>
          </cell>
          <cell r="N153">
            <v>2412111018</v>
          </cell>
          <cell r="O153">
            <v>46</v>
          </cell>
          <cell r="P153">
            <v>580</v>
          </cell>
          <cell r="Q153">
            <v>8</v>
          </cell>
          <cell r="R153">
            <v>13</v>
          </cell>
          <cell r="S153">
            <v>4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4</v>
          </cell>
          <cell r="Y153">
            <v>0</v>
          </cell>
          <cell r="Z153">
            <v>0</v>
          </cell>
        </row>
        <row r="154">
          <cell r="A154">
            <v>2412111019</v>
          </cell>
          <cell r="B154">
            <v>1719</v>
          </cell>
          <cell r="C154">
            <v>0</v>
          </cell>
          <cell r="D154">
            <v>39</v>
          </cell>
          <cell r="E154">
            <v>672</v>
          </cell>
          <cell r="F154">
            <v>12</v>
          </cell>
          <cell r="G154">
            <v>100</v>
          </cell>
          <cell r="H154">
            <v>823</v>
          </cell>
          <cell r="I154">
            <v>40</v>
          </cell>
          <cell r="J154">
            <v>0</v>
          </cell>
          <cell r="K154">
            <v>0</v>
          </cell>
          <cell r="L154">
            <v>1647.48</v>
          </cell>
          <cell r="M154">
            <v>947.36</v>
          </cell>
          <cell r="N154">
            <v>2412111019</v>
          </cell>
          <cell r="O154">
            <v>39</v>
          </cell>
          <cell r="P154">
            <v>672</v>
          </cell>
          <cell r="Q154">
            <v>12</v>
          </cell>
          <cell r="R154">
            <v>100</v>
          </cell>
          <cell r="S154">
            <v>34</v>
          </cell>
          <cell r="T154">
            <v>0</v>
          </cell>
          <cell r="U154">
            <v>2</v>
          </cell>
          <cell r="V154">
            <v>4</v>
          </cell>
          <cell r="W154">
            <v>0</v>
          </cell>
          <cell r="X154">
            <v>40</v>
          </cell>
          <cell r="Y154">
            <v>0</v>
          </cell>
          <cell r="Z154">
            <v>17</v>
          </cell>
        </row>
        <row r="155">
          <cell r="A155">
            <v>2412111020</v>
          </cell>
          <cell r="B155">
            <v>1017</v>
          </cell>
          <cell r="C155">
            <v>0</v>
          </cell>
          <cell r="D155">
            <v>4</v>
          </cell>
          <cell r="E155">
            <v>369</v>
          </cell>
          <cell r="F155">
            <v>4</v>
          </cell>
          <cell r="G155">
            <v>109</v>
          </cell>
          <cell r="H155">
            <v>486</v>
          </cell>
          <cell r="I155">
            <v>12</v>
          </cell>
          <cell r="J155">
            <v>0</v>
          </cell>
          <cell r="K155">
            <v>0</v>
          </cell>
          <cell r="L155">
            <v>946.55</v>
          </cell>
          <cell r="M155">
            <v>486.33</v>
          </cell>
          <cell r="N155">
            <v>2412111020</v>
          </cell>
          <cell r="O155">
            <v>4</v>
          </cell>
          <cell r="P155">
            <v>369</v>
          </cell>
          <cell r="Q155">
            <v>4</v>
          </cell>
          <cell r="R155">
            <v>109</v>
          </cell>
          <cell r="S155">
            <v>10</v>
          </cell>
          <cell r="T155">
            <v>0</v>
          </cell>
          <cell r="U155">
            <v>0</v>
          </cell>
          <cell r="V155">
            <v>2</v>
          </cell>
          <cell r="W155">
            <v>0</v>
          </cell>
          <cell r="X155">
            <v>12</v>
          </cell>
          <cell r="Y155">
            <v>0</v>
          </cell>
          <cell r="Z155">
            <v>31</v>
          </cell>
        </row>
        <row r="156">
          <cell r="A156">
            <v>2412111050</v>
          </cell>
          <cell r="B156">
            <v>909</v>
          </cell>
          <cell r="C156">
            <v>0</v>
          </cell>
          <cell r="D156">
            <v>3</v>
          </cell>
          <cell r="E156">
            <v>200</v>
          </cell>
          <cell r="F156">
            <v>8</v>
          </cell>
          <cell r="G156">
            <v>66</v>
          </cell>
          <cell r="H156">
            <v>277</v>
          </cell>
          <cell r="I156">
            <v>5</v>
          </cell>
          <cell r="J156">
            <v>0</v>
          </cell>
          <cell r="K156">
            <v>1</v>
          </cell>
          <cell r="L156">
            <v>450.2</v>
          </cell>
          <cell r="M156">
            <v>1039.2</v>
          </cell>
          <cell r="N156">
            <v>2412111050</v>
          </cell>
          <cell r="O156">
            <v>3</v>
          </cell>
          <cell r="P156">
            <v>200</v>
          </cell>
          <cell r="Q156">
            <v>8</v>
          </cell>
          <cell r="R156">
            <v>66</v>
          </cell>
          <cell r="S156">
            <v>3</v>
          </cell>
          <cell r="T156">
            <v>0</v>
          </cell>
          <cell r="U156">
            <v>0</v>
          </cell>
          <cell r="V156">
            <v>2</v>
          </cell>
          <cell r="W156">
            <v>0</v>
          </cell>
          <cell r="X156">
            <v>5</v>
          </cell>
          <cell r="Y156">
            <v>0</v>
          </cell>
          <cell r="Z156">
            <v>25</v>
          </cell>
        </row>
        <row r="157">
          <cell r="A157">
            <v>2412111028</v>
          </cell>
          <cell r="B157">
            <v>1124</v>
          </cell>
          <cell r="C157">
            <v>0</v>
          </cell>
          <cell r="D157">
            <v>0</v>
          </cell>
          <cell r="E157">
            <v>88</v>
          </cell>
          <cell r="F157">
            <v>6</v>
          </cell>
          <cell r="G157">
            <v>322</v>
          </cell>
          <cell r="H157">
            <v>416</v>
          </cell>
          <cell r="I157">
            <v>20</v>
          </cell>
          <cell r="J157">
            <v>0</v>
          </cell>
          <cell r="K157">
            <v>0</v>
          </cell>
          <cell r="L157">
            <v>753.2</v>
          </cell>
          <cell r="M157">
            <v>852.89</v>
          </cell>
          <cell r="N157">
            <v>2412111028</v>
          </cell>
          <cell r="O157">
            <v>0</v>
          </cell>
          <cell r="P157">
            <v>88</v>
          </cell>
          <cell r="Q157">
            <v>6</v>
          </cell>
          <cell r="R157">
            <v>322</v>
          </cell>
          <cell r="S157">
            <v>9</v>
          </cell>
          <cell r="T157">
            <v>0</v>
          </cell>
          <cell r="U157">
            <v>3</v>
          </cell>
          <cell r="V157">
            <v>8</v>
          </cell>
          <cell r="W157">
            <v>0</v>
          </cell>
          <cell r="X157">
            <v>20</v>
          </cell>
          <cell r="Y157">
            <v>0</v>
          </cell>
          <cell r="Z157">
            <v>53</v>
          </cell>
        </row>
        <row r="158">
          <cell r="A158">
            <v>2412111023</v>
          </cell>
          <cell r="B158">
            <v>1386</v>
          </cell>
          <cell r="C158">
            <v>0</v>
          </cell>
          <cell r="D158">
            <v>0</v>
          </cell>
          <cell r="E158">
            <v>88</v>
          </cell>
          <cell r="F158">
            <v>5</v>
          </cell>
          <cell r="G158">
            <v>452</v>
          </cell>
          <cell r="H158">
            <v>545</v>
          </cell>
          <cell r="I158">
            <v>56</v>
          </cell>
          <cell r="J158">
            <v>0</v>
          </cell>
          <cell r="K158">
            <v>0</v>
          </cell>
          <cell r="L158">
            <v>853.08</v>
          </cell>
          <cell r="M158">
            <v>1066.05</v>
          </cell>
          <cell r="N158">
            <v>2412111023</v>
          </cell>
          <cell r="O158">
            <v>0</v>
          </cell>
          <cell r="P158">
            <v>88</v>
          </cell>
          <cell r="Q158">
            <v>5</v>
          </cell>
          <cell r="R158">
            <v>452</v>
          </cell>
          <cell r="S158">
            <v>47</v>
          </cell>
          <cell r="T158">
            <v>0</v>
          </cell>
          <cell r="U158">
            <v>0</v>
          </cell>
          <cell r="V158">
            <v>9</v>
          </cell>
          <cell r="W158">
            <v>0</v>
          </cell>
          <cell r="X158">
            <v>56</v>
          </cell>
          <cell r="Y158">
            <v>0</v>
          </cell>
          <cell r="Z158">
            <v>25</v>
          </cell>
        </row>
        <row r="159">
          <cell r="A159">
            <v>2412111008</v>
          </cell>
          <cell r="B159">
            <v>1015</v>
          </cell>
          <cell r="C159">
            <v>0</v>
          </cell>
          <cell r="D159">
            <v>28</v>
          </cell>
          <cell r="E159">
            <v>456</v>
          </cell>
          <cell r="F159">
            <v>10</v>
          </cell>
          <cell r="G159">
            <v>47</v>
          </cell>
          <cell r="H159">
            <v>541</v>
          </cell>
          <cell r="I159">
            <v>11</v>
          </cell>
          <cell r="J159">
            <v>0</v>
          </cell>
          <cell r="K159">
            <v>0</v>
          </cell>
          <cell r="L159">
            <v>1040.25</v>
          </cell>
          <cell r="M159">
            <v>749.17</v>
          </cell>
          <cell r="N159">
            <v>2412111008</v>
          </cell>
          <cell r="O159">
            <v>28</v>
          </cell>
          <cell r="P159">
            <v>456</v>
          </cell>
          <cell r="Q159">
            <v>10</v>
          </cell>
          <cell r="R159">
            <v>47</v>
          </cell>
          <cell r="S159">
            <v>10</v>
          </cell>
          <cell r="T159">
            <v>0</v>
          </cell>
          <cell r="U159">
            <v>0</v>
          </cell>
          <cell r="V159">
            <v>1</v>
          </cell>
          <cell r="W159">
            <v>0</v>
          </cell>
          <cell r="X159">
            <v>11</v>
          </cell>
          <cell r="Y159">
            <v>0</v>
          </cell>
          <cell r="Z159">
            <v>47</v>
          </cell>
        </row>
        <row r="160">
          <cell r="A160">
            <v>2412111034</v>
          </cell>
          <cell r="B160">
            <v>1112</v>
          </cell>
          <cell r="C160">
            <v>0</v>
          </cell>
          <cell r="D160">
            <v>7</v>
          </cell>
          <cell r="E160">
            <v>174</v>
          </cell>
          <cell r="F160">
            <v>10</v>
          </cell>
          <cell r="G160">
            <v>130</v>
          </cell>
          <cell r="H160">
            <v>321</v>
          </cell>
          <cell r="I160">
            <v>44</v>
          </cell>
          <cell r="J160">
            <v>0</v>
          </cell>
          <cell r="K160">
            <v>0</v>
          </cell>
          <cell r="L160">
            <v>730.45</v>
          </cell>
          <cell r="M160">
            <v>1229.43</v>
          </cell>
          <cell r="N160">
            <v>2412111034</v>
          </cell>
          <cell r="O160">
            <v>7</v>
          </cell>
          <cell r="P160">
            <v>174</v>
          </cell>
          <cell r="Q160">
            <v>10</v>
          </cell>
          <cell r="R160">
            <v>130</v>
          </cell>
          <cell r="S160">
            <v>31</v>
          </cell>
          <cell r="T160">
            <v>0</v>
          </cell>
          <cell r="U160">
            <v>4</v>
          </cell>
          <cell r="V160">
            <v>9</v>
          </cell>
          <cell r="W160">
            <v>0</v>
          </cell>
          <cell r="X160">
            <v>44</v>
          </cell>
          <cell r="Y160">
            <v>1</v>
          </cell>
          <cell r="Z160">
            <v>121</v>
          </cell>
        </row>
        <row r="161">
          <cell r="A161">
            <v>2412111054</v>
          </cell>
          <cell r="B161">
            <v>1611</v>
          </cell>
          <cell r="C161">
            <v>0</v>
          </cell>
          <cell r="D161">
            <v>0</v>
          </cell>
          <cell r="E161">
            <v>158</v>
          </cell>
          <cell r="F161">
            <v>26</v>
          </cell>
          <cell r="G161">
            <v>252</v>
          </cell>
          <cell r="H161">
            <v>436</v>
          </cell>
          <cell r="I161">
            <v>53</v>
          </cell>
          <cell r="J161">
            <v>0</v>
          </cell>
          <cell r="K161">
            <v>0</v>
          </cell>
          <cell r="L161">
            <v>1198.73</v>
          </cell>
          <cell r="M161">
            <v>2228.1999999999998</v>
          </cell>
          <cell r="N161">
            <v>2412111054</v>
          </cell>
          <cell r="O161">
            <v>0</v>
          </cell>
          <cell r="P161">
            <v>158</v>
          </cell>
          <cell r="Q161">
            <v>26</v>
          </cell>
          <cell r="R161">
            <v>252</v>
          </cell>
          <cell r="S161">
            <v>35</v>
          </cell>
          <cell r="T161">
            <v>3</v>
          </cell>
          <cell r="U161">
            <v>3</v>
          </cell>
          <cell r="V161">
            <v>11</v>
          </cell>
          <cell r="W161">
            <v>1</v>
          </cell>
          <cell r="X161">
            <v>53</v>
          </cell>
          <cell r="Y161">
            <v>0</v>
          </cell>
          <cell r="Z161">
            <v>215</v>
          </cell>
        </row>
        <row r="162">
          <cell r="A162">
            <v>2412111022</v>
          </cell>
          <cell r="B162">
            <v>2380</v>
          </cell>
          <cell r="C162" t="str">
            <v>`</v>
          </cell>
          <cell r="D162">
            <v>7</v>
          </cell>
          <cell r="E162">
            <v>407</v>
          </cell>
          <cell r="F162">
            <v>23</v>
          </cell>
          <cell r="G162">
            <v>320</v>
          </cell>
          <cell r="H162">
            <v>757</v>
          </cell>
          <cell r="I162">
            <v>116</v>
          </cell>
          <cell r="J162">
            <v>0</v>
          </cell>
          <cell r="K162">
            <v>0</v>
          </cell>
          <cell r="L162">
            <v>425.82</v>
          </cell>
          <cell r="M162">
            <v>1419.21</v>
          </cell>
          <cell r="N162">
            <v>2412111022</v>
          </cell>
          <cell r="O162">
            <v>7</v>
          </cell>
          <cell r="P162">
            <v>407</v>
          </cell>
          <cell r="Q162">
            <v>23</v>
          </cell>
          <cell r="R162">
            <v>320</v>
          </cell>
          <cell r="S162">
            <v>92</v>
          </cell>
          <cell r="T162">
            <v>0</v>
          </cell>
          <cell r="U162">
            <v>2</v>
          </cell>
          <cell r="V162">
            <v>22</v>
          </cell>
          <cell r="W162">
            <v>0</v>
          </cell>
          <cell r="X162">
            <v>116</v>
          </cell>
          <cell r="Y162">
            <v>0</v>
          </cell>
          <cell r="Z162">
            <v>72</v>
          </cell>
        </row>
        <row r="163">
          <cell r="A163">
            <v>2412111007</v>
          </cell>
          <cell r="B163">
            <v>1767</v>
          </cell>
          <cell r="C163">
            <v>0</v>
          </cell>
          <cell r="D163">
            <v>0</v>
          </cell>
          <cell r="E163">
            <v>206</v>
          </cell>
          <cell r="F163">
            <v>8</v>
          </cell>
          <cell r="G163">
            <v>344</v>
          </cell>
          <cell r="H163">
            <v>558</v>
          </cell>
          <cell r="I163">
            <v>58</v>
          </cell>
          <cell r="J163">
            <v>0</v>
          </cell>
          <cell r="K163">
            <v>0</v>
          </cell>
          <cell r="L163">
            <v>1410.05</v>
          </cell>
          <cell r="M163">
            <v>604.4</v>
          </cell>
          <cell r="N163">
            <v>2412111007</v>
          </cell>
          <cell r="O163">
            <v>0</v>
          </cell>
          <cell r="P163">
            <v>206</v>
          </cell>
          <cell r="Q163">
            <v>8</v>
          </cell>
          <cell r="R163">
            <v>344</v>
          </cell>
          <cell r="S163">
            <v>44</v>
          </cell>
          <cell r="T163">
            <v>0</v>
          </cell>
          <cell r="U163">
            <v>2</v>
          </cell>
          <cell r="V163">
            <v>12</v>
          </cell>
          <cell r="W163">
            <v>0</v>
          </cell>
          <cell r="X163">
            <v>58</v>
          </cell>
          <cell r="Y163">
            <v>0</v>
          </cell>
          <cell r="Z163">
            <v>13</v>
          </cell>
        </row>
        <row r="164">
          <cell r="A164">
            <v>2412111044</v>
          </cell>
          <cell r="B164">
            <v>1046</v>
          </cell>
          <cell r="C164">
            <v>0</v>
          </cell>
          <cell r="D164">
            <v>4</v>
          </cell>
          <cell r="E164">
            <v>152</v>
          </cell>
          <cell r="F164">
            <v>3</v>
          </cell>
          <cell r="G164">
            <v>287</v>
          </cell>
          <cell r="H164">
            <v>446</v>
          </cell>
          <cell r="I164">
            <v>13</v>
          </cell>
          <cell r="J164">
            <v>30</v>
          </cell>
          <cell r="K164">
            <v>0</v>
          </cell>
          <cell r="L164">
            <v>890.65</v>
          </cell>
          <cell r="M164">
            <v>932.98</v>
          </cell>
          <cell r="N164">
            <v>2412111044</v>
          </cell>
          <cell r="O164">
            <v>4</v>
          </cell>
          <cell r="P164">
            <v>152</v>
          </cell>
          <cell r="Q164">
            <v>3</v>
          </cell>
          <cell r="R164">
            <v>287</v>
          </cell>
          <cell r="S164">
            <v>3</v>
          </cell>
          <cell r="T164">
            <v>0</v>
          </cell>
          <cell r="U164">
            <v>0</v>
          </cell>
          <cell r="V164">
            <v>10</v>
          </cell>
          <cell r="W164">
            <v>0</v>
          </cell>
          <cell r="X164">
            <v>13</v>
          </cell>
          <cell r="Y164">
            <v>0</v>
          </cell>
          <cell r="Z164">
            <v>98</v>
          </cell>
        </row>
        <row r="165">
          <cell r="A165">
            <v>2412111059</v>
          </cell>
          <cell r="B165">
            <v>1135</v>
          </cell>
          <cell r="C165">
            <v>0</v>
          </cell>
          <cell r="D165">
            <v>16</v>
          </cell>
          <cell r="E165">
            <v>266</v>
          </cell>
          <cell r="F165">
            <v>12</v>
          </cell>
          <cell r="G165">
            <v>140</v>
          </cell>
          <cell r="H165">
            <v>434</v>
          </cell>
          <cell r="I165">
            <v>80</v>
          </cell>
          <cell r="J165">
            <v>10</v>
          </cell>
          <cell r="K165">
            <v>0</v>
          </cell>
          <cell r="L165">
            <v>877.37</v>
          </cell>
          <cell r="M165">
            <v>396.14</v>
          </cell>
          <cell r="N165">
            <v>2412111059</v>
          </cell>
          <cell r="O165">
            <v>16</v>
          </cell>
          <cell r="P165">
            <v>266</v>
          </cell>
          <cell r="Q165">
            <v>12</v>
          </cell>
          <cell r="R165">
            <v>140</v>
          </cell>
          <cell r="S165">
            <v>58</v>
          </cell>
          <cell r="T165">
            <v>0</v>
          </cell>
          <cell r="U165">
            <v>11</v>
          </cell>
          <cell r="V165">
            <v>11</v>
          </cell>
          <cell r="W165">
            <v>0</v>
          </cell>
          <cell r="X165">
            <v>80</v>
          </cell>
          <cell r="Y165">
            <v>0</v>
          </cell>
          <cell r="Z165">
            <v>16</v>
          </cell>
        </row>
        <row r="166">
          <cell r="A166">
            <v>2412111058</v>
          </cell>
          <cell r="B166">
            <v>915</v>
          </cell>
          <cell r="C166">
            <v>0</v>
          </cell>
          <cell r="D166">
            <v>14</v>
          </cell>
          <cell r="E166">
            <v>226</v>
          </cell>
          <cell r="F166">
            <v>5</v>
          </cell>
          <cell r="G166">
            <v>144</v>
          </cell>
          <cell r="H166">
            <v>389</v>
          </cell>
          <cell r="I166">
            <v>10</v>
          </cell>
          <cell r="J166">
            <v>0</v>
          </cell>
          <cell r="K166">
            <v>0</v>
          </cell>
          <cell r="L166">
            <v>374.53</v>
          </cell>
          <cell r="M166">
            <v>723.79</v>
          </cell>
          <cell r="N166">
            <v>2412111058</v>
          </cell>
          <cell r="O166">
            <v>14</v>
          </cell>
          <cell r="P166">
            <v>226</v>
          </cell>
          <cell r="Q166">
            <v>5</v>
          </cell>
          <cell r="R166">
            <v>144</v>
          </cell>
          <cell r="S166">
            <v>7</v>
          </cell>
          <cell r="T166">
            <v>0</v>
          </cell>
          <cell r="U166">
            <v>2</v>
          </cell>
          <cell r="V166">
            <v>1</v>
          </cell>
          <cell r="W166">
            <v>0</v>
          </cell>
          <cell r="X166">
            <v>10</v>
          </cell>
          <cell r="Y166">
            <v>0</v>
          </cell>
          <cell r="Z166">
            <v>61</v>
          </cell>
        </row>
        <row r="167">
          <cell r="A167">
            <v>2412111041</v>
          </cell>
          <cell r="B167">
            <v>960</v>
          </cell>
          <cell r="C167">
            <v>0</v>
          </cell>
          <cell r="D167">
            <v>4</v>
          </cell>
          <cell r="E167">
            <v>166</v>
          </cell>
          <cell r="F167">
            <v>3</v>
          </cell>
          <cell r="G167">
            <v>219</v>
          </cell>
          <cell r="H167">
            <v>392</v>
          </cell>
          <cell r="I167">
            <v>39</v>
          </cell>
          <cell r="J167">
            <v>30</v>
          </cell>
          <cell r="K167">
            <v>0</v>
          </cell>
          <cell r="L167">
            <v>708</v>
          </cell>
          <cell r="M167">
            <v>1314</v>
          </cell>
          <cell r="N167">
            <v>2412111041</v>
          </cell>
          <cell r="O167">
            <v>4</v>
          </cell>
          <cell r="P167">
            <v>166</v>
          </cell>
          <cell r="Q167">
            <v>3</v>
          </cell>
          <cell r="R167">
            <v>219</v>
          </cell>
          <cell r="S167">
            <v>30</v>
          </cell>
          <cell r="T167">
            <v>1</v>
          </cell>
          <cell r="U167">
            <v>1</v>
          </cell>
          <cell r="V167">
            <v>7</v>
          </cell>
          <cell r="W167">
            <v>0</v>
          </cell>
          <cell r="X167">
            <v>39</v>
          </cell>
          <cell r="Y167">
            <v>0</v>
          </cell>
          <cell r="Z167">
            <v>42</v>
          </cell>
        </row>
        <row r="168">
          <cell r="A168">
            <v>2412111036</v>
          </cell>
          <cell r="B168">
            <v>1339</v>
          </cell>
          <cell r="C168">
            <v>0</v>
          </cell>
          <cell r="D168">
            <v>17</v>
          </cell>
          <cell r="E168">
            <v>315</v>
          </cell>
          <cell r="F168">
            <v>6</v>
          </cell>
          <cell r="G168">
            <v>173</v>
          </cell>
          <cell r="H168">
            <v>511</v>
          </cell>
          <cell r="I168">
            <v>25</v>
          </cell>
          <cell r="J168">
            <v>0</v>
          </cell>
          <cell r="K168">
            <v>0</v>
          </cell>
          <cell r="L168">
            <v>1132.5999999999999</v>
          </cell>
          <cell r="M168">
            <v>1090.54</v>
          </cell>
          <cell r="N168">
            <v>2412111036</v>
          </cell>
          <cell r="O168">
            <v>17</v>
          </cell>
          <cell r="P168">
            <v>315</v>
          </cell>
          <cell r="Q168">
            <v>6</v>
          </cell>
          <cell r="R168">
            <v>173</v>
          </cell>
          <cell r="S168">
            <v>14</v>
          </cell>
          <cell r="T168">
            <v>0</v>
          </cell>
          <cell r="U168">
            <v>2</v>
          </cell>
          <cell r="V168">
            <v>9</v>
          </cell>
          <cell r="W168">
            <v>0</v>
          </cell>
          <cell r="X168">
            <v>25</v>
          </cell>
          <cell r="Y168">
            <v>0</v>
          </cell>
          <cell r="Z168">
            <v>71</v>
          </cell>
        </row>
        <row r="169">
          <cell r="A169">
            <v>2412111031</v>
          </cell>
          <cell r="B169">
            <v>1716</v>
          </cell>
          <cell r="C169">
            <v>0</v>
          </cell>
          <cell r="D169">
            <v>12</v>
          </cell>
          <cell r="E169">
            <v>198</v>
          </cell>
          <cell r="F169">
            <v>8</v>
          </cell>
          <cell r="G169">
            <v>558</v>
          </cell>
          <cell r="H169">
            <v>776</v>
          </cell>
          <cell r="I169">
            <v>22</v>
          </cell>
          <cell r="J169">
            <v>0</v>
          </cell>
          <cell r="K169">
            <v>0</v>
          </cell>
          <cell r="L169">
            <v>1015.91</v>
          </cell>
          <cell r="M169">
            <v>420.35</v>
          </cell>
          <cell r="N169">
            <v>2412111031</v>
          </cell>
          <cell r="O169">
            <v>12</v>
          </cell>
          <cell r="P169">
            <v>198</v>
          </cell>
          <cell r="Q169">
            <v>8</v>
          </cell>
          <cell r="R169">
            <v>558</v>
          </cell>
          <cell r="S169">
            <v>11</v>
          </cell>
          <cell r="T169">
            <v>0</v>
          </cell>
          <cell r="U169">
            <v>4</v>
          </cell>
          <cell r="V169">
            <v>7</v>
          </cell>
          <cell r="W169">
            <v>0</v>
          </cell>
          <cell r="X169">
            <v>22</v>
          </cell>
          <cell r="Y169">
            <v>1</v>
          </cell>
          <cell r="Z169">
            <v>88</v>
          </cell>
        </row>
        <row r="170">
          <cell r="A170">
            <v>2412111055</v>
          </cell>
          <cell r="B170">
            <v>1024</v>
          </cell>
          <cell r="C170">
            <v>0</v>
          </cell>
          <cell r="D170">
            <v>7</v>
          </cell>
          <cell r="E170">
            <v>199</v>
          </cell>
          <cell r="F170">
            <v>9</v>
          </cell>
          <cell r="G170">
            <v>281</v>
          </cell>
          <cell r="H170">
            <v>496</v>
          </cell>
          <cell r="I170">
            <v>27</v>
          </cell>
          <cell r="J170">
            <v>0</v>
          </cell>
          <cell r="K170">
            <v>0</v>
          </cell>
          <cell r="L170">
            <v>376.45</v>
          </cell>
          <cell r="M170">
            <v>687.72</v>
          </cell>
          <cell r="N170">
            <v>2412111055</v>
          </cell>
          <cell r="O170">
            <v>7</v>
          </cell>
          <cell r="P170">
            <v>199</v>
          </cell>
          <cell r="Q170">
            <v>9</v>
          </cell>
          <cell r="R170">
            <v>281</v>
          </cell>
          <cell r="S170">
            <v>10</v>
          </cell>
          <cell r="T170">
            <v>0</v>
          </cell>
          <cell r="U170">
            <v>6</v>
          </cell>
          <cell r="V170">
            <v>10</v>
          </cell>
          <cell r="W170">
            <v>1</v>
          </cell>
          <cell r="X170">
            <v>27</v>
          </cell>
          <cell r="Y170">
            <v>0</v>
          </cell>
          <cell r="Z170">
            <v>75</v>
          </cell>
        </row>
        <row r="171">
          <cell r="A171">
            <v>2412111060</v>
          </cell>
          <cell r="B171">
            <v>965</v>
          </cell>
          <cell r="C171">
            <v>0</v>
          </cell>
          <cell r="D171">
            <v>13</v>
          </cell>
          <cell r="E171">
            <v>242</v>
          </cell>
          <cell r="F171">
            <v>4</v>
          </cell>
          <cell r="G171">
            <v>167</v>
          </cell>
          <cell r="H171">
            <v>426</v>
          </cell>
          <cell r="I171">
            <v>32</v>
          </cell>
          <cell r="J171">
            <v>30</v>
          </cell>
          <cell r="K171">
            <v>0</v>
          </cell>
          <cell r="L171">
            <v>660.63</v>
          </cell>
          <cell r="M171">
            <v>407.92</v>
          </cell>
          <cell r="N171">
            <v>2412111060</v>
          </cell>
          <cell r="O171">
            <v>13</v>
          </cell>
          <cell r="P171">
            <v>242</v>
          </cell>
          <cell r="Q171">
            <v>4</v>
          </cell>
          <cell r="R171">
            <v>167</v>
          </cell>
          <cell r="S171">
            <v>23</v>
          </cell>
          <cell r="T171">
            <v>1</v>
          </cell>
          <cell r="U171">
            <v>2</v>
          </cell>
          <cell r="V171">
            <v>6</v>
          </cell>
          <cell r="W171">
            <v>0</v>
          </cell>
          <cell r="X171">
            <v>32</v>
          </cell>
          <cell r="Y171">
            <v>0</v>
          </cell>
          <cell r="Z171">
            <v>25</v>
          </cell>
        </row>
        <row r="172">
          <cell r="A172">
            <v>2412111063</v>
          </cell>
          <cell r="B172">
            <v>843</v>
          </cell>
          <cell r="C172">
            <v>0</v>
          </cell>
          <cell r="D172">
            <v>3</v>
          </cell>
          <cell r="E172">
            <v>109</v>
          </cell>
          <cell r="F172">
            <v>2</v>
          </cell>
          <cell r="G172">
            <v>279</v>
          </cell>
          <cell r="H172">
            <v>393</v>
          </cell>
          <cell r="I172">
            <v>9</v>
          </cell>
          <cell r="J172">
            <v>0</v>
          </cell>
          <cell r="K172">
            <v>0</v>
          </cell>
          <cell r="L172">
            <v>406.08</v>
          </cell>
          <cell r="M172">
            <v>1000.88</v>
          </cell>
          <cell r="N172">
            <v>2412111063</v>
          </cell>
          <cell r="O172">
            <v>3</v>
          </cell>
          <cell r="P172">
            <v>109</v>
          </cell>
          <cell r="Q172">
            <v>2</v>
          </cell>
          <cell r="R172">
            <v>279</v>
          </cell>
          <cell r="S172">
            <v>3</v>
          </cell>
          <cell r="T172">
            <v>0</v>
          </cell>
          <cell r="U172">
            <v>2</v>
          </cell>
          <cell r="V172">
            <v>4</v>
          </cell>
          <cell r="W172">
            <v>0</v>
          </cell>
          <cell r="X172">
            <v>9</v>
          </cell>
          <cell r="Y172">
            <v>0</v>
          </cell>
          <cell r="Z172">
            <v>55</v>
          </cell>
        </row>
        <row r="173">
          <cell r="A173">
            <v>2412111045</v>
          </cell>
          <cell r="B173">
            <v>1359</v>
          </cell>
          <cell r="C173">
            <v>0</v>
          </cell>
          <cell r="D173">
            <v>10</v>
          </cell>
          <cell r="E173">
            <v>274</v>
          </cell>
          <cell r="F173">
            <v>4</v>
          </cell>
          <cell r="G173">
            <v>249</v>
          </cell>
          <cell r="H173">
            <v>537</v>
          </cell>
          <cell r="I173">
            <v>48</v>
          </cell>
          <cell r="J173">
            <v>25</v>
          </cell>
          <cell r="K173">
            <v>0</v>
          </cell>
          <cell r="L173">
            <v>993.92</v>
          </cell>
          <cell r="M173">
            <v>834.47</v>
          </cell>
          <cell r="N173">
            <v>2412111045</v>
          </cell>
          <cell r="O173">
            <v>10</v>
          </cell>
          <cell r="P173">
            <v>274</v>
          </cell>
          <cell r="Q173">
            <v>4</v>
          </cell>
          <cell r="R173">
            <v>249</v>
          </cell>
          <cell r="S173">
            <v>24</v>
          </cell>
          <cell r="T173">
            <v>0</v>
          </cell>
          <cell r="U173">
            <v>1</v>
          </cell>
          <cell r="V173">
            <v>23</v>
          </cell>
          <cell r="W173">
            <v>0</v>
          </cell>
          <cell r="X173">
            <v>48</v>
          </cell>
          <cell r="Y173">
            <v>0</v>
          </cell>
          <cell r="Z173">
            <v>75</v>
          </cell>
        </row>
        <row r="174">
          <cell r="A174">
            <v>2412111046</v>
          </cell>
          <cell r="B174">
            <v>1176</v>
          </cell>
          <cell r="C174">
            <v>0</v>
          </cell>
          <cell r="D174">
            <v>19</v>
          </cell>
          <cell r="E174">
            <v>244</v>
          </cell>
          <cell r="F174">
            <v>8</v>
          </cell>
          <cell r="G174">
            <v>257</v>
          </cell>
          <cell r="H174">
            <v>528</v>
          </cell>
          <cell r="I174">
            <v>25</v>
          </cell>
          <cell r="J174">
            <v>20</v>
          </cell>
          <cell r="K174">
            <v>0</v>
          </cell>
          <cell r="L174">
            <v>797.89</v>
          </cell>
          <cell r="M174">
            <v>1024.2</v>
          </cell>
          <cell r="N174">
            <v>2412111046</v>
          </cell>
          <cell r="O174">
            <v>19</v>
          </cell>
          <cell r="P174">
            <v>244</v>
          </cell>
          <cell r="Q174">
            <v>8</v>
          </cell>
          <cell r="R174">
            <v>257</v>
          </cell>
          <cell r="S174">
            <v>15</v>
          </cell>
          <cell r="T174">
            <v>0</v>
          </cell>
          <cell r="U174">
            <v>0</v>
          </cell>
          <cell r="V174">
            <v>10</v>
          </cell>
          <cell r="W174">
            <v>0</v>
          </cell>
          <cell r="X174">
            <v>25</v>
          </cell>
          <cell r="Y174">
            <v>0</v>
          </cell>
          <cell r="Z174">
            <v>22</v>
          </cell>
        </row>
        <row r="175">
          <cell r="A175">
            <v>2412111069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1451.79</v>
          </cell>
          <cell r="N175">
            <v>2412111069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1</v>
          </cell>
          <cell r="Z175">
            <v>111</v>
          </cell>
        </row>
        <row r="176">
          <cell r="A176">
            <v>2412111033</v>
          </cell>
          <cell r="B176">
            <v>2005</v>
          </cell>
          <cell r="C176">
            <v>0</v>
          </cell>
          <cell r="D176">
            <v>14</v>
          </cell>
          <cell r="E176">
            <v>320</v>
          </cell>
          <cell r="F176">
            <v>9</v>
          </cell>
          <cell r="G176">
            <v>442</v>
          </cell>
          <cell r="H176">
            <v>785</v>
          </cell>
          <cell r="I176">
            <v>79</v>
          </cell>
          <cell r="J176">
            <v>0</v>
          </cell>
          <cell r="K176">
            <v>0</v>
          </cell>
          <cell r="L176">
            <v>1410.5</v>
          </cell>
          <cell r="M176">
            <v>274.92</v>
          </cell>
          <cell r="N176">
            <v>2412111033</v>
          </cell>
          <cell r="O176">
            <v>14</v>
          </cell>
          <cell r="P176">
            <v>320</v>
          </cell>
          <cell r="Q176">
            <v>9</v>
          </cell>
          <cell r="R176">
            <v>442</v>
          </cell>
          <cell r="S176">
            <v>55</v>
          </cell>
          <cell r="T176">
            <v>0</v>
          </cell>
          <cell r="U176">
            <v>4</v>
          </cell>
          <cell r="V176">
            <v>19</v>
          </cell>
          <cell r="W176">
            <v>1</v>
          </cell>
          <cell r="X176">
            <v>79</v>
          </cell>
          <cell r="Y176">
            <v>0</v>
          </cell>
          <cell r="Z176">
            <v>52</v>
          </cell>
        </row>
        <row r="177">
          <cell r="A177">
            <v>2412111032</v>
          </cell>
          <cell r="B177">
            <v>688</v>
          </cell>
          <cell r="C177">
            <v>0</v>
          </cell>
          <cell r="D177">
            <v>3</v>
          </cell>
          <cell r="E177">
            <v>130</v>
          </cell>
          <cell r="F177">
            <v>3</v>
          </cell>
          <cell r="G177">
            <v>180</v>
          </cell>
          <cell r="H177">
            <v>316</v>
          </cell>
          <cell r="I177">
            <v>31</v>
          </cell>
          <cell r="J177">
            <v>10</v>
          </cell>
          <cell r="K177">
            <v>0</v>
          </cell>
          <cell r="L177">
            <v>264.91000000000003</v>
          </cell>
          <cell r="M177">
            <v>1093.6600000000001</v>
          </cell>
          <cell r="N177">
            <v>2412111032</v>
          </cell>
          <cell r="O177">
            <v>3</v>
          </cell>
          <cell r="P177">
            <v>130</v>
          </cell>
          <cell r="Q177">
            <v>3</v>
          </cell>
          <cell r="R177">
            <v>180</v>
          </cell>
          <cell r="S177">
            <v>25</v>
          </cell>
          <cell r="T177">
            <v>0</v>
          </cell>
          <cell r="U177">
            <v>0</v>
          </cell>
          <cell r="V177">
            <v>6</v>
          </cell>
          <cell r="W177">
            <v>0</v>
          </cell>
          <cell r="X177">
            <v>31</v>
          </cell>
          <cell r="Y177">
            <v>0</v>
          </cell>
          <cell r="Z177">
            <v>68</v>
          </cell>
        </row>
        <row r="178">
          <cell r="A178">
            <v>2412111049</v>
          </cell>
          <cell r="B178">
            <v>1923</v>
          </cell>
          <cell r="C178">
            <v>0</v>
          </cell>
          <cell r="D178">
            <v>10</v>
          </cell>
          <cell r="E178">
            <v>318</v>
          </cell>
          <cell r="F178">
            <v>9</v>
          </cell>
          <cell r="G178">
            <v>498</v>
          </cell>
          <cell r="H178">
            <v>835</v>
          </cell>
          <cell r="I178">
            <v>31</v>
          </cell>
          <cell r="J178">
            <v>50</v>
          </cell>
          <cell r="K178">
            <v>0</v>
          </cell>
          <cell r="L178">
            <v>1039.8499999999999</v>
          </cell>
          <cell r="M178">
            <v>1180.75</v>
          </cell>
          <cell r="N178">
            <v>2412111049</v>
          </cell>
          <cell r="O178">
            <v>10</v>
          </cell>
          <cell r="P178">
            <v>318</v>
          </cell>
          <cell r="Q178">
            <v>9</v>
          </cell>
          <cell r="R178">
            <v>498</v>
          </cell>
          <cell r="S178">
            <v>21</v>
          </cell>
          <cell r="T178">
            <v>0</v>
          </cell>
          <cell r="U178">
            <v>1</v>
          </cell>
          <cell r="V178">
            <v>9</v>
          </cell>
          <cell r="W178">
            <v>0</v>
          </cell>
          <cell r="X178">
            <v>31</v>
          </cell>
          <cell r="Y178">
            <v>1</v>
          </cell>
          <cell r="Z178">
            <v>31</v>
          </cell>
        </row>
        <row r="179">
          <cell r="A179">
            <v>2412111021</v>
          </cell>
          <cell r="B179">
            <v>1221</v>
          </cell>
          <cell r="C179">
            <v>0</v>
          </cell>
          <cell r="D179">
            <v>11</v>
          </cell>
          <cell r="E179">
            <v>292</v>
          </cell>
          <cell r="F179">
            <v>6</v>
          </cell>
          <cell r="G179">
            <v>182</v>
          </cell>
          <cell r="H179">
            <v>491</v>
          </cell>
          <cell r="I179">
            <v>25</v>
          </cell>
          <cell r="J179">
            <v>30</v>
          </cell>
          <cell r="K179">
            <v>0</v>
          </cell>
          <cell r="L179">
            <v>1157.9100000000001</v>
          </cell>
          <cell r="M179">
            <v>702.81</v>
          </cell>
          <cell r="N179">
            <v>2412111021</v>
          </cell>
          <cell r="O179">
            <v>11</v>
          </cell>
          <cell r="P179">
            <v>292</v>
          </cell>
          <cell r="Q179">
            <v>6</v>
          </cell>
          <cell r="R179">
            <v>182</v>
          </cell>
          <cell r="S179">
            <v>3</v>
          </cell>
          <cell r="T179">
            <v>0</v>
          </cell>
          <cell r="U179">
            <v>1</v>
          </cell>
          <cell r="V179">
            <v>20</v>
          </cell>
          <cell r="W179">
            <v>1</v>
          </cell>
          <cell r="X179">
            <v>25</v>
          </cell>
          <cell r="Y179">
            <v>0</v>
          </cell>
          <cell r="Z179">
            <v>83</v>
          </cell>
        </row>
        <row r="180">
          <cell r="A180">
            <v>2412111039</v>
          </cell>
          <cell r="B180">
            <v>1434</v>
          </cell>
          <cell r="C180">
            <v>0</v>
          </cell>
          <cell r="D180">
            <v>9</v>
          </cell>
          <cell r="E180">
            <v>200</v>
          </cell>
          <cell r="F180">
            <v>3</v>
          </cell>
          <cell r="G180">
            <v>392</v>
          </cell>
          <cell r="H180">
            <v>604</v>
          </cell>
          <cell r="I180">
            <v>33</v>
          </cell>
          <cell r="J180">
            <v>30</v>
          </cell>
          <cell r="K180">
            <v>0</v>
          </cell>
          <cell r="L180">
            <v>685.51</v>
          </cell>
          <cell r="M180">
            <v>623.67999999999995</v>
          </cell>
          <cell r="N180">
            <v>2412111039</v>
          </cell>
          <cell r="O180">
            <v>9</v>
          </cell>
          <cell r="P180">
            <v>200</v>
          </cell>
          <cell r="Q180">
            <v>3</v>
          </cell>
          <cell r="R180">
            <v>392</v>
          </cell>
          <cell r="S180">
            <v>19</v>
          </cell>
          <cell r="T180">
            <v>0</v>
          </cell>
          <cell r="U180">
            <v>3</v>
          </cell>
          <cell r="V180">
            <v>11</v>
          </cell>
          <cell r="W180">
            <v>0</v>
          </cell>
          <cell r="X180">
            <v>33</v>
          </cell>
          <cell r="Y180">
            <v>0</v>
          </cell>
          <cell r="Z180">
            <v>118</v>
          </cell>
        </row>
        <row r="181">
          <cell r="A181">
            <v>2412111056</v>
          </cell>
          <cell r="B181">
            <v>690</v>
          </cell>
          <cell r="C181">
            <v>0</v>
          </cell>
          <cell r="D181">
            <v>7</v>
          </cell>
          <cell r="E181">
            <v>109</v>
          </cell>
          <cell r="F181">
            <v>0</v>
          </cell>
          <cell r="G181">
            <v>201</v>
          </cell>
          <cell r="H181">
            <v>317</v>
          </cell>
          <cell r="I181">
            <v>62</v>
          </cell>
          <cell r="J181">
            <v>10</v>
          </cell>
          <cell r="K181">
            <v>0</v>
          </cell>
          <cell r="L181">
            <v>596.02</v>
          </cell>
          <cell r="M181">
            <v>2693.6</v>
          </cell>
          <cell r="N181">
            <v>2412111056</v>
          </cell>
          <cell r="O181">
            <v>7</v>
          </cell>
          <cell r="P181">
            <v>109</v>
          </cell>
          <cell r="Q181">
            <v>0</v>
          </cell>
          <cell r="R181">
            <v>201</v>
          </cell>
          <cell r="S181">
            <v>35</v>
          </cell>
          <cell r="T181">
            <v>0</v>
          </cell>
          <cell r="U181">
            <v>3</v>
          </cell>
          <cell r="V181">
            <v>24</v>
          </cell>
          <cell r="W181">
            <v>0</v>
          </cell>
          <cell r="X181">
            <v>62</v>
          </cell>
          <cell r="Y181">
            <v>0</v>
          </cell>
          <cell r="Z181">
            <v>56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723.52</v>
          </cell>
          <cell r="N182">
            <v>2427111018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26</v>
          </cell>
        </row>
        <row r="183">
          <cell r="A183">
            <v>2427111010</v>
          </cell>
          <cell r="B183">
            <v>1548</v>
          </cell>
          <cell r="C183">
            <v>0</v>
          </cell>
          <cell r="D183">
            <v>6</v>
          </cell>
          <cell r="E183">
            <v>181</v>
          </cell>
          <cell r="F183">
            <v>10</v>
          </cell>
          <cell r="G183">
            <v>285</v>
          </cell>
          <cell r="H183">
            <v>482</v>
          </cell>
          <cell r="I183">
            <v>13</v>
          </cell>
          <cell r="J183">
            <v>0</v>
          </cell>
          <cell r="K183">
            <v>0</v>
          </cell>
          <cell r="L183">
            <v>698.92</v>
          </cell>
          <cell r="M183">
            <v>682.44</v>
          </cell>
          <cell r="N183">
            <v>2427111010</v>
          </cell>
          <cell r="O183">
            <v>6</v>
          </cell>
          <cell r="P183">
            <v>181</v>
          </cell>
          <cell r="Q183">
            <v>10</v>
          </cell>
          <cell r="R183">
            <v>285</v>
          </cell>
          <cell r="S183">
            <v>8</v>
          </cell>
          <cell r="T183">
            <v>0</v>
          </cell>
          <cell r="U183">
            <v>0</v>
          </cell>
          <cell r="V183">
            <v>5</v>
          </cell>
          <cell r="W183">
            <v>0</v>
          </cell>
          <cell r="X183">
            <v>13</v>
          </cell>
          <cell r="Y183">
            <v>0</v>
          </cell>
          <cell r="Z183">
            <v>41</v>
          </cell>
        </row>
        <row r="184">
          <cell r="A184">
            <v>2427111022</v>
          </cell>
          <cell r="B184">
            <v>1196</v>
          </cell>
          <cell r="C184">
            <v>0</v>
          </cell>
          <cell r="D184">
            <v>3</v>
          </cell>
          <cell r="E184">
            <v>187</v>
          </cell>
          <cell r="F184">
            <v>5</v>
          </cell>
          <cell r="G184">
            <v>128</v>
          </cell>
          <cell r="H184">
            <v>323</v>
          </cell>
          <cell r="I184">
            <v>15</v>
          </cell>
          <cell r="J184">
            <v>0</v>
          </cell>
          <cell r="K184">
            <v>0</v>
          </cell>
          <cell r="L184">
            <v>680.44</v>
          </cell>
          <cell r="M184">
            <v>1739.2</v>
          </cell>
          <cell r="N184">
            <v>2427111022</v>
          </cell>
          <cell r="O184">
            <v>3</v>
          </cell>
          <cell r="P184">
            <v>187</v>
          </cell>
          <cell r="Q184">
            <v>5</v>
          </cell>
          <cell r="R184">
            <v>128</v>
          </cell>
          <cell r="S184">
            <v>1</v>
          </cell>
          <cell r="T184">
            <v>0</v>
          </cell>
          <cell r="U184">
            <v>0</v>
          </cell>
          <cell r="V184">
            <v>14</v>
          </cell>
          <cell r="W184">
            <v>0</v>
          </cell>
          <cell r="X184">
            <v>15</v>
          </cell>
          <cell r="Y184">
            <v>0</v>
          </cell>
          <cell r="Z184">
            <v>51</v>
          </cell>
        </row>
        <row r="185">
          <cell r="A185">
            <v>2427111009</v>
          </cell>
          <cell r="B185">
            <v>2605</v>
          </cell>
          <cell r="C185">
            <v>0</v>
          </cell>
          <cell r="D185">
            <v>50</v>
          </cell>
          <cell r="E185">
            <v>865</v>
          </cell>
          <cell r="F185">
            <v>7</v>
          </cell>
          <cell r="G185">
            <v>93</v>
          </cell>
          <cell r="H185">
            <v>1015</v>
          </cell>
          <cell r="I185">
            <v>41</v>
          </cell>
          <cell r="J185">
            <v>0</v>
          </cell>
          <cell r="K185">
            <v>0</v>
          </cell>
          <cell r="L185">
            <v>1722.6</v>
          </cell>
          <cell r="M185">
            <v>853.97</v>
          </cell>
          <cell r="N185">
            <v>2427111009</v>
          </cell>
          <cell r="O185">
            <v>50</v>
          </cell>
          <cell r="P185">
            <v>865</v>
          </cell>
          <cell r="Q185">
            <v>7</v>
          </cell>
          <cell r="R185">
            <v>93</v>
          </cell>
          <cell r="S185">
            <v>21</v>
          </cell>
          <cell r="T185">
            <v>0</v>
          </cell>
          <cell r="U185">
            <v>5</v>
          </cell>
          <cell r="V185">
            <v>15</v>
          </cell>
          <cell r="W185">
            <v>0</v>
          </cell>
          <cell r="X185">
            <v>41</v>
          </cell>
          <cell r="Y185">
            <v>0</v>
          </cell>
          <cell r="Z185">
            <v>101</v>
          </cell>
        </row>
        <row r="186">
          <cell r="A186">
            <v>2427111026</v>
          </cell>
          <cell r="B186">
            <v>1790</v>
          </cell>
          <cell r="C186">
            <v>0</v>
          </cell>
          <cell r="D186">
            <v>5</v>
          </cell>
          <cell r="E186">
            <v>204</v>
          </cell>
          <cell r="F186">
            <v>10</v>
          </cell>
          <cell r="G186">
            <v>725</v>
          </cell>
          <cell r="H186">
            <v>944</v>
          </cell>
          <cell r="I186">
            <v>15</v>
          </cell>
          <cell r="J186">
            <v>120</v>
          </cell>
          <cell r="K186">
            <v>0</v>
          </cell>
          <cell r="L186">
            <v>789.37</v>
          </cell>
          <cell r="M186">
            <v>670.12</v>
          </cell>
          <cell r="N186">
            <v>2427111026</v>
          </cell>
          <cell r="O186">
            <v>5</v>
          </cell>
          <cell r="P186">
            <v>204</v>
          </cell>
          <cell r="Q186">
            <v>10</v>
          </cell>
          <cell r="R186">
            <v>725</v>
          </cell>
          <cell r="S186">
            <v>14</v>
          </cell>
          <cell r="T186">
            <v>0</v>
          </cell>
          <cell r="U186">
            <v>0</v>
          </cell>
          <cell r="V186">
            <v>1</v>
          </cell>
          <cell r="W186">
            <v>0</v>
          </cell>
          <cell r="X186">
            <v>15</v>
          </cell>
          <cell r="Y186">
            <v>0</v>
          </cell>
          <cell r="Z186">
            <v>14</v>
          </cell>
        </row>
        <row r="187">
          <cell r="A187">
            <v>2427111020</v>
          </cell>
          <cell r="B187">
            <v>1482</v>
          </cell>
          <cell r="C187">
            <v>0</v>
          </cell>
          <cell r="D187">
            <v>4</v>
          </cell>
          <cell r="E187">
            <v>194</v>
          </cell>
          <cell r="F187">
            <v>2</v>
          </cell>
          <cell r="G187">
            <v>200</v>
          </cell>
          <cell r="H187">
            <v>400</v>
          </cell>
          <cell r="I187">
            <v>14</v>
          </cell>
          <cell r="J187">
            <v>0</v>
          </cell>
          <cell r="K187">
            <v>0</v>
          </cell>
          <cell r="L187">
            <v>675.32</v>
          </cell>
          <cell r="M187">
            <v>1490.68</v>
          </cell>
          <cell r="N187">
            <v>2427111020</v>
          </cell>
          <cell r="O187">
            <v>4</v>
          </cell>
          <cell r="P187">
            <v>194</v>
          </cell>
          <cell r="Q187">
            <v>2</v>
          </cell>
          <cell r="R187">
            <v>200</v>
          </cell>
          <cell r="S187">
            <v>7</v>
          </cell>
          <cell r="T187">
            <v>0</v>
          </cell>
          <cell r="U187">
            <v>0</v>
          </cell>
          <cell r="V187">
            <v>7</v>
          </cell>
          <cell r="W187">
            <v>0</v>
          </cell>
          <cell r="X187">
            <v>14</v>
          </cell>
          <cell r="Y187">
            <v>0</v>
          </cell>
          <cell r="Z187">
            <v>123</v>
          </cell>
        </row>
        <row r="188">
          <cell r="A188">
            <v>2427111014</v>
          </cell>
          <cell r="B188">
            <v>1933</v>
          </cell>
          <cell r="C188">
            <v>0</v>
          </cell>
          <cell r="D188">
            <v>0</v>
          </cell>
          <cell r="E188">
            <v>231</v>
          </cell>
          <cell r="F188">
            <v>3</v>
          </cell>
          <cell r="G188">
            <v>292</v>
          </cell>
          <cell r="H188">
            <v>526</v>
          </cell>
          <cell r="I188">
            <v>58</v>
          </cell>
          <cell r="J188">
            <v>0</v>
          </cell>
          <cell r="K188">
            <v>0</v>
          </cell>
          <cell r="L188">
            <v>1442.88</v>
          </cell>
          <cell r="M188">
            <v>2882.09</v>
          </cell>
          <cell r="N188">
            <v>2427111014</v>
          </cell>
          <cell r="O188">
            <v>0</v>
          </cell>
          <cell r="P188">
            <v>231</v>
          </cell>
          <cell r="Q188">
            <v>3</v>
          </cell>
          <cell r="R188">
            <v>292</v>
          </cell>
          <cell r="S188">
            <v>13</v>
          </cell>
          <cell r="T188">
            <v>0</v>
          </cell>
          <cell r="U188">
            <v>4</v>
          </cell>
          <cell r="V188">
            <v>41</v>
          </cell>
          <cell r="W188">
            <v>0</v>
          </cell>
          <cell r="X188">
            <v>58</v>
          </cell>
          <cell r="Y188">
            <v>0</v>
          </cell>
          <cell r="Z188">
            <v>35</v>
          </cell>
        </row>
        <row r="189">
          <cell r="A189">
            <v>2427111012</v>
          </cell>
          <cell r="B189">
            <v>3620</v>
          </cell>
          <cell r="C189">
            <v>0</v>
          </cell>
          <cell r="D189">
            <v>51</v>
          </cell>
          <cell r="E189">
            <v>1059</v>
          </cell>
          <cell r="F189">
            <v>16</v>
          </cell>
          <cell r="G189">
            <v>273</v>
          </cell>
          <cell r="H189">
            <v>1399</v>
          </cell>
          <cell r="I189">
            <v>35</v>
          </cell>
          <cell r="J189">
            <v>0</v>
          </cell>
          <cell r="K189">
            <v>0</v>
          </cell>
          <cell r="L189">
            <v>2857.69</v>
          </cell>
          <cell r="M189">
            <v>200.84</v>
          </cell>
          <cell r="N189">
            <v>2427111012</v>
          </cell>
          <cell r="O189">
            <v>51</v>
          </cell>
          <cell r="P189">
            <v>1059</v>
          </cell>
          <cell r="Q189">
            <v>16</v>
          </cell>
          <cell r="R189">
            <v>273</v>
          </cell>
          <cell r="S189">
            <v>7</v>
          </cell>
          <cell r="T189">
            <v>0</v>
          </cell>
          <cell r="U189">
            <v>0</v>
          </cell>
          <cell r="V189">
            <v>28</v>
          </cell>
          <cell r="W189">
            <v>0</v>
          </cell>
          <cell r="X189">
            <v>35</v>
          </cell>
          <cell r="Y189">
            <v>0</v>
          </cell>
          <cell r="Z189">
            <v>5</v>
          </cell>
        </row>
        <row r="190">
          <cell r="A190">
            <v>2427111023</v>
          </cell>
          <cell r="B190">
            <v>359</v>
          </cell>
          <cell r="C190">
            <v>0</v>
          </cell>
          <cell r="D190">
            <v>0</v>
          </cell>
          <cell r="E190">
            <v>28</v>
          </cell>
          <cell r="F190">
            <v>0</v>
          </cell>
          <cell r="G190">
            <v>161</v>
          </cell>
          <cell r="H190">
            <v>189</v>
          </cell>
          <cell r="I190">
            <v>3</v>
          </cell>
          <cell r="J190">
            <v>80</v>
          </cell>
          <cell r="K190">
            <v>0</v>
          </cell>
          <cell r="L190">
            <v>199.04</v>
          </cell>
          <cell r="M190">
            <v>1186.72</v>
          </cell>
          <cell r="N190">
            <v>2427111023</v>
          </cell>
          <cell r="O190">
            <v>0</v>
          </cell>
          <cell r="P190">
            <v>28</v>
          </cell>
          <cell r="Q190">
            <v>0</v>
          </cell>
          <cell r="R190">
            <v>161</v>
          </cell>
          <cell r="S190">
            <v>1</v>
          </cell>
          <cell r="T190">
            <v>0</v>
          </cell>
          <cell r="U190">
            <v>0</v>
          </cell>
          <cell r="V190">
            <v>2</v>
          </cell>
          <cell r="W190">
            <v>0</v>
          </cell>
          <cell r="X190">
            <v>3</v>
          </cell>
          <cell r="Y190">
            <v>0</v>
          </cell>
          <cell r="Z190">
            <v>162</v>
          </cell>
        </row>
        <row r="191">
          <cell r="A191">
            <v>2427111011</v>
          </cell>
          <cell r="B191">
            <v>1721</v>
          </cell>
          <cell r="C191">
            <v>0</v>
          </cell>
          <cell r="D191">
            <v>14</v>
          </cell>
          <cell r="E191">
            <v>247</v>
          </cell>
          <cell r="F191">
            <v>2</v>
          </cell>
          <cell r="G191">
            <v>532</v>
          </cell>
          <cell r="H191">
            <v>795</v>
          </cell>
          <cell r="I191">
            <v>141</v>
          </cell>
          <cell r="J191">
            <v>0</v>
          </cell>
          <cell r="K191">
            <v>0</v>
          </cell>
          <cell r="L191">
            <v>1153.52</v>
          </cell>
          <cell r="M191">
            <v>314.85000000000002</v>
          </cell>
          <cell r="N191">
            <v>2427111011</v>
          </cell>
          <cell r="O191">
            <v>14</v>
          </cell>
          <cell r="P191">
            <v>247</v>
          </cell>
          <cell r="Q191">
            <v>2</v>
          </cell>
          <cell r="R191">
            <v>532</v>
          </cell>
          <cell r="S191">
            <v>104</v>
          </cell>
          <cell r="T191">
            <v>0</v>
          </cell>
          <cell r="U191">
            <v>3</v>
          </cell>
          <cell r="V191">
            <v>34</v>
          </cell>
          <cell r="W191">
            <v>0</v>
          </cell>
          <cell r="X191">
            <v>141</v>
          </cell>
          <cell r="Y191">
            <v>0</v>
          </cell>
          <cell r="Z191">
            <v>4</v>
          </cell>
        </row>
        <row r="192">
          <cell r="A192">
            <v>2427111025</v>
          </cell>
          <cell r="B192">
            <v>696</v>
          </cell>
          <cell r="C192">
            <v>0</v>
          </cell>
          <cell r="D192">
            <v>2</v>
          </cell>
          <cell r="E192">
            <v>76</v>
          </cell>
          <cell r="F192">
            <v>2</v>
          </cell>
          <cell r="G192">
            <v>250</v>
          </cell>
          <cell r="H192">
            <v>330</v>
          </cell>
          <cell r="I192">
            <v>2</v>
          </cell>
          <cell r="J192">
            <v>45</v>
          </cell>
          <cell r="K192">
            <v>0</v>
          </cell>
          <cell r="L192">
            <v>309.05</v>
          </cell>
          <cell r="M192">
            <v>668.87</v>
          </cell>
          <cell r="N192">
            <v>2427111025</v>
          </cell>
          <cell r="O192">
            <v>2</v>
          </cell>
          <cell r="P192">
            <v>76</v>
          </cell>
          <cell r="Q192">
            <v>2</v>
          </cell>
          <cell r="R192">
            <v>250</v>
          </cell>
          <cell r="S192">
            <v>0</v>
          </cell>
          <cell r="T192">
            <v>0</v>
          </cell>
          <cell r="U192">
            <v>0</v>
          </cell>
          <cell r="V192">
            <v>2</v>
          </cell>
          <cell r="W192">
            <v>0</v>
          </cell>
          <cell r="X192">
            <v>2</v>
          </cell>
          <cell r="Y192">
            <v>0</v>
          </cell>
          <cell r="Z192">
            <v>13</v>
          </cell>
        </row>
        <row r="193">
          <cell r="A193">
            <v>2427111028</v>
          </cell>
          <cell r="B193">
            <v>1072</v>
          </cell>
          <cell r="C193">
            <v>0</v>
          </cell>
          <cell r="D193">
            <v>6</v>
          </cell>
          <cell r="E193">
            <v>171</v>
          </cell>
          <cell r="F193">
            <v>6</v>
          </cell>
          <cell r="G193">
            <v>344</v>
          </cell>
          <cell r="H193">
            <v>527</v>
          </cell>
          <cell r="I193">
            <v>7</v>
          </cell>
          <cell r="J193">
            <v>75</v>
          </cell>
          <cell r="K193">
            <v>0</v>
          </cell>
          <cell r="L193">
            <v>643.27</v>
          </cell>
          <cell r="M193">
            <v>524.4</v>
          </cell>
          <cell r="N193">
            <v>2427111028</v>
          </cell>
          <cell r="O193">
            <v>6</v>
          </cell>
          <cell r="P193">
            <v>171</v>
          </cell>
          <cell r="Q193">
            <v>6</v>
          </cell>
          <cell r="R193">
            <v>344</v>
          </cell>
          <cell r="S193">
            <v>2</v>
          </cell>
          <cell r="T193">
            <v>0</v>
          </cell>
          <cell r="U193">
            <v>1</v>
          </cell>
          <cell r="V193">
            <v>4</v>
          </cell>
          <cell r="W193">
            <v>0</v>
          </cell>
          <cell r="X193">
            <v>7</v>
          </cell>
          <cell r="Y193">
            <v>0</v>
          </cell>
          <cell r="Z193">
            <v>3</v>
          </cell>
        </row>
        <row r="194">
          <cell r="A194">
            <v>2427111021</v>
          </cell>
          <cell r="B194">
            <v>686</v>
          </cell>
          <cell r="C194">
            <v>0</v>
          </cell>
          <cell r="D194">
            <v>0</v>
          </cell>
          <cell r="E194">
            <v>100</v>
          </cell>
          <cell r="F194">
            <v>2</v>
          </cell>
          <cell r="G194">
            <v>177</v>
          </cell>
          <cell r="H194">
            <v>279</v>
          </cell>
          <cell r="I194">
            <v>3</v>
          </cell>
          <cell r="J194">
            <v>0</v>
          </cell>
          <cell r="K194">
            <v>0</v>
          </cell>
          <cell r="L194">
            <v>526.20000000000005</v>
          </cell>
          <cell r="M194">
            <v>962.6</v>
          </cell>
          <cell r="N194">
            <v>2427111021</v>
          </cell>
          <cell r="O194">
            <v>0</v>
          </cell>
          <cell r="P194">
            <v>100</v>
          </cell>
          <cell r="Q194">
            <v>2</v>
          </cell>
          <cell r="R194">
            <v>177</v>
          </cell>
          <cell r="S194">
            <v>0</v>
          </cell>
          <cell r="T194">
            <v>0</v>
          </cell>
          <cell r="U194">
            <v>0</v>
          </cell>
          <cell r="V194">
            <v>3</v>
          </cell>
          <cell r="W194">
            <v>0</v>
          </cell>
          <cell r="X194">
            <v>3</v>
          </cell>
          <cell r="Y194">
            <v>0</v>
          </cell>
          <cell r="Z194">
            <v>18</v>
          </cell>
        </row>
        <row r="195">
          <cell r="A195">
            <v>2436111008</v>
          </cell>
          <cell r="B195">
            <v>2618</v>
          </cell>
          <cell r="C195">
            <v>0</v>
          </cell>
          <cell r="D195">
            <v>0</v>
          </cell>
          <cell r="E195">
            <v>128</v>
          </cell>
          <cell r="F195">
            <v>11</v>
          </cell>
          <cell r="G195">
            <v>566</v>
          </cell>
          <cell r="H195">
            <v>705</v>
          </cell>
          <cell r="I195">
            <v>66</v>
          </cell>
          <cell r="J195">
            <v>0</v>
          </cell>
          <cell r="K195">
            <v>0</v>
          </cell>
          <cell r="L195">
            <v>1360.31</v>
          </cell>
          <cell r="M195">
            <v>1383.8</v>
          </cell>
          <cell r="N195">
            <v>2436111008</v>
          </cell>
          <cell r="O195">
            <v>0</v>
          </cell>
          <cell r="P195">
            <v>128</v>
          </cell>
          <cell r="Q195">
            <v>11</v>
          </cell>
          <cell r="R195">
            <v>566</v>
          </cell>
          <cell r="S195">
            <v>48</v>
          </cell>
          <cell r="T195">
            <v>1</v>
          </cell>
          <cell r="U195">
            <v>0</v>
          </cell>
          <cell r="V195">
            <v>17</v>
          </cell>
          <cell r="W195">
            <v>0</v>
          </cell>
          <cell r="X195">
            <v>66</v>
          </cell>
          <cell r="Y195">
            <v>0</v>
          </cell>
          <cell r="Z195">
            <v>135</v>
          </cell>
        </row>
        <row r="196">
          <cell r="A196">
            <v>2436111009</v>
          </cell>
          <cell r="B196">
            <v>1521</v>
          </cell>
          <cell r="C196">
            <v>0</v>
          </cell>
          <cell r="D196">
            <v>0</v>
          </cell>
          <cell r="E196">
            <v>156</v>
          </cell>
          <cell r="F196">
            <v>8</v>
          </cell>
          <cell r="G196">
            <v>220</v>
          </cell>
          <cell r="H196">
            <v>384</v>
          </cell>
          <cell r="I196">
            <v>40</v>
          </cell>
          <cell r="J196">
            <v>0</v>
          </cell>
          <cell r="K196">
            <v>0</v>
          </cell>
          <cell r="L196">
            <v>724.09</v>
          </cell>
          <cell r="M196">
            <v>749.75</v>
          </cell>
          <cell r="N196">
            <v>2436111009</v>
          </cell>
          <cell r="O196">
            <v>0</v>
          </cell>
          <cell r="P196">
            <v>156</v>
          </cell>
          <cell r="Q196">
            <v>8</v>
          </cell>
          <cell r="R196">
            <v>220</v>
          </cell>
          <cell r="S196">
            <v>31</v>
          </cell>
          <cell r="T196">
            <v>2</v>
          </cell>
          <cell r="U196">
            <v>2</v>
          </cell>
          <cell r="V196">
            <v>5</v>
          </cell>
          <cell r="W196">
            <v>0</v>
          </cell>
          <cell r="X196">
            <v>40</v>
          </cell>
          <cell r="Y196">
            <v>0</v>
          </cell>
          <cell r="Z196">
            <v>84</v>
          </cell>
        </row>
        <row r="197">
          <cell r="A197">
            <v>2436111007</v>
          </cell>
          <cell r="B197">
            <v>1687</v>
          </cell>
          <cell r="C197">
            <v>0</v>
          </cell>
          <cell r="D197">
            <v>0</v>
          </cell>
          <cell r="E197">
            <v>189</v>
          </cell>
          <cell r="F197">
            <v>9</v>
          </cell>
          <cell r="G197">
            <v>316</v>
          </cell>
          <cell r="H197">
            <v>514</v>
          </cell>
          <cell r="I197">
            <v>54</v>
          </cell>
          <cell r="J197">
            <v>0</v>
          </cell>
          <cell r="K197">
            <v>0</v>
          </cell>
          <cell r="L197">
            <v>977.89</v>
          </cell>
          <cell r="M197">
            <v>990.25</v>
          </cell>
          <cell r="N197">
            <v>2436111007</v>
          </cell>
          <cell r="O197">
            <v>0</v>
          </cell>
          <cell r="P197">
            <v>189</v>
          </cell>
          <cell r="Q197">
            <v>9</v>
          </cell>
          <cell r="R197">
            <v>316</v>
          </cell>
          <cell r="S197">
            <v>16</v>
          </cell>
          <cell r="T197">
            <v>1</v>
          </cell>
          <cell r="U197">
            <v>1</v>
          </cell>
          <cell r="V197">
            <v>36</v>
          </cell>
          <cell r="W197">
            <v>0</v>
          </cell>
          <cell r="X197">
            <v>54</v>
          </cell>
          <cell r="Y197">
            <v>0</v>
          </cell>
          <cell r="Z197">
            <v>104</v>
          </cell>
        </row>
        <row r="198">
          <cell r="A198">
            <v>2436111002</v>
          </cell>
          <cell r="B198">
            <v>1308</v>
          </cell>
          <cell r="C198">
            <v>0</v>
          </cell>
          <cell r="D198">
            <v>61</v>
          </cell>
          <cell r="E198">
            <v>849</v>
          </cell>
          <cell r="F198">
            <v>8</v>
          </cell>
          <cell r="G198">
            <v>8</v>
          </cell>
          <cell r="H198">
            <v>926</v>
          </cell>
          <cell r="I198">
            <v>10</v>
          </cell>
          <cell r="J198">
            <v>0</v>
          </cell>
          <cell r="K198">
            <v>0</v>
          </cell>
          <cell r="L198">
            <v>1221.6600000000001</v>
          </cell>
          <cell r="M198">
            <v>1273.4000000000001</v>
          </cell>
          <cell r="N198">
            <v>2436111002</v>
          </cell>
          <cell r="O198">
            <v>61</v>
          </cell>
          <cell r="P198">
            <v>849</v>
          </cell>
          <cell r="Q198">
            <v>8</v>
          </cell>
          <cell r="R198">
            <v>8</v>
          </cell>
          <cell r="S198">
            <v>1</v>
          </cell>
          <cell r="T198">
            <v>1</v>
          </cell>
          <cell r="U198">
            <v>1</v>
          </cell>
          <cell r="V198">
            <v>7</v>
          </cell>
          <cell r="W198">
            <v>0</v>
          </cell>
          <cell r="X198">
            <v>10</v>
          </cell>
          <cell r="Y198">
            <v>0</v>
          </cell>
          <cell r="Z198">
            <v>11</v>
          </cell>
        </row>
        <row r="199">
          <cell r="A199">
            <v>2436111001</v>
          </cell>
          <cell r="B199">
            <v>1000</v>
          </cell>
          <cell r="C199">
            <v>0</v>
          </cell>
          <cell r="D199">
            <v>44</v>
          </cell>
          <cell r="E199">
            <v>483</v>
          </cell>
          <cell r="F199">
            <v>10</v>
          </cell>
          <cell r="G199">
            <v>36</v>
          </cell>
          <cell r="H199">
            <v>573</v>
          </cell>
          <cell r="I199">
            <v>19</v>
          </cell>
          <cell r="J199">
            <v>0</v>
          </cell>
          <cell r="K199">
            <v>0</v>
          </cell>
          <cell r="L199">
            <v>424</v>
          </cell>
          <cell r="M199">
            <v>445.55</v>
          </cell>
          <cell r="N199">
            <v>2436111001</v>
          </cell>
          <cell r="O199">
            <v>44</v>
          </cell>
          <cell r="P199">
            <v>483</v>
          </cell>
          <cell r="Q199">
            <v>10</v>
          </cell>
          <cell r="R199">
            <v>36</v>
          </cell>
          <cell r="S199">
            <v>12</v>
          </cell>
          <cell r="T199">
            <v>1</v>
          </cell>
          <cell r="U199">
            <v>0</v>
          </cell>
          <cell r="V199">
            <v>6</v>
          </cell>
          <cell r="W199">
            <v>0</v>
          </cell>
          <cell r="X199">
            <v>19</v>
          </cell>
          <cell r="Y199">
            <v>0</v>
          </cell>
          <cell r="Z199">
            <v>22</v>
          </cell>
        </row>
        <row r="200">
          <cell r="A200">
            <v>2436111005</v>
          </cell>
          <cell r="B200">
            <v>1272</v>
          </cell>
          <cell r="C200">
            <v>0</v>
          </cell>
          <cell r="D200">
            <v>63</v>
          </cell>
          <cell r="E200">
            <v>797</v>
          </cell>
          <cell r="F200">
            <v>8</v>
          </cell>
          <cell r="G200">
            <v>16</v>
          </cell>
          <cell r="H200">
            <v>884</v>
          </cell>
          <cell r="I200">
            <v>1</v>
          </cell>
          <cell r="J200">
            <v>0</v>
          </cell>
          <cell r="K200">
            <v>0</v>
          </cell>
          <cell r="L200">
            <v>1542.59</v>
          </cell>
          <cell r="M200">
            <v>1688.8</v>
          </cell>
          <cell r="N200">
            <v>2436111005</v>
          </cell>
          <cell r="O200">
            <v>63</v>
          </cell>
          <cell r="P200">
            <v>797</v>
          </cell>
          <cell r="Q200">
            <v>8</v>
          </cell>
          <cell r="R200">
            <v>16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1</v>
          </cell>
          <cell r="Y200">
            <v>0</v>
          </cell>
          <cell r="Z200">
            <v>6</v>
          </cell>
        </row>
        <row r="201">
          <cell r="A201">
            <v>2436111006</v>
          </cell>
          <cell r="B201">
            <v>1501</v>
          </cell>
          <cell r="C201">
            <v>0</v>
          </cell>
          <cell r="D201">
            <v>0</v>
          </cell>
          <cell r="E201">
            <v>179</v>
          </cell>
          <cell r="F201">
            <v>10</v>
          </cell>
          <cell r="G201">
            <v>241</v>
          </cell>
          <cell r="H201">
            <v>430</v>
          </cell>
          <cell r="I201">
            <v>73</v>
          </cell>
          <cell r="J201">
            <v>0</v>
          </cell>
          <cell r="K201">
            <v>0</v>
          </cell>
          <cell r="L201">
            <v>829.88</v>
          </cell>
          <cell r="M201">
            <v>843.5</v>
          </cell>
          <cell r="N201">
            <v>2436111006</v>
          </cell>
          <cell r="O201">
            <v>0</v>
          </cell>
          <cell r="P201">
            <v>179</v>
          </cell>
          <cell r="Q201">
            <v>10</v>
          </cell>
          <cell r="R201">
            <v>241</v>
          </cell>
          <cell r="S201">
            <v>40</v>
          </cell>
          <cell r="T201">
            <v>2</v>
          </cell>
          <cell r="U201">
            <v>2</v>
          </cell>
          <cell r="V201">
            <v>29</v>
          </cell>
          <cell r="W201">
            <v>0</v>
          </cell>
          <cell r="X201">
            <v>73</v>
          </cell>
          <cell r="Y201">
            <v>0</v>
          </cell>
          <cell r="Z201">
            <v>110</v>
          </cell>
        </row>
        <row r="202">
          <cell r="A202">
            <v>2436111004</v>
          </cell>
          <cell r="B202">
            <v>951</v>
          </cell>
          <cell r="C202">
            <v>0</v>
          </cell>
          <cell r="D202">
            <v>35</v>
          </cell>
          <cell r="E202">
            <v>488</v>
          </cell>
          <cell r="F202">
            <v>9</v>
          </cell>
          <cell r="G202">
            <v>25</v>
          </cell>
          <cell r="H202">
            <v>557</v>
          </cell>
          <cell r="I202">
            <v>10</v>
          </cell>
          <cell r="J202">
            <v>0</v>
          </cell>
          <cell r="K202">
            <v>0</v>
          </cell>
          <cell r="L202">
            <v>417.48</v>
          </cell>
          <cell r="M202">
            <v>452.1</v>
          </cell>
          <cell r="N202">
            <v>2436111004</v>
          </cell>
          <cell r="O202">
            <v>35</v>
          </cell>
          <cell r="P202">
            <v>488</v>
          </cell>
          <cell r="Q202">
            <v>9</v>
          </cell>
          <cell r="R202">
            <v>25</v>
          </cell>
          <cell r="S202">
            <v>7</v>
          </cell>
          <cell r="T202">
            <v>0</v>
          </cell>
          <cell r="U202">
            <v>0</v>
          </cell>
          <cell r="V202">
            <v>3</v>
          </cell>
          <cell r="W202">
            <v>0</v>
          </cell>
          <cell r="X202">
            <v>10</v>
          </cell>
          <cell r="Y202">
            <v>0</v>
          </cell>
          <cell r="Z202">
            <v>10</v>
          </cell>
        </row>
        <row r="203">
          <cell r="A203">
            <v>2436111013</v>
          </cell>
          <cell r="B203">
            <v>2661</v>
          </cell>
          <cell r="C203">
            <v>0</v>
          </cell>
          <cell r="D203">
            <v>0</v>
          </cell>
          <cell r="E203">
            <v>225</v>
          </cell>
          <cell r="F203">
            <v>10</v>
          </cell>
          <cell r="G203">
            <v>595</v>
          </cell>
          <cell r="H203">
            <v>830</v>
          </cell>
          <cell r="I203">
            <v>102</v>
          </cell>
          <cell r="J203">
            <v>0</v>
          </cell>
          <cell r="K203">
            <v>0</v>
          </cell>
          <cell r="L203">
            <v>1670.91</v>
          </cell>
          <cell r="M203">
            <v>1696.25</v>
          </cell>
          <cell r="N203">
            <v>2436111013</v>
          </cell>
          <cell r="O203">
            <v>0</v>
          </cell>
          <cell r="P203">
            <v>225</v>
          </cell>
          <cell r="Q203">
            <v>10</v>
          </cell>
          <cell r="R203">
            <v>595</v>
          </cell>
          <cell r="S203">
            <v>25</v>
          </cell>
          <cell r="T203">
            <v>0</v>
          </cell>
          <cell r="U203">
            <v>0</v>
          </cell>
          <cell r="V203">
            <v>77</v>
          </cell>
          <cell r="W203">
            <v>0</v>
          </cell>
          <cell r="X203">
            <v>102</v>
          </cell>
          <cell r="Y203">
            <v>0</v>
          </cell>
          <cell r="Z203">
            <v>183</v>
          </cell>
        </row>
        <row r="204">
          <cell r="A204">
            <v>2436111011</v>
          </cell>
          <cell r="B204">
            <v>3433</v>
          </cell>
          <cell r="C204">
            <v>0</v>
          </cell>
          <cell r="D204">
            <v>0</v>
          </cell>
          <cell r="E204">
            <v>331</v>
          </cell>
          <cell r="F204">
            <v>11</v>
          </cell>
          <cell r="G204">
            <v>768</v>
          </cell>
          <cell r="H204">
            <v>1110</v>
          </cell>
          <cell r="I204">
            <v>179</v>
          </cell>
          <cell r="J204">
            <v>0</v>
          </cell>
          <cell r="K204">
            <v>0</v>
          </cell>
          <cell r="L204">
            <v>2177.9899999999998</v>
          </cell>
          <cell r="M204">
            <v>3090</v>
          </cell>
          <cell r="N204">
            <v>2436111011</v>
          </cell>
          <cell r="O204">
            <v>0</v>
          </cell>
          <cell r="P204">
            <v>331</v>
          </cell>
          <cell r="Q204">
            <v>11</v>
          </cell>
          <cell r="R204">
            <v>768</v>
          </cell>
          <cell r="S204">
            <v>112</v>
          </cell>
          <cell r="T204">
            <v>0</v>
          </cell>
          <cell r="U204">
            <v>1</v>
          </cell>
          <cell r="V204">
            <v>66</v>
          </cell>
          <cell r="W204">
            <v>0</v>
          </cell>
          <cell r="X204">
            <v>179</v>
          </cell>
          <cell r="Y204">
            <v>0</v>
          </cell>
          <cell r="Z204">
            <v>219</v>
          </cell>
        </row>
        <row r="205">
          <cell r="A205">
            <v>2436111010</v>
          </cell>
          <cell r="B205">
            <v>550</v>
          </cell>
          <cell r="C205">
            <v>0</v>
          </cell>
          <cell r="D205">
            <v>0</v>
          </cell>
          <cell r="E205">
            <v>36</v>
          </cell>
          <cell r="F205">
            <v>2</v>
          </cell>
          <cell r="G205">
            <v>117</v>
          </cell>
          <cell r="H205">
            <v>155</v>
          </cell>
          <cell r="I205">
            <v>35</v>
          </cell>
          <cell r="J205">
            <v>0</v>
          </cell>
          <cell r="K205">
            <v>0</v>
          </cell>
          <cell r="L205">
            <v>333.22</v>
          </cell>
          <cell r="M205">
            <v>362.62</v>
          </cell>
          <cell r="N205">
            <v>2436111010</v>
          </cell>
          <cell r="O205">
            <v>0</v>
          </cell>
          <cell r="P205">
            <v>36</v>
          </cell>
          <cell r="Q205">
            <v>2</v>
          </cell>
          <cell r="R205">
            <v>117</v>
          </cell>
          <cell r="S205">
            <v>13</v>
          </cell>
          <cell r="T205">
            <v>0</v>
          </cell>
          <cell r="U205">
            <v>0</v>
          </cell>
          <cell r="V205">
            <v>22</v>
          </cell>
          <cell r="W205">
            <v>0</v>
          </cell>
          <cell r="X205">
            <v>35</v>
          </cell>
          <cell r="Y205">
            <v>0</v>
          </cell>
          <cell r="Z205">
            <v>99</v>
          </cell>
        </row>
        <row r="206">
          <cell r="A206">
            <v>2436111021</v>
          </cell>
          <cell r="B206">
            <v>979</v>
          </cell>
          <cell r="C206">
            <v>0</v>
          </cell>
          <cell r="D206">
            <v>2</v>
          </cell>
          <cell r="E206">
            <v>156</v>
          </cell>
          <cell r="F206">
            <v>2</v>
          </cell>
          <cell r="G206">
            <v>318</v>
          </cell>
          <cell r="H206">
            <v>478</v>
          </cell>
          <cell r="I206">
            <v>80</v>
          </cell>
          <cell r="J206">
            <v>30</v>
          </cell>
          <cell r="K206">
            <v>0</v>
          </cell>
          <cell r="L206">
            <v>466.21</v>
          </cell>
          <cell r="M206">
            <v>470.55</v>
          </cell>
          <cell r="N206">
            <v>2436111021</v>
          </cell>
          <cell r="O206">
            <v>2</v>
          </cell>
          <cell r="P206">
            <v>156</v>
          </cell>
          <cell r="Q206">
            <v>2</v>
          </cell>
          <cell r="R206">
            <v>318</v>
          </cell>
          <cell r="S206">
            <v>54</v>
          </cell>
          <cell r="T206">
            <v>0</v>
          </cell>
          <cell r="U206">
            <v>0</v>
          </cell>
          <cell r="V206">
            <v>26</v>
          </cell>
          <cell r="W206">
            <v>0</v>
          </cell>
          <cell r="X206">
            <v>80</v>
          </cell>
          <cell r="Y206">
            <v>0</v>
          </cell>
          <cell r="Z206">
            <v>86</v>
          </cell>
        </row>
        <row r="207">
          <cell r="A207">
            <v>2436111018</v>
          </cell>
          <cell r="B207">
            <v>987</v>
          </cell>
          <cell r="C207">
            <v>0</v>
          </cell>
          <cell r="D207">
            <v>15</v>
          </cell>
          <cell r="E207">
            <v>225</v>
          </cell>
          <cell r="F207">
            <v>3</v>
          </cell>
          <cell r="G207">
            <v>305</v>
          </cell>
          <cell r="H207">
            <v>548</v>
          </cell>
          <cell r="I207">
            <v>16</v>
          </cell>
          <cell r="J207">
            <v>30</v>
          </cell>
          <cell r="K207">
            <v>0</v>
          </cell>
          <cell r="L207">
            <v>727.16</v>
          </cell>
          <cell r="M207">
            <v>742.36</v>
          </cell>
          <cell r="N207">
            <v>2436111018</v>
          </cell>
          <cell r="O207">
            <v>15</v>
          </cell>
          <cell r="P207">
            <v>225</v>
          </cell>
          <cell r="Q207">
            <v>3</v>
          </cell>
          <cell r="R207">
            <v>305</v>
          </cell>
          <cell r="S207">
            <v>3</v>
          </cell>
          <cell r="T207">
            <v>0</v>
          </cell>
          <cell r="U207">
            <v>0</v>
          </cell>
          <cell r="V207">
            <v>13</v>
          </cell>
          <cell r="W207">
            <v>0</v>
          </cell>
          <cell r="X207">
            <v>16</v>
          </cell>
          <cell r="Y207">
            <v>0</v>
          </cell>
          <cell r="Z207">
            <v>24</v>
          </cell>
        </row>
        <row r="208">
          <cell r="A208">
            <v>2436111014</v>
          </cell>
          <cell r="B208">
            <v>1081</v>
          </cell>
          <cell r="C208">
            <v>0</v>
          </cell>
          <cell r="D208">
            <v>10</v>
          </cell>
          <cell r="E208">
            <v>142</v>
          </cell>
          <cell r="F208">
            <v>7</v>
          </cell>
          <cell r="G208">
            <v>538</v>
          </cell>
          <cell r="H208">
            <v>697</v>
          </cell>
          <cell r="I208">
            <v>13</v>
          </cell>
          <cell r="J208">
            <v>75</v>
          </cell>
          <cell r="K208">
            <v>0</v>
          </cell>
          <cell r="L208">
            <v>491.73</v>
          </cell>
          <cell r="M208">
            <v>492.93</v>
          </cell>
          <cell r="N208">
            <v>2436111014</v>
          </cell>
          <cell r="O208">
            <v>10</v>
          </cell>
          <cell r="P208">
            <v>142</v>
          </cell>
          <cell r="Q208">
            <v>7</v>
          </cell>
          <cell r="R208">
            <v>538</v>
          </cell>
          <cell r="S208">
            <v>9</v>
          </cell>
          <cell r="T208">
            <v>0</v>
          </cell>
          <cell r="U208">
            <v>0</v>
          </cell>
          <cell r="V208">
            <v>4</v>
          </cell>
          <cell r="W208">
            <v>0</v>
          </cell>
          <cell r="X208">
            <v>13</v>
          </cell>
          <cell r="Y208">
            <v>0</v>
          </cell>
          <cell r="Z208">
            <v>46</v>
          </cell>
        </row>
        <row r="209">
          <cell r="A209">
            <v>2436111016</v>
          </cell>
          <cell r="B209">
            <v>1090</v>
          </cell>
          <cell r="C209">
            <v>0</v>
          </cell>
          <cell r="D209">
            <v>7</v>
          </cell>
          <cell r="E209">
            <v>126</v>
          </cell>
          <cell r="F209">
            <v>3</v>
          </cell>
          <cell r="G209">
            <v>366</v>
          </cell>
          <cell r="H209">
            <v>502</v>
          </cell>
          <cell r="I209">
            <v>16</v>
          </cell>
          <cell r="J209">
            <v>15</v>
          </cell>
          <cell r="K209">
            <v>0</v>
          </cell>
          <cell r="L209">
            <v>308.83</v>
          </cell>
          <cell r="M209">
            <v>1110</v>
          </cell>
          <cell r="N209">
            <v>2436111016</v>
          </cell>
          <cell r="O209">
            <v>7</v>
          </cell>
          <cell r="P209">
            <v>126</v>
          </cell>
          <cell r="Q209">
            <v>3</v>
          </cell>
          <cell r="R209">
            <v>366</v>
          </cell>
          <cell r="S209">
            <v>9</v>
          </cell>
          <cell r="T209">
            <v>0</v>
          </cell>
          <cell r="U209">
            <v>0</v>
          </cell>
          <cell r="V209">
            <v>7</v>
          </cell>
          <cell r="W209">
            <v>0</v>
          </cell>
          <cell r="X209">
            <v>16</v>
          </cell>
          <cell r="Y209">
            <v>0</v>
          </cell>
          <cell r="Z209">
            <v>47</v>
          </cell>
        </row>
        <row r="210">
          <cell r="A210">
            <v>2436111017</v>
          </cell>
          <cell r="B210">
            <v>1219</v>
          </cell>
          <cell r="C210">
            <v>0</v>
          </cell>
          <cell r="D210">
            <v>5</v>
          </cell>
          <cell r="E210">
            <v>74</v>
          </cell>
          <cell r="F210">
            <v>3</v>
          </cell>
          <cell r="G210">
            <v>669</v>
          </cell>
          <cell r="H210">
            <v>751</v>
          </cell>
          <cell r="I210">
            <v>35</v>
          </cell>
          <cell r="J210">
            <v>45</v>
          </cell>
          <cell r="K210">
            <v>0</v>
          </cell>
          <cell r="L210">
            <v>769.96</v>
          </cell>
          <cell r="M210">
            <v>807.35</v>
          </cell>
          <cell r="N210">
            <v>2436111017</v>
          </cell>
          <cell r="O210">
            <v>5</v>
          </cell>
          <cell r="P210">
            <v>74</v>
          </cell>
          <cell r="Q210">
            <v>3</v>
          </cell>
          <cell r="R210">
            <v>669</v>
          </cell>
          <cell r="S210">
            <v>26</v>
          </cell>
          <cell r="T210">
            <v>0</v>
          </cell>
          <cell r="U210">
            <v>0</v>
          </cell>
          <cell r="V210">
            <v>9</v>
          </cell>
          <cell r="W210">
            <v>0</v>
          </cell>
          <cell r="X210">
            <v>35</v>
          </cell>
          <cell r="Y210">
            <v>0</v>
          </cell>
          <cell r="Z210">
            <v>89</v>
          </cell>
        </row>
        <row r="211">
          <cell r="A211">
            <v>2436111019</v>
          </cell>
          <cell r="B211">
            <v>1301</v>
          </cell>
          <cell r="C211">
            <v>0</v>
          </cell>
          <cell r="D211">
            <v>1</v>
          </cell>
          <cell r="E211">
            <v>57</v>
          </cell>
          <cell r="F211">
            <v>0</v>
          </cell>
          <cell r="G211">
            <v>849</v>
          </cell>
          <cell r="H211">
            <v>907</v>
          </cell>
          <cell r="I211">
            <v>53</v>
          </cell>
          <cell r="J211">
            <v>45</v>
          </cell>
          <cell r="K211">
            <v>0</v>
          </cell>
          <cell r="L211">
            <v>713.28</v>
          </cell>
          <cell r="M211">
            <v>723.7</v>
          </cell>
          <cell r="N211">
            <v>2436111019</v>
          </cell>
          <cell r="O211">
            <v>1</v>
          </cell>
          <cell r="P211">
            <v>57</v>
          </cell>
          <cell r="Q211">
            <v>0</v>
          </cell>
          <cell r="R211">
            <v>849</v>
          </cell>
          <cell r="S211">
            <v>48</v>
          </cell>
          <cell r="T211">
            <v>0</v>
          </cell>
          <cell r="U211">
            <v>0</v>
          </cell>
          <cell r="V211">
            <v>5</v>
          </cell>
          <cell r="W211">
            <v>0</v>
          </cell>
          <cell r="X211">
            <v>53</v>
          </cell>
          <cell r="Y211">
            <v>0</v>
          </cell>
          <cell r="Z211">
            <v>70</v>
          </cell>
        </row>
        <row r="212">
          <cell r="A212">
            <v>2437113001</v>
          </cell>
          <cell r="B212">
            <v>3071</v>
          </cell>
          <cell r="C212">
            <v>0</v>
          </cell>
          <cell r="D212">
            <v>34</v>
          </cell>
          <cell r="E212">
            <v>627</v>
          </cell>
          <cell r="F212">
            <v>25</v>
          </cell>
          <cell r="G212">
            <v>597</v>
          </cell>
          <cell r="H212">
            <v>1283</v>
          </cell>
          <cell r="I212">
            <v>233</v>
          </cell>
          <cell r="J212">
            <v>45</v>
          </cell>
          <cell r="K212">
            <v>0</v>
          </cell>
          <cell r="L212">
            <v>2218.59</v>
          </cell>
          <cell r="M212">
            <v>2257.59</v>
          </cell>
          <cell r="N212">
            <v>2437113001</v>
          </cell>
          <cell r="O212">
            <v>34</v>
          </cell>
          <cell r="P212">
            <v>627</v>
          </cell>
          <cell r="Q212">
            <v>25</v>
          </cell>
          <cell r="R212">
            <v>597</v>
          </cell>
          <cell r="S212">
            <v>174</v>
          </cell>
          <cell r="T212">
            <v>0</v>
          </cell>
          <cell r="U212">
            <v>32</v>
          </cell>
          <cell r="V212">
            <v>27</v>
          </cell>
          <cell r="W212">
            <v>0</v>
          </cell>
          <cell r="X212">
            <v>233</v>
          </cell>
          <cell r="Y212">
            <v>0</v>
          </cell>
          <cell r="Z212">
            <v>291</v>
          </cell>
        </row>
        <row r="213">
          <cell r="A213">
            <v>2437111006</v>
          </cell>
          <cell r="B213">
            <v>1815</v>
          </cell>
          <cell r="C213">
            <v>0</v>
          </cell>
          <cell r="D213">
            <v>26</v>
          </cell>
          <cell r="E213">
            <v>497</v>
          </cell>
          <cell r="F213">
            <v>14</v>
          </cell>
          <cell r="G213">
            <v>270</v>
          </cell>
          <cell r="H213">
            <v>807</v>
          </cell>
          <cell r="I213">
            <v>84</v>
          </cell>
          <cell r="J213">
            <v>15</v>
          </cell>
          <cell r="K213">
            <v>0</v>
          </cell>
          <cell r="L213">
            <v>1718.79</v>
          </cell>
          <cell r="M213">
            <v>1734.79</v>
          </cell>
          <cell r="N213">
            <v>2437111006</v>
          </cell>
          <cell r="O213">
            <v>26</v>
          </cell>
          <cell r="P213">
            <v>497</v>
          </cell>
          <cell r="Q213">
            <v>14</v>
          </cell>
          <cell r="R213">
            <v>270</v>
          </cell>
          <cell r="S213">
            <v>63</v>
          </cell>
          <cell r="T213">
            <v>0</v>
          </cell>
          <cell r="U213">
            <v>5</v>
          </cell>
          <cell r="V213">
            <v>16</v>
          </cell>
          <cell r="W213">
            <v>0</v>
          </cell>
          <cell r="X213">
            <v>84</v>
          </cell>
          <cell r="Y213">
            <v>1</v>
          </cell>
          <cell r="Z213">
            <v>144</v>
          </cell>
        </row>
        <row r="214">
          <cell r="A214">
            <v>2437111007</v>
          </cell>
          <cell r="B214">
            <v>340</v>
          </cell>
          <cell r="C214">
            <v>0</v>
          </cell>
          <cell r="D214">
            <v>0</v>
          </cell>
          <cell r="E214">
            <v>37</v>
          </cell>
          <cell r="F214">
            <v>1</v>
          </cell>
          <cell r="G214">
            <v>116</v>
          </cell>
          <cell r="H214">
            <v>154</v>
          </cell>
          <cell r="I214">
            <v>7</v>
          </cell>
          <cell r="J214">
            <v>15</v>
          </cell>
          <cell r="K214">
            <v>0</v>
          </cell>
          <cell r="L214">
            <v>237.6</v>
          </cell>
          <cell r="M214">
            <v>235.8</v>
          </cell>
          <cell r="N214">
            <v>2437111007</v>
          </cell>
          <cell r="O214">
            <v>0</v>
          </cell>
          <cell r="P214">
            <v>37</v>
          </cell>
          <cell r="Q214">
            <v>1</v>
          </cell>
          <cell r="R214">
            <v>116</v>
          </cell>
          <cell r="S214">
            <v>4</v>
          </cell>
          <cell r="T214">
            <v>0</v>
          </cell>
          <cell r="U214">
            <v>0</v>
          </cell>
          <cell r="V214">
            <v>3</v>
          </cell>
          <cell r="W214">
            <v>0</v>
          </cell>
          <cell r="X214">
            <v>7</v>
          </cell>
          <cell r="Y214">
            <v>0</v>
          </cell>
          <cell r="Z214">
            <v>7</v>
          </cell>
        </row>
        <row r="215">
          <cell r="A215">
            <v>2438111001</v>
          </cell>
          <cell r="B215">
            <v>2215</v>
          </cell>
          <cell r="C215">
            <v>0</v>
          </cell>
          <cell r="D215">
            <v>35</v>
          </cell>
          <cell r="E215">
            <v>694</v>
          </cell>
          <cell r="F215">
            <v>18</v>
          </cell>
          <cell r="G215">
            <v>252</v>
          </cell>
          <cell r="H215">
            <v>999</v>
          </cell>
          <cell r="I215">
            <v>66</v>
          </cell>
          <cell r="J215">
            <v>50</v>
          </cell>
          <cell r="K215">
            <v>0</v>
          </cell>
          <cell r="L215">
            <v>1861.29</v>
          </cell>
          <cell r="M215">
            <v>1855.09</v>
          </cell>
          <cell r="N215">
            <v>2438111001</v>
          </cell>
          <cell r="O215">
            <v>35</v>
          </cell>
          <cell r="P215">
            <v>694</v>
          </cell>
          <cell r="Q215">
            <v>18</v>
          </cell>
          <cell r="R215">
            <v>252</v>
          </cell>
          <cell r="S215">
            <v>49</v>
          </cell>
          <cell r="T215">
            <v>0</v>
          </cell>
          <cell r="U215">
            <v>2</v>
          </cell>
          <cell r="V215">
            <v>15</v>
          </cell>
          <cell r="W215">
            <v>0</v>
          </cell>
          <cell r="X215">
            <v>66</v>
          </cell>
          <cell r="Y215">
            <v>0</v>
          </cell>
          <cell r="Z215">
            <v>68</v>
          </cell>
        </row>
        <row r="216">
          <cell r="A216">
            <v>2438111002</v>
          </cell>
          <cell r="B216">
            <v>1598</v>
          </cell>
          <cell r="C216">
            <v>0</v>
          </cell>
          <cell r="D216">
            <v>11</v>
          </cell>
          <cell r="E216">
            <v>307</v>
          </cell>
          <cell r="F216">
            <v>16</v>
          </cell>
          <cell r="G216">
            <v>388</v>
          </cell>
          <cell r="H216">
            <v>722</v>
          </cell>
          <cell r="I216">
            <v>136</v>
          </cell>
          <cell r="J216">
            <v>25</v>
          </cell>
          <cell r="K216">
            <v>0</v>
          </cell>
          <cell r="L216">
            <v>1223.3499999999999</v>
          </cell>
          <cell r="M216">
            <v>1300.1500000000001</v>
          </cell>
          <cell r="N216">
            <v>2438111002</v>
          </cell>
          <cell r="O216">
            <v>11</v>
          </cell>
          <cell r="P216">
            <v>307</v>
          </cell>
          <cell r="Q216">
            <v>16</v>
          </cell>
          <cell r="R216">
            <v>388</v>
          </cell>
          <cell r="S216">
            <v>92</v>
          </cell>
          <cell r="T216">
            <v>1</v>
          </cell>
          <cell r="U216">
            <v>12</v>
          </cell>
          <cell r="V216">
            <v>31</v>
          </cell>
          <cell r="W216">
            <v>0</v>
          </cell>
          <cell r="X216">
            <v>136</v>
          </cell>
          <cell r="Y216">
            <v>0</v>
          </cell>
          <cell r="Z216">
            <v>265</v>
          </cell>
        </row>
        <row r="217">
          <cell r="A217">
            <v>2438111004</v>
          </cell>
          <cell r="B217">
            <v>1067</v>
          </cell>
          <cell r="C217">
            <v>0</v>
          </cell>
          <cell r="D217">
            <v>6</v>
          </cell>
          <cell r="E217">
            <v>205</v>
          </cell>
          <cell r="F217">
            <v>3</v>
          </cell>
          <cell r="G217">
            <v>322</v>
          </cell>
          <cell r="H217">
            <v>536</v>
          </cell>
          <cell r="I217">
            <v>9</v>
          </cell>
          <cell r="J217">
            <v>45</v>
          </cell>
          <cell r="K217">
            <v>0</v>
          </cell>
          <cell r="L217">
            <v>950.96</v>
          </cell>
          <cell r="M217">
            <v>743.44</v>
          </cell>
          <cell r="N217">
            <v>2438111004</v>
          </cell>
          <cell r="O217">
            <v>6</v>
          </cell>
          <cell r="P217">
            <v>205</v>
          </cell>
          <cell r="Q217">
            <v>3</v>
          </cell>
          <cell r="R217">
            <v>322</v>
          </cell>
          <cell r="S217">
            <v>7</v>
          </cell>
          <cell r="T217">
            <v>0</v>
          </cell>
          <cell r="U217">
            <v>0</v>
          </cell>
          <cell r="V217">
            <v>2</v>
          </cell>
          <cell r="W217">
            <v>0</v>
          </cell>
          <cell r="X217">
            <v>9</v>
          </cell>
          <cell r="Y217">
            <v>0</v>
          </cell>
          <cell r="Z217">
            <v>60</v>
          </cell>
        </row>
        <row r="218">
          <cell r="A218">
            <v>2422111006</v>
          </cell>
          <cell r="B218">
            <v>891</v>
          </cell>
          <cell r="C218">
            <v>0</v>
          </cell>
          <cell r="D218">
            <v>13</v>
          </cell>
          <cell r="E218">
            <v>205</v>
          </cell>
          <cell r="F218">
            <v>11</v>
          </cell>
          <cell r="G218">
            <v>197</v>
          </cell>
          <cell r="H218">
            <v>426</v>
          </cell>
          <cell r="I218">
            <v>20</v>
          </cell>
          <cell r="J218">
            <v>15</v>
          </cell>
          <cell r="K218">
            <v>0</v>
          </cell>
          <cell r="L218">
            <v>728.84</v>
          </cell>
          <cell r="M218">
            <v>921.1</v>
          </cell>
          <cell r="N218">
            <v>2422111006</v>
          </cell>
          <cell r="O218">
            <v>13</v>
          </cell>
          <cell r="P218">
            <v>205</v>
          </cell>
          <cell r="Q218">
            <v>11</v>
          </cell>
          <cell r="R218">
            <v>197</v>
          </cell>
          <cell r="S218">
            <v>12</v>
          </cell>
          <cell r="T218">
            <v>0</v>
          </cell>
          <cell r="U218">
            <v>0</v>
          </cell>
          <cell r="V218">
            <v>8</v>
          </cell>
          <cell r="W218">
            <v>0</v>
          </cell>
          <cell r="X218">
            <v>20</v>
          </cell>
          <cell r="Y218">
            <v>0</v>
          </cell>
          <cell r="Z218">
            <v>133</v>
          </cell>
        </row>
        <row r="219">
          <cell r="A219">
            <v>2422111003</v>
          </cell>
          <cell r="B219">
            <v>1442</v>
          </cell>
          <cell r="C219">
            <v>0</v>
          </cell>
          <cell r="D219">
            <v>14</v>
          </cell>
          <cell r="E219">
            <v>244</v>
          </cell>
          <cell r="F219">
            <v>5</v>
          </cell>
          <cell r="G219">
            <v>336</v>
          </cell>
          <cell r="H219">
            <v>599</v>
          </cell>
          <cell r="I219">
            <v>72</v>
          </cell>
          <cell r="J219">
            <v>15</v>
          </cell>
          <cell r="K219">
            <v>0</v>
          </cell>
          <cell r="L219">
            <v>569.70000000000005</v>
          </cell>
          <cell r="M219">
            <v>347.62</v>
          </cell>
          <cell r="N219">
            <v>2422111003</v>
          </cell>
          <cell r="O219">
            <v>14</v>
          </cell>
          <cell r="P219">
            <v>244</v>
          </cell>
          <cell r="Q219">
            <v>5</v>
          </cell>
          <cell r="R219">
            <v>336</v>
          </cell>
          <cell r="S219">
            <v>53</v>
          </cell>
          <cell r="T219">
            <v>0</v>
          </cell>
          <cell r="U219">
            <v>6</v>
          </cell>
          <cell r="V219">
            <v>13</v>
          </cell>
          <cell r="W219">
            <v>0</v>
          </cell>
          <cell r="X219">
            <v>72</v>
          </cell>
          <cell r="Y219">
            <v>0</v>
          </cell>
          <cell r="Z219">
            <v>42</v>
          </cell>
        </row>
        <row r="220">
          <cell r="A220">
            <v>2422111010</v>
          </cell>
          <cell r="B220">
            <v>432</v>
          </cell>
          <cell r="C220">
            <v>0</v>
          </cell>
          <cell r="D220">
            <v>5</v>
          </cell>
          <cell r="E220">
            <v>71</v>
          </cell>
          <cell r="F220">
            <v>3</v>
          </cell>
          <cell r="G220">
            <v>199</v>
          </cell>
          <cell r="H220">
            <v>278</v>
          </cell>
          <cell r="I220">
            <v>33</v>
          </cell>
          <cell r="J220">
            <v>10</v>
          </cell>
          <cell r="K220">
            <v>0</v>
          </cell>
          <cell r="L220">
            <v>342.02</v>
          </cell>
          <cell r="M220">
            <v>829.15</v>
          </cell>
          <cell r="N220">
            <v>2422111010</v>
          </cell>
          <cell r="O220">
            <v>5</v>
          </cell>
          <cell r="P220">
            <v>71</v>
          </cell>
          <cell r="Q220">
            <v>3</v>
          </cell>
          <cell r="R220">
            <v>199</v>
          </cell>
          <cell r="S220">
            <v>29</v>
          </cell>
          <cell r="T220">
            <v>0</v>
          </cell>
          <cell r="U220">
            <v>0</v>
          </cell>
          <cell r="V220">
            <v>4</v>
          </cell>
          <cell r="W220">
            <v>0</v>
          </cell>
          <cell r="X220">
            <v>33</v>
          </cell>
          <cell r="Y220">
            <v>0</v>
          </cell>
          <cell r="Z220">
            <v>125</v>
          </cell>
        </row>
        <row r="221">
          <cell r="A221">
            <v>2422111009</v>
          </cell>
          <cell r="B221">
            <v>1450</v>
          </cell>
          <cell r="C221">
            <v>0</v>
          </cell>
          <cell r="D221">
            <v>22</v>
          </cell>
          <cell r="E221">
            <v>345</v>
          </cell>
          <cell r="F221">
            <v>14</v>
          </cell>
          <cell r="G221">
            <v>333</v>
          </cell>
          <cell r="H221">
            <v>714</v>
          </cell>
          <cell r="I221">
            <v>107</v>
          </cell>
          <cell r="J221">
            <v>20</v>
          </cell>
          <cell r="K221">
            <v>0</v>
          </cell>
          <cell r="L221">
            <v>826.35</v>
          </cell>
          <cell r="M221">
            <v>1093.4000000000001</v>
          </cell>
          <cell r="N221">
            <v>2422111009</v>
          </cell>
          <cell r="O221">
            <v>22</v>
          </cell>
          <cell r="P221">
            <v>345</v>
          </cell>
          <cell r="Q221">
            <v>14</v>
          </cell>
          <cell r="R221">
            <v>333</v>
          </cell>
          <cell r="S221">
            <v>100</v>
          </cell>
          <cell r="T221">
            <v>0</v>
          </cell>
          <cell r="U221">
            <v>2</v>
          </cell>
          <cell r="V221">
            <v>5</v>
          </cell>
          <cell r="W221">
            <v>0</v>
          </cell>
          <cell r="X221">
            <v>107</v>
          </cell>
          <cell r="Y221">
            <v>0</v>
          </cell>
          <cell r="Z221">
            <v>55</v>
          </cell>
        </row>
        <row r="222">
          <cell r="A222">
            <v>2422111012</v>
          </cell>
          <cell r="B222">
            <v>1036</v>
          </cell>
          <cell r="C222">
            <v>0</v>
          </cell>
          <cell r="D222">
            <v>14</v>
          </cell>
          <cell r="E222">
            <v>288</v>
          </cell>
          <cell r="F222">
            <v>10</v>
          </cell>
          <cell r="G222">
            <v>146</v>
          </cell>
          <cell r="H222">
            <v>458</v>
          </cell>
          <cell r="I222">
            <v>13</v>
          </cell>
          <cell r="J222">
            <v>0</v>
          </cell>
          <cell r="K222">
            <v>0</v>
          </cell>
          <cell r="L222">
            <v>1056.4000000000001</v>
          </cell>
          <cell r="M222">
            <v>483.13</v>
          </cell>
          <cell r="N222">
            <v>2422111012</v>
          </cell>
          <cell r="O222">
            <v>14</v>
          </cell>
          <cell r="P222">
            <v>288</v>
          </cell>
          <cell r="Q222">
            <v>10</v>
          </cell>
          <cell r="R222">
            <v>146</v>
          </cell>
          <cell r="S222">
            <v>8</v>
          </cell>
          <cell r="T222">
            <v>0</v>
          </cell>
          <cell r="U222">
            <v>0</v>
          </cell>
          <cell r="V222">
            <v>5</v>
          </cell>
          <cell r="W222">
            <v>0</v>
          </cell>
          <cell r="X222">
            <v>13</v>
          </cell>
          <cell r="Y222">
            <v>0</v>
          </cell>
          <cell r="Z222">
            <v>20</v>
          </cell>
        </row>
        <row r="223">
          <cell r="A223">
            <v>2422111011</v>
          </cell>
          <cell r="B223">
            <v>676</v>
          </cell>
          <cell r="C223">
            <v>0</v>
          </cell>
          <cell r="D223">
            <v>2</v>
          </cell>
          <cell r="E223">
            <v>118</v>
          </cell>
          <cell r="F223">
            <v>2</v>
          </cell>
          <cell r="G223">
            <v>234</v>
          </cell>
          <cell r="H223">
            <v>356</v>
          </cell>
          <cell r="I223">
            <v>20</v>
          </cell>
          <cell r="J223">
            <v>100</v>
          </cell>
          <cell r="K223">
            <v>0</v>
          </cell>
          <cell r="L223">
            <v>480.74</v>
          </cell>
          <cell r="M223">
            <v>940.17</v>
          </cell>
          <cell r="N223">
            <v>2422111011</v>
          </cell>
          <cell r="O223">
            <v>2</v>
          </cell>
          <cell r="P223">
            <v>118</v>
          </cell>
          <cell r="Q223">
            <v>2</v>
          </cell>
          <cell r="R223">
            <v>234</v>
          </cell>
          <cell r="S223">
            <v>19</v>
          </cell>
          <cell r="T223">
            <v>0</v>
          </cell>
          <cell r="U223">
            <v>0</v>
          </cell>
          <cell r="V223">
            <v>1</v>
          </cell>
          <cell r="W223">
            <v>0</v>
          </cell>
          <cell r="X223">
            <v>20</v>
          </cell>
          <cell r="Y223">
            <v>0</v>
          </cell>
          <cell r="Z223">
            <v>209</v>
          </cell>
        </row>
        <row r="224">
          <cell r="A224">
            <v>2422111007</v>
          </cell>
          <cell r="B224">
            <v>1433</v>
          </cell>
          <cell r="C224">
            <v>0</v>
          </cell>
          <cell r="D224">
            <v>19</v>
          </cell>
          <cell r="E224">
            <v>325</v>
          </cell>
          <cell r="F224">
            <v>10</v>
          </cell>
          <cell r="G224">
            <v>262</v>
          </cell>
          <cell r="H224">
            <v>616</v>
          </cell>
          <cell r="I224">
            <v>126</v>
          </cell>
          <cell r="J224">
            <v>30</v>
          </cell>
          <cell r="K224">
            <v>1</v>
          </cell>
          <cell r="L224">
            <v>906.97</v>
          </cell>
          <cell r="M224">
            <v>779.67</v>
          </cell>
          <cell r="N224">
            <v>2422111007</v>
          </cell>
          <cell r="O224">
            <v>19</v>
          </cell>
          <cell r="P224">
            <v>325</v>
          </cell>
          <cell r="Q224">
            <v>10</v>
          </cell>
          <cell r="R224">
            <v>262</v>
          </cell>
          <cell r="S224">
            <v>99</v>
          </cell>
          <cell r="T224">
            <v>0</v>
          </cell>
          <cell r="U224">
            <v>6</v>
          </cell>
          <cell r="V224">
            <v>21</v>
          </cell>
          <cell r="W224">
            <v>0</v>
          </cell>
          <cell r="X224">
            <v>126</v>
          </cell>
          <cell r="Y224">
            <v>0</v>
          </cell>
          <cell r="Z224">
            <v>56</v>
          </cell>
        </row>
        <row r="225">
          <cell r="A225">
            <v>2422111005</v>
          </cell>
          <cell r="B225">
            <v>1365</v>
          </cell>
          <cell r="C225">
            <v>0</v>
          </cell>
          <cell r="D225">
            <v>14</v>
          </cell>
          <cell r="E225">
            <v>271</v>
          </cell>
          <cell r="F225">
            <v>7</v>
          </cell>
          <cell r="G225">
            <v>359</v>
          </cell>
          <cell r="H225">
            <v>651</v>
          </cell>
          <cell r="I225">
            <v>54</v>
          </cell>
          <cell r="J225">
            <v>15</v>
          </cell>
          <cell r="K225">
            <v>0</v>
          </cell>
          <cell r="L225">
            <v>743.27</v>
          </cell>
          <cell r="M225">
            <v>584.47</v>
          </cell>
          <cell r="N225">
            <v>2422111005</v>
          </cell>
          <cell r="O225">
            <v>14</v>
          </cell>
          <cell r="P225">
            <v>271</v>
          </cell>
          <cell r="Q225">
            <v>7</v>
          </cell>
          <cell r="R225">
            <v>359</v>
          </cell>
          <cell r="S225">
            <v>34</v>
          </cell>
          <cell r="T225">
            <v>0</v>
          </cell>
          <cell r="U225">
            <v>2</v>
          </cell>
          <cell r="V225">
            <v>18</v>
          </cell>
          <cell r="W225">
            <v>0</v>
          </cell>
          <cell r="X225">
            <v>54</v>
          </cell>
          <cell r="Y225">
            <v>0</v>
          </cell>
          <cell r="Z225">
            <v>37</v>
          </cell>
        </row>
        <row r="226">
          <cell r="A226">
            <v>2422111004</v>
          </cell>
          <cell r="B226">
            <v>982</v>
          </cell>
          <cell r="C226">
            <v>0</v>
          </cell>
          <cell r="D226">
            <v>13</v>
          </cell>
          <cell r="E226">
            <v>202</v>
          </cell>
          <cell r="F226">
            <v>6</v>
          </cell>
          <cell r="G226">
            <v>166</v>
          </cell>
          <cell r="H226">
            <v>387</v>
          </cell>
          <cell r="I226">
            <v>34</v>
          </cell>
          <cell r="J226">
            <v>15</v>
          </cell>
          <cell r="K226">
            <v>0</v>
          </cell>
          <cell r="L226">
            <v>546.27</v>
          </cell>
          <cell r="M226">
            <v>1014.19</v>
          </cell>
          <cell r="N226">
            <v>2422111004</v>
          </cell>
          <cell r="O226">
            <v>13</v>
          </cell>
          <cell r="P226">
            <v>202</v>
          </cell>
          <cell r="Q226">
            <v>6</v>
          </cell>
          <cell r="R226">
            <v>166</v>
          </cell>
          <cell r="S226">
            <v>20</v>
          </cell>
          <cell r="T226">
            <v>0</v>
          </cell>
          <cell r="U226">
            <v>6</v>
          </cell>
          <cell r="V226">
            <v>8</v>
          </cell>
          <cell r="W226">
            <v>0</v>
          </cell>
          <cell r="X226">
            <v>34</v>
          </cell>
          <cell r="Y226">
            <v>0</v>
          </cell>
          <cell r="Z226">
            <v>70</v>
          </cell>
        </row>
        <row r="227">
          <cell r="A227">
            <v>2422111008</v>
          </cell>
          <cell r="B227">
            <v>1246</v>
          </cell>
          <cell r="C227">
            <v>0</v>
          </cell>
          <cell r="D227">
            <v>5</v>
          </cell>
          <cell r="E227">
            <v>220</v>
          </cell>
          <cell r="F227">
            <v>4</v>
          </cell>
          <cell r="G227">
            <v>333</v>
          </cell>
          <cell r="H227">
            <v>562</v>
          </cell>
          <cell r="I227">
            <v>26</v>
          </cell>
          <cell r="J227">
            <v>75</v>
          </cell>
          <cell r="K227">
            <v>0</v>
          </cell>
          <cell r="L227">
            <v>992.39</v>
          </cell>
          <cell r="M227">
            <v>490.87</v>
          </cell>
          <cell r="N227">
            <v>2422111008</v>
          </cell>
          <cell r="O227">
            <v>5</v>
          </cell>
          <cell r="P227">
            <v>220</v>
          </cell>
          <cell r="Q227">
            <v>4</v>
          </cell>
          <cell r="R227">
            <v>333</v>
          </cell>
          <cell r="S227">
            <v>18</v>
          </cell>
          <cell r="T227">
            <v>0</v>
          </cell>
          <cell r="U227">
            <v>3</v>
          </cell>
          <cell r="V227">
            <v>5</v>
          </cell>
          <cell r="W227">
            <v>0</v>
          </cell>
          <cell r="X227">
            <v>26</v>
          </cell>
          <cell r="Y227">
            <v>0</v>
          </cell>
          <cell r="Z227">
            <v>58</v>
          </cell>
        </row>
        <row r="228">
          <cell r="A228">
            <v>2423111002</v>
          </cell>
          <cell r="B228">
            <v>915</v>
          </cell>
          <cell r="C228">
            <v>0</v>
          </cell>
          <cell r="D228">
            <v>5</v>
          </cell>
          <cell r="E228">
            <v>79</v>
          </cell>
          <cell r="F228">
            <v>2</v>
          </cell>
          <cell r="G228">
            <v>472</v>
          </cell>
          <cell r="H228">
            <v>558</v>
          </cell>
          <cell r="I228">
            <v>58</v>
          </cell>
          <cell r="J228">
            <v>80</v>
          </cell>
          <cell r="K228">
            <v>0</v>
          </cell>
          <cell r="L228">
            <v>485.06</v>
          </cell>
          <cell r="M228">
            <v>372.29</v>
          </cell>
          <cell r="N228">
            <v>2423111002</v>
          </cell>
          <cell r="O228">
            <v>5</v>
          </cell>
          <cell r="P228">
            <v>79</v>
          </cell>
          <cell r="Q228">
            <v>2</v>
          </cell>
          <cell r="R228">
            <v>472</v>
          </cell>
          <cell r="S228">
            <v>37</v>
          </cell>
          <cell r="T228">
            <v>0</v>
          </cell>
          <cell r="U228">
            <v>8</v>
          </cell>
          <cell r="V228">
            <v>13</v>
          </cell>
          <cell r="W228">
            <v>0</v>
          </cell>
          <cell r="X228">
            <v>58</v>
          </cell>
          <cell r="Y228">
            <v>0</v>
          </cell>
          <cell r="Z228">
            <v>41</v>
          </cell>
        </row>
        <row r="229">
          <cell r="A229">
            <v>2423111003</v>
          </cell>
          <cell r="B229">
            <v>678</v>
          </cell>
          <cell r="C229">
            <v>0</v>
          </cell>
          <cell r="D229">
            <v>3</v>
          </cell>
          <cell r="E229">
            <v>87</v>
          </cell>
          <cell r="F229">
            <v>4</v>
          </cell>
          <cell r="G229">
            <v>260</v>
          </cell>
          <cell r="H229">
            <v>354</v>
          </cell>
          <cell r="I229">
            <v>35</v>
          </cell>
          <cell r="J229">
            <v>100</v>
          </cell>
          <cell r="K229">
            <v>0</v>
          </cell>
          <cell r="L229">
            <v>361.69</v>
          </cell>
          <cell r="M229">
            <v>380.15</v>
          </cell>
          <cell r="N229">
            <v>2423111003</v>
          </cell>
          <cell r="O229">
            <v>3</v>
          </cell>
          <cell r="P229">
            <v>87</v>
          </cell>
          <cell r="Q229">
            <v>4</v>
          </cell>
          <cell r="R229">
            <v>260</v>
          </cell>
          <cell r="S229">
            <v>23</v>
          </cell>
          <cell r="T229">
            <v>0</v>
          </cell>
          <cell r="U229">
            <v>0</v>
          </cell>
          <cell r="V229">
            <v>12</v>
          </cell>
          <cell r="W229">
            <v>0</v>
          </cell>
          <cell r="X229">
            <v>35</v>
          </cell>
          <cell r="Y229">
            <v>0</v>
          </cell>
          <cell r="Z229">
            <v>26</v>
          </cell>
        </row>
        <row r="230">
          <cell r="A230">
            <v>2423111005</v>
          </cell>
          <cell r="B230">
            <v>514</v>
          </cell>
          <cell r="C230">
            <v>0</v>
          </cell>
          <cell r="D230">
            <v>1</v>
          </cell>
          <cell r="E230">
            <v>47</v>
          </cell>
          <cell r="F230">
            <v>0</v>
          </cell>
          <cell r="G230">
            <v>259</v>
          </cell>
          <cell r="H230">
            <v>307</v>
          </cell>
          <cell r="I230">
            <v>19</v>
          </cell>
          <cell r="J230">
            <v>100</v>
          </cell>
          <cell r="K230">
            <v>0</v>
          </cell>
          <cell r="L230">
            <v>364.15</v>
          </cell>
          <cell r="M230">
            <v>248.5</v>
          </cell>
          <cell r="N230">
            <v>2423111005</v>
          </cell>
          <cell r="O230">
            <v>1</v>
          </cell>
          <cell r="P230">
            <v>47</v>
          </cell>
          <cell r="Q230">
            <v>0</v>
          </cell>
          <cell r="R230">
            <v>259</v>
          </cell>
          <cell r="S230">
            <v>15</v>
          </cell>
          <cell r="T230">
            <v>0</v>
          </cell>
          <cell r="U230">
            <v>0</v>
          </cell>
          <cell r="V230">
            <v>4</v>
          </cell>
          <cell r="W230">
            <v>0</v>
          </cell>
          <cell r="X230">
            <v>19</v>
          </cell>
          <cell r="Y230">
            <v>0</v>
          </cell>
          <cell r="Z230">
            <v>25</v>
          </cell>
        </row>
        <row r="231">
          <cell r="A231">
            <v>2423111004</v>
          </cell>
          <cell r="B231">
            <v>631</v>
          </cell>
          <cell r="C231">
            <v>0</v>
          </cell>
          <cell r="D231">
            <v>2</v>
          </cell>
          <cell r="E231">
            <v>25</v>
          </cell>
          <cell r="F231">
            <v>1</v>
          </cell>
          <cell r="G231">
            <v>353</v>
          </cell>
          <cell r="H231">
            <v>381</v>
          </cell>
          <cell r="I231">
            <v>25</v>
          </cell>
          <cell r="J231">
            <v>45</v>
          </cell>
          <cell r="K231">
            <v>0</v>
          </cell>
          <cell r="L231">
            <v>251.3</v>
          </cell>
          <cell r="M231">
            <v>338.22</v>
          </cell>
          <cell r="N231">
            <v>2423111004</v>
          </cell>
          <cell r="O231">
            <v>2</v>
          </cell>
          <cell r="P231">
            <v>25</v>
          </cell>
          <cell r="Q231">
            <v>1</v>
          </cell>
          <cell r="R231">
            <v>353</v>
          </cell>
          <cell r="S231">
            <v>23</v>
          </cell>
          <cell r="T231">
            <v>0</v>
          </cell>
          <cell r="U231">
            <v>0</v>
          </cell>
          <cell r="V231">
            <v>2</v>
          </cell>
          <cell r="W231">
            <v>0</v>
          </cell>
          <cell r="X231">
            <v>25</v>
          </cell>
          <cell r="Y231">
            <v>0</v>
          </cell>
          <cell r="Z231">
            <v>49</v>
          </cell>
        </row>
        <row r="232">
          <cell r="A232">
            <v>2423111006</v>
          </cell>
          <cell r="B232">
            <v>679</v>
          </cell>
          <cell r="C232">
            <v>0</v>
          </cell>
          <cell r="D232">
            <v>4</v>
          </cell>
          <cell r="E232">
            <v>50</v>
          </cell>
          <cell r="F232">
            <v>2</v>
          </cell>
          <cell r="G232">
            <v>326</v>
          </cell>
          <cell r="H232">
            <v>382</v>
          </cell>
          <cell r="I232">
            <v>49</v>
          </cell>
          <cell r="J232">
            <v>100</v>
          </cell>
          <cell r="K232">
            <v>0</v>
          </cell>
          <cell r="L232">
            <v>340.42</v>
          </cell>
          <cell r="M232">
            <v>1112.6500000000001</v>
          </cell>
          <cell r="N232">
            <v>2423111006</v>
          </cell>
          <cell r="O232">
            <v>4</v>
          </cell>
          <cell r="P232">
            <v>50</v>
          </cell>
          <cell r="Q232">
            <v>2</v>
          </cell>
          <cell r="R232">
            <v>326</v>
          </cell>
          <cell r="S232">
            <v>34</v>
          </cell>
          <cell r="T232">
            <v>0</v>
          </cell>
          <cell r="U232">
            <v>3</v>
          </cell>
          <cell r="V232">
            <v>12</v>
          </cell>
          <cell r="W232">
            <v>0</v>
          </cell>
          <cell r="X232">
            <v>49</v>
          </cell>
          <cell r="Y232">
            <v>0</v>
          </cell>
          <cell r="Z232">
            <v>41</v>
          </cell>
        </row>
        <row r="233">
          <cell r="A233">
            <v>2424111006</v>
          </cell>
          <cell r="B233">
            <v>1849</v>
          </cell>
          <cell r="C233">
            <v>0</v>
          </cell>
          <cell r="D233">
            <v>12</v>
          </cell>
          <cell r="E233">
            <v>296</v>
          </cell>
          <cell r="F233">
            <v>5</v>
          </cell>
          <cell r="G233">
            <v>551</v>
          </cell>
          <cell r="H233">
            <v>864</v>
          </cell>
          <cell r="I233">
            <v>28</v>
          </cell>
          <cell r="J233">
            <v>35</v>
          </cell>
          <cell r="K233">
            <v>0</v>
          </cell>
          <cell r="L233">
            <v>1081.6500000000001</v>
          </cell>
          <cell r="M233">
            <v>1541.3</v>
          </cell>
          <cell r="N233">
            <v>2424111006</v>
          </cell>
          <cell r="O233">
            <v>12</v>
          </cell>
          <cell r="P233">
            <v>296</v>
          </cell>
          <cell r="Q233">
            <v>5</v>
          </cell>
          <cell r="R233">
            <v>551</v>
          </cell>
          <cell r="S233">
            <v>8</v>
          </cell>
          <cell r="T233">
            <v>0</v>
          </cell>
          <cell r="U233">
            <v>1</v>
          </cell>
          <cell r="V233">
            <v>19</v>
          </cell>
          <cell r="W233">
            <v>0</v>
          </cell>
          <cell r="X233">
            <v>28</v>
          </cell>
          <cell r="Y233">
            <v>0</v>
          </cell>
          <cell r="Z233">
            <v>34</v>
          </cell>
        </row>
        <row r="234">
          <cell r="A234">
            <v>2424111007</v>
          </cell>
          <cell r="B234">
            <v>1684</v>
          </cell>
          <cell r="C234">
            <v>0</v>
          </cell>
          <cell r="D234">
            <v>20</v>
          </cell>
          <cell r="E234">
            <v>332</v>
          </cell>
          <cell r="F234">
            <v>10</v>
          </cell>
          <cell r="G234">
            <v>273</v>
          </cell>
          <cell r="H234">
            <v>635</v>
          </cell>
          <cell r="I234">
            <v>13</v>
          </cell>
          <cell r="J234">
            <v>35</v>
          </cell>
          <cell r="K234">
            <v>0</v>
          </cell>
          <cell r="L234">
            <v>1505.63</v>
          </cell>
          <cell r="M234">
            <v>737.65</v>
          </cell>
          <cell r="N234">
            <v>2424111007</v>
          </cell>
          <cell r="O234">
            <v>20</v>
          </cell>
          <cell r="P234">
            <v>332</v>
          </cell>
          <cell r="Q234">
            <v>10</v>
          </cell>
          <cell r="R234">
            <v>273</v>
          </cell>
          <cell r="S234">
            <v>4</v>
          </cell>
          <cell r="T234">
            <v>1</v>
          </cell>
          <cell r="U234">
            <v>0</v>
          </cell>
          <cell r="V234">
            <v>8</v>
          </cell>
          <cell r="W234">
            <v>0</v>
          </cell>
          <cell r="X234">
            <v>13</v>
          </cell>
          <cell r="Y234">
            <v>0</v>
          </cell>
          <cell r="Z234">
            <v>90</v>
          </cell>
        </row>
        <row r="235">
          <cell r="A235">
            <v>2424111009</v>
          </cell>
          <cell r="B235">
            <v>919</v>
          </cell>
          <cell r="C235">
            <v>0</v>
          </cell>
          <cell r="D235">
            <v>13</v>
          </cell>
          <cell r="E235">
            <v>203</v>
          </cell>
          <cell r="F235">
            <v>12</v>
          </cell>
          <cell r="G235">
            <v>197</v>
          </cell>
          <cell r="H235">
            <v>425</v>
          </cell>
          <cell r="I235">
            <v>44</v>
          </cell>
          <cell r="J235">
            <v>15</v>
          </cell>
          <cell r="K235">
            <v>0</v>
          </cell>
          <cell r="L235">
            <v>712.11</v>
          </cell>
          <cell r="M235">
            <v>608.27</v>
          </cell>
          <cell r="N235">
            <v>2424111009</v>
          </cell>
          <cell r="O235">
            <v>13</v>
          </cell>
          <cell r="P235">
            <v>203</v>
          </cell>
          <cell r="Q235">
            <v>12</v>
          </cell>
          <cell r="R235">
            <v>197</v>
          </cell>
          <cell r="S235">
            <v>27</v>
          </cell>
          <cell r="T235">
            <v>0</v>
          </cell>
          <cell r="U235">
            <v>7</v>
          </cell>
          <cell r="V235">
            <v>10</v>
          </cell>
          <cell r="W235">
            <v>0</v>
          </cell>
          <cell r="X235">
            <v>44</v>
          </cell>
          <cell r="Y235">
            <v>0</v>
          </cell>
          <cell r="Z235">
            <v>106</v>
          </cell>
        </row>
        <row r="236">
          <cell r="A236">
            <v>2424111002</v>
          </cell>
          <cell r="B236">
            <v>1500</v>
          </cell>
          <cell r="C236">
            <v>0</v>
          </cell>
          <cell r="D236">
            <v>12</v>
          </cell>
          <cell r="E236">
            <v>314</v>
          </cell>
          <cell r="F236">
            <v>18</v>
          </cell>
          <cell r="G236">
            <v>304</v>
          </cell>
          <cell r="H236">
            <v>648</v>
          </cell>
          <cell r="I236">
            <v>25</v>
          </cell>
          <cell r="J236">
            <v>0</v>
          </cell>
          <cell r="K236">
            <v>0</v>
          </cell>
          <cell r="L236">
            <v>558.48</v>
          </cell>
          <cell r="M236">
            <v>822.99</v>
          </cell>
          <cell r="N236">
            <v>2424111002</v>
          </cell>
          <cell r="O236">
            <v>12</v>
          </cell>
          <cell r="P236">
            <v>314</v>
          </cell>
          <cell r="Q236">
            <v>18</v>
          </cell>
          <cell r="R236">
            <v>304</v>
          </cell>
          <cell r="S236">
            <v>18</v>
          </cell>
          <cell r="T236">
            <v>0</v>
          </cell>
          <cell r="U236">
            <v>0</v>
          </cell>
          <cell r="V236">
            <v>7</v>
          </cell>
          <cell r="W236">
            <v>0</v>
          </cell>
          <cell r="X236">
            <v>25</v>
          </cell>
          <cell r="Y236">
            <v>1</v>
          </cell>
          <cell r="Z236">
            <v>159</v>
          </cell>
        </row>
        <row r="237">
          <cell r="A237">
            <v>2424111011</v>
          </cell>
          <cell r="B237">
            <v>815</v>
          </cell>
          <cell r="C237">
            <v>0</v>
          </cell>
          <cell r="D237">
            <v>9</v>
          </cell>
          <cell r="E237">
            <v>176</v>
          </cell>
          <cell r="F237">
            <v>5</v>
          </cell>
          <cell r="G237">
            <v>135</v>
          </cell>
          <cell r="H237">
            <v>325</v>
          </cell>
          <cell r="I237">
            <v>90</v>
          </cell>
          <cell r="J237">
            <v>50</v>
          </cell>
          <cell r="K237">
            <v>0</v>
          </cell>
          <cell r="L237">
            <v>765.54</v>
          </cell>
          <cell r="M237">
            <v>1550.2</v>
          </cell>
          <cell r="N237">
            <v>2424111011</v>
          </cell>
          <cell r="O237">
            <v>9</v>
          </cell>
          <cell r="P237">
            <v>176</v>
          </cell>
          <cell r="Q237">
            <v>5</v>
          </cell>
          <cell r="R237">
            <v>135</v>
          </cell>
          <cell r="S237">
            <v>73</v>
          </cell>
          <cell r="T237">
            <v>0</v>
          </cell>
          <cell r="U237">
            <v>3</v>
          </cell>
          <cell r="V237">
            <v>13</v>
          </cell>
          <cell r="W237">
            <v>1</v>
          </cell>
          <cell r="X237">
            <v>90</v>
          </cell>
          <cell r="Y237">
            <v>0</v>
          </cell>
          <cell r="Z237">
            <v>106</v>
          </cell>
        </row>
        <row r="238">
          <cell r="A238">
            <v>2424111005</v>
          </cell>
          <cell r="B238">
            <v>1509</v>
          </cell>
          <cell r="C238">
            <v>0</v>
          </cell>
          <cell r="D238">
            <v>13</v>
          </cell>
          <cell r="E238">
            <v>330</v>
          </cell>
          <cell r="F238">
            <v>8</v>
          </cell>
          <cell r="G238">
            <v>297</v>
          </cell>
          <cell r="H238">
            <v>648</v>
          </cell>
          <cell r="I238">
            <v>56</v>
          </cell>
          <cell r="J238">
            <v>0</v>
          </cell>
          <cell r="K238">
            <v>0</v>
          </cell>
          <cell r="L238">
            <v>1019.64</v>
          </cell>
          <cell r="M238">
            <v>807.67</v>
          </cell>
          <cell r="N238">
            <v>2424111005</v>
          </cell>
          <cell r="O238">
            <v>13</v>
          </cell>
          <cell r="P238">
            <v>330</v>
          </cell>
          <cell r="Q238">
            <v>8</v>
          </cell>
          <cell r="R238">
            <v>297</v>
          </cell>
          <cell r="S238">
            <v>27</v>
          </cell>
          <cell r="T238">
            <v>0</v>
          </cell>
          <cell r="U238">
            <v>3</v>
          </cell>
          <cell r="V238">
            <v>26</v>
          </cell>
          <cell r="W238">
            <v>0</v>
          </cell>
          <cell r="X238">
            <v>56</v>
          </cell>
          <cell r="Y238">
            <v>1</v>
          </cell>
          <cell r="Z238">
            <v>119</v>
          </cell>
        </row>
        <row r="239">
          <cell r="A239">
            <v>2424111001</v>
          </cell>
          <cell r="B239">
            <v>1363</v>
          </cell>
          <cell r="C239">
            <v>0</v>
          </cell>
          <cell r="D239">
            <v>12</v>
          </cell>
          <cell r="E239">
            <v>241</v>
          </cell>
          <cell r="F239">
            <v>11</v>
          </cell>
          <cell r="G239">
            <v>332</v>
          </cell>
          <cell r="H239">
            <v>596</v>
          </cell>
          <cell r="I239">
            <v>67</v>
          </cell>
          <cell r="J239">
            <v>30</v>
          </cell>
          <cell r="K239">
            <v>0</v>
          </cell>
          <cell r="L239">
            <v>752.13</v>
          </cell>
          <cell r="M239">
            <v>1606.56</v>
          </cell>
          <cell r="N239">
            <v>2424111001</v>
          </cell>
          <cell r="O239">
            <v>12</v>
          </cell>
          <cell r="P239">
            <v>241</v>
          </cell>
          <cell r="Q239">
            <v>11</v>
          </cell>
          <cell r="R239">
            <v>332</v>
          </cell>
          <cell r="S239">
            <v>37</v>
          </cell>
          <cell r="T239">
            <v>0</v>
          </cell>
          <cell r="U239">
            <v>12</v>
          </cell>
          <cell r="V239">
            <v>17</v>
          </cell>
          <cell r="W239">
            <v>1</v>
          </cell>
          <cell r="X239">
            <v>67</v>
          </cell>
          <cell r="Y239">
            <v>0</v>
          </cell>
          <cell r="Z239">
            <v>90</v>
          </cell>
        </row>
        <row r="240">
          <cell r="A240">
            <v>2424111004</v>
          </cell>
          <cell r="B240">
            <v>2029</v>
          </cell>
          <cell r="C240">
            <v>0</v>
          </cell>
          <cell r="D240">
            <v>18</v>
          </cell>
          <cell r="E240">
            <v>463</v>
          </cell>
          <cell r="F240">
            <v>7</v>
          </cell>
          <cell r="G240">
            <v>367</v>
          </cell>
          <cell r="H240">
            <v>855</v>
          </cell>
          <cell r="I240">
            <v>21</v>
          </cell>
          <cell r="J240">
            <v>40</v>
          </cell>
          <cell r="K240">
            <v>0</v>
          </cell>
          <cell r="L240">
            <v>1588.42</v>
          </cell>
          <cell r="M240">
            <v>726.75</v>
          </cell>
          <cell r="N240">
            <v>2424111004</v>
          </cell>
          <cell r="O240">
            <v>18</v>
          </cell>
          <cell r="P240">
            <v>463</v>
          </cell>
          <cell r="Q240">
            <v>7</v>
          </cell>
          <cell r="R240">
            <v>367</v>
          </cell>
          <cell r="S240">
            <v>15</v>
          </cell>
          <cell r="T240">
            <v>0</v>
          </cell>
          <cell r="U240">
            <v>2</v>
          </cell>
          <cell r="V240">
            <v>4</v>
          </cell>
          <cell r="W240">
            <v>0</v>
          </cell>
          <cell r="X240">
            <v>21</v>
          </cell>
          <cell r="Y240">
            <v>0</v>
          </cell>
          <cell r="Z240">
            <v>68</v>
          </cell>
        </row>
        <row r="241">
          <cell r="A241">
            <v>2424111008</v>
          </cell>
          <cell r="B241">
            <v>1655</v>
          </cell>
          <cell r="C241">
            <v>0</v>
          </cell>
          <cell r="D241">
            <v>21</v>
          </cell>
          <cell r="E241">
            <v>395</v>
          </cell>
          <cell r="F241">
            <v>5</v>
          </cell>
          <cell r="G241">
            <v>287</v>
          </cell>
          <cell r="H241">
            <v>708</v>
          </cell>
          <cell r="I241">
            <v>15</v>
          </cell>
          <cell r="J241">
            <v>25</v>
          </cell>
          <cell r="K241">
            <v>0</v>
          </cell>
          <cell r="L241">
            <v>691.57</v>
          </cell>
          <cell r="M241">
            <v>426.47</v>
          </cell>
          <cell r="N241">
            <v>2424111008</v>
          </cell>
          <cell r="O241">
            <v>21</v>
          </cell>
          <cell r="P241">
            <v>395</v>
          </cell>
          <cell r="Q241">
            <v>5</v>
          </cell>
          <cell r="R241">
            <v>287</v>
          </cell>
          <cell r="S241">
            <v>5</v>
          </cell>
          <cell r="T241">
            <v>0</v>
          </cell>
          <cell r="U241">
            <v>2</v>
          </cell>
          <cell r="V241">
            <v>8</v>
          </cell>
          <cell r="W241">
            <v>0</v>
          </cell>
          <cell r="X241">
            <v>15</v>
          </cell>
          <cell r="Y241">
            <v>0</v>
          </cell>
          <cell r="Z241">
            <v>29</v>
          </cell>
        </row>
        <row r="242">
          <cell r="A242">
            <v>2424111003</v>
          </cell>
          <cell r="B242">
            <v>741</v>
          </cell>
          <cell r="C242">
            <v>0</v>
          </cell>
          <cell r="D242">
            <v>4</v>
          </cell>
          <cell r="E242">
            <v>89</v>
          </cell>
          <cell r="F242">
            <v>1</v>
          </cell>
          <cell r="G242">
            <v>238</v>
          </cell>
          <cell r="H242">
            <v>332</v>
          </cell>
          <cell r="I242">
            <v>16</v>
          </cell>
          <cell r="J242">
            <v>0</v>
          </cell>
          <cell r="K242">
            <v>0</v>
          </cell>
          <cell r="L242">
            <v>426.21</v>
          </cell>
          <cell r="M242">
            <v>517.95000000000005</v>
          </cell>
          <cell r="N242">
            <v>2424111003</v>
          </cell>
          <cell r="O242">
            <v>4</v>
          </cell>
          <cell r="P242">
            <v>89</v>
          </cell>
          <cell r="Q242">
            <v>1</v>
          </cell>
          <cell r="R242">
            <v>238</v>
          </cell>
          <cell r="S242">
            <v>5</v>
          </cell>
          <cell r="T242">
            <v>0</v>
          </cell>
          <cell r="U242">
            <v>2</v>
          </cell>
          <cell r="V242">
            <v>9</v>
          </cell>
          <cell r="W242">
            <v>0</v>
          </cell>
          <cell r="X242">
            <v>16</v>
          </cell>
          <cell r="Y242">
            <v>0</v>
          </cell>
          <cell r="Z242">
            <v>71</v>
          </cell>
        </row>
        <row r="243">
          <cell r="A243">
            <v>2404111003</v>
          </cell>
          <cell r="B243">
            <v>1114</v>
          </cell>
          <cell r="C243">
            <v>0</v>
          </cell>
          <cell r="D243">
            <v>9</v>
          </cell>
          <cell r="E243">
            <v>111</v>
          </cell>
          <cell r="F243">
            <v>2</v>
          </cell>
          <cell r="G243">
            <v>549</v>
          </cell>
          <cell r="H243">
            <v>671</v>
          </cell>
          <cell r="I243">
            <v>31</v>
          </cell>
          <cell r="J243">
            <v>75</v>
          </cell>
          <cell r="K243">
            <v>0</v>
          </cell>
          <cell r="L243">
            <v>516.61</v>
          </cell>
          <cell r="M243">
            <v>643.29999999999995</v>
          </cell>
          <cell r="N243">
            <v>2404111003</v>
          </cell>
          <cell r="O243">
            <v>9</v>
          </cell>
          <cell r="P243">
            <v>111</v>
          </cell>
          <cell r="Q243">
            <v>2</v>
          </cell>
          <cell r="R243">
            <v>549</v>
          </cell>
          <cell r="S243">
            <v>10</v>
          </cell>
          <cell r="T243">
            <v>0</v>
          </cell>
          <cell r="U243">
            <v>0</v>
          </cell>
          <cell r="V243">
            <v>21</v>
          </cell>
          <cell r="W243">
            <v>0</v>
          </cell>
          <cell r="X243">
            <v>31</v>
          </cell>
          <cell r="Y243">
            <v>0</v>
          </cell>
          <cell r="Z243">
            <v>100</v>
          </cell>
        </row>
        <row r="244">
          <cell r="A244">
            <v>2404111006</v>
          </cell>
          <cell r="B244">
            <v>1503</v>
          </cell>
          <cell r="C244">
            <v>0</v>
          </cell>
          <cell r="D244">
            <v>19</v>
          </cell>
          <cell r="E244">
            <v>303</v>
          </cell>
          <cell r="F244">
            <v>7</v>
          </cell>
          <cell r="G244">
            <v>437</v>
          </cell>
          <cell r="H244">
            <v>766</v>
          </cell>
          <cell r="I244">
            <v>40</v>
          </cell>
          <cell r="J244">
            <v>30</v>
          </cell>
          <cell r="K244">
            <v>0</v>
          </cell>
          <cell r="L244">
            <v>592.15</v>
          </cell>
          <cell r="M244">
            <v>524.15</v>
          </cell>
          <cell r="N244">
            <v>2404111006</v>
          </cell>
          <cell r="O244">
            <v>19</v>
          </cell>
          <cell r="P244">
            <v>303</v>
          </cell>
          <cell r="Q244">
            <v>7</v>
          </cell>
          <cell r="R244">
            <v>437</v>
          </cell>
          <cell r="S244">
            <v>22</v>
          </cell>
          <cell r="T244">
            <v>2</v>
          </cell>
          <cell r="U244">
            <v>1</v>
          </cell>
          <cell r="V244">
            <v>15</v>
          </cell>
          <cell r="W244">
            <v>0</v>
          </cell>
          <cell r="X244">
            <v>40</v>
          </cell>
          <cell r="Y244">
            <v>0</v>
          </cell>
          <cell r="Z244">
            <v>65</v>
          </cell>
        </row>
        <row r="245">
          <cell r="A245">
            <v>2404111004</v>
          </cell>
          <cell r="B245">
            <v>847</v>
          </cell>
          <cell r="C245">
            <v>0</v>
          </cell>
          <cell r="D245">
            <v>1</v>
          </cell>
          <cell r="E245">
            <v>56</v>
          </cell>
          <cell r="F245">
            <v>3</v>
          </cell>
          <cell r="G245">
            <v>433</v>
          </cell>
          <cell r="H245">
            <v>493</v>
          </cell>
          <cell r="I245">
            <v>41</v>
          </cell>
          <cell r="J245">
            <v>100</v>
          </cell>
          <cell r="K245">
            <v>0</v>
          </cell>
          <cell r="L245">
            <v>511.1</v>
          </cell>
          <cell r="M245">
            <v>570.70000000000005</v>
          </cell>
          <cell r="N245">
            <v>2404111004</v>
          </cell>
          <cell r="O245">
            <v>1</v>
          </cell>
          <cell r="P245">
            <v>56</v>
          </cell>
          <cell r="Q245">
            <v>3</v>
          </cell>
          <cell r="R245">
            <v>433</v>
          </cell>
          <cell r="S245">
            <v>23</v>
          </cell>
          <cell r="T245">
            <v>0</v>
          </cell>
          <cell r="U245">
            <v>1</v>
          </cell>
          <cell r="V245">
            <v>17</v>
          </cell>
          <cell r="W245">
            <v>0</v>
          </cell>
          <cell r="X245">
            <v>41</v>
          </cell>
          <cell r="Y245">
            <v>0</v>
          </cell>
          <cell r="Z245">
            <v>118</v>
          </cell>
        </row>
        <row r="246">
          <cell r="A246">
            <v>2404111007</v>
          </cell>
          <cell r="B246">
            <v>1274</v>
          </cell>
          <cell r="C246">
            <v>0</v>
          </cell>
          <cell r="D246">
            <v>2</v>
          </cell>
          <cell r="E246">
            <v>117</v>
          </cell>
          <cell r="F246">
            <v>4</v>
          </cell>
          <cell r="G246">
            <v>607</v>
          </cell>
          <cell r="H246">
            <v>730</v>
          </cell>
          <cell r="I246">
            <v>81</v>
          </cell>
          <cell r="J246">
            <v>90</v>
          </cell>
          <cell r="K246">
            <v>0</v>
          </cell>
          <cell r="L246">
            <v>536.51</v>
          </cell>
          <cell r="M246">
            <v>542.61</v>
          </cell>
          <cell r="N246">
            <v>2404111007</v>
          </cell>
          <cell r="O246">
            <v>2</v>
          </cell>
          <cell r="P246">
            <v>117</v>
          </cell>
          <cell r="Q246">
            <v>4</v>
          </cell>
          <cell r="R246">
            <v>607</v>
          </cell>
          <cell r="S246">
            <v>66</v>
          </cell>
          <cell r="T246">
            <v>0</v>
          </cell>
          <cell r="U246">
            <v>6</v>
          </cell>
          <cell r="V246">
            <v>9</v>
          </cell>
          <cell r="W246">
            <v>0</v>
          </cell>
          <cell r="X246">
            <v>81</v>
          </cell>
          <cell r="Y246">
            <v>0</v>
          </cell>
          <cell r="Z246">
            <v>91</v>
          </cell>
        </row>
        <row r="247">
          <cell r="A247">
            <v>2404111014</v>
          </cell>
          <cell r="B247">
            <v>850</v>
          </cell>
          <cell r="C247">
            <v>0</v>
          </cell>
          <cell r="D247">
            <v>3</v>
          </cell>
          <cell r="E247">
            <v>100</v>
          </cell>
          <cell r="F247">
            <v>1</v>
          </cell>
          <cell r="G247">
            <v>333</v>
          </cell>
          <cell r="H247">
            <v>437</v>
          </cell>
          <cell r="I247">
            <v>11</v>
          </cell>
          <cell r="J247">
            <v>25</v>
          </cell>
          <cell r="K247">
            <v>0</v>
          </cell>
          <cell r="L247">
            <v>488.21</v>
          </cell>
          <cell r="M247">
            <v>390.65</v>
          </cell>
          <cell r="N247">
            <v>2404111014</v>
          </cell>
          <cell r="O247">
            <v>3</v>
          </cell>
          <cell r="P247">
            <v>100</v>
          </cell>
          <cell r="Q247">
            <v>1</v>
          </cell>
          <cell r="R247">
            <v>333</v>
          </cell>
          <cell r="S247">
            <v>9</v>
          </cell>
          <cell r="T247">
            <v>1</v>
          </cell>
          <cell r="U247">
            <v>0</v>
          </cell>
          <cell r="V247">
            <v>1</v>
          </cell>
          <cell r="W247">
            <v>0</v>
          </cell>
          <cell r="X247">
            <v>11</v>
          </cell>
          <cell r="Y247">
            <v>0</v>
          </cell>
          <cell r="Z247">
            <v>87</v>
          </cell>
        </row>
        <row r="248">
          <cell r="A248">
            <v>2404111009</v>
          </cell>
          <cell r="B248">
            <v>801</v>
          </cell>
          <cell r="C248">
            <v>0</v>
          </cell>
          <cell r="D248">
            <v>5</v>
          </cell>
          <cell r="E248">
            <v>94</v>
          </cell>
          <cell r="F248">
            <v>5</v>
          </cell>
          <cell r="G248">
            <v>362</v>
          </cell>
          <cell r="H248">
            <v>466</v>
          </cell>
          <cell r="I248">
            <v>19</v>
          </cell>
          <cell r="J248">
            <v>45</v>
          </cell>
          <cell r="K248">
            <v>0</v>
          </cell>
          <cell r="L248">
            <v>548.04999999999995</v>
          </cell>
          <cell r="M248">
            <v>381.77</v>
          </cell>
          <cell r="N248">
            <v>2404111009</v>
          </cell>
          <cell r="O248">
            <v>5</v>
          </cell>
          <cell r="P248">
            <v>94</v>
          </cell>
          <cell r="Q248">
            <v>5</v>
          </cell>
          <cell r="R248">
            <v>362</v>
          </cell>
          <cell r="S248">
            <v>14</v>
          </cell>
          <cell r="T248">
            <v>0</v>
          </cell>
          <cell r="U248">
            <v>0</v>
          </cell>
          <cell r="V248">
            <v>5</v>
          </cell>
          <cell r="W248">
            <v>0</v>
          </cell>
          <cell r="X248">
            <v>19</v>
          </cell>
          <cell r="Y248">
            <v>0</v>
          </cell>
          <cell r="Z248">
            <v>41</v>
          </cell>
        </row>
        <row r="249">
          <cell r="A249">
            <v>2404111001</v>
          </cell>
          <cell r="B249">
            <v>1016</v>
          </cell>
          <cell r="C249">
            <v>0</v>
          </cell>
          <cell r="D249">
            <v>8</v>
          </cell>
          <cell r="E249">
            <v>180</v>
          </cell>
          <cell r="F249">
            <v>4</v>
          </cell>
          <cell r="G249">
            <v>340</v>
          </cell>
          <cell r="H249">
            <v>532</v>
          </cell>
          <cell r="I249">
            <v>25</v>
          </cell>
          <cell r="J249">
            <v>15</v>
          </cell>
          <cell r="K249">
            <v>0</v>
          </cell>
          <cell r="L249">
            <v>382.05</v>
          </cell>
          <cell r="M249">
            <v>912.79</v>
          </cell>
          <cell r="N249">
            <v>2404111001</v>
          </cell>
          <cell r="O249">
            <v>8</v>
          </cell>
          <cell r="P249">
            <v>180</v>
          </cell>
          <cell r="Q249">
            <v>4</v>
          </cell>
          <cell r="R249">
            <v>340</v>
          </cell>
          <cell r="S249">
            <v>8</v>
          </cell>
          <cell r="T249">
            <v>0</v>
          </cell>
          <cell r="U249">
            <v>0</v>
          </cell>
          <cell r="V249">
            <v>17</v>
          </cell>
          <cell r="W249">
            <v>0</v>
          </cell>
          <cell r="X249">
            <v>25</v>
          </cell>
          <cell r="Y249">
            <v>0</v>
          </cell>
          <cell r="Z249">
            <v>65</v>
          </cell>
        </row>
        <row r="250">
          <cell r="A250">
            <v>2404111002</v>
          </cell>
          <cell r="B250">
            <v>451</v>
          </cell>
          <cell r="C250">
            <v>0</v>
          </cell>
          <cell r="D250">
            <v>1</v>
          </cell>
          <cell r="E250">
            <v>45</v>
          </cell>
          <cell r="F250">
            <v>0</v>
          </cell>
          <cell r="G250">
            <v>187</v>
          </cell>
          <cell r="H250">
            <v>233</v>
          </cell>
          <cell r="I250">
            <v>22</v>
          </cell>
          <cell r="J250">
            <v>20</v>
          </cell>
          <cell r="K250">
            <v>0</v>
          </cell>
          <cell r="L250">
            <v>366.97</v>
          </cell>
          <cell r="M250">
            <v>1474.19</v>
          </cell>
          <cell r="N250">
            <v>2404111002</v>
          </cell>
          <cell r="O250">
            <v>1</v>
          </cell>
          <cell r="P250">
            <v>45</v>
          </cell>
          <cell r="Q250">
            <v>0</v>
          </cell>
          <cell r="R250">
            <v>187</v>
          </cell>
          <cell r="S250">
            <v>7</v>
          </cell>
          <cell r="T250">
            <v>0</v>
          </cell>
          <cell r="U250">
            <v>1</v>
          </cell>
          <cell r="V250">
            <v>14</v>
          </cell>
          <cell r="W250">
            <v>0</v>
          </cell>
          <cell r="X250">
            <v>22</v>
          </cell>
          <cell r="Y250">
            <v>0</v>
          </cell>
          <cell r="Z250">
            <v>79</v>
          </cell>
        </row>
        <row r="251">
          <cell r="A251">
            <v>2404111008</v>
          </cell>
          <cell r="B251">
            <v>1641</v>
          </cell>
          <cell r="C251">
            <v>0</v>
          </cell>
          <cell r="D251">
            <v>18</v>
          </cell>
          <cell r="E251">
            <v>421</v>
          </cell>
          <cell r="F251">
            <v>10</v>
          </cell>
          <cell r="G251">
            <v>407</v>
          </cell>
          <cell r="H251">
            <v>856</v>
          </cell>
          <cell r="I251">
            <v>53</v>
          </cell>
          <cell r="J251">
            <v>30</v>
          </cell>
          <cell r="K251">
            <v>0</v>
          </cell>
          <cell r="L251">
            <v>892.39</v>
          </cell>
          <cell r="M251">
            <v>936.6</v>
          </cell>
          <cell r="N251">
            <v>2404111008</v>
          </cell>
          <cell r="O251">
            <v>18</v>
          </cell>
          <cell r="P251">
            <v>421</v>
          </cell>
          <cell r="Q251">
            <v>10</v>
          </cell>
          <cell r="R251">
            <v>407</v>
          </cell>
          <cell r="S251">
            <v>22</v>
          </cell>
          <cell r="T251">
            <v>0</v>
          </cell>
          <cell r="U251">
            <v>1</v>
          </cell>
          <cell r="V251">
            <v>30</v>
          </cell>
          <cell r="W251">
            <v>0</v>
          </cell>
          <cell r="X251">
            <v>53</v>
          </cell>
          <cell r="Y251">
            <v>0</v>
          </cell>
          <cell r="Z251">
            <v>0</v>
          </cell>
        </row>
        <row r="252">
          <cell r="A252">
            <v>2407111011</v>
          </cell>
          <cell r="B252">
            <v>2123</v>
          </cell>
          <cell r="C252">
            <v>0</v>
          </cell>
          <cell r="D252">
            <v>10</v>
          </cell>
          <cell r="E252">
            <v>154</v>
          </cell>
          <cell r="F252">
            <v>6</v>
          </cell>
          <cell r="G252">
            <v>426</v>
          </cell>
          <cell r="H252">
            <v>596</v>
          </cell>
          <cell r="I252">
            <v>53</v>
          </cell>
          <cell r="J252">
            <v>0</v>
          </cell>
          <cell r="K252">
            <v>0</v>
          </cell>
          <cell r="L252">
            <v>1472.39</v>
          </cell>
          <cell r="M252">
            <v>2024.2</v>
          </cell>
          <cell r="N252">
            <v>2407111011</v>
          </cell>
          <cell r="O252">
            <v>10</v>
          </cell>
          <cell r="P252">
            <v>154</v>
          </cell>
          <cell r="Q252">
            <v>6</v>
          </cell>
          <cell r="R252">
            <v>426</v>
          </cell>
          <cell r="S252">
            <v>16</v>
          </cell>
          <cell r="T252">
            <v>0</v>
          </cell>
          <cell r="U252">
            <v>0</v>
          </cell>
          <cell r="V252">
            <v>37</v>
          </cell>
          <cell r="W252">
            <v>0</v>
          </cell>
          <cell r="X252">
            <v>53</v>
          </cell>
          <cell r="Y252">
            <v>0</v>
          </cell>
          <cell r="Z252">
            <v>145</v>
          </cell>
        </row>
        <row r="253">
          <cell r="A253">
            <v>2407111008</v>
          </cell>
          <cell r="B253">
            <v>2249</v>
          </cell>
          <cell r="C253">
            <v>0</v>
          </cell>
          <cell r="D253">
            <v>6</v>
          </cell>
          <cell r="E253">
            <v>245</v>
          </cell>
          <cell r="F253">
            <v>2</v>
          </cell>
          <cell r="G253">
            <v>462</v>
          </cell>
          <cell r="H253">
            <v>715</v>
          </cell>
          <cell r="I253">
            <v>78</v>
          </cell>
          <cell r="J253">
            <v>0</v>
          </cell>
          <cell r="K253">
            <v>0</v>
          </cell>
          <cell r="L253">
            <v>853.71</v>
          </cell>
          <cell r="M253">
            <v>1488.71</v>
          </cell>
          <cell r="N253">
            <v>2407111008</v>
          </cell>
          <cell r="O253">
            <v>6</v>
          </cell>
          <cell r="P253">
            <v>245</v>
          </cell>
          <cell r="Q253">
            <v>2</v>
          </cell>
          <cell r="R253">
            <v>462</v>
          </cell>
          <cell r="S253">
            <v>30</v>
          </cell>
          <cell r="T253">
            <v>2</v>
          </cell>
          <cell r="U253">
            <v>1</v>
          </cell>
          <cell r="V253">
            <v>45</v>
          </cell>
          <cell r="W253">
            <v>0</v>
          </cell>
          <cell r="X253">
            <v>78</v>
          </cell>
          <cell r="Y253">
            <v>0</v>
          </cell>
          <cell r="Z253">
            <v>49</v>
          </cell>
        </row>
        <row r="254">
          <cell r="A254">
            <v>2407111009</v>
          </cell>
          <cell r="B254">
            <v>1722</v>
          </cell>
          <cell r="C254">
            <v>0</v>
          </cell>
          <cell r="D254">
            <v>21</v>
          </cell>
          <cell r="E254">
            <v>319</v>
          </cell>
          <cell r="F254">
            <v>5</v>
          </cell>
          <cell r="G254">
            <v>271</v>
          </cell>
          <cell r="H254">
            <v>616</v>
          </cell>
          <cell r="I254">
            <v>36</v>
          </cell>
          <cell r="J254">
            <v>0</v>
          </cell>
          <cell r="K254">
            <v>0</v>
          </cell>
          <cell r="L254">
            <v>1477.71</v>
          </cell>
          <cell r="M254">
            <v>1596.56</v>
          </cell>
          <cell r="N254">
            <v>2407111009</v>
          </cell>
          <cell r="O254">
            <v>21</v>
          </cell>
          <cell r="P254">
            <v>319</v>
          </cell>
          <cell r="Q254">
            <v>5</v>
          </cell>
          <cell r="R254">
            <v>271</v>
          </cell>
          <cell r="S254">
            <v>15</v>
          </cell>
          <cell r="T254">
            <v>0</v>
          </cell>
          <cell r="U254">
            <v>0</v>
          </cell>
          <cell r="V254">
            <v>21</v>
          </cell>
          <cell r="W254">
            <v>0</v>
          </cell>
          <cell r="X254">
            <v>36</v>
          </cell>
          <cell r="Y254">
            <v>0</v>
          </cell>
          <cell r="Z254">
            <v>57</v>
          </cell>
        </row>
        <row r="255">
          <cell r="A255">
            <v>2407111010</v>
          </cell>
          <cell r="B255">
            <v>2022</v>
          </cell>
          <cell r="C255">
            <v>0</v>
          </cell>
          <cell r="D255">
            <v>34</v>
          </cell>
          <cell r="E255">
            <v>964</v>
          </cell>
          <cell r="F255">
            <v>5</v>
          </cell>
          <cell r="G255">
            <v>142</v>
          </cell>
          <cell r="H255">
            <v>1145</v>
          </cell>
          <cell r="I255">
            <v>32</v>
          </cell>
          <cell r="J255">
            <v>0</v>
          </cell>
          <cell r="K255">
            <v>0</v>
          </cell>
          <cell r="L255">
            <v>1595.16</v>
          </cell>
          <cell r="M255">
            <v>437.23</v>
          </cell>
          <cell r="N255">
            <v>2407111010</v>
          </cell>
          <cell r="O255">
            <v>34</v>
          </cell>
          <cell r="P255">
            <v>964</v>
          </cell>
          <cell r="Q255">
            <v>5</v>
          </cell>
          <cell r="R255">
            <v>142</v>
          </cell>
          <cell r="S255">
            <v>20</v>
          </cell>
          <cell r="T255">
            <v>0</v>
          </cell>
          <cell r="U255">
            <v>1</v>
          </cell>
          <cell r="V255">
            <v>11</v>
          </cell>
          <cell r="W255">
            <v>0</v>
          </cell>
          <cell r="X255">
            <v>32</v>
          </cell>
          <cell r="Y255">
            <v>0</v>
          </cell>
          <cell r="Z255">
            <v>28</v>
          </cell>
        </row>
        <row r="256">
          <cell r="A256">
            <v>2407111021</v>
          </cell>
          <cell r="B256">
            <v>1122</v>
          </cell>
          <cell r="C256">
            <v>0</v>
          </cell>
          <cell r="D256">
            <v>8</v>
          </cell>
          <cell r="E256">
            <v>160</v>
          </cell>
          <cell r="F256">
            <v>13</v>
          </cell>
          <cell r="G256">
            <v>184</v>
          </cell>
          <cell r="H256">
            <v>365</v>
          </cell>
          <cell r="I256">
            <v>17</v>
          </cell>
          <cell r="J256">
            <v>0</v>
          </cell>
          <cell r="K256">
            <v>0</v>
          </cell>
          <cell r="L256">
            <v>949.5</v>
          </cell>
          <cell r="M256">
            <v>725.47</v>
          </cell>
          <cell r="N256">
            <v>2407111021</v>
          </cell>
          <cell r="O256">
            <v>8</v>
          </cell>
          <cell r="P256">
            <v>160</v>
          </cell>
          <cell r="Q256">
            <v>13</v>
          </cell>
          <cell r="R256">
            <v>184</v>
          </cell>
          <cell r="S256">
            <v>1</v>
          </cell>
          <cell r="T256">
            <v>0</v>
          </cell>
          <cell r="U256">
            <v>0</v>
          </cell>
          <cell r="V256">
            <v>16</v>
          </cell>
          <cell r="W256">
            <v>0</v>
          </cell>
          <cell r="X256">
            <v>17</v>
          </cell>
          <cell r="Y256">
            <v>0</v>
          </cell>
          <cell r="Z256">
            <v>147</v>
          </cell>
        </row>
        <row r="257">
          <cell r="A257">
            <v>2407111005</v>
          </cell>
          <cell r="B257">
            <v>895</v>
          </cell>
          <cell r="C257">
            <v>0</v>
          </cell>
          <cell r="D257">
            <v>4</v>
          </cell>
          <cell r="E257">
            <v>134</v>
          </cell>
          <cell r="F257">
            <v>2</v>
          </cell>
          <cell r="G257">
            <v>209</v>
          </cell>
          <cell r="H257">
            <v>349</v>
          </cell>
          <cell r="I257">
            <v>20</v>
          </cell>
          <cell r="J257">
            <v>30</v>
          </cell>
          <cell r="K257">
            <v>0</v>
          </cell>
          <cell r="L257">
            <v>435.03</v>
          </cell>
          <cell r="M257">
            <v>825.97</v>
          </cell>
          <cell r="N257">
            <v>2407111005</v>
          </cell>
          <cell r="O257">
            <v>4</v>
          </cell>
          <cell r="P257">
            <v>134</v>
          </cell>
          <cell r="Q257">
            <v>2</v>
          </cell>
          <cell r="R257">
            <v>209</v>
          </cell>
          <cell r="S257">
            <v>7</v>
          </cell>
          <cell r="T257">
            <v>0</v>
          </cell>
          <cell r="U257">
            <v>0</v>
          </cell>
          <cell r="V257">
            <v>13</v>
          </cell>
          <cell r="W257">
            <v>0</v>
          </cell>
          <cell r="X257">
            <v>20</v>
          </cell>
          <cell r="Y257">
            <v>0</v>
          </cell>
          <cell r="Z257">
            <v>69</v>
          </cell>
        </row>
        <row r="258">
          <cell r="A258">
            <v>2407111022</v>
          </cell>
          <cell r="B258">
            <v>716</v>
          </cell>
          <cell r="C258">
            <v>0</v>
          </cell>
          <cell r="D258">
            <v>1</v>
          </cell>
          <cell r="E258">
            <v>61</v>
          </cell>
          <cell r="F258">
            <v>0</v>
          </cell>
          <cell r="G258">
            <v>301</v>
          </cell>
          <cell r="H258">
            <v>363</v>
          </cell>
          <cell r="I258">
            <v>147</v>
          </cell>
          <cell r="J258">
            <v>100</v>
          </cell>
          <cell r="K258">
            <v>0</v>
          </cell>
          <cell r="L258">
            <v>724.67</v>
          </cell>
          <cell r="M258">
            <v>764.94</v>
          </cell>
          <cell r="N258">
            <v>2407111022</v>
          </cell>
          <cell r="O258">
            <v>1</v>
          </cell>
          <cell r="P258">
            <v>61</v>
          </cell>
          <cell r="Q258">
            <v>0</v>
          </cell>
          <cell r="R258">
            <v>301</v>
          </cell>
          <cell r="S258">
            <v>147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147</v>
          </cell>
          <cell r="Y258">
            <v>0</v>
          </cell>
          <cell r="Z258">
            <v>43</v>
          </cell>
        </row>
        <row r="259">
          <cell r="A259">
            <v>2407111013</v>
          </cell>
          <cell r="B259">
            <v>1657</v>
          </cell>
          <cell r="C259">
            <v>0</v>
          </cell>
          <cell r="D259">
            <v>5</v>
          </cell>
          <cell r="E259">
            <v>187</v>
          </cell>
          <cell r="F259">
            <v>10</v>
          </cell>
          <cell r="G259">
            <v>542</v>
          </cell>
          <cell r="H259">
            <v>744</v>
          </cell>
          <cell r="I259">
            <v>31</v>
          </cell>
          <cell r="J259">
            <v>90</v>
          </cell>
          <cell r="K259">
            <v>0</v>
          </cell>
          <cell r="L259">
            <v>817.17</v>
          </cell>
          <cell r="M259">
            <v>552.5</v>
          </cell>
          <cell r="N259">
            <v>2407111013</v>
          </cell>
          <cell r="O259">
            <v>5</v>
          </cell>
          <cell r="P259">
            <v>187</v>
          </cell>
          <cell r="Q259">
            <v>10</v>
          </cell>
          <cell r="R259">
            <v>542</v>
          </cell>
          <cell r="S259">
            <v>19</v>
          </cell>
          <cell r="T259">
            <v>0</v>
          </cell>
          <cell r="U259">
            <v>0</v>
          </cell>
          <cell r="V259">
            <v>12</v>
          </cell>
          <cell r="W259">
            <v>0</v>
          </cell>
          <cell r="X259">
            <v>31</v>
          </cell>
          <cell r="Y259">
            <v>0</v>
          </cell>
          <cell r="Z259">
            <v>7</v>
          </cell>
        </row>
        <row r="260">
          <cell r="A260">
            <v>2407111006</v>
          </cell>
          <cell r="B260">
            <v>1704</v>
          </cell>
          <cell r="C260">
            <v>0</v>
          </cell>
          <cell r="D260">
            <v>14</v>
          </cell>
          <cell r="E260">
            <v>236</v>
          </cell>
          <cell r="F260">
            <v>3</v>
          </cell>
          <cell r="G260">
            <v>647</v>
          </cell>
          <cell r="H260">
            <v>900</v>
          </cell>
          <cell r="I260">
            <v>20</v>
          </cell>
          <cell r="J260">
            <v>60</v>
          </cell>
          <cell r="K260">
            <v>0</v>
          </cell>
          <cell r="L260">
            <v>761.34</v>
          </cell>
          <cell r="M260">
            <v>1076.02</v>
          </cell>
          <cell r="N260">
            <v>2407111006</v>
          </cell>
          <cell r="O260">
            <v>14</v>
          </cell>
          <cell r="P260">
            <v>236</v>
          </cell>
          <cell r="Q260">
            <v>3</v>
          </cell>
          <cell r="R260">
            <v>647</v>
          </cell>
          <cell r="S260">
            <v>5</v>
          </cell>
          <cell r="T260">
            <v>0</v>
          </cell>
          <cell r="U260">
            <v>0</v>
          </cell>
          <cell r="V260">
            <v>15</v>
          </cell>
          <cell r="W260">
            <v>0</v>
          </cell>
          <cell r="X260">
            <v>20</v>
          </cell>
          <cell r="Y260">
            <v>0</v>
          </cell>
          <cell r="Z260">
            <v>107</v>
          </cell>
        </row>
        <row r="261">
          <cell r="A261">
            <v>2407111016</v>
          </cell>
          <cell r="B261">
            <v>1202</v>
          </cell>
          <cell r="C261">
            <v>0</v>
          </cell>
          <cell r="D261">
            <v>4</v>
          </cell>
          <cell r="E261">
            <v>115</v>
          </cell>
          <cell r="F261">
            <v>2</v>
          </cell>
          <cell r="G261">
            <v>465</v>
          </cell>
          <cell r="H261">
            <v>586</v>
          </cell>
          <cell r="I261">
            <v>7</v>
          </cell>
          <cell r="J261">
            <v>75</v>
          </cell>
          <cell r="K261">
            <v>0</v>
          </cell>
          <cell r="L261">
            <v>532.29999999999995</v>
          </cell>
          <cell r="M261">
            <v>478.33</v>
          </cell>
          <cell r="N261">
            <v>2407111016</v>
          </cell>
          <cell r="O261">
            <v>4</v>
          </cell>
          <cell r="P261">
            <v>115</v>
          </cell>
          <cell r="Q261">
            <v>2</v>
          </cell>
          <cell r="R261">
            <v>465</v>
          </cell>
          <cell r="S261">
            <v>1</v>
          </cell>
          <cell r="T261">
            <v>0</v>
          </cell>
          <cell r="U261">
            <v>0</v>
          </cell>
          <cell r="V261">
            <v>6</v>
          </cell>
          <cell r="W261">
            <v>0</v>
          </cell>
          <cell r="X261">
            <v>7</v>
          </cell>
          <cell r="Y261">
            <v>0</v>
          </cell>
          <cell r="Z261">
            <v>20</v>
          </cell>
        </row>
        <row r="262">
          <cell r="A262">
            <v>2427111021</v>
          </cell>
          <cell r="B262">
            <v>707</v>
          </cell>
          <cell r="C262">
            <v>0</v>
          </cell>
          <cell r="D262">
            <v>0</v>
          </cell>
          <cell r="E262">
            <v>107</v>
          </cell>
          <cell r="F262">
            <v>2</v>
          </cell>
          <cell r="G262">
            <v>180</v>
          </cell>
          <cell r="H262">
            <v>289</v>
          </cell>
          <cell r="I262">
            <v>3</v>
          </cell>
          <cell r="J262">
            <v>0</v>
          </cell>
          <cell r="K262">
            <v>0</v>
          </cell>
          <cell r="L262">
            <v>678</v>
          </cell>
          <cell r="M262">
            <v>2060.9499999999998</v>
          </cell>
          <cell r="N262">
            <v>2427111021</v>
          </cell>
          <cell r="O262">
            <v>0</v>
          </cell>
          <cell r="P262">
            <v>107</v>
          </cell>
          <cell r="Q262">
            <v>2</v>
          </cell>
          <cell r="R262">
            <v>180</v>
          </cell>
          <cell r="S262">
            <v>1</v>
          </cell>
          <cell r="T262">
            <v>0</v>
          </cell>
          <cell r="U262">
            <v>0</v>
          </cell>
          <cell r="V262">
            <v>2</v>
          </cell>
          <cell r="W262">
            <v>0</v>
          </cell>
          <cell r="X262">
            <v>3</v>
          </cell>
          <cell r="Y262">
            <v>0</v>
          </cell>
          <cell r="Z262">
            <v>47</v>
          </cell>
        </row>
        <row r="263">
          <cell r="A263">
            <v>2431111047</v>
          </cell>
          <cell r="B263">
            <v>1227</v>
          </cell>
          <cell r="C263">
            <v>0</v>
          </cell>
          <cell r="D263">
            <v>7</v>
          </cell>
          <cell r="E263">
            <v>236</v>
          </cell>
          <cell r="F263">
            <v>5</v>
          </cell>
          <cell r="G263">
            <v>103</v>
          </cell>
          <cell r="H263">
            <v>351</v>
          </cell>
          <cell r="I263">
            <v>30</v>
          </cell>
          <cell r="J263">
            <v>0</v>
          </cell>
          <cell r="K263">
            <v>0</v>
          </cell>
          <cell r="L263">
            <v>461.8</v>
          </cell>
          <cell r="M263">
            <v>256695.75000000006</v>
          </cell>
          <cell r="N263">
            <v>2431111047</v>
          </cell>
          <cell r="O263">
            <v>7</v>
          </cell>
          <cell r="P263">
            <v>236</v>
          </cell>
          <cell r="Q263">
            <v>5</v>
          </cell>
          <cell r="R263">
            <v>103</v>
          </cell>
          <cell r="S263">
            <v>23</v>
          </cell>
          <cell r="T263">
            <v>1</v>
          </cell>
          <cell r="U263">
            <v>0</v>
          </cell>
          <cell r="V263">
            <v>6</v>
          </cell>
          <cell r="W263">
            <v>0</v>
          </cell>
          <cell r="X263">
            <v>30</v>
          </cell>
        </row>
      </sheetData>
      <sheetData sheetId="2" refreshError="1">
        <row r="5">
          <cell r="A5">
            <v>2431111097</v>
          </cell>
          <cell r="B5">
            <v>0</v>
          </cell>
          <cell r="C5">
            <v>135</v>
          </cell>
          <cell r="D5">
            <v>4</v>
          </cell>
          <cell r="E5">
            <v>124</v>
          </cell>
          <cell r="F5">
            <v>64</v>
          </cell>
          <cell r="G5">
            <v>0</v>
          </cell>
          <cell r="H5">
            <v>2</v>
          </cell>
          <cell r="I5">
            <v>16</v>
          </cell>
          <cell r="J5">
            <v>0</v>
          </cell>
          <cell r="K5">
            <v>82</v>
          </cell>
          <cell r="L5">
            <v>0</v>
          </cell>
          <cell r="M5">
            <v>2431111097</v>
          </cell>
          <cell r="N5">
            <v>1031</v>
          </cell>
          <cell r="O5">
            <v>0</v>
          </cell>
          <cell r="P5">
            <v>0</v>
          </cell>
          <cell r="Q5">
            <v>135</v>
          </cell>
          <cell r="R5">
            <v>4</v>
          </cell>
          <cell r="S5">
            <v>124</v>
          </cell>
          <cell r="T5">
            <v>263</v>
          </cell>
          <cell r="U5">
            <v>82</v>
          </cell>
          <cell r="V5">
            <v>0</v>
          </cell>
          <cell r="W5">
            <v>0</v>
          </cell>
          <cell r="X5">
            <v>888.8</v>
          </cell>
          <cell r="Y5">
            <v>888.8</v>
          </cell>
          <cell r="Z5">
            <v>0</v>
          </cell>
        </row>
        <row r="6">
          <cell r="A6">
            <v>2431111038</v>
          </cell>
          <cell r="B6">
            <v>1</v>
          </cell>
          <cell r="C6">
            <v>261</v>
          </cell>
          <cell r="D6">
            <v>2</v>
          </cell>
          <cell r="E6">
            <v>112</v>
          </cell>
          <cell r="F6">
            <v>6</v>
          </cell>
          <cell r="G6">
            <v>0</v>
          </cell>
          <cell r="H6">
            <v>1</v>
          </cell>
          <cell r="I6">
            <v>4</v>
          </cell>
          <cell r="J6">
            <v>0</v>
          </cell>
          <cell r="K6">
            <v>11</v>
          </cell>
          <cell r="L6">
            <v>0</v>
          </cell>
          <cell r="M6">
            <v>2431111038</v>
          </cell>
          <cell r="N6">
            <v>1631</v>
          </cell>
          <cell r="O6">
            <v>0</v>
          </cell>
          <cell r="P6">
            <v>1</v>
          </cell>
          <cell r="Q6">
            <v>261</v>
          </cell>
          <cell r="R6">
            <v>2</v>
          </cell>
          <cell r="S6">
            <v>112</v>
          </cell>
          <cell r="T6">
            <v>376</v>
          </cell>
          <cell r="U6">
            <v>11</v>
          </cell>
          <cell r="V6">
            <v>0</v>
          </cell>
          <cell r="W6">
            <v>0</v>
          </cell>
          <cell r="X6">
            <v>1336.4</v>
          </cell>
          <cell r="Y6">
            <v>1081.8</v>
          </cell>
          <cell r="Z6">
            <v>254.6</v>
          </cell>
        </row>
        <row r="7">
          <cell r="A7">
            <v>2431111060</v>
          </cell>
          <cell r="B7">
            <v>7</v>
          </cell>
          <cell r="C7">
            <v>184</v>
          </cell>
          <cell r="D7">
            <v>3</v>
          </cell>
          <cell r="E7">
            <v>191</v>
          </cell>
          <cell r="F7">
            <v>71</v>
          </cell>
          <cell r="G7">
            <v>0</v>
          </cell>
          <cell r="H7">
            <v>9</v>
          </cell>
          <cell r="I7">
            <v>15</v>
          </cell>
          <cell r="J7">
            <v>0</v>
          </cell>
          <cell r="K7">
            <v>95</v>
          </cell>
          <cell r="L7">
            <v>0</v>
          </cell>
          <cell r="M7">
            <v>2431111060</v>
          </cell>
          <cell r="N7">
            <v>1331</v>
          </cell>
          <cell r="O7">
            <v>0</v>
          </cell>
          <cell r="P7">
            <v>7</v>
          </cell>
          <cell r="Q7">
            <v>184</v>
          </cell>
          <cell r="R7">
            <v>3</v>
          </cell>
          <cell r="S7">
            <v>191</v>
          </cell>
          <cell r="T7">
            <v>385</v>
          </cell>
          <cell r="U7">
            <v>95</v>
          </cell>
          <cell r="V7">
            <v>0</v>
          </cell>
          <cell r="W7">
            <v>0</v>
          </cell>
          <cell r="X7">
            <v>1184.2</v>
          </cell>
          <cell r="Y7">
            <v>1184.2</v>
          </cell>
          <cell r="Z7">
            <v>0</v>
          </cell>
        </row>
        <row r="8">
          <cell r="A8">
            <v>2431111046</v>
          </cell>
          <cell r="B8">
            <v>0</v>
          </cell>
          <cell r="C8">
            <v>173</v>
          </cell>
          <cell r="D8">
            <v>5</v>
          </cell>
          <cell r="E8">
            <v>138</v>
          </cell>
          <cell r="F8">
            <v>14</v>
          </cell>
          <cell r="G8">
            <v>0</v>
          </cell>
          <cell r="H8">
            <v>6</v>
          </cell>
          <cell r="I8">
            <v>23</v>
          </cell>
          <cell r="J8">
            <v>0</v>
          </cell>
          <cell r="K8">
            <v>43</v>
          </cell>
          <cell r="L8">
            <v>0</v>
          </cell>
          <cell r="M8">
            <v>2431111046</v>
          </cell>
          <cell r="N8">
            <v>1238</v>
          </cell>
          <cell r="O8">
            <v>0</v>
          </cell>
          <cell r="P8">
            <v>0</v>
          </cell>
          <cell r="Q8">
            <v>173</v>
          </cell>
          <cell r="R8">
            <v>5</v>
          </cell>
          <cell r="S8">
            <v>138</v>
          </cell>
          <cell r="T8">
            <v>316</v>
          </cell>
          <cell r="U8">
            <v>43</v>
          </cell>
          <cell r="V8">
            <v>0</v>
          </cell>
          <cell r="W8">
            <v>0</v>
          </cell>
          <cell r="X8">
            <v>1047.4000000000001</v>
          </cell>
          <cell r="Y8">
            <v>570.74</v>
          </cell>
          <cell r="Z8">
            <v>476.66</v>
          </cell>
        </row>
        <row r="9">
          <cell r="A9">
            <v>2431111132</v>
          </cell>
          <cell r="B9">
            <v>0</v>
          </cell>
          <cell r="C9">
            <v>45</v>
          </cell>
          <cell r="D9">
            <v>1</v>
          </cell>
          <cell r="E9">
            <v>51</v>
          </cell>
          <cell r="F9">
            <v>22</v>
          </cell>
          <cell r="G9">
            <v>0</v>
          </cell>
          <cell r="H9">
            <v>0</v>
          </cell>
          <cell r="I9">
            <v>4</v>
          </cell>
          <cell r="J9">
            <v>0</v>
          </cell>
          <cell r="K9">
            <v>26</v>
          </cell>
          <cell r="L9">
            <v>0</v>
          </cell>
          <cell r="M9">
            <v>2431111132</v>
          </cell>
          <cell r="N9">
            <v>411</v>
          </cell>
          <cell r="O9">
            <v>0</v>
          </cell>
          <cell r="P9">
            <v>0</v>
          </cell>
          <cell r="Q9">
            <v>45</v>
          </cell>
          <cell r="R9">
            <v>1</v>
          </cell>
          <cell r="S9">
            <v>51</v>
          </cell>
          <cell r="T9">
            <v>97</v>
          </cell>
          <cell r="U9">
            <v>26</v>
          </cell>
          <cell r="V9">
            <v>0</v>
          </cell>
          <cell r="W9">
            <v>0</v>
          </cell>
          <cell r="X9">
            <v>343.6</v>
          </cell>
          <cell r="Y9">
            <v>267.57</v>
          </cell>
          <cell r="Z9">
            <v>76.03</v>
          </cell>
        </row>
        <row r="10">
          <cell r="A10">
            <v>2431111010</v>
          </cell>
          <cell r="B10">
            <v>0</v>
          </cell>
          <cell r="C10">
            <v>173</v>
          </cell>
          <cell r="D10">
            <v>13</v>
          </cell>
          <cell r="E10">
            <v>213</v>
          </cell>
          <cell r="F10">
            <v>65</v>
          </cell>
          <cell r="G10">
            <v>0</v>
          </cell>
          <cell r="H10">
            <v>2</v>
          </cell>
          <cell r="I10">
            <v>33</v>
          </cell>
          <cell r="J10">
            <v>0</v>
          </cell>
          <cell r="K10">
            <v>100</v>
          </cell>
          <cell r="L10">
            <v>0</v>
          </cell>
          <cell r="M10">
            <v>2431111010</v>
          </cell>
          <cell r="N10">
            <v>1671</v>
          </cell>
          <cell r="O10">
            <v>0</v>
          </cell>
          <cell r="P10">
            <v>0</v>
          </cell>
          <cell r="Q10">
            <v>173</v>
          </cell>
          <cell r="R10">
            <v>13</v>
          </cell>
          <cell r="S10">
            <v>213</v>
          </cell>
          <cell r="T10">
            <v>399</v>
          </cell>
          <cell r="U10">
            <v>100</v>
          </cell>
          <cell r="V10">
            <v>0</v>
          </cell>
          <cell r="W10">
            <v>0</v>
          </cell>
          <cell r="X10">
            <v>1396.4</v>
          </cell>
          <cell r="Y10">
            <v>1055.5899999999999</v>
          </cell>
          <cell r="Z10">
            <v>340.81</v>
          </cell>
        </row>
        <row r="11">
          <cell r="A11">
            <v>2431111030</v>
          </cell>
          <cell r="B11">
            <v>0</v>
          </cell>
          <cell r="C11">
            <v>223</v>
          </cell>
          <cell r="D11">
            <v>6</v>
          </cell>
          <cell r="E11">
            <v>337</v>
          </cell>
          <cell r="F11">
            <v>25</v>
          </cell>
          <cell r="G11">
            <v>0</v>
          </cell>
          <cell r="H11">
            <v>3</v>
          </cell>
          <cell r="I11">
            <v>15</v>
          </cell>
          <cell r="J11">
            <v>0</v>
          </cell>
          <cell r="K11">
            <v>43</v>
          </cell>
          <cell r="L11">
            <v>0</v>
          </cell>
          <cell r="M11">
            <v>2431111030</v>
          </cell>
          <cell r="N11">
            <v>2315</v>
          </cell>
          <cell r="O11">
            <v>0</v>
          </cell>
          <cell r="P11">
            <v>0</v>
          </cell>
          <cell r="Q11">
            <v>223</v>
          </cell>
          <cell r="R11">
            <v>6</v>
          </cell>
          <cell r="S11">
            <v>337</v>
          </cell>
          <cell r="T11">
            <v>566</v>
          </cell>
          <cell r="U11">
            <v>43</v>
          </cell>
          <cell r="V11">
            <v>0</v>
          </cell>
          <cell r="W11">
            <v>0</v>
          </cell>
          <cell r="X11">
            <v>1903.6</v>
          </cell>
          <cell r="Y11">
            <v>1903.6</v>
          </cell>
          <cell r="Z11">
            <v>0</v>
          </cell>
        </row>
        <row r="12">
          <cell r="A12">
            <v>2431111040</v>
          </cell>
          <cell r="B12">
            <v>58</v>
          </cell>
          <cell r="C12">
            <v>401</v>
          </cell>
          <cell r="D12">
            <v>3</v>
          </cell>
          <cell r="E12">
            <v>33</v>
          </cell>
          <cell r="F12">
            <v>4</v>
          </cell>
          <cell r="G12">
            <v>0</v>
          </cell>
          <cell r="H12">
            <v>1</v>
          </cell>
          <cell r="I12">
            <v>1</v>
          </cell>
          <cell r="J12">
            <v>0</v>
          </cell>
          <cell r="K12">
            <v>6</v>
          </cell>
          <cell r="L12">
            <v>0</v>
          </cell>
          <cell r="M12">
            <v>2431111040</v>
          </cell>
          <cell r="N12">
            <v>1149</v>
          </cell>
          <cell r="O12">
            <v>0</v>
          </cell>
          <cell r="P12">
            <v>58</v>
          </cell>
          <cell r="Q12">
            <v>401</v>
          </cell>
          <cell r="R12">
            <v>3</v>
          </cell>
          <cell r="S12">
            <v>33</v>
          </cell>
          <cell r="T12">
            <v>495</v>
          </cell>
          <cell r="U12">
            <v>6</v>
          </cell>
          <cell r="V12">
            <v>0</v>
          </cell>
          <cell r="W12">
            <v>0</v>
          </cell>
          <cell r="X12">
            <v>1191.2</v>
          </cell>
          <cell r="Y12">
            <v>1110.43</v>
          </cell>
          <cell r="Z12">
            <v>80.77</v>
          </cell>
        </row>
        <row r="13">
          <cell r="A13">
            <v>2431111135</v>
          </cell>
          <cell r="B13">
            <v>1</v>
          </cell>
          <cell r="C13">
            <v>130</v>
          </cell>
          <cell r="D13">
            <v>4</v>
          </cell>
          <cell r="E13">
            <v>145</v>
          </cell>
          <cell r="F13">
            <v>48</v>
          </cell>
          <cell r="G13">
            <v>2</v>
          </cell>
          <cell r="H13">
            <v>4</v>
          </cell>
          <cell r="I13">
            <v>12</v>
          </cell>
          <cell r="J13">
            <v>0</v>
          </cell>
          <cell r="K13">
            <v>66</v>
          </cell>
          <cell r="L13">
            <v>0</v>
          </cell>
          <cell r="M13">
            <v>2431111135</v>
          </cell>
          <cell r="N13">
            <v>970</v>
          </cell>
          <cell r="O13">
            <v>0</v>
          </cell>
          <cell r="P13">
            <v>1</v>
          </cell>
          <cell r="Q13">
            <v>130</v>
          </cell>
          <cell r="R13">
            <v>4</v>
          </cell>
          <cell r="S13">
            <v>145</v>
          </cell>
          <cell r="T13">
            <v>280</v>
          </cell>
          <cell r="U13">
            <v>66</v>
          </cell>
          <cell r="V13">
            <v>0</v>
          </cell>
          <cell r="W13">
            <v>0</v>
          </cell>
          <cell r="X13">
            <v>858.8</v>
          </cell>
          <cell r="Y13">
            <v>675.41</v>
          </cell>
          <cell r="Z13">
            <v>183.39</v>
          </cell>
        </row>
        <row r="14">
          <cell r="A14">
            <v>2431111020</v>
          </cell>
          <cell r="B14">
            <v>4</v>
          </cell>
          <cell r="C14">
            <v>138</v>
          </cell>
          <cell r="D14">
            <v>3</v>
          </cell>
          <cell r="E14">
            <v>303</v>
          </cell>
          <cell r="F14">
            <v>11</v>
          </cell>
          <cell r="G14">
            <v>0</v>
          </cell>
          <cell r="H14">
            <v>0</v>
          </cell>
          <cell r="I14">
            <v>8</v>
          </cell>
          <cell r="J14">
            <v>0</v>
          </cell>
          <cell r="K14">
            <v>19</v>
          </cell>
          <cell r="L14">
            <v>0</v>
          </cell>
          <cell r="M14">
            <v>2431111020</v>
          </cell>
          <cell r="N14">
            <v>1168</v>
          </cell>
          <cell r="O14">
            <v>0</v>
          </cell>
          <cell r="P14">
            <v>4</v>
          </cell>
          <cell r="Q14">
            <v>138</v>
          </cell>
          <cell r="R14">
            <v>3</v>
          </cell>
          <cell r="S14">
            <v>303</v>
          </cell>
          <cell r="T14">
            <v>448</v>
          </cell>
          <cell r="U14">
            <v>19</v>
          </cell>
          <cell r="V14">
            <v>0</v>
          </cell>
          <cell r="W14">
            <v>0</v>
          </cell>
          <cell r="X14">
            <v>1096</v>
          </cell>
          <cell r="Y14">
            <v>684.2</v>
          </cell>
          <cell r="Z14">
            <v>411.8</v>
          </cell>
        </row>
        <row r="15">
          <cell r="A15">
            <v>2431111036</v>
          </cell>
          <cell r="B15">
            <v>122</v>
          </cell>
          <cell r="C15">
            <v>882</v>
          </cell>
          <cell r="D15">
            <v>23</v>
          </cell>
          <cell r="E15">
            <v>33</v>
          </cell>
          <cell r="F15">
            <v>54</v>
          </cell>
          <cell r="G15">
            <v>0</v>
          </cell>
          <cell r="H15">
            <v>14</v>
          </cell>
          <cell r="I15">
            <v>12</v>
          </cell>
          <cell r="J15">
            <v>0</v>
          </cell>
          <cell r="K15">
            <v>80</v>
          </cell>
          <cell r="L15">
            <v>0</v>
          </cell>
          <cell r="M15">
            <v>2431111036</v>
          </cell>
          <cell r="N15">
            <v>2045</v>
          </cell>
          <cell r="O15">
            <v>0</v>
          </cell>
          <cell r="P15">
            <v>122</v>
          </cell>
          <cell r="Q15">
            <v>882</v>
          </cell>
          <cell r="R15">
            <v>23</v>
          </cell>
          <cell r="S15">
            <v>33</v>
          </cell>
          <cell r="T15">
            <v>1060</v>
          </cell>
          <cell r="U15">
            <v>80</v>
          </cell>
          <cell r="V15">
            <v>15</v>
          </cell>
          <cell r="W15">
            <v>0</v>
          </cell>
          <cell r="X15">
            <v>2347.1999999999998</v>
          </cell>
          <cell r="Y15">
            <v>2347.1999999999998</v>
          </cell>
          <cell r="Z15">
            <v>0</v>
          </cell>
        </row>
        <row r="16">
          <cell r="A16">
            <v>2431111031</v>
          </cell>
          <cell r="B16">
            <v>52</v>
          </cell>
          <cell r="C16">
            <v>512</v>
          </cell>
          <cell r="D16">
            <v>10</v>
          </cell>
          <cell r="E16">
            <v>65</v>
          </cell>
          <cell r="F16">
            <v>34</v>
          </cell>
          <cell r="G16">
            <v>0</v>
          </cell>
          <cell r="H16">
            <v>4</v>
          </cell>
          <cell r="I16">
            <v>7</v>
          </cell>
          <cell r="J16">
            <v>0</v>
          </cell>
          <cell r="K16">
            <v>45</v>
          </cell>
          <cell r="L16">
            <v>0</v>
          </cell>
          <cell r="M16">
            <v>2431111031</v>
          </cell>
          <cell r="N16">
            <v>1702</v>
          </cell>
          <cell r="O16">
            <v>0</v>
          </cell>
          <cell r="P16">
            <v>52</v>
          </cell>
          <cell r="Q16">
            <v>512</v>
          </cell>
          <cell r="R16">
            <v>10</v>
          </cell>
          <cell r="S16">
            <v>65</v>
          </cell>
          <cell r="T16">
            <v>639</v>
          </cell>
          <cell r="U16">
            <v>45</v>
          </cell>
          <cell r="V16">
            <v>0</v>
          </cell>
          <cell r="W16">
            <v>0</v>
          </cell>
          <cell r="X16">
            <v>1673.6</v>
          </cell>
          <cell r="Y16">
            <v>1438.12</v>
          </cell>
          <cell r="Z16">
            <v>235.48</v>
          </cell>
        </row>
        <row r="17">
          <cell r="A17">
            <v>2431111057</v>
          </cell>
          <cell r="B17">
            <v>15</v>
          </cell>
          <cell r="C17">
            <v>396</v>
          </cell>
          <cell r="D17">
            <v>7</v>
          </cell>
          <cell r="E17">
            <v>22</v>
          </cell>
          <cell r="F17">
            <v>28</v>
          </cell>
          <cell r="G17">
            <v>0</v>
          </cell>
          <cell r="H17">
            <v>30</v>
          </cell>
          <cell r="I17">
            <v>5</v>
          </cell>
          <cell r="J17">
            <v>0</v>
          </cell>
          <cell r="K17">
            <v>63</v>
          </cell>
          <cell r="L17">
            <v>0</v>
          </cell>
          <cell r="M17">
            <v>2431111057</v>
          </cell>
          <cell r="N17">
            <v>884</v>
          </cell>
          <cell r="O17">
            <v>0</v>
          </cell>
          <cell r="P17">
            <v>15</v>
          </cell>
          <cell r="Q17">
            <v>396</v>
          </cell>
          <cell r="R17">
            <v>7</v>
          </cell>
          <cell r="S17">
            <v>22</v>
          </cell>
          <cell r="T17">
            <v>440</v>
          </cell>
          <cell r="U17">
            <v>63</v>
          </cell>
          <cell r="V17">
            <v>0</v>
          </cell>
          <cell r="W17">
            <v>0</v>
          </cell>
          <cell r="X17">
            <v>992.8</v>
          </cell>
          <cell r="Y17">
            <v>992.8</v>
          </cell>
          <cell r="Z17">
            <v>0</v>
          </cell>
        </row>
        <row r="18">
          <cell r="A18">
            <v>2431111051</v>
          </cell>
          <cell r="B18">
            <v>0</v>
          </cell>
          <cell r="C18">
            <v>174</v>
          </cell>
          <cell r="D18">
            <v>7</v>
          </cell>
          <cell r="E18">
            <v>510</v>
          </cell>
          <cell r="F18">
            <v>119</v>
          </cell>
          <cell r="G18">
            <v>0</v>
          </cell>
          <cell r="H18">
            <v>21</v>
          </cell>
          <cell r="I18">
            <v>86</v>
          </cell>
          <cell r="J18">
            <v>0</v>
          </cell>
          <cell r="K18">
            <v>226</v>
          </cell>
          <cell r="L18">
            <v>0</v>
          </cell>
          <cell r="M18">
            <v>2431111051</v>
          </cell>
          <cell r="N18">
            <v>1814</v>
          </cell>
          <cell r="O18">
            <v>0</v>
          </cell>
          <cell r="P18">
            <v>0</v>
          </cell>
          <cell r="Q18">
            <v>174</v>
          </cell>
          <cell r="R18">
            <v>7</v>
          </cell>
          <cell r="S18">
            <v>510</v>
          </cell>
          <cell r="T18">
            <v>691</v>
          </cell>
          <cell r="U18">
            <v>226</v>
          </cell>
          <cell r="V18">
            <v>0</v>
          </cell>
          <cell r="W18">
            <v>0</v>
          </cell>
          <cell r="X18">
            <v>1766.4</v>
          </cell>
          <cell r="Y18">
            <v>1174.6199999999999</v>
          </cell>
          <cell r="Z18">
            <v>591.78</v>
          </cell>
        </row>
        <row r="19">
          <cell r="A19">
            <v>2431111050</v>
          </cell>
          <cell r="B19">
            <v>0</v>
          </cell>
          <cell r="C19">
            <v>93</v>
          </cell>
          <cell r="D19">
            <v>2</v>
          </cell>
          <cell r="E19">
            <v>104</v>
          </cell>
          <cell r="F19">
            <v>43</v>
          </cell>
          <cell r="G19">
            <v>0</v>
          </cell>
          <cell r="H19">
            <v>2</v>
          </cell>
          <cell r="I19">
            <v>8</v>
          </cell>
          <cell r="J19">
            <v>0</v>
          </cell>
          <cell r="K19">
            <v>53</v>
          </cell>
          <cell r="L19">
            <v>0</v>
          </cell>
          <cell r="M19">
            <v>2431111050</v>
          </cell>
          <cell r="N19">
            <v>694</v>
          </cell>
          <cell r="O19">
            <v>0</v>
          </cell>
          <cell r="P19">
            <v>0</v>
          </cell>
          <cell r="Q19">
            <v>93</v>
          </cell>
          <cell r="R19">
            <v>2</v>
          </cell>
          <cell r="S19">
            <v>104</v>
          </cell>
          <cell r="T19">
            <v>199</v>
          </cell>
          <cell r="U19">
            <v>53</v>
          </cell>
          <cell r="V19">
            <v>0</v>
          </cell>
          <cell r="W19">
            <v>0</v>
          </cell>
          <cell r="X19">
            <v>615.4</v>
          </cell>
          <cell r="Y19">
            <v>615.4</v>
          </cell>
          <cell r="Z19">
            <v>0</v>
          </cell>
        </row>
        <row r="20">
          <cell r="A20">
            <v>2431111094</v>
          </cell>
          <cell r="B20">
            <v>0</v>
          </cell>
          <cell r="C20">
            <v>141</v>
          </cell>
          <cell r="D20">
            <v>3</v>
          </cell>
          <cell r="E20">
            <v>332</v>
          </cell>
          <cell r="F20">
            <v>81</v>
          </cell>
          <cell r="G20">
            <v>0</v>
          </cell>
          <cell r="H20">
            <v>0</v>
          </cell>
          <cell r="I20">
            <v>24</v>
          </cell>
          <cell r="J20">
            <v>0</v>
          </cell>
          <cell r="K20">
            <v>105</v>
          </cell>
          <cell r="L20">
            <v>0</v>
          </cell>
          <cell r="M20">
            <v>2431111094</v>
          </cell>
          <cell r="N20">
            <v>1736</v>
          </cell>
          <cell r="O20">
            <v>0</v>
          </cell>
          <cell r="P20">
            <v>0</v>
          </cell>
          <cell r="Q20">
            <v>141</v>
          </cell>
          <cell r="R20">
            <v>3</v>
          </cell>
          <cell r="S20">
            <v>332</v>
          </cell>
          <cell r="T20">
            <v>476</v>
          </cell>
          <cell r="U20">
            <v>105</v>
          </cell>
          <cell r="V20">
            <v>0</v>
          </cell>
          <cell r="W20">
            <v>0</v>
          </cell>
          <cell r="X20">
            <v>1492.6</v>
          </cell>
          <cell r="Y20">
            <v>827.46</v>
          </cell>
          <cell r="Z20">
            <v>665.14</v>
          </cell>
        </row>
        <row r="21">
          <cell r="A21">
            <v>2431111029</v>
          </cell>
          <cell r="B21">
            <v>30</v>
          </cell>
          <cell r="C21">
            <v>540</v>
          </cell>
          <cell r="D21">
            <v>10</v>
          </cell>
          <cell r="E21">
            <v>36</v>
          </cell>
          <cell r="F21">
            <v>22</v>
          </cell>
          <cell r="G21">
            <v>0</v>
          </cell>
          <cell r="H21">
            <v>9</v>
          </cell>
          <cell r="I21">
            <v>9</v>
          </cell>
          <cell r="J21">
            <v>0</v>
          </cell>
          <cell r="K21">
            <v>40</v>
          </cell>
          <cell r="L21">
            <v>0</v>
          </cell>
          <cell r="M21">
            <v>2431111029</v>
          </cell>
          <cell r="N21">
            <v>1272</v>
          </cell>
          <cell r="O21">
            <v>0</v>
          </cell>
          <cell r="P21">
            <v>30</v>
          </cell>
          <cell r="Q21">
            <v>540</v>
          </cell>
          <cell r="R21">
            <v>10</v>
          </cell>
          <cell r="S21">
            <v>36</v>
          </cell>
          <cell r="T21">
            <v>616</v>
          </cell>
          <cell r="U21">
            <v>40</v>
          </cell>
          <cell r="V21">
            <v>0</v>
          </cell>
          <cell r="W21">
            <v>0</v>
          </cell>
          <cell r="X21">
            <v>1392</v>
          </cell>
          <cell r="Y21">
            <v>1392</v>
          </cell>
          <cell r="Z21">
            <v>0</v>
          </cell>
        </row>
        <row r="22">
          <cell r="A22">
            <v>2431111087</v>
          </cell>
          <cell r="B22">
            <v>0</v>
          </cell>
          <cell r="C22">
            <v>154</v>
          </cell>
          <cell r="D22">
            <v>10</v>
          </cell>
          <cell r="E22">
            <v>138</v>
          </cell>
          <cell r="F22">
            <v>11</v>
          </cell>
          <cell r="G22">
            <v>1</v>
          </cell>
          <cell r="H22">
            <v>0</v>
          </cell>
          <cell r="I22">
            <v>2</v>
          </cell>
          <cell r="J22">
            <v>0</v>
          </cell>
          <cell r="K22">
            <v>14</v>
          </cell>
          <cell r="L22">
            <v>0</v>
          </cell>
          <cell r="M22">
            <v>2431111087</v>
          </cell>
          <cell r="N22">
            <v>957</v>
          </cell>
          <cell r="O22">
            <v>0</v>
          </cell>
          <cell r="P22">
            <v>0</v>
          </cell>
          <cell r="Q22">
            <v>154</v>
          </cell>
          <cell r="R22">
            <v>10</v>
          </cell>
          <cell r="S22">
            <v>138</v>
          </cell>
          <cell r="T22">
            <v>302</v>
          </cell>
          <cell r="U22">
            <v>14</v>
          </cell>
          <cell r="V22">
            <v>0</v>
          </cell>
          <cell r="W22">
            <v>0</v>
          </cell>
          <cell r="X22">
            <v>852.2</v>
          </cell>
          <cell r="Y22">
            <v>691.79</v>
          </cell>
          <cell r="Z22">
            <v>160.41</v>
          </cell>
        </row>
        <row r="23">
          <cell r="A23">
            <v>2431111116</v>
          </cell>
          <cell r="B23">
            <v>0</v>
          </cell>
          <cell r="C23">
            <v>142</v>
          </cell>
          <cell r="D23">
            <v>8</v>
          </cell>
          <cell r="E23">
            <v>92</v>
          </cell>
          <cell r="F23">
            <v>50</v>
          </cell>
          <cell r="G23">
            <v>0</v>
          </cell>
          <cell r="H23">
            <v>5</v>
          </cell>
          <cell r="I23">
            <v>8</v>
          </cell>
          <cell r="J23">
            <v>0</v>
          </cell>
          <cell r="K23">
            <v>63</v>
          </cell>
          <cell r="L23">
            <v>0</v>
          </cell>
          <cell r="M23">
            <v>2431111116</v>
          </cell>
          <cell r="N23">
            <v>925</v>
          </cell>
          <cell r="O23">
            <v>0</v>
          </cell>
          <cell r="P23">
            <v>0</v>
          </cell>
          <cell r="Q23">
            <v>142</v>
          </cell>
          <cell r="R23">
            <v>8</v>
          </cell>
          <cell r="S23">
            <v>92</v>
          </cell>
          <cell r="T23">
            <v>242</v>
          </cell>
          <cell r="U23">
            <v>63</v>
          </cell>
          <cell r="V23">
            <v>0</v>
          </cell>
          <cell r="W23">
            <v>3</v>
          </cell>
          <cell r="X23">
            <v>808.2</v>
          </cell>
          <cell r="Y23">
            <v>656.2</v>
          </cell>
          <cell r="Z23">
            <v>152</v>
          </cell>
        </row>
        <row r="24">
          <cell r="A24">
            <v>2431111064</v>
          </cell>
          <cell r="B24">
            <v>0</v>
          </cell>
          <cell r="C24">
            <v>142</v>
          </cell>
          <cell r="D24">
            <v>5</v>
          </cell>
          <cell r="E24">
            <v>165</v>
          </cell>
          <cell r="F24">
            <v>6</v>
          </cell>
          <cell r="G24">
            <v>2</v>
          </cell>
          <cell r="H24">
            <v>9</v>
          </cell>
          <cell r="I24">
            <v>16</v>
          </cell>
          <cell r="J24">
            <v>0</v>
          </cell>
          <cell r="K24">
            <v>33</v>
          </cell>
          <cell r="L24">
            <v>0</v>
          </cell>
          <cell r="M24">
            <v>2431111064</v>
          </cell>
          <cell r="N24">
            <v>1067</v>
          </cell>
          <cell r="O24">
            <v>0</v>
          </cell>
          <cell r="P24">
            <v>0</v>
          </cell>
          <cell r="Q24">
            <v>142</v>
          </cell>
          <cell r="R24">
            <v>5</v>
          </cell>
          <cell r="S24">
            <v>165</v>
          </cell>
          <cell r="T24">
            <v>312</v>
          </cell>
          <cell r="U24">
            <v>33</v>
          </cell>
          <cell r="V24">
            <v>0</v>
          </cell>
          <cell r="W24">
            <v>0</v>
          </cell>
          <cell r="X24">
            <v>931.4</v>
          </cell>
          <cell r="Y24">
            <v>616.47</v>
          </cell>
          <cell r="Z24">
            <v>314.93</v>
          </cell>
        </row>
        <row r="25">
          <cell r="A25">
            <v>2431111022</v>
          </cell>
          <cell r="B25">
            <v>52</v>
          </cell>
          <cell r="C25">
            <v>638</v>
          </cell>
          <cell r="D25">
            <v>3</v>
          </cell>
          <cell r="E25">
            <v>229</v>
          </cell>
          <cell r="F25">
            <v>61</v>
          </cell>
          <cell r="G25">
            <v>0</v>
          </cell>
          <cell r="H25">
            <v>15</v>
          </cell>
          <cell r="I25">
            <v>17</v>
          </cell>
          <cell r="J25">
            <v>0</v>
          </cell>
          <cell r="K25">
            <v>93</v>
          </cell>
          <cell r="L25">
            <v>0</v>
          </cell>
          <cell r="M25">
            <v>2431111022</v>
          </cell>
          <cell r="N25">
            <v>2053</v>
          </cell>
          <cell r="O25">
            <v>0</v>
          </cell>
          <cell r="P25">
            <v>52</v>
          </cell>
          <cell r="Q25">
            <v>638</v>
          </cell>
          <cell r="R25">
            <v>3</v>
          </cell>
          <cell r="S25">
            <v>229</v>
          </cell>
          <cell r="T25">
            <v>922</v>
          </cell>
          <cell r="U25">
            <v>93</v>
          </cell>
          <cell r="V25">
            <v>0</v>
          </cell>
          <cell r="W25">
            <v>3</v>
          </cell>
          <cell r="X25">
            <v>2161</v>
          </cell>
          <cell r="Y25">
            <v>1329.38</v>
          </cell>
          <cell r="Z25">
            <v>831.62</v>
          </cell>
        </row>
        <row r="26">
          <cell r="A26">
            <v>2431111096</v>
          </cell>
          <cell r="B26">
            <v>4</v>
          </cell>
          <cell r="C26">
            <v>116</v>
          </cell>
          <cell r="D26">
            <v>1</v>
          </cell>
          <cell r="E26">
            <v>93</v>
          </cell>
          <cell r="F26">
            <v>25</v>
          </cell>
          <cell r="G26">
            <v>0</v>
          </cell>
          <cell r="H26">
            <v>0</v>
          </cell>
          <cell r="I26">
            <v>7</v>
          </cell>
          <cell r="J26">
            <v>0</v>
          </cell>
          <cell r="K26">
            <v>32</v>
          </cell>
          <cell r="L26">
            <v>0</v>
          </cell>
          <cell r="M26">
            <v>2431111096</v>
          </cell>
          <cell r="N26">
            <v>510</v>
          </cell>
          <cell r="O26">
            <v>0</v>
          </cell>
          <cell r="P26">
            <v>4</v>
          </cell>
          <cell r="Q26">
            <v>116</v>
          </cell>
          <cell r="R26">
            <v>1</v>
          </cell>
          <cell r="S26">
            <v>93</v>
          </cell>
          <cell r="T26">
            <v>214</v>
          </cell>
          <cell r="U26">
            <v>32</v>
          </cell>
          <cell r="V26">
            <v>0</v>
          </cell>
          <cell r="W26">
            <v>0</v>
          </cell>
          <cell r="X26">
            <v>514.79999999999995</v>
          </cell>
          <cell r="Y26">
            <v>435.69</v>
          </cell>
          <cell r="Z26">
            <v>79.11</v>
          </cell>
        </row>
        <row r="27">
          <cell r="A27">
            <v>2431111077</v>
          </cell>
          <cell r="B27">
            <v>0</v>
          </cell>
          <cell r="C27">
            <v>66</v>
          </cell>
          <cell r="D27">
            <v>1</v>
          </cell>
          <cell r="E27">
            <v>258</v>
          </cell>
          <cell r="F27">
            <v>59</v>
          </cell>
          <cell r="G27">
            <v>5</v>
          </cell>
          <cell r="H27">
            <v>10</v>
          </cell>
          <cell r="I27">
            <v>18</v>
          </cell>
          <cell r="J27">
            <v>0</v>
          </cell>
          <cell r="K27">
            <v>92</v>
          </cell>
          <cell r="L27">
            <v>0</v>
          </cell>
          <cell r="M27">
            <v>2431111077</v>
          </cell>
          <cell r="N27">
            <v>883</v>
          </cell>
          <cell r="O27">
            <v>0</v>
          </cell>
          <cell r="P27">
            <v>0</v>
          </cell>
          <cell r="Q27">
            <v>66</v>
          </cell>
          <cell r="R27">
            <v>1</v>
          </cell>
          <cell r="S27">
            <v>258</v>
          </cell>
          <cell r="T27">
            <v>325</v>
          </cell>
          <cell r="U27">
            <v>92</v>
          </cell>
          <cell r="V27">
            <v>0</v>
          </cell>
          <cell r="W27">
            <v>0</v>
          </cell>
          <cell r="X27">
            <v>839.8</v>
          </cell>
          <cell r="Y27">
            <v>562.08000000000004</v>
          </cell>
          <cell r="Z27">
            <v>277.72000000000003</v>
          </cell>
        </row>
        <row r="28">
          <cell r="A28">
            <v>2431111007</v>
          </cell>
          <cell r="B28">
            <v>0</v>
          </cell>
          <cell r="C28">
            <v>139</v>
          </cell>
          <cell r="D28">
            <v>1</v>
          </cell>
          <cell r="E28">
            <v>1093</v>
          </cell>
          <cell r="F28">
            <v>59</v>
          </cell>
          <cell r="G28">
            <v>0</v>
          </cell>
          <cell r="H28">
            <v>3</v>
          </cell>
          <cell r="I28">
            <v>26</v>
          </cell>
          <cell r="J28">
            <v>0</v>
          </cell>
          <cell r="K28">
            <v>88</v>
          </cell>
          <cell r="L28">
            <v>0</v>
          </cell>
          <cell r="M28">
            <v>2431111007</v>
          </cell>
          <cell r="N28">
            <v>2608</v>
          </cell>
          <cell r="O28">
            <v>0</v>
          </cell>
          <cell r="P28">
            <v>0</v>
          </cell>
          <cell r="Q28">
            <v>139</v>
          </cell>
          <cell r="R28">
            <v>1</v>
          </cell>
          <cell r="S28">
            <v>1093</v>
          </cell>
          <cell r="T28">
            <v>1233</v>
          </cell>
          <cell r="U28">
            <v>88</v>
          </cell>
          <cell r="V28">
            <v>0</v>
          </cell>
          <cell r="W28">
            <v>0</v>
          </cell>
          <cell r="X28">
            <v>2614.1999999999998</v>
          </cell>
          <cell r="Y28">
            <v>2158.41</v>
          </cell>
          <cell r="Z28">
            <v>455.79</v>
          </cell>
        </row>
        <row r="29">
          <cell r="A29">
            <v>2431111091</v>
          </cell>
          <cell r="B29">
            <v>0</v>
          </cell>
          <cell r="C29">
            <v>169</v>
          </cell>
          <cell r="D29">
            <v>7</v>
          </cell>
          <cell r="E29">
            <v>196</v>
          </cell>
          <cell r="F29">
            <v>41</v>
          </cell>
          <cell r="G29">
            <v>0</v>
          </cell>
          <cell r="H29">
            <v>1</v>
          </cell>
          <cell r="I29">
            <v>14</v>
          </cell>
          <cell r="J29">
            <v>0</v>
          </cell>
          <cell r="K29">
            <v>56</v>
          </cell>
          <cell r="L29">
            <v>0</v>
          </cell>
          <cell r="M29">
            <v>2431111091</v>
          </cell>
          <cell r="N29">
            <v>1237</v>
          </cell>
          <cell r="O29">
            <v>0</v>
          </cell>
          <cell r="P29">
            <v>0</v>
          </cell>
          <cell r="Q29">
            <v>169</v>
          </cell>
          <cell r="R29">
            <v>7</v>
          </cell>
          <cell r="S29">
            <v>196</v>
          </cell>
          <cell r="T29">
            <v>372</v>
          </cell>
          <cell r="U29">
            <v>56</v>
          </cell>
          <cell r="V29">
            <v>0</v>
          </cell>
          <cell r="W29">
            <v>0</v>
          </cell>
          <cell r="X29">
            <v>1096</v>
          </cell>
          <cell r="Y29">
            <v>663.02</v>
          </cell>
          <cell r="Z29">
            <v>432.98</v>
          </cell>
        </row>
        <row r="30">
          <cell r="A30">
            <v>2431111139</v>
          </cell>
          <cell r="B30">
            <v>15</v>
          </cell>
          <cell r="C30">
            <v>316</v>
          </cell>
          <cell r="D30">
            <v>2</v>
          </cell>
          <cell r="E30">
            <v>59</v>
          </cell>
          <cell r="F30">
            <v>27</v>
          </cell>
          <cell r="G30">
            <v>0</v>
          </cell>
          <cell r="H30">
            <v>2</v>
          </cell>
          <cell r="I30">
            <v>8</v>
          </cell>
          <cell r="J30">
            <v>0</v>
          </cell>
          <cell r="K30">
            <v>37</v>
          </cell>
          <cell r="L30">
            <v>0</v>
          </cell>
          <cell r="M30">
            <v>2431111139</v>
          </cell>
          <cell r="N30">
            <v>891</v>
          </cell>
          <cell r="O30">
            <v>0</v>
          </cell>
          <cell r="P30">
            <v>15</v>
          </cell>
          <cell r="Q30">
            <v>316</v>
          </cell>
          <cell r="R30">
            <v>2</v>
          </cell>
          <cell r="S30">
            <v>59</v>
          </cell>
          <cell r="T30">
            <v>392</v>
          </cell>
          <cell r="U30">
            <v>37</v>
          </cell>
          <cell r="V30">
            <v>0</v>
          </cell>
          <cell r="W30">
            <v>0</v>
          </cell>
          <cell r="X30">
            <v>932.2</v>
          </cell>
          <cell r="Y30">
            <v>932.2</v>
          </cell>
          <cell r="Z30">
            <v>0</v>
          </cell>
        </row>
        <row r="31">
          <cell r="A31">
            <v>2431111016</v>
          </cell>
          <cell r="B31">
            <v>0</v>
          </cell>
          <cell r="C31">
            <v>190</v>
          </cell>
          <cell r="D31">
            <v>20</v>
          </cell>
          <cell r="E31">
            <v>93</v>
          </cell>
          <cell r="F31">
            <v>20</v>
          </cell>
          <cell r="G31">
            <v>0</v>
          </cell>
          <cell r="H31">
            <v>1</v>
          </cell>
          <cell r="I31">
            <v>1</v>
          </cell>
          <cell r="J31">
            <v>0</v>
          </cell>
          <cell r="K31">
            <v>22</v>
          </cell>
          <cell r="L31">
            <v>0</v>
          </cell>
          <cell r="M31">
            <v>2431111016</v>
          </cell>
          <cell r="N31">
            <v>1057</v>
          </cell>
          <cell r="O31">
            <v>0</v>
          </cell>
          <cell r="P31">
            <v>0</v>
          </cell>
          <cell r="Q31">
            <v>190</v>
          </cell>
          <cell r="R31">
            <v>20</v>
          </cell>
          <cell r="S31">
            <v>93</v>
          </cell>
          <cell r="T31">
            <v>303</v>
          </cell>
          <cell r="U31">
            <v>22</v>
          </cell>
          <cell r="V31">
            <v>20</v>
          </cell>
          <cell r="W31">
            <v>0</v>
          </cell>
          <cell r="X31">
            <v>943.4</v>
          </cell>
          <cell r="Y31">
            <v>528</v>
          </cell>
          <cell r="Z31">
            <v>415.4</v>
          </cell>
        </row>
        <row r="32">
          <cell r="A32">
            <v>2431111092</v>
          </cell>
          <cell r="B32">
            <v>0</v>
          </cell>
          <cell r="C32">
            <v>166</v>
          </cell>
          <cell r="D32">
            <v>3</v>
          </cell>
          <cell r="E32">
            <v>91</v>
          </cell>
          <cell r="F32">
            <v>4</v>
          </cell>
          <cell r="G32">
            <v>0</v>
          </cell>
          <cell r="H32">
            <v>1</v>
          </cell>
          <cell r="I32">
            <v>3</v>
          </cell>
          <cell r="J32">
            <v>0</v>
          </cell>
          <cell r="K32">
            <v>8</v>
          </cell>
          <cell r="L32">
            <v>0</v>
          </cell>
          <cell r="M32">
            <v>2431111092</v>
          </cell>
          <cell r="N32">
            <v>908</v>
          </cell>
          <cell r="O32">
            <v>0</v>
          </cell>
          <cell r="P32">
            <v>0</v>
          </cell>
          <cell r="Q32">
            <v>166</v>
          </cell>
          <cell r="R32">
            <v>3</v>
          </cell>
          <cell r="S32">
            <v>91</v>
          </cell>
          <cell r="T32">
            <v>260</v>
          </cell>
          <cell r="U32">
            <v>8</v>
          </cell>
          <cell r="V32">
            <v>0</v>
          </cell>
          <cell r="W32">
            <v>0</v>
          </cell>
          <cell r="X32">
            <v>789.2</v>
          </cell>
          <cell r="Y32">
            <v>353.46</v>
          </cell>
          <cell r="Z32">
            <v>435.74</v>
          </cell>
        </row>
        <row r="33">
          <cell r="A33">
            <v>2431111076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2431111076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</row>
        <row r="34">
          <cell r="A34">
            <v>2431111131</v>
          </cell>
          <cell r="B34">
            <v>11</v>
          </cell>
          <cell r="C34">
            <v>260</v>
          </cell>
          <cell r="D34">
            <v>6</v>
          </cell>
          <cell r="E34">
            <v>118</v>
          </cell>
          <cell r="F34">
            <v>77</v>
          </cell>
          <cell r="G34">
            <v>0</v>
          </cell>
          <cell r="H34">
            <v>15</v>
          </cell>
          <cell r="I34">
            <v>28</v>
          </cell>
          <cell r="J34">
            <v>0</v>
          </cell>
          <cell r="K34">
            <v>120</v>
          </cell>
          <cell r="L34">
            <v>0</v>
          </cell>
          <cell r="M34">
            <v>2431111131</v>
          </cell>
          <cell r="N34">
            <v>1224</v>
          </cell>
          <cell r="O34">
            <v>0</v>
          </cell>
          <cell r="P34">
            <v>11</v>
          </cell>
          <cell r="Q34">
            <v>260</v>
          </cell>
          <cell r="R34">
            <v>6</v>
          </cell>
          <cell r="S34">
            <v>118</v>
          </cell>
          <cell r="T34">
            <v>395</v>
          </cell>
          <cell r="U34">
            <v>120</v>
          </cell>
          <cell r="V34">
            <v>0</v>
          </cell>
          <cell r="W34">
            <v>0</v>
          </cell>
          <cell r="X34">
            <v>1154.8</v>
          </cell>
          <cell r="Y34">
            <v>948.96</v>
          </cell>
          <cell r="Z34">
            <v>205.84</v>
          </cell>
        </row>
        <row r="35">
          <cell r="A35">
            <v>2431111063</v>
          </cell>
          <cell r="B35">
            <v>0</v>
          </cell>
          <cell r="C35">
            <v>185</v>
          </cell>
          <cell r="D35">
            <v>6</v>
          </cell>
          <cell r="E35">
            <v>541</v>
          </cell>
          <cell r="F35">
            <v>48</v>
          </cell>
          <cell r="G35">
            <v>0</v>
          </cell>
          <cell r="H35">
            <v>6</v>
          </cell>
          <cell r="I35">
            <v>30</v>
          </cell>
          <cell r="J35">
            <v>0</v>
          </cell>
          <cell r="K35">
            <v>84</v>
          </cell>
          <cell r="L35">
            <v>0</v>
          </cell>
          <cell r="M35">
            <v>2431111063</v>
          </cell>
          <cell r="N35">
            <v>2025</v>
          </cell>
          <cell r="O35">
            <v>0</v>
          </cell>
          <cell r="P35">
            <v>0</v>
          </cell>
          <cell r="Q35">
            <v>185</v>
          </cell>
          <cell r="R35">
            <v>6</v>
          </cell>
          <cell r="S35">
            <v>541</v>
          </cell>
          <cell r="T35">
            <v>732</v>
          </cell>
          <cell r="U35">
            <v>84</v>
          </cell>
          <cell r="V35">
            <v>0</v>
          </cell>
          <cell r="W35">
            <v>0</v>
          </cell>
          <cell r="X35">
            <v>1871.2</v>
          </cell>
          <cell r="Y35">
            <v>1255.3599999999999</v>
          </cell>
          <cell r="Z35">
            <v>615.84</v>
          </cell>
        </row>
        <row r="36">
          <cell r="A36">
            <v>2431111074</v>
          </cell>
          <cell r="B36">
            <v>32</v>
          </cell>
          <cell r="C36">
            <v>630</v>
          </cell>
          <cell r="D36">
            <v>2</v>
          </cell>
          <cell r="E36">
            <v>17</v>
          </cell>
          <cell r="F36">
            <v>13</v>
          </cell>
          <cell r="G36">
            <v>0</v>
          </cell>
          <cell r="H36">
            <v>2</v>
          </cell>
          <cell r="I36">
            <v>3</v>
          </cell>
          <cell r="J36">
            <v>0</v>
          </cell>
          <cell r="K36">
            <v>18</v>
          </cell>
          <cell r="L36">
            <v>0</v>
          </cell>
          <cell r="M36">
            <v>2431111074</v>
          </cell>
          <cell r="N36">
            <v>1067</v>
          </cell>
          <cell r="O36">
            <v>0</v>
          </cell>
          <cell r="P36">
            <v>32</v>
          </cell>
          <cell r="Q36">
            <v>630</v>
          </cell>
          <cell r="R36">
            <v>2</v>
          </cell>
          <cell r="S36">
            <v>17</v>
          </cell>
          <cell r="T36">
            <v>681</v>
          </cell>
          <cell r="U36">
            <v>18</v>
          </cell>
          <cell r="V36">
            <v>0</v>
          </cell>
          <cell r="W36">
            <v>0</v>
          </cell>
          <cell r="X36">
            <v>1331</v>
          </cell>
          <cell r="Y36">
            <v>1331</v>
          </cell>
          <cell r="Z36">
            <v>0</v>
          </cell>
        </row>
        <row r="37">
          <cell r="A37">
            <v>2431111124</v>
          </cell>
          <cell r="B37">
            <v>16</v>
          </cell>
          <cell r="C37">
            <v>301</v>
          </cell>
          <cell r="D37">
            <v>5</v>
          </cell>
          <cell r="E37">
            <v>66</v>
          </cell>
          <cell r="F37">
            <v>10</v>
          </cell>
          <cell r="G37">
            <v>0</v>
          </cell>
          <cell r="H37">
            <v>3</v>
          </cell>
          <cell r="I37">
            <v>2</v>
          </cell>
          <cell r="J37">
            <v>1</v>
          </cell>
          <cell r="K37">
            <v>16</v>
          </cell>
          <cell r="L37">
            <v>0</v>
          </cell>
          <cell r="M37">
            <v>2431111124</v>
          </cell>
          <cell r="N37">
            <v>1081</v>
          </cell>
          <cell r="O37">
            <v>0</v>
          </cell>
          <cell r="P37">
            <v>16</v>
          </cell>
          <cell r="Q37">
            <v>301</v>
          </cell>
          <cell r="R37">
            <v>5</v>
          </cell>
          <cell r="S37">
            <v>66</v>
          </cell>
          <cell r="T37">
            <v>388</v>
          </cell>
          <cell r="U37">
            <v>16</v>
          </cell>
          <cell r="V37">
            <v>0</v>
          </cell>
          <cell r="W37">
            <v>0</v>
          </cell>
          <cell r="X37">
            <v>1032</v>
          </cell>
          <cell r="Y37">
            <v>966.44</v>
          </cell>
          <cell r="Z37">
            <v>65.56</v>
          </cell>
        </row>
        <row r="38">
          <cell r="A38">
            <v>2431111009</v>
          </cell>
          <cell r="B38">
            <v>15</v>
          </cell>
          <cell r="C38">
            <v>632</v>
          </cell>
          <cell r="D38">
            <v>11</v>
          </cell>
          <cell r="E38">
            <v>93</v>
          </cell>
          <cell r="F38">
            <v>89</v>
          </cell>
          <cell r="G38">
            <v>2</v>
          </cell>
          <cell r="H38">
            <v>7</v>
          </cell>
          <cell r="I38">
            <v>29</v>
          </cell>
          <cell r="J38">
            <v>0</v>
          </cell>
          <cell r="K38">
            <v>127</v>
          </cell>
          <cell r="L38">
            <v>0</v>
          </cell>
          <cell r="M38">
            <v>2431111009</v>
          </cell>
          <cell r="N38">
            <v>2473</v>
          </cell>
          <cell r="O38">
            <v>0</v>
          </cell>
          <cell r="P38">
            <v>15</v>
          </cell>
          <cell r="Q38">
            <v>632</v>
          </cell>
          <cell r="R38">
            <v>11</v>
          </cell>
          <cell r="S38">
            <v>93</v>
          </cell>
          <cell r="T38">
            <v>751</v>
          </cell>
          <cell r="U38">
            <v>127</v>
          </cell>
          <cell r="V38">
            <v>0</v>
          </cell>
          <cell r="W38">
            <v>0</v>
          </cell>
          <cell r="X38">
            <v>2267.8000000000002</v>
          </cell>
          <cell r="Y38">
            <v>2100.08</v>
          </cell>
          <cell r="Z38">
            <v>167.72</v>
          </cell>
        </row>
        <row r="39">
          <cell r="A39">
            <v>2431111105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2431111105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</row>
        <row r="40">
          <cell r="A40">
            <v>2431111058</v>
          </cell>
          <cell r="B40">
            <v>4</v>
          </cell>
          <cell r="C40">
            <v>229</v>
          </cell>
          <cell r="D40">
            <v>7</v>
          </cell>
          <cell r="E40">
            <v>590</v>
          </cell>
          <cell r="F40">
            <v>200</v>
          </cell>
          <cell r="G40">
            <v>0</v>
          </cell>
          <cell r="H40">
            <v>18</v>
          </cell>
          <cell r="I40">
            <v>67</v>
          </cell>
          <cell r="J40">
            <v>0</v>
          </cell>
          <cell r="K40">
            <v>285</v>
          </cell>
          <cell r="L40">
            <v>0</v>
          </cell>
          <cell r="M40">
            <v>2431111058</v>
          </cell>
          <cell r="N40">
            <v>2314</v>
          </cell>
          <cell r="O40">
            <v>0</v>
          </cell>
          <cell r="P40">
            <v>4</v>
          </cell>
          <cell r="Q40">
            <v>229</v>
          </cell>
          <cell r="R40">
            <v>7</v>
          </cell>
          <cell r="S40">
            <v>590</v>
          </cell>
          <cell r="T40">
            <v>830</v>
          </cell>
          <cell r="U40">
            <v>285</v>
          </cell>
          <cell r="V40">
            <v>0</v>
          </cell>
          <cell r="W40">
            <v>0</v>
          </cell>
          <cell r="X40">
            <v>2213.8000000000002</v>
          </cell>
          <cell r="Y40">
            <v>2213.8000000000002</v>
          </cell>
          <cell r="Z40">
            <v>0</v>
          </cell>
        </row>
        <row r="41">
          <cell r="A41">
            <v>2431111006</v>
          </cell>
          <cell r="B41">
            <v>11</v>
          </cell>
          <cell r="C41">
            <v>206</v>
          </cell>
          <cell r="D41">
            <v>2</v>
          </cell>
          <cell r="E41">
            <v>63</v>
          </cell>
          <cell r="F41">
            <v>13</v>
          </cell>
          <cell r="G41">
            <v>0</v>
          </cell>
          <cell r="H41">
            <v>1</v>
          </cell>
          <cell r="I41">
            <v>4</v>
          </cell>
          <cell r="J41">
            <v>0</v>
          </cell>
          <cell r="K41">
            <v>18</v>
          </cell>
          <cell r="L41">
            <v>0</v>
          </cell>
          <cell r="M41">
            <v>2431111006</v>
          </cell>
          <cell r="N41">
            <v>1127</v>
          </cell>
          <cell r="O41">
            <v>0</v>
          </cell>
          <cell r="P41">
            <v>11</v>
          </cell>
          <cell r="Q41">
            <v>206</v>
          </cell>
          <cell r="R41">
            <v>2</v>
          </cell>
          <cell r="S41">
            <v>63</v>
          </cell>
          <cell r="T41">
            <v>282</v>
          </cell>
          <cell r="U41">
            <v>18</v>
          </cell>
          <cell r="V41">
            <v>0</v>
          </cell>
          <cell r="W41">
            <v>0</v>
          </cell>
          <cell r="X41">
            <v>954.6</v>
          </cell>
          <cell r="Y41">
            <v>842.08</v>
          </cell>
          <cell r="Z41">
            <v>112.52</v>
          </cell>
        </row>
        <row r="42">
          <cell r="A42">
            <v>2431111023</v>
          </cell>
          <cell r="B42">
            <v>37</v>
          </cell>
          <cell r="C42">
            <v>593</v>
          </cell>
          <cell r="D42">
            <v>5</v>
          </cell>
          <cell r="E42">
            <v>14</v>
          </cell>
          <cell r="F42">
            <v>10</v>
          </cell>
          <cell r="G42">
            <v>0</v>
          </cell>
          <cell r="H42">
            <v>7</v>
          </cell>
          <cell r="I42">
            <v>2</v>
          </cell>
          <cell r="J42">
            <v>0</v>
          </cell>
          <cell r="K42">
            <v>19</v>
          </cell>
          <cell r="L42">
            <v>0</v>
          </cell>
          <cell r="M42">
            <v>2431111023</v>
          </cell>
          <cell r="N42">
            <v>1098</v>
          </cell>
          <cell r="O42">
            <v>0</v>
          </cell>
          <cell r="P42">
            <v>37</v>
          </cell>
          <cell r="Q42">
            <v>593</v>
          </cell>
          <cell r="R42">
            <v>5</v>
          </cell>
          <cell r="S42">
            <v>14</v>
          </cell>
          <cell r="T42">
            <v>649</v>
          </cell>
          <cell r="U42">
            <v>19</v>
          </cell>
          <cell r="V42">
            <v>0</v>
          </cell>
          <cell r="W42">
            <v>0</v>
          </cell>
          <cell r="X42">
            <v>1319</v>
          </cell>
          <cell r="Y42">
            <v>1066.82</v>
          </cell>
          <cell r="Z42">
            <v>252.18</v>
          </cell>
        </row>
        <row r="43">
          <cell r="A43">
            <v>2431111143</v>
          </cell>
          <cell r="B43">
            <v>3</v>
          </cell>
          <cell r="C43">
            <v>214</v>
          </cell>
          <cell r="D43">
            <v>4</v>
          </cell>
          <cell r="E43">
            <v>39</v>
          </cell>
          <cell r="F43">
            <v>13</v>
          </cell>
          <cell r="G43">
            <v>0</v>
          </cell>
          <cell r="H43">
            <v>0</v>
          </cell>
          <cell r="I43">
            <v>1</v>
          </cell>
          <cell r="J43">
            <v>0</v>
          </cell>
          <cell r="K43">
            <v>14</v>
          </cell>
          <cell r="L43">
            <v>0</v>
          </cell>
          <cell r="M43">
            <v>2431111143</v>
          </cell>
          <cell r="N43">
            <v>855</v>
          </cell>
          <cell r="O43">
            <v>0</v>
          </cell>
          <cell r="P43">
            <v>3</v>
          </cell>
          <cell r="Q43">
            <v>214</v>
          </cell>
          <cell r="R43">
            <v>4</v>
          </cell>
          <cell r="S43">
            <v>39</v>
          </cell>
          <cell r="T43">
            <v>260</v>
          </cell>
          <cell r="U43">
            <v>14</v>
          </cell>
          <cell r="V43">
            <v>0</v>
          </cell>
          <cell r="W43">
            <v>0</v>
          </cell>
          <cell r="X43">
            <v>770.6</v>
          </cell>
          <cell r="Y43">
            <v>770.6</v>
          </cell>
          <cell r="Z43">
            <v>0</v>
          </cell>
        </row>
        <row r="44">
          <cell r="A44">
            <v>2431111019</v>
          </cell>
          <cell r="B44">
            <v>0</v>
          </cell>
          <cell r="C44">
            <v>26</v>
          </cell>
          <cell r="D44">
            <v>5</v>
          </cell>
          <cell r="E44">
            <v>10</v>
          </cell>
          <cell r="F44">
            <v>6</v>
          </cell>
          <cell r="G44">
            <v>1</v>
          </cell>
          <cell r="H44">
            <v>8</v>
          </cell>
          <cell r="I44">
            <v>2</v>
          </cell>
          <cell r="J44">
            <v>1</v>
          </cell>
          <cell r="K44">
            <v>18</v>
          </cell>
          <cell r="L44">
            <v>0</v>
          </cell>
          <cell r="M44">
            <v>2431111019</v>
          </cell>
          <cell r="N44">
            <v>856</v>
          </cell>
          <cell r="O44">
            <v>0</v>
          </cell>
          <cell r="P44">
            <v>0</v>
          </cell>
          <cell r="Q44">
            <v>26</v>
          </cell>
          <cell r="R44">
            <v>5</v>
          </cell>
          <cell r="S44">
            <v>10</v>
          </cell>
          <cell r="T44">
            <v>41</v>
          </cell>
          <cell r="U44">
            <v>18</v>
          </cell>
          <cell r="V44">
            <v>0</v>
          </cell>
          <cell r="W44">
            <v>0</v>
          </cell>
          <cell r="X44">
            <v>558.79999999999995</v>
          </cell>
          <cell r="Y44">
            <v>509.6</v>
          </cell>
          <cell r="Z44">
            <v>49.2</v>
          </cell>
        </row>
        <row r="45">
          <cell r="A45">
            <v>2431111065</v>
          </cell>
          <cell r="B45">
            <v>21</v>
          </cell>
          <cell r="C45">
            <v>300</v>
          </cell>
          <cell r="D45">
            <v>3</v>
          </cell>
          <cell r="E45">
            <v>24</v>
          </cell>
          <cell r="F45">
            <v>13</v>
          </cell>
          <cell r="G45">
            <v>0</v>
          </cell>
          <cell r="H45">
            <v>1</v>
          </cell>
          <cell r="I45">
            <v>5</v>
          </cell>
          <cell r="J45">
            <v>0</v>
          </cell>
          <cell r="K45">
            <v>19</v>
          </cell>
          <cell r="L45">
            <v>0</v>
          </cell>
          <cell r="M45">
            <v>2431111065</v>
          </cell>
          <cell r="N45">
            <v>791</v>
          </cell>
          <cell r="O45">
            <v>0</v>
          </cell>
          <cell r="P45">
            <v>21</v>
          </cell>
          <cell r="Q45">
            <v>300</v>
          </cell>
          <cell r="R45">
            <v>3</v>
          </cell>
          <cell r="S45">
            <v>24</v>
          </cell>
          <cell r="T45">
            <v>348</v>
          </cell>
          <cell r="U45">
            <v>19</v>
          </cell>
          <cell r="V45">
            <v>0</v>
          </cell>
          <cell r="W45">
            <v>0</v>
          </cell>
          <cell r="X45">
            <v>829</v>
          </cell>
          <cell r="Y45">
            <v>502.46</v>
          </cell>
          <cell r="Z45">
            <v>326.54000000000002</v>
          </cell>
        </row>
        <row r="46">
          <cell r="A46">
            <v>2431111095</v>
          </cell>
          <cell r="B46">
            <v>0</v>
          </cell>
          <cell r="C46">
            <v>200</v>
          </cell>
          <cell r="D46">
            <v>3</v>
          </cell>
          <cell r="E46">
            <v>448</v>
          </cell>
          <cell r="F46">
            <v>82</v>
          </cell>
          <cell r="G46">
            <v>0</v>
          </cell>
          <cell r="H46">
            <v>4</v>
          </cell>
          <cell r="I46">
            <v>19</v>
          </cell>
          <cell r="J46">
            <v>0</v>
          </cell>
          <cell r="K46">
            <v>105</v>
          </cell>
          <cell r="L46">
            <v>0</v>
          </cell>
          <cell r="M46">
            <v>2431111095</v>
          </cell>
          <cell r="N46">
            <v>2392</v>
          </cell>
          <cell r="O46">
            <v>0</v>
          </cell>
          <cell r="P46">
            <v>0</v>
          </cell>
          <cell r="Q46">
            <v>200</v>
          </cell>
          <cell r="R46">
            <v>3</v>
          </cell>
          <cell r="S46">
            <v>448</v>
          </cell>
          <cell r="T46">
            <v>651</v>
          </cell>
          <cell r="U46">
            <v>105</v>
          </cell>
          <cell r="V46">
            <v>0</v>
          </cell>
          <cell r="W46">
            <v>0</v>
          </cell>
          <cell r="X46">
            <v>2038</v>
          </cell>
          <cell r="Y46">
            <v>926.98</v>
          </cell>
          <cell r="Z46">
            <v>1111.02</v>
          </cell>
        </row>
        <row r="47">
          <cell r="A47">
            <v>2431111002</v>
          </cell>
          <cell r="B47">
            <v>0</v>
          </cell>
          <cell r="C47">
            <v>104</v>
          </cell>
          <cell r="D47">
            <v>3</v>
          </cell>
          <cell r="E47">
            <v>54</v>
          </cell>
          <cell r="F47">
            <v>24</v>
          </cell>
          <cell r="G47">
            <v>0</v>
          </cell>
          <cell r="H47">
            <v>2</v>
          </cell>
          <cell r="I47">
            <v>12</v>
          </cell>
          <cell r="J47">
            <v>0</v>
          </cell>
          <cell r="K47">
            <v>38</v>
          </cell>
          <cell r="L47">
            <v>0</v>
          </cell>
          <cell r="M47">
            <v>2431111002</v>
          </cell>
          <cell r="N47">
            <v>879</v>
          </cell>
          <cell r="O47">
            <v>0</v>
          </cell>
          <cell r="P47">
            <v>0</v>
          </cell>
          <cell r="Q47">
            <v>104</v>
          </cell>
          <cell r="R47">
            <v>3</v>
          </cell>
          <cell r="S47">
            <v>54</v>
          </cell>
          <cell r="T47">
            <v>161</v>
          </cell>
          <cell r="U47">
            <v>38</v>
          </cell>
          <cell r="V47">
            <v>0</v>
          </cell>
          <cell r="W47">
            <v>0</v>
          </cell>
          <cell r="X47">
            <v>692.2</v>
          </cell>
          <cell r="Y47">
            <v>513.01</v>
          </cell>
          <cell r="Z47">
            <v>179.19</v>
          </cell>
        </row>
        <row r="48">
          <cell r="A48">
            <v>2431111062</v>
          </cell>
          <cell r="B48">
            <v>3</v>
          </cell>
          <cell r="C48">
            <v>176</v>
          </cell>
          <cell r="D48">
            <v>8</v>
          </cell>
          <cell r="E48">
            <v>192</v>
          </cell>
          <cell r="F48">
            <v>132</v>
          </cell>
          <cell r="G48">
            <v>2</v>
          </cell>
          <cell r="H48">
            <v>5</v>
          </cell>
          <cell r="I48">
            <v>8</v>
          </cell>
          <cell r="J48">
            <v>0</v>
          </cell>
          <cell r="K48">
            <v>147</v>
          </cell>
          <cell r="L48">
            <v>0</v>
          </cell>
          <cell r="M48">
            <v>2431111062</v>
          </cell>
          <cell r="N48">
            <v>1209</v>
          </cell>
          <cell r="O48">
            <v>0</v>
          </cell>
          <cell r="P48">
            <v>3</v>
          </cell>
          <cell r="Q48">
            <v>176</v>
          </cell>
          <cell r="R48">
            <v>8</v>
          </cell>
          <cell r="S48">
            <v>192</v>
          </cell>
          <cell r="T48">
            <v>379</v>
          </cell>
          <cell r="U48">
            <v>147</v>
          </cell>
          <cell r="V48">
            <v>0</v>
          </cell>
          <cell r="W48">
            <v>0</v>
          </cell>
          <cell r="X48">
            <v>1123.8</v>
          </cell>
          <cell r="Y48">
            <v>1123.8</v>
          </cell>
          <cell r="Z48">
            <v>0</v>
          </cell>
        </row>
        <row r="49">
          <cell r="A49">
            <v>2431111085</v>
          </cell>
          <cell r="B49">
            <v>0</v>
          </cell>
          <cell r="C49">
            <v>111</v>
          </cell>
          <cell r="D49">
            <v>1</v>
          </cell>
          <cell r="E49">
            <v>278</v>
          </cell>
          <cell r="F49">
            <v>51</v>
          </cell>
          <cell r="G49">
            <v>0</v>
          </cell>
          <cell r="H49">
            <v>7</v>
          </cell>
          <cell r="I49">
            <v>20</v>
          </cell>
          <cell r="J49">
            <v>0</v>
          </cell>
          <cell r="K49">
            <v>78</v>
          </cell>
          <cell r="L49">
            <v>0</v>
          </cell>
          <cell r="M49">
            <v>2431111085</v>
          </cell>
          <cell r="N49">
            <v>1185</v>
          </cell>
          <cell r="O49">
            <v>0</v>
          </cell>
          <cell r="P49">
            <v>0</v>
          </cell>
          <cell r="Q49">
            <v>111</v>
          </cell>
          <cell r="R49">
            <v>1</v>
          </cell>
          <cell r="S49">
            <v>278</v>
          </cell>
          <cell r="T49">
            <v>390</v>
          </cell>
          <cell r="U49">
            <v>78</v>
          </cell>
          <cell r="V49">
            <v>0</v>
          </cell>
          <cell r="W49">
            <v>0</v>
          </cell>
          <cell r="X49">
            <v>1076.4000000000001</v>
          </cell>
          <cell r="Y49">
            <v>1076.4000000000001</v>
          </cell>
          <cell r="Z49">
            <v>0</v>
          </cell>
        </row>
        <row r="50">
          <cell r="A50">
            <v>2431111045</v>
          </cell>
          <cell r="B50">
            <v>1</v>
          </cell>
          <cell r="C50">
            <v>248</v>
          </cell>
          <cell r="D50">
            <v>10</v>
          </cell>
          <cell r="E50">
            <v>358</v>
          </cell>
          <cell r="F50">
            <v>78</v>
          </cell>
          <cell r="G50">
            <v>0</v>
          </cell>
          <cell r="H50">
            <v>11</v>
          </cell>
          <cell r="I50">
            <v>47</v>
          </cell>
          <cell r="J50">
            <v>0</v>
          </cell>
          <cell r="K50">
            <v>136</v>
          </cell>
          <cell r="L50">
            <v>0</v>
          </cell>
          <cell r="M50">
            <v>2431111045</v>
          </cell>
          <cell r="N50">
            <v>2069</v>
          </cell>
          <cell r="O50">
            <v>0</v>
          </cell>
          <cell r="P50">
            <v>1</v>
          </cell>
          <cell r="Q50">
            <v>248</v>
          </cell>
          <cell r="R50">
            <v>10</v>
          </cell>
          <cell r="S50">
            <v>358</v>
          </cell>
          <cell r="T50">
            <v>617</v>
          </cell>
          <cell r="U50">
            <v>136</v>
          </cell>
          <cell r="V50">
            <v>0</v>
          </cell>
          <cell r="W50">
            <v>0</v>
          </cell>
          <cell r="X50">
            <v>1839.4</v>
          </cell>
          <cell r="Y50">
            <v>1487.28</v>
          </cell>
          <cell r="Z50">
            <v>352.12</v>
          </cell>
        </row>
        <row r="51">
          <cell r="A51">
            <v>2431111035</v>
          </cell>
          <cell r="B51">
            <v>30</v>
          </cell>
          <cell r="C51">
            <v>339</v>
          </cell>
          <cell r="D51">
            <v>6</v>
          </cell>
          <cell r="E51">
            <v>40</v>
          </cell>
          <cell r="F51">
            <v>44</v>
          </cell>
          <cell r="G51">
            <v>0</v>
          </cell>
          <cell r="H51">
            <v>4</v>
          </cell>
          <cell r="I51">
            <v>7</v>
          </cell>
          <cell r="J51">
            <v>0</v>
          </cell>
          <cell r="K51">
            <v>55</v>
          </cell>
          <cell r="L51">
            <v>0</v>
          </cell>
          <cell r="M51">
            <v>2431111035</v>
          </cell>
          <cell r="N51">
            <v>1131</v>
          </cell>
          <cell r="O51">
            <v>0</v>
          </cell>
          <cell r="P51">
            <v>30</v>
          </cell>
          <cell r="Q51">
            <v>339</v>
          </cell>
          <cell r="R51">
            <v>6</v>
          </cell>
          <cell r="S51">
            <v>40</v>
          </cell>
          <cell r="T51">
            <v>415</v>
          </cell>
          <cell r="U51">
            <v>55</v>
          </cell>
          <cell r="V51">
            <v>0</v>
          </cell>
          <cell r="W51">
            <v>0</v>
          </cell>
          <cell r="X51">
            <v>1112.4000000000001</v>
          </cell>
          <cell r="Y51">
            <v>820.99</v>
          </cell>
          <cell r="Z51">
            <v>291.41000000000003</v>
          </cell>
        </row>
        <row r="52">
          <cell r="A52">
            <v>2431111044</v>
          </cell>
          <cell r="B52">
            <v>29</v>
          </cell>
          <cell r="C52">
            <v>536</v>
          </cell>
          <cell r="D52">
            <v>6</v>
          </cell>
          <cell r="E52">
            <v>105</v>
          </cell>
          <cell r="F52">
            <v>11</v>
          </cell>
          <cell r="G52">
            <v>0</v>
          </cell>
          <cell r="H52">
            <v>13</v>
          </cell>
          <cell r="I52">
            <v>14</v>
          </cell>
          <cell r="J52">
            <v>0</v>
          </cell>
          <cell r="K52">
            <v>38</v>
          </cell>
          <cell r="L52">
            <v>0</v>
          </cell>
          <cell r="M52">
            <v>2431111044</v>
          </cell>
          <cell r="N52">
            <v>1583</v>
          </cell>
          <cell r="O52">
            <v>0</v>
          </cell>
          <cell r="P52">
            <v>29</v>
          </cell>
          <cell r="Q52">
            <v>536</v>
          </cell>
          <cell r="R52">
            <v>6</v>
          </cell>
          <cell r="S52">
            <v>105</v>
          </cell>
          <cell r="T52">
            <v>676</v>
          </cell>
          <cell r="U52">
            <v>38</v>
          </cell>
          <cell r="V52">
            <v>0</v>
          </cell>
          <cell r="W52">
            <v>0</v>
          </cell>
          <cell r="X52">
            <v>1624.6</v>
          </cell>
          <cell r="Y52">
            <v>700.57</v>
          </cell>
          <cell r="Z52">
            <v>924.03</v>
          </cell>
        </row>
        <row r="53">
          <cell r="A53">
            <v>2431111059</v>
          </cell>
          <cell r="B53">
            <v>0</v>
          </cell>
          <cell r="C53">
            <v>133</v>
          </cell>
          <cell r="D53">
            <v>5</v>
          </cell>
          <cell r="E53">
            <v>460</v>
          </cell>
          <cell r="F53">
            <v>48</v>
          </cell>
          <cell r="G53">
            <v>0</v>
          </cell>
          <cell r="H53">
            <v>5</v>
          </cell>
          <cell r="I53">
            <v>43</v>
          </cell>
          <cell r="J53">
            <v>0</v>
          </cell>
          <cell r="K53">
            <v>96</v>
          </cell>
          <cell r="L53">
            <v>0</v>
          </cell>
          <cell r="M53">
            <v>2431111059</v>
          </cell>
          <cell r="N53">
            <v>1502</v>
          </cell>
          <cell r="O53">
            <v>0</v>
          </cell>
          <cell r="P53">
            <v>0</v>
          </cell>
          <cell r="Q53">
            <v>133</v>
          </cell>
          <cell r="R53">
            <v>5</v>
          </cell>
          <cell r="S53">
            <v>460</v>
          </cell>
          <cell r="T53">
            <v>598</v>
          </cell>
          <cell r="U53">
            <v>96</v>
          </cell>
          <cell r="V53">
            <v>0</v>
          </cell>
          <cell r="W53">
            <v>0</v>
          </cell>
          <cell r="X53">
            <v>1444.6</v>
          </cell>
          <cell r="Y53">
            <v>1026.08</v>
          </cell>
          <cell r="Z53">
            <v>418.52</v>
          </cell>
        </row>
        <row r="54">
          <cell r="A54">
            <v>2431111067</v>
          </cell>
          <cell r="B54">
            <v>0</v>
          </cell>
          <cell r="C54">
            <v>126</v>
          </cell>
          <cell r="D54">
            <v>2</v>
          </cell>
          <cell r="E54">
            <v>164</v>
          </cell>
          <cell r="F54">
            <v>67</v>
          </cell>
          <cell r="G54">
            <v>0</v>
          </cell>
          <cell r="H54">
            <v>3</v>
          </cell>
          <cell r="I54">
            <v>21</v>
          </cell>
          <cell r="J54">
            <v>0</v>
          </cell>
          <cell r="K54">
            <v>91</v>
          </cell>
          <cell r="L54">
            <v>0</v>
          </cell>
          <cell r="M54">
            <v>2431111067</v>
          </cell>
          <cell r="N54">
            <v>945</v>
          </cell>
          <cell r="O54">
            <v>0</v>
          </cell>
          <cell r="P54">
            <v>0</v>
          </cell>
          <cell r="Q54">
            <v>126</v>
          </cell>
          <cell r="R54">
            <v>2</v>
          </cell>
          <cell r="S54">
            <v>164</v>
          </cell>
          <cell r="T54">
            <v>292</v>
          </cell>
          <cell r="U54">
            <v>91</v>
          </cell>
          <cell r="V54">
            <v>0</v>
          </cell>
          <cell r="W54">
            <v>0</v>
          </cell>
          <cell r="X54">
            <v>862.2</v>
          </cell>
          <cell r="Y54">
            <v>647.62</v>
          </cell>
          <cell r="Z54">
            <v>214.58</v>
          </cell>
        </row>
        <row r="55">
          <cell r="A55">
            <v>2431111110</v>
          </cell>
          <cell r="B55">
            <v>10</v>
          </cell>
          <cell r="C55">
            <v>200</v>
          </cell>
          <cell r="D55">
            <v>3</v>
          </cell>
          <cell r="E55">
            <v>27</v>
          </cell>
          <cell r="F55">
            <v>8</v>
          </cell>
          <cell r="G55">
            <v>0</v>
          </cell>
          <cell r="H55">
            <v>1</v>
          </cell>
          <cell r="I55">
            <v>3</v>
          </cell>
          <cell r="J55">
            <v>0</v>
          </cell>
          <cell r="K55">
            <v>12</v>
          </cell>
          <cell r="L55">
            <v>0</v>
          </cell>
          <cell r="M55">
            <v>2431111110</v>
          </cell>
          <cell r="N55">
            <v>517</v>
          </cell>
          <cell r="O55">
            <v>0</v>
          </cell>
          <cell r="P55">
            <v>10</v>
          </cell>
          <cell r="Q55">
            <v>200</v>
          </cell>
          <cell r="R55">
            <v>3</v>
          </cell>
          <cell r="S55">
            <v>27</v>
          </cell>
          <cell r="T55">
            <v>240</v>
          </cell>
          <cell r="U55">
            <v>12</v>
          </cell>
          <cell r="V55">
            <v>0</v>
          </cell>
          <cell r="W55">
            <v>0</v>
          </cell>
          <cell r="X55">
            <v>551</v>
          </cell>
          <cell r="Y55">
            <v>303.7</v>
          </cell>
          <cell r="Z55">
            <v>247.3</v>
          </cell>
        </row>
        <row r="56">
          <cell r="A56">
            <v>2431111015</v>
          </cell>
          <cell r="B56">
            <v>16</v>
          </cell>
          <cell r="C56">
            <v>487</v>
          </cell>
          <cell r="D56">
            <v>4</v>
          </cell>
          <cell r="E56">
            <v>15</v>
          </cell>
          <cell r="F56">
            <v>25</v>
          </cell>
          <cell r="G56">
            <v>1</v>
          </cell>
          <cell r="H56">
            <v>1</v>
          </cell>
          <cell r="I56">
            <v>2</v>
          </cell>
          <cell r="J56">
            <v>0</v>
          </cell>
          <cell r="K56">
            <v>29</v>
          </cell>
          <cell r="L56">
            <v>0</v>
          </cell>
          <cell r="M56">
            <v>2431111015</v>
          </cell>
          <cell r="N56">
            <v>1155</v>
          </cell>
          <cell r="O56">
            <v>0</v>
          </cell>
          <cell r="P56">
            <v>16</v>
          </cell>
          <cell r="Q56">
            <v>487</v>
          </cell>
          <cell r="R56">
            <v>4</v>
          </cell>
          <cell r="S56">
            <v>15</v>
          </cell>
          <cell r="T56">
            <v>522</v>
          </cell>
          <cell r="U56">
            <v>29</v>
          </cell>
          <cell r="V56">
            <v>0</v>
          </cell>
          <cell r="W56">
            <v>0</v>
          </cell>
          <cell r="X56">
            <v>1226</v>
          </cell>
          <cell r="Y56">
            <v>1121.24</v>
          </cell>
          <cell r="Z56">
            <v>104.76</v>
          </cell>
        </row>
        <row r="57">
          <cell r="A57">
            <v>2431111075</v>
          </cell>
          <cell r="B57">
            <v>0</v>
          </cell>
          <cell r="C57">
            <v>178</v>
          </cell>
          <cell r="D57">
            <v>4</v>
          </cell>
          <cell r="E57">
            <v>155</v>
          </cell>
          <cell r="F57">
            <v>29</v>
          </cell>
          <cell r="G57">
            <v>0</v>
          </cell>
          <cell r="H57">
            <v>1</v>
          </cell>
          <cell r="I57">
            <v>18</v>
          </cell>
          <cell r="J57">
            <v>0</v>
          </cell>
          <cell r="K57">
            <v>48</v>
          </cell>
          <cell r="L57">
            <v>0</v>
          </cell>
          <cell r="M57">
            <v>2431111075</v>
          </cell>
          <cell r="N57">
            <v>1445</v>
          </cell>
          <cell r="O57">
            <v>0</v>
          </cell>
          <cell r="P57">
            <v>0</v>
          </cell>
          <cell r="Q57">
            <v>178</v>
          </cell>
          <cell r="R57">
            <v>4</v>
          </cell>
          <cell r="S57">
            <v>155</v>
          </cell>
          <cell r="T57">
            <v>337</v>
          </cell>
          <cell r="U57">
            <v>48</v>
          </cell>
          <cell r="V57">
            <v>0</v>
          </cell>
          <cell r="W57">
            <v>0</v>
          </cell>
          <cell r="X57">
            <v>1191.4000000000001</v>
          </cell>
          <cell r="Y57">
            <v>710.92</v>
          </cell>
          <cell r="Z57">
            <v>480.48</v>
          </cell>
        </row>
        <row r="58">
          <cell r="A58">
            <v>2431111070</v>
          </cell>
          <cell r="B58">
            <v>0</v>
          </cell>
          <cell r="C58">
            <v>71</v>
          </cell>
          <cell r="D58">
            <v>1</v>
          </cell>
          <cell r="E58">
            <v>330</v>
          </cell>
          <cell r="F58">
            <v>65</v>
          </cell>
          <cell r="G58">
            <v>0</v>
          </cell>
          <cell r="H58">
            <v>9</v>
          </cell>
          <cell r="I58">
            <v>18</v>
          </cell>
          <cell r="J58">
            <v>0</v>
          </cell>
          <cell r="K58">
            <v>92</v>
          </cell>
          <cell r="L58">
            <v>0</v>
          </cell>
          <cell r="M58">
            <v>2431111070</v>
          </cell>
          <cell r="N58">
            <v>1219</v>
          </cell>
          <cell r="O58">
            <v>0</v>
          </cell>
          <cell r="P58">
            <v>0</v>
          </cell>
          <cell r="Q58">
            <v>71</v>
          </cell>
          <cell r="R58">
            <v>1</v>
          </cell>
          <cell r="S58">
            <v>330</v>
          </cell>
          <cell r="T58">
            <v>402</v>
          </cell>
          <cell r="U58">
            <v>92</v>
          </cell>
          <cell r="V58">
            <v>0</v>
          </cell>
          <cell r="W58">
            <v>0</v>
          </cell>
          <cell r="X58">
            <v>1104</v>
          </cell>
          <cell r="Y58">
            <v>745.9</v>
          </cell>
          <cell r="Z58">
            <v>358.1</v>
          </cell>
        </row>
        <row r="59">
          <cell r="A59">
            <v>2431111021</v>
          </cell>
          <cell r="B59">
            <v>23</v>
          </cell>
          <cell r="C59">
            <v>585</v>
          </cell>
          <cell r="D59">
            <v>6</v>
          </cell>
          <cell r="E59">
            <v>17</v>
          </cell>
          <cell r="F59">
            <v>17</v>
          </cell>
          <cell r="G59">
            <v>0</v>
          </cell>
          <cell r="H59">
            <v>3</v>
          </cell>
          <cell r="I59">
            <v>4</v>
          </cell>
          <cell r="J59">
            <v>0</v>
          </cell>
          <cell r="K59">
            <v>24</v>
          </cell>
          <cell r="L59">
            <v>0</v>
          </cell>
          <cell r="M59">
            <v>2431111021</v>
          </cell>
          <cell r="N59">
            <v>1332</v>
          </cell>
          <cell r="O59">
            <v>0</v>
          </cell>
          <cell r="P59">
            <v>23</v>
          </cell>
          <cell r="Q59">
            <v>585</v>
          </cell>
          <cell r="R59">
            <v>6</v>
          </cell>
          <cell r="S59">
            <v>17</v>
          </cell>
          <cell r="T59">
            <v>631</v>
          </cell>
          <cell r="U59">
            <v>24</v>
          </cell>
          <cell r="V59">
            <v>0</v>
          </cell>
          <cell r="W59">
            <v>0</v>
          </cell>
          <cell r="X59">
            <v>1439.8</v>
          </cell>
          <cell r="Y59">
            <v>743</v>
          </cell>
          <cell r="Z59">
            <v>696.8</v>
          </cell>
        </row>
        <row r="60">
          <cell r="A60">
            <v>2431111072</v>
          </cell>
          <cell r="B60">
            <v>0</v>
          </cell>
          <cell r="C60">
            <v>108</v>
          </cell>
          <cell r="D60">
            <v>13</v>
          </cell>
          <cell r="E60">
            <v>212</v>
          </cell>
          <cell r="F60">
            <v>44</v>
          </cell>
          <cell r="G60">
            <v>3</v>
          </cell>
          <cell r="H60">
            <v>0</v>
          </cell>
          <cell r="I60">
            <v>21</v>
          </cell>
          <cell r="J60">
            <v>0</v>
          </cell>
          <cell r="K60">
            <v>68</v>
          </cell>
          <cell r="L60">
            <v>0</v>
          </cell>
          <cell r="M60">
            <v>2431111072</v>
          </cell>
          <cell r="N60">
            <v>1140</v>
          </cell>
          <cell r="O60">
            <v>0</v>
          </cell>
          <cell r="P60">
            <v>0</v>
          </cell>
          <cell r="Q60">
            <v>108</v>
          </cell>
          <cell r="R60">
            <v>13</v>
          </cell>
          <cell r="S60">
            <v>212</v>
          </cell>
          <cell r="T60">
            <v>333</v>
          </cell>
          <cell r="U60">
            <v>68</v>
          </cell>
          <cell r="V60">
            <v>0</v>
          </cell>
          <cell r="W60">
            <v>0</v>
          </cell>
          <cell r="X60">
            <v>999.2</v>
          </cell>
          <cell r="Y60">
            <v>613.14</v>
          </cell>
          <cell r="Z60">
            <v>386.06</v>
          </cell>
        </row>
        <row r="61">
          <cell r="A61">
            <v>2431111106</v>
          </cell>
          <cell r="B61">
            <v>41</v>
          </cell>
          <cell r="C61">
            <v>587</v>
          </cell>
          <cell r="D61">
            <v>20</v>
          </cell>
          <cell r="E61">
            <v>100</v>
          </cell>
          <cell r="F61">
            <v>164</v>
          </cell>
          <cell r="G61">
            <v>0</v>
          </cell>
          <cell r="H61">
            <v>15</v>
          </cell>
          <cell r="I61">
            <v>18</v>
          </cell>
          <cell r="J61">
            <v>0</v>
          </cell>
          <cell r="K61">
            <v>197</v>
          </cell>
          <cell r="L61">
            <v>0</v>
          </cell>
          <cell r="M61">
            <v>2431111106</v>
          </cell>
          <cell r="N61">
            <v>1903</v>
          </cell>
          <cell r="O61">
            <v>0</v>
          </cell>
          <cell r="P61">
            <v>41</v>
          </cell>
          <cell r="Q61">
            <v>587</v>
          </cell>
          <cell r="R61">
            <v>20</v>
          </cell>
          <cell r="S61">
            <v>100</v>
          </cell>
          <cell r="T61">
            <v>748</v>
          </cell>
          <cell r="U61">
            <v>197</v>
          </cell>
          <cell r="V61">
            <v>0</v>
          </cell>
          <cell r="W61">
            <v>0</v>
          </cell>
          <cell r="X61">
            <v>1952.8</v>
          </cell>
          <cell r="Y61">
            <v>1646.5</v>
          </cell>
          <cell r="Z61">
            <v>306.3</v>
          </cell>
        </row>
        <row r="62">
          <cell r="A62">
            <v>2431111061</v>
          </cell>
          <cell r="B62">
            <v>3</v>
          </cell>
          <cell r="C62">
            <v>226</v>
          </cell>
          <cell r="D62">
            <v>3</v>
          </cell>
          <cell r="E62">
            <v>388</v>
          </cell>
          <cell r="F62">
            <v>33</v>
          </cell>
          <cell r="G62">
            <v>0</v>
          </cell>
          <cell r="H62">
            <v>5</v>
          </cell>
          <cell r="I62">
            <v>21</v>
          </cell>
          <cell r="J62">
            <v>0</v>
          </cell>
          <cell r="K62">
            <v>59</v>
          </cell>
          <cell r="L62">
            <v>0</v>
          </cell>
          <cell r="M62">
            <v>2431111061</v>
          </cell>
          <cell r="N62">
            <v>1914</v>
          </cell>
          <cell r="O62">
            <v>0</v>
          </cell>
          <cell r="P62">
            <v>3</v>
          </cell>
          <cell r="Q62">
            <v>226</v>
          </cell>
          <cell r="R62">
            <v>3</v>
          </cell>
          <cell r="S62">
            <v>388</v>
          </cell>
          <cell r="T62">
            <v>620</v>
          </cell>
          <cell r="U62">
            <v>59</v>
          </cell>
          <cell r="V62">
            <v>0</v>
          </cell>
          <cell r="W62">
            <v>0</v>
          </cell>
          <cell r="X62">
            <v>1714.4</v>
          </cell>
          <cell r="Y62">
            <v>885.58</v>
          </cell>
          <cell r="Z62">
            <v>828.82</v>
          </cell>
        </row>
        <row r="63">
          <cell r="A63">
            <v>2431111049</v>
          </cell>
          <cell r="B63">
            <v>0</v>
          </cell>
          <cell r="C63">
            <v>223</v>
          </cell>
          <cell r="D63">
            <v>7</v>
          </cell>
          <cell r="E63">
            <v>274</v>
          </cell>
          <cell r="F63">
            <v>42</v>
          </cell>
          <cell r="G63">
            <v>0</v>
          </cell>
          <cell r="H63">
            <v>12</v>
          </cell>
          <cell r="I63">
            <v>23</v>
          </cell>
          <cell r="J63">
            <v>0</v>
          </cell>
          <cell r="K63">
            <v>77</v>
          </cell>
          <cell r="L63">
            <v>0</v>
          </cell>
          <cell r="M63">
            <v>2431111049</v>
          </cell>
          <cell r="N63">
            <v>1902</v>
          </cell>
          <cell r="O63">
            <v>0</v>
          </cell>
          <cell r="P63">
            <v>0</v>
          </cell>
          <cell r="Q63">
            <v>223</v>
          </cell>
          <cell r="R63">
            <v>7</v>
          </cell>
          <cell r="S63">
            <v>274</v>
          </cell>
          <cell r="T63">
            <v>504</v>
          </cell>
          <cell r="U63">
            <v>77</v>
          </cell>
          <cell r="V63">
            <v>0</v>
          </cell>
          <cell r="W63">
            <v>1</v>
          </cell>
          <cell r="X63">
            <v>1621.8</v>
          </cell>
          <cell r="Y63">
            <v>1290.25</v>
          </cell>
          <cell r="Z63">
            <v>331.55</v>
          </cell>
        </row>
        <row r="64">
          <cell r="A64">
            <v>2431111109</v>
          </cell>
          <cell r="B64">
            <v>1</v>
          </cell>
          <cell r="C64">
            <v>229</v>
          </cell>
          <cell r="D64">
            <v>5</v>
          </cell>
          <cell r="E64">
            <v>153</v>
          </cell>
          <cell r="F64">
            <v>42</v>
          </cell>
          <cell r="G64">
            <v>0</v>
          </cell>
          <cell r="H64">
            <v>12</v>
          </cell>
          <cell r="I64">
            <v>17</v>
          </cell>
          <cell r="J64">
            <v>0</v>
          </cell>
          <cell r="K64">
            <v>71</v>
          </cell>
          <cell r="L64">
            <v>0</v>
          </cell>
          <cell r="M64">
            <v>2431111109</v>
          </cell>
          <cell r="N64">
            <v>1677</v>
          </cell>
          <cell r="O64">
            <v>0</v>
          </cell>
          <cell r="P64">
            <v>1</v>
          </cell>
          <cell r="Q64">
            <v>229</v>
          </cell>
          <cell r="R64">
            <v>5</v>
          </cell>
          <cell r="S64">
            <v>153</v>
          </cell>
          <cell r="T64">
            <v>388</v>
          </cell>
          <cell r="U64">
            <v>71</v>
          </cell>
          <cell r="V64">
            <v>0</v>
          </cell>
          <cell r="W64">
            <v>0</v>
          </cell>
          <cell r="X64">
            <v>1391.2</v>
          </cell>
          <cell r="Y64">
            <v>1391.2</v>
          </cell>
          <cell r="Z64">
            <v>0</v>
          </cell>
        </row>
        <row r="65">
          <cell r="A65">
            <v>2431111012</v>
          </cell>
          <cell r="B65">
            <v>0</v>
          </cell>
          <cell r="C65">
            <v>160</v>
          </cell>
          <cell r="D65">
            <v>2</v>
          </cell>
          <cell r="E65">
            <v>223</v>
          </cell>
          <cell r="F65">
            <v>34</v>
          </cell>
          <cell r="G65">
            <v>0</v>
          </cell>
          <cell r="H65">
            <v>5</v>
          </cell>
          <cell r="I65">
            <v>8</v>
          </cell>
          <cell r="J65">
            <v>0</v>
          </cell>
          <cell r="K65">
            <v>47</v>
          </cell>
          <cell r="L65">
            <v>0</v>
          </cell>
          <cell r="M65">
            <v>2431111012</v>
          </cell>
          <cell r="N65">
            <v>1720</v>
          </cell>
          <cell r="O65">
            <v>0</v>
          </cell>
          <cell r="P65">
            <v>0</v>
          </cell>
          <cell r="Q65">
            <v>160</v>
          </cell>
          <cell r="R65">
            <v>2</v>
          </cell>
          <cell r="S65">
            <v>223</v>
          </cell>
          <cell r="T65">
            <v>385</v>
          </cell>
          <cell r="U65">
            <v>47</v>
          </cell>
          <cell r="V65">
            <v>0</v>
          </cell>
          <cell r="W65">
            <v>0</v>
          </cell>
          <cell r="X65">
            <v>1390.8</v>
          </cell>
          <cell r="Y65">
            <v>850</v>
          </cell>
          <cell r="Z65">
            <v>540.79999999999995</v>
          </cell>
        </row>
        <row r="66">
          <cell r="A66">
            <v>2431111122</v>
          </cell>
          <cell r="B66">
            <v>0</v>
          </cell>
          <cell r="C66">
            <v>275</v>
          </cell>
          <cell r="D66">
            <v>3</v>
          </cell>
          <cell r="E66">
            <v>452</v>
          </cell>
          <cell r="F66">
            <v>170</v>
          </cell>
          <cell r="G66">
            <v>0</v>
          </cell>
          <cell r="H66">
            <v>20</v>
          </cell>
          <cell r="I66">
            <v>45</v>
          </cell>
          <cell r="J66">
            <v>0</v>
          </cell>
          <cell r="K66">
            <v>235</v>
          </cell>
          <cell r="L66">
            <v>0</v>
          </cell>
          <cell r="M66">
            <v>2431111122</v>
          </cell>
          <cell r="N66">
            <v>2351</v>
          </cell>
          <cell r="O66">
            <v>0</v>
          </cell>
          <cell r="P66">
            <v>0</v>
          </cell>
          <cell r="Q66">
            <v>275</v>
          </cell>
          <cell r="R66">
            <v>3</v>
          </cell>
          <cell r="S66">
            <v>452</v>
          </cell>
          <cell r="T66">
            <v>730</v>
          </cell>
          <cell r="U66">
            <v>235</v>
          </cell>
          <cell r="V66">
            <v>0</v>
          </cell>
          <cell r="W66">
            <v>0</v>
          </cell>
          <cell r="X66">
            <v>2143.6</v>
          </cell>
          <cell r="Y66">
            <v>1816.7</v>
          </cell>
          <cell r="Z66">
            <v>326.89999999999998</v>
          </cell>
        </row>
        <row r="67">
          <cell r="A67">
            <v>2431111001</v>
          </cell>
          <cell r="B67">
            <v>0</v>
          </cell>
          <cell r="C67">
            <v>118</v>
          </cell>
          <cell r="D67">
            <v>1</v>
          </cell>
          <cell r="E67">
            <v>118</v>
          </cell>
          <cell r="F67">
            <v>132</v>
          </cell>
          <cell r="G67">
            <v>0</v>
          </cell>
          <cell r="H67">
            <v>7</v>
          </cell>
          <cell r="I67">
            <v>21</v>
          </cell>
          <cell r="J67">
            <v>0</v>
          </cell>
          <cell r="K67">
            <v>160</v>
          </cell>
          <cell r="L67">
            <v>0</v>
          </cell>
          <cell r="M67">
            <v>2431111001</v>
          </cell>
          <cell r="N67">
            <v>1069</v>
          </cell>
          <cell r="O67">
            <v>0</v>
          </cell>
          <cell r="P67">
            <v>0</v>
          </cell>
          <cell r="Q67">
            <v>118</v>
          </cell>
          <cell r="R67">
            <v>1</v>
          </cell>
          <cell r="S67">
            <v>118</v>
          </cell>
          <cell r="T67">
            <v>237</v>
          </cell>
          <cell r="U67">
            <v>160</v>
          </cell>
          <cell r="V67">
            <v>0</v>
          </cell>
          <cell r="W67">
            <v>0</v>
          </cell>
          <cell r="X67">
            <v>918.6</v>
          </cell>
          <cell r="Y67">
            <v>918.6</v>
          </cell>
          <cell r="Z67">
            <v>0</v>
          </cell>
        </row>
        <row r="68">
          <cell r="A68">
            <v>2431111121</v>
          </cell>
          <cell r="B68">
            <v>19</v>
          </cell>
          <cell r="C68">
            <v>372</v>
          </cell>
          <cell r="D68">
            <v>9</v>
          </cell>
          <cell r="E68">
            <v>300</v>
          </cell>
          <cell r="F68">
            <v>52</v>
          </cell>
          <cell r="G68">
            <v>0</v>
          </cell>
          <cell r="H68">
            <v>5</v>
          </cell>
          <cell r="I68">
            <v>27</v>
          </cell>
          <cell r="J68">
            <v>0</v>
          </cell>
          <cell r="K68">
            <v>84</v>
          </cell>
          <cell r="L68">
            <v>0</v>
          </cell>
          <cell r="M68">
            <v>2431111121</v>
          </cell>
          <cell r="N68">
            <v>2621</v>
          </cell>
          <cell r="O68">
            <v>0</v>
          </cell>
          <cell r="P68">
            <v>19</v>
          </cell>
          <cell r="Q68">
            <v>372</v>
          </cell>
          <cell r="R68">
            <v>9</v>
          </cell>
          <cell r="S68">
            <v>300</v>
          </cell>
          <cell r="T68">
            <v>700</v>
          </cell>
          <cell r="U68">
            <v>84</v>
          </cell>
          <cell r="V68">
            <v>0</v>
          </cell>
          <cell r="W68">
            <v>0</v>
          </cell>
          <cell r="X68">
            <v>2248.1999999999998</v>
          </cell>
          <cell r="Y68">
            <v>1975.28</v>
          </cell>
          <cell r="Z68">
            <v>272.92</v>
          </cell>
        </row>
        <row r="69">
          <cell r="A69">
            <v>2431111047</v>
          </cell>
          <cell r="B69">
            <v>9</v>
          </cell>
          <cell r="C69">
            <v>259</v>
          </cell>
          <cell r="D69">
            <v>0</v>
          </cell>
          <cell r="E69">
            <v>110</v>
          </cell>
          <cell r="F69">
            <v>23</v>
          </cell>
          <cell r="G69">
            <v>1</v>
          </cell>
          <cell r="H69">
            <v>0</v>
          </cell>
          <cell r="I69">
            <v>6</v>
          </cell>
          <cell r="J69">
            <v>0</v>
          </cell>
          <cell r="K69">
            <v>30</v>
          </cell>
          <cell r="L69">
            <v>0</v>
          </cell>
          <cell r="M69">
            <v>2431111047</v>
          </cell>
          <cell r="N69">
            <v>1319</v>
          </cell>
          <cell r="O69">
            <v>0</v>
          </cell>
          <cell r="P69">
            <v>9</v>
          </cell>
          <cell r="Q69">
            <v>259</v>
          </cell>
          <cell r="R69">
            <v>0</v>
          </cell>
          <cell r="S69">
            <v>110</v>
          </cell>
          <cell r="T69">
            <v>378</v>
          </cell>
          <cell r="U69">
            <v>30</v>
          </cell>
          <cell r="V69">
            <v>0</v>
          </cell>
          <cell r="W69">
            <v>0</v>
          </cell>
          <cell r="X69">
            <v>1161.2</v>
          </cell>
          <cell r="Y69">
            <v>1074.44</v>
          </cell>
          <cell r="Z69">
            <v>86.76</v>
          </cell>
        </row>
        <row r="70">
          <cell r="A70">
            <v>2431111088</v>
          </cell>
          <cell r="B70">
            <v>0</v>
          </cell>
          <cell r="C70">
            <v>215</v>
          </cell>
          <cell r="D70">
            <v>6</v>
          </cell>
          <cell r="E70">
            <v>114</v>
          </cell>
          <cell r="F70">
            <v>15</v>
          </cell>
          <cell r="G70">
            <v>0</v>
          </cell>
          <cell r="H70">
            <v>2</v>
          </cell>
          <cell r="I70">
            <v>5</v>
          </cell>
          <cell r="J70">
            <v>0</v>
          </cell>
          <cell r="K70">
            <v>22</v>
          </cell>
          <cell r="L70">
            <v>0</v>
          </cell>
          <cell r="M70">
            <v>2431111088</v>
          </cell>
          <cell r="N70">
            <v>1238</v>
          </cell>
          <cell r="O70">
            <v>0</v>
          </cell>
          <cell r="P70">
            <v>0</v>
          </cell>
          <cell r="Q70">
            <v>215</v>
          </cell>
          <cell r="R70">
            <v>6</v>
          </cell>
          <cell r="S70">
            <v>114</v>
          </cell>
          <cell r="T70">
            <v>335</v>
          </cell>
          <cell r="U70">
            <v>22</v>
          </cell>
          <cell r="V70">
            <v>0</v>
          </cell>
          <cell r="W70">
            <v>0</v>
          </cell>
          <cell r="X70">
            <v>1062.5999999999999</v>
          </cell>
          <cell r="Y70">
            <v>611.95000000000005</v>
          </cell>
          <cell r="Z70">
            <v>450.65</v>
          </cell>
        </row>
        <row r="71">
          <cell r="A71">
            <v>2431111053</v>
          </cell>
          <cell r="B71">
            <v>38</v>
          </cell>
          <cell r="C71">
            <v>516</v>
          </cell>
          <cell r="D71">
            <v>5</v>
          </cell>
          <cell r="E71">
            <v>21</v>
          </cell>
          <cell r="F71">
            <v>14</v>
          </cell>
          <cell r="G71">
            <v>0</v>
          </cell>
          <cell r="H71">
            <v>3</v>
          </cell>
          <cell r="I71">
            <v>3</v>
          </cell>
          <cell r="J71">
            <v>0</v>
          </cell>
          <cell r="K71">
            <v>20</v>
          </cell>
          <cell r="L71">
            <v>0</v>
          </cell>
          <cell r="M71">
            <v>2431111053</v>
          </cell>
          <cell r="N71">
            <v>1081</v>
          </cell>
          <cell r="O71">
            <v>0</v>
          </cell>
          <cell r="P71">
            <v>38</v>
          </cell>
          <cell r="Q71">
            <v>516</v>
          </cell>
          <cell r="R71">
            <v>5</v>
          </cell>
          <cell r="S71">
            <v>21</v>
          </cell>
          <cell r="T71">
            <v>580</v>
          </cell>
          <cell r="U71">
            <v>20</v>
          </cell>
          <cell r="V71">
            <v>0</v>
          </cell>
          <cell r="W71">
            <v>0</v>
          </cell>
          <cell r="X71">
            <v>1239</v>
          </cell>
          <cell r="Y71">
            <v>1123.76</v>
          </cell>
          <cell r="Z71">
            <v>115.24</v>
          </cell>
        </row>
        <row r="72">
          <cell r="A72">
            <v>2431111066</v>
          </cell>
          <cell r="B72">
            <v>39</v>
          </cell>
          <cell r="C72">
            <v>408</v>
          </cell>
          <cell r="D72">
            <v>3</v>
          </cell>
          <cell r="E72">
            <v>23</v>
          </cell>
          <cell r="F72">
            <v>50</v>
          </cell>
          <cell r="G72">
            <v>0</v>
          </cell>
          <cell r="H72">
            <v>12</v>
          </cell>
          <cell r="I72">
            <v>5</v>
          </cell>
          <cell r="J72">
            <v>0</v>
          </cell>
          <cell r="K72">
            <v>67</v>
          </cell>
          <cell r="L72">
            <v>0</v>
          </cell>
          <cell r="M72">
            <v>2431111066</v>
          </cell>
          <cell r="N72">
            <v>887</v>
          </cell>
          <cell r="O72">
            <v>0</v>
          </cell>
          <cell r="P72">
            <v>39</v>
          </cell>
          <cell r="Q72">
            <v>408</v>
          </cell>
          <cell r="R72">
            <v>3</v>
          </cell>
          <cell r="S72">
            <v>23</v>
          </cell>
          <cell r="T72">
            <v>473</v>
          </cell>
          <cell r="U72">
            <v>67</v>
          </cell>
          <cell r="V72">
            <v>0</v>
          </cell>
          <cell r="W72">
            <v>0</v>
          </cell>
          <cell r="X72">
            <v>1034.5999999999999</v>
          </cell>
          <cell r="Y72">
            <v>411.36</v>
          </cell>
          <cell r="Z72">
            <v>623.24</v>
          </cell>
        </row>
        <row r="73">
          <cell r="A73">
            <v>2431111073</v>
          </cell>
          <cell r="B73">
            <v>0</v>
          </cell>
          <cell r="C73">
            <v>128</v>
          </cell>
          <cell r="D73">
            <v>3</v>
          </cell>
          <cell r="E73">
            <v>376</v>
          </cell>
          <cell r="F73">
            <v>115</v>
          </cell>
          <cell r="G73">
            <v>1</v>
          </cell>
          <cell r="H73">
            <v>7</v>
          </cell>
          <cell r="I73">
            <v>47</v>
          </cell>
          <cell r="J73">
            <v>0</v>
          </cell>
          <cell r="K73">
            <v>170</v>
          </cell>
          <cell r="L73">
            <v>0</v>
          </cell>
          <cell r="M73">
            <v>2431111073</v>
          </cell>
          <cell r="N73">
            <v>1737</v>
          </cell>
          <cell r="O73">
            <v>0</v>
          </cell>
          <cell r="P73">
            <v>0</v>
          </cell>
          <cell r="Q73">
            <v>128</v>
          </cell>
          <cell r="R73">
            <v>3</v>
          </cell>
          <cell r="S73">
            <v>376</v>
          </cell>
          <cell r="T73">
            <v>507</v>
          </cell>
          <cell r="U73">
            <v>170</v>
          </cell>
          <cell r="V73">
            <v>0</v>
          </cell>
          <cell r="W73">
            <v>0</v>
          </cell>
          <cell r="X73">
            <v>1541.4</v>
          </cell>
          <cell r="Y73">
            <v>1278.27</v>
          </cell>
          <cell r="Z73">
            <v>263.13</v>
          </cell>
        </row>
        <row r="74">
          <cell r="A74">
            <v>2431111093</v>
          </cell>
          <cell r="B74">
            <v>0</v>
          </cell>
          <cell r="C74">
            <v>95</v>
          </cell>
          <cell r="D74">
            <v>4</v>
          </cell>
          <cell r="E74">
            <v>71</v>
          </cell>
          <cell r="F74">
            <v>28</v>
          </cell>
          <cell r="G74">
            <v>0</v>
          </cell>
          <cell r="H74">
            <v>0</v>
          </cell>
          <cell r="I74">
            <v>3</v>
          </cell>
          <cell r="J74">
            <v>0</v>
          </cell>
          <cell r="K74">
            <v>31</v>
          </cell>
          <cell r="L74">
            <v>0</v>
          </cell>
          <cell r="M74">
            <v>2431111093</v>
          </cell>
          <cell r="N74">
            <v>815</v>
          </cell>
          <cell r="O74">
            <v>0</v>
          </cell>
          <cell r="P74">
            <v>0</v>
          </cell>
          <cell r="Q74">
            <v>95</v>
          </cell>
          <cell r="R74">
            <v>4</v>
          </cell>
          <cell r="S74">
            <v>71</v>
          </cell>
          <cell r="T74">
            <v>170</v>
          </cell>
          <cell r="U74">
            <v>31</v>
          </cell>
          <cell r="V74">
            <v>0</v>
          </cell>
          <cell r="W74">
            <v>0</v>
          </cell>
          <cell r="X74">
            <v>656.4</v>
          </cell>
          <cell r="Y74">
            <v>656.4</v>
          </cell>
          <cell r="Z74">
            <v>0</v>
          </cell>
        </row>
        <row r="75">
          <cell r="A75">
            <v>2431111004</v>
          </cell>
          <cell r="B75">
            <v>0</v>
          </cell>
          <cell r="C75">
            <v>109</v>
          </cell>
          <cell r="D75">
            <v>2</v>
          </cell>
          <cell r="E75">
            <v>130</v>
          </cell>
          <cell r="F75">
            <v>73</v>
          </cell>
          <cell r="G75">
            <v>0</v>
          </cell>
          <cell r="H75">
            <v>6</v>
          </cell>
          <cell r="I75">
            <v>14</v>
          </cell>
          <cell r="J75">
            <v>0</v>
          </cell>
          <cell r="K75">
            <v>93</v>
          </cell>
          <cell r="L75">
            <v>0</v>
          </cell>
          <cell r="M75">
            <v>2431111004</v>
          </cell>
          <cell r="N75">
            <v>930</v>
          </cell>
          <cell r="O75">
            <v>0</v>
          </cell>
          <cell r="P75">
            <v>0</v>
          </cell>
          <cell r="Q75">
            <v>109</v>
          </cell>
          <cell r="R75">
            <v>2</v>
          </cell>
          <cell r="S75">
            <v>130</v>
          </cell>
          <cell r="T75">
            <v>241</v>
          </cell>
          <cell r="U75">
            <v>93</v>
          </cell>
          <cell r="V75">
            <v>0</v>
          </cell>
          <cell r="W75">
            <v>0</v>
          </cell>
          <cell r="X75">
            <v>809.8</v>
          </cell>
          <cell r="Y75">
            <v>770.47</v>
          </cell>
          <cell r="Z75">
            <v>39.33</v>
          </cell>
        </row>
        <row r="76">
          <cell r="A76">
            <v>2431111005</v>
          </cell>
          <cell r="B76">
            <v>8</v>
          </cell>
          <cell r="C76">
            <v>339</v>
          </cell>
          <cell r="D76">
            <v>3</v>
          </cell>
          <cell r="E76">
            <v>132</v>
          </cell>
          <cell r="F76">
            <v>84</v>
          </cell>
          <cell r="G76">
            <v>0</v>
          </cell>
          <cell r="H76">
            <v>10</v>
          </cell>
          <cell r="I76">
            <v>15</v>
          </cell>
          <cell r="J76">
            <v>0</v>
          </cell>
          <cell r="K76">
            <v>109</v>
          </cell>
          <cell r="L76">
            <v>0</v>
          </cell>
          <cell r="M76">
            <v>2431111005</v>
          </cell>
          <cell r="N76">
            <v>1518</v>
          </cell>
          <cell r="O76">
            <v>0</v>
          </cell>
          <cell r="P76">
            <v>8</v>
          </cell>
          <cell r="Q76">
            <v>339</v>
          </cell>
          <cell r="R76">
            <v>3</v>
          </cell>
          <cell r="S76">
            <v>132</v>
          </cell>
          <cell r="T76">
            <v>482</v>
          </cell>
          <cell r="U76">
            <v>109</v>
          </cell>
          <cell r="V76">
            <v>0</v>
          </cell>
          <cell r="W76">
            <v>0</v>
          </cell>
          <cell r="X76">
            <v>1411</v>
          </cell>
          <cell r="Y76">
            <v>1411</v>
          </cell>
          <cell r="Z76">
            <v>0</v>
          </cell>
        </row>
        <row r="77">
          <cell r="A77">
            <v>2431111026</v>
          </cell>
          <cell r="B77">
            <v>41</v>
          </cell>
          <cell r="C77">
            <v>670</v>
          </cell>
          <cell r="D77">
            <v>9</v>
          </cell>
          <cell r="E77">
            <v>25</v>
          </cell>
          <cell r="F77">
            <v>13</v>
          </cell>
          <cell r="G77">
            <v>0</v>
          </cell>
          <cell r="H77">
            <v>6</v>
          </cell>
          <cell r="I77">
            <v>4</v>
          </cell>
          <cell r="J77">
            <v>0</v>
          </cell>
          <cell r="K77">
            <v>23</v>
          </cell>
          <cell r="L77">
            <v>0</v>
          </cell>
          <cell r="M77">
            <v>2431111026</v>
          </cell>
          <cell r="N77">
            <v>1291</v>
          </cell>
          <cell r="O77">
            <v>0</v>
          </cell>
          <cell r="P77">
            <v>41</v>
          </cell>
          <cell r="Q77">
            <v>670</v>
          </cell>
          <cell r="R77">
            <v>9</v>
          </cell>
          <cell r="S77">
            <v>25</v>
          </cell>
          <cell r="T77">
            <v>745</v>
          </cell>
          <cell r="U77">
            <v>23</v>
          </cell>
          <cell r="V77">
            <v>0</v>
          </cell>
          <cell r="W77">
            <v>0</v>
          </cell>
          <cell r="X77">
            <v>1530.2</v>
          </cell>
          <cell r="Y77">
            <v>1380.77</v>
          </cell>
          <cell r="Z77">
            <v>149.43</v>
          </cell>
        </row>
        <row r="78">
          <cell r="A78">
            <v>2431111100</v>
          </cell>
          <cell r="B78">
            <v>0</v>
          </cell>
          <cell r="C78">
            <v>174</v>
          </cell>
          <cell r="D78">
            <v>2</v>
          </cell>
          <cell r="E78">
            <v>380</v>
          </cell>
          <cell r="F78">
            <v>31</v>
          </cell>
          <cell r="G78">
            <v>0</v>
          </cell>
          <cell r="H78">
            <v>1</v>
          </cell>
          <cell r="I78">
            <v>2</v>
          </cell>
          <cell r="J78">
            <v>0</v>
          </cell>
          <cell r="K78">
            <v>34</v>
          </cell>
          <cell r="L78">
            <v>0</v>
          </cell>
          <cell r="M78">
            <v>2431111100</v>
          </cell>
          <cell r="N78">
            <v>1913</v>
          </cell>
          <cell r="O78">
            <v>0</v>
          </cell>
          <cell r="P78">
            <v>0</v>
          </cell>
          <cell r="Q78">
            <v>174</v>
          </cell>
          <cell r="R78">
            <v>2</v>
          </cell>
          <cell r="S78">
            <v>380</v>
          </cell>
          <cell r="T78">
            <v>556</v>
          </cell>
          <cell r="U78">
            <v>34</v>
          </cell>
          <cell r="V78">
            <v>0</v>
          </cell>
          <cell r="W78">
            <v>0</v>
          </cell>
          <cell r="X78">
            <v>1641</v>
          </cell>
          <cell r="Y78">
            <v>960.38</v>
          </cell>
          <cell r="Z78">
            <v>680.62</v>
          </cell>
        </row>
        <row r="79">
          <cell r="A79">
            <v>2431111054</v>
          </cell>
          <cell r="B79">
            <v>0</v>
          </cell>
          <cell r="C79">
            <v>174</v>
          </cell>
          <cell r="D79">
            <v>11</v>
          </cell>
          <cell r="E79">
            <v>212</v>
          </cell>
          <cell r="F79">
            <v>75</v>
          </cell>
          <cell r="G79">
            <v>0</v>
          </cell>
          <cell r="H79">
            <v>16</v>
          </cell>
          <cell r="I79">
            <v>50</v>
          </cell>
          <cell r="J79">
            <v>0</v>
          </cell>
          <cell r="K79">
            <v>141</v>
          </cell>
          <cell r="L79">
            <v>0</v>
          </cell>
          <cell r="M79">
            <v>2431111054</v>
          </cell>
          <cell r="N79">
            <v>1624</v>
          </cell>
          <cell r="O79">
            <v>0</v>
          </cell>
          <cell r="P79">
            <v>0</v>
          </cell>
          <cell r="Q79">
            <v>174</v>
          </cell>
          <cell r="R79">
            <v>11</v>
          </cell>
          <cell r="S79">
            <v>212</v>
          </cell>
          <cell r="T79">
            <v>397</v>
          </cell>
          <cell r="U79">
            <v>141</v>
          </cell>
          <cell r="V79">
            <v>0</v>
          </cell>
          <cell r="W79">
            <v>0</v>
          </cell>
          <cell r="X79">
            <v>1383.2</v>
          </cell>
          <cell r="Y79">
            <v>953.75</v>
          </cell>
          <cell r="Z79">
            <v>429.45</v>
          </cell>
        </row>
        <row r="80">
          <cell r="A80">
            <v>2431111014</v>
          </cell>
          <cell r="B80">
            <v>0</v>
          </cell>
          <cell r="C80">
            <v>218</v>
          </cell>
          <cell r="D80">
            <v>1</v>
          </cell>
          <cell r="E80">
            <v>638</v>
          </cell>
          <cell r="F80">
            <v>152</v>
          </cell>
          <cell r="G80">
            <v>0</v>
          </cell>
          <cell r="H80">
            <v>11</v>
          </cell>
          <cell r="I80">
            <v>43</v>
          </cell>
          <cell r="J80">
            <v>0</v>
          </cell>
          <cell r="K80">
            <v>206</v>
          </cell>
          <cell r="L80">
            <v>0</v>
          </cell>
          <cell r="M80">
            <v>2431111014</v>
          </cell>
          <cell r="N80">
            <v>2342</v>
          </cell>
          <cell r="O80">
            <v>0</v>
          </cell>
          <cell r="P80">
            <v>0</v>
          </cell>
          <cell r="Q80">
            <v>218</v>
          </cell>
          <cell r="R80">
            <v>1</v>
          </cell>
          <cell r="S80">
            <v>638</v>
          </cell>
          <cell r="T80">
            <v>857</v>
          </cell>
          <cell r="U80">
            <v>206</v>
          </cell>
          <cell r="V80">
            <v>0</v>
          </cell>
          <cell r="W80">
            <v>0</v>
          </cell>
          <cell r="X80">
            <v>2216.8000000000002</v>
          </cell>
          <cell r="Y80">
            <v>2216.8000000000002</v>
          </cell>
          <cell r="Z80">
            <v>0</v>
          </cell>
        </row>
        <row r="81">
          <cell r="A81">
            <v>2431111055</v>
          </cell>
          <cell r="B81">
            <v>28</v>
          </cell>
          <cell r="C81">
            <v>445</v>
          </cell>
          <cell r="D81">
            <v>6</v>
          </cell>
          <cell r="E81">
            <v>50</v>
          </cell>
          <cell r="F81">
            <v>10</v>
          </cell>
          <cell r="G81">
            <v>0</v>
          </cell>
          <cell r="H81">
            <v>1</v>
          </cell>
          <cell r="I81">
            <v>3</v>
          </cell>
          <cell r="J81">
            <v>0</v>
          </cell>
          <cell r="K81">
            <v>14</v>
          </cell>
          <cell r="L81">
            <v>0</v>
          </cell>
          <cell r="M81">
            <v>2431111055</v>
          </cell>
          <cell r="N81">
            <v>1146</v>
          </cell>
          <cell r="O81">
            <v>0</v>
          </cell>
          <cell r="P81">
            <v>28</v>
          </cell>
          <cell r="Q81">
            <v>445</v>
          </cell>
          <cell r="R81">
            <v>6</v>
          </cell>
          <cell r="S81">
            <v>50</v>
          </cell>
          <cell r="T81">
            <v>529</v>
          </cell>
          <cell r="U81">
            <v>14</v>
          </cell>
          <cell r="V81">
            <v>0</v>
          </cell>
          <cell r="W81">
            <v>0</v>
          </cell>
          <cell r="X81">
            <v>1216.5999999999999</v>
          </cell>
          <cell r="Y81">
            <v>1216.5999999999999</v>
          </cell>
          <cell r="Z81">
            <v>0</v>
          </cell>
        </row>
        <row r="82">
          <cell r="A82">
            <v>2431111113</v>
          </cell>
          <cell r="B82">
            <v>10</v>
          </cell>
          <cell r="C82">
            <v>269</v>
          </cell>
          <cell r="D82">
            <v>1</v>
          </cell>
          <cell r="E82">
            <v>285</v>
          </cell>
          <cell r="F82">
            <v>149</v>
          </cell>
          <cell r="G82">
            <v>0</v>
          </cell>
          <cell r="H82">
            <v>14</v>
          </cell>
          <cell r="I82">
            <v>28</v>
          </cell>
          <cell r="J82">
            <v>0</v>
          </cell>
          <cell r="K82">
            <v>191</v>
          </cell>
          <cell r="L82">
            <v>0</v>
          </cell>
          <cell r="M82">
            <v>2431111113</v>
          </cell>
          <cell r="N82">
            <v>1998</v>
          </cell>
          <cell r="O82">
            <v>0</v>
          </cell>
          <cell r="P82">
            <v>10</v>
          </cell>
          <cell r="Q82">
            <v>269</v>
          </cell>
          <cell r="R82">
            <v>1</v>
          </cell>
          <cell r="S82">
            <v>285</v>
          </cell>
          <cell r="T82">
            <v>565</v>
          </cell>
          <cell r="U82">
            <v>191</v>
          </cell>
          <cell r="V82">
            <v>0</v>
          </cell>
          <cell r="W82">
            <v>0</v>
          </cell>
          <cell r="X82">
            <v>1785</v>
          </cell>
          <cell r="Y82">
            <v>879.91</v>
          </cell>
          <cell r="Z82">
            <v>905.09</v>
          </cell>
        </row>
        <row r="83">
          <cell r="A83">
            <v>2431111084</v>
          </cell>
          <cell r="B83">
            <v>43</v>
          </cell>
          <cell r="C83">
            <v>440</v>
          </cell>
          <cell r="D83">
            <v>5</v>
          </cell>
          <cell r="E83">
            <v>45</v>
          </cell>
          <cell r="F83">
            <v>36</v>
          </cell>
          <cell r="G83">
            <v>0</v>
          </cell>
          <cell r="H83">
            <v>3</v>
          </cell>
          <cell r="I83">
            <v>3</v>
          </cell>
          <cell r="J83">
            <v>0</v>
          </cell>
          <cell r="K83">
            <v>42</v>
          </cell>
          <cell r="L83">
            <v>0</v>
          </cell>
          <cell r="M83">
            <v>2431111084</v>
          </cell>
          <cell r="N83">
            <v>1113</v>
          </cell>
          <cell r="O83">
            <v>0</v>
          </cell>
          <cell r="P83">
            <v>43</v>
          </cell>
          <cell r="Q83">
            <v>440</v>
          </cell>
          <cell r="R83">
            <v>5</v>
          </cell>
          <cell r="S83">
            <v>45</v>
          </cell>
          <cell r="T83">
            <v>533</v>
          </cell>
          <cell r="U83">
            <v>42</v>
          </cell>
          <cell r="V83">
            <v>0</v>
          </cell>
          <cell r="W83">
            <v>0</v>
          </cell>
          <cell r="X83">
            <v>1216.2</v>
          </cell>
          <cell r="Y83">
            <v>1118.0899999999999</v>
          </cell>
          <cell r="Z83">
            <v>98.11</v>
          </cell>
        </row>
        <row r="84">
          <cell r="A84">
            <v>2431111138</v>
          </cell>
          <cell r="B84">
            <v>10</v>
          </cell>
          <cell r="C84">
            <v>126</v>
          </cell>
          <cell r="D84">
            <v>3</v>
          </cell>
          <cell r="E84">
            <v>527</v>
          </cell>
          <cell r="F84">
            <v>10</v>
          </cell>
          <cell r="G84">
            <v>0</v>
          </cell>
          <cell r="H84">
            <v>0</v>
          </cell>
          <cell r="I84">
            <v>4</v>
          </cell>
          <cell r="J84">
            <v>0</v>
          </cell>
          <cell r="K84">
            <v>14</v>
          </cell>
          <cell r="L84">
            <v>0</v>
          </cell>
          <cell r="M84">
            <v>2431111138</v>
          </cell>
          <cell r="N84">
            <v>1232</v>
          </cell>
          <cell r="O84">
            <v>0</v>
          </cell>
          <cell r="P84">
            <v>10</v>
          </cell>
          <cell r="Q84">
            <v>126</v>
          </cell>
          <cell r="R84">
            <v>3</v>
          </cell>
          <cell r="S84">
            <v>527</v>
          </cell>
          <cell r="T84">
            <v>666</v>
          </cell>
          <cell r="U84">
            <v>14</v>
          </cell>
          <cell r="V84">
            <v>278.70999999999998</v>
          </cell>
          <cell r="W84">
            <v>0</v>
          </cell>
          <cell r="X84">
            <v>1585.51</v>
          </cell>
          <cell r="Y84">
            <v>832.1</v>
          </cell>
          <cell r="Z84">
            <v>753.41</v>
          </cell>
        </row>
        <row r="85">
          <cell r="A85">
            <v>2431111128</v>
          </cell>
          <cell r="B85">
            <v>0</v>
          </cell>
          <cell r="C85">
            <v>110</v>
          </cell>
          <cell r="D85">
            <v>2</v>
          </cell>
          <cell r="E85">
            <v>106</v>
          </cell>
          <cell r="F85">
            <v>34</v>
          </cell>
          <cell r="G85">
            <v>0</v>
          </cell>
          <cell r="H85">
            <v>3</v>
          </cell>
          <cell r="I85">
            <v>7</v>
          </cell>
          <cell r="J85">
            <v>0</v>
          </cell>
          <cell r="K85">
            <v>44</v>
          </cell>
          <cell r="L85">
            <v>0</v>
          </cell>
          <cell r="M85">
            <v>2431111128</v>
          </cell>
          <cell r="N85">
            <v>806</v>
          </cell>
          <cell r="O85">
            <v>0</v>
          </cell>
          <cell r="P85">
            <v>0</v>
          </cell>
          <cell r="Q85">
            <v>110</v>
          </cell>
          <cell r="R85">
            <v>2</v>
          </cell>
          <cell r="S85">
            <v>106</v>
          </cell>
          <cell r="T85">
            <v>218</v>
          </cell>
          <cell r="U85">
            <v>44</v>
          </cell>
          <cell r="V85">
            <v>0</v>
          </cell>
          <cell r="W85">
            <v>0</v>
          </cell>
          <cell r="X85">
            <v>697.6</v>
          </cell>
          <cell r="Y85">
            <v>463.95</v>
          </cell>
          <cell r="Z85">
            <v>233.65</v>
          </cell>
        </row>
        <row r="86">
          <cell r="A86">
            <v>2431111039</v>
          </cell>
          <cell r="B86">
            <v>39</v>
          </cell>
          <cell r="C86">
            <v>480</v>
          </cell>
          <cell r="D86">
            <v>17</v>
          </cell>
          <cell r="E86">
            <v>42</v>
          </cell>
          <cell r="F86">
            <v>24</v>
          </cell>
          <cell r="G86">
            <v>0</v>
          </cell>
          <cell r="H86">
            <v>8</v>
          </cell>
          <cell r="I86">
            <v>10</v>
          </cell>
          <cell r="J86">
            <v>0</v>
          </cell>
          <cell r="K86">
            <v>42</v>
          </cell>
          <cell r="L86">
            <v>0</v>
          </cell>
          <cell r="M86">
            <v>2431111039</v>
          </cell>
          <cell r="N86">
            <v>1268</v>
          </cell>
          <cell r="O86">
            <v>0</v>
          </cell>
          <cell r="P86">
            <v>39</v>
          </cell>
          <cell r="Q86">
            <v>480</v>
          </cell>
          <cell r="R86">
            <v>17</v>
          </cell>
          <cell r="S86">
            <v>42</v>
          </cell>
          <cell r="T86">
            <v>578</v>
          </cell>
          <cell r="U86">
            <v>42</v>
          </cell>
          <cell r="V86">
            <v>15</v>
          </cell>
          <cell r="W86">
            <v>0</v>
          </cell>
          <cell r="X86">
            <v>1366.6</v>
          </cell>
          <cell r="Y86">
            <v>1345.5</v>
          </cell>
          <cell r="Z86">
            <v>21.1</v>
          </cell>
        </row>
        <row r="87">
          <cell r="A87">
            <v>2431111068</v>
          </cell>
          <cell r="B87">
            <v>0</v>
          </cell>
          <cell r="C87">
            <v>172</v>
          </cell>
          <cell r="D87">
            <v>7</v>
          </cell>
          <cell r="E87">
            <v>253</v>
          </cell>
          <cell r="F87">
            <v>80</v>
          </cell>
          <cell r="G87">
            <v>1</v>
          </cell>
          <cell r="H87">
            <v>1</v>
          </cell>
          <cell r="I87">
            <v>18</v>
          </cell>
          <cell r="J87">
            <v>0</v>
          </cell>
          <cell r="K87">
            <v>100</v>
          </cell>
          <cell r="L87">
            <v>0</v>
          </cell>
          <cell r="M87">
            <v>2431111068</v>
          </cell>
          <cell r="N87">
            <v>1544</v>
          </cell>
          <cell r="O87">
            <v>0</v>
          </cell>
          <cell r="P87">
            <v>0</v>
          </cell>
          <cell r="Q87">
            <v>172</v>
          </cell>
          <cell r="R87">
            <v>7</v>
          </cell>
          <cell r="S87">
            <v>253</v>
          </cell>
          <cell r="T87">
            <v>432</v>
          </cell>
          <cell r="U87">
            <v>100</v>
          </cell>
          <cell r="V87">
            <v>0</v>
          </cell>
          <cell r="W87">
            <v>0</v>
          </cell>
          <cell r="X87">
            <v>1346.4</v>
          </cell>
          <cell r="Y87">
            <v>769.29</v>
          </cell>
          <cell r="Z87">
            <v>577.11</v>
          </cell>
        </row>
        <row r="88">
          <cell r="A88">
            <v>2431111008</v>
          </cell>
          <cell r="B88">
            <v>15</v>
          </cell>
          <cell r="C88">
            <v>219</v>
          </cell>
          <cell r="D88">
            <v>8</v>
          </cell>
          <cell r="E88">
            <v>365</v>
          </cell>
          <cell r="F88">
            <v>49</v>
          </cell>
          <cell r="G88">
            <v>1</v>
          </cell>
          <cell r="H88">
            <v>6</v>
          </cell>
          <cell r="I88">
            <v>13</v>
          </cell>
          <cell r="J88">
            <v>0</v>
          </cell>
          <cell r="K88">
            <v>69</v>
          </cell>
          <cell r="L88">
            <v>0</v>
          </cell>
          <cell r="M88">
            <v>2431111008</v>
          </cell>
          <cell r="N88">
            <v>1359</v>
          </cell>
          <cell r="O88">
            <v>0</v>
          </cell>
          <cell r="P88">
            <v>15</v>
          </cell>
          <cell r="Q88">
            <v>219</v>
          </cell>
          <cell r="R88">
            <v>8</v>
          </cell>
          <cell r="S88">
            <v>365</v>
          </cell>
          <cell r="T88">
            <v>607</v>
          </cell>
          <cell r="U88">
            <v>69</v>
          </cell>
          <cell r="V88">
            <v>45</v>
          </cell>
          <cell r="W88">
            <v>0</v>
          </cell>
          <cell r="X88">
            <v>1423.4</v>
          </cell>
          <cell r="Y88">
            <v>730.65</v>
          </cell>
          <cell r="Z88">
            <v>692.75</v>
          </cell>
        </row>
        <row r="89">
          <cell r="A89">
            <v>2431111037</v>
          </cell>
          <cell r="B89">
            <v>71</v>
          </cell>
          <cell r="C89">
            <v>994</v>
          </cell>
          <cell r="D89">
            <v>39</v>
          </cell>
          <cell r="E89">
            <v>136</v>
          </cell>
          <cell r="F89">
            <v>61</v>
          </cell>
          <cell r="G89">
            <v>0</v>
          </cell>
          <cell r="H89">
            <v>13</v>
          </cell>
          <cell r="I89">
            <v>14</v>
          </cell>
          <cell r="J89">
            <v>0</v>
          </cell>
          <cell r="K89">
            <v>88</v>
          </cell>
          <cell r="L89">
            <v>0</v>
          </cell>
          <cell r="M89">
            <v>2431111037</v>
          </cell>
          <cell r="N89">
            <v>2736</v>
          </cell>
          <cell r="O89">
            <v>0</v>
          </cell>
          <cell r="P89">
            <v>71</v>
          </cell>
          <cell r="Q89">
            <v>994</v>
          </cell>
          <cell r="R89">
            <v>39</v>
          </cell>
          <cell r="S89">
            <v>136</v>
          </cell>
          <cell r="T89">
            <v>1240</v>
          </cell>
          <cell r="U89">
            <v>88</v>
          </cell>
          <cell r="V89">
            <v>40</v>
          </cell>
          <cell r="W89">
            <v>0</v>
          </cell>
          <cell r="X89">
            <v>2936</v>
          </cell>
          <cell r="Y89">
            <v>2654.53</v>
          </cell>
          <cell r="Z89">
            <v>281.47000000000003</v>
          </cell>
        </row>
        <row r="90">
          <cell r="A90">
            <v>2431111118</v>
          </cell>
          <cell r="B90">
            <v>22</v>
          </cell>
          <cell r="C90">
            <v>333</v>
          </cell>
          <cell r="D90">
            <v>5</v>
          </cell>
          <cell r="E90">
            <v>21</v>
          </cell>
          <cell r="F90">
            <v>25</v>
          </cell>
          <cell r="G90">
            <v>0</v>
          </cell>
          <cell r="H90">
            <v>5</v>
          </cell>
          <cell r="I90">
            <v>6</v>
          </cell>
          <cell r="J90">
            <v>0</v>
          </cell>
          <cell r="K90">
            <v>36</v>
          </cell>
          <cell r="L90">
            <v>0</v>
          </cell>
          <cell r="M90">
            <v>2431111118</v>
          </cell>
          <cell r="N90">
            <v>888</v>
          </cell>
          <cell r="O90">
            <v>0</v>
          </cell>
          <cell r="P90">
            <v>22</v>
          </cell>
          <cell r="Q90">
            <v>333</v>
          </cell>
          <cell r="R90">
            <v>5</v>
          </cell>
          <cell r="S90">
            <v>21</v>
          </cell>
          <cell r="T90">
            <v>381</v>
          </cell>
          <cell r="U90">
            <v>36</v>
          </cell>
          <cell r="V90">
            <v>0</v>
          </cell>
          <cell r="W90">
            <v>0</v>
          </cell>
          <cell r="X90">
            <v>927.4</v>
          </cell>
          <cell r="Y90">
            <v>927.4</v>
          </cell>
          <cell r="Z90">
            <v>0</v>
          </cell>
        </row>
        <row r="91">
          <cell r="A91">
            <v>2431111013</v>
          </cell>
          <cell r="B91">
            <v>13</v>
          </cell>
          <cell r="C91">
            <v>634</v>
          </cell>
          <cell r="D91">
            <v>8</v>
          </cell>
          <cell r="E91">
            <v>136</v>
          </cell>
          <cell r="F91">
            <v>84</v>
          </cell>
          <cell r="G91">
            <v>0</v>
          </cell>
          <cell r="H91">
            <v>13</v>
          </cell>
          <cell r="I91">
            <v>19</v>
          </cell>
          <cell r="J91">
            <v>0</v>
          </cell>
          <cell r="K91">
            <v>116</v>
          </cell>
          <cell r="L91">
            <v>0</v>
          </cell>
          <cell r="M91">
            <v>2431111013</v>
          </cell>
          <cell r="N91">
            <v>2686</v>
          </cell>
          <cell r="O91">
            <v>0</v>
          </cell>
          <cell r="P91">
            <v>13</v>
          </cell>
          <cell r="Q91">
            <v>634</v>
          </cell>
          <cell r="R91">
            <v>8</v>
          </cell>
          <cell r="S91">
            <v>136</v>
          </cell>
          <cell r="T91">
            <v>791</v>
          </cell>
          <cell r="U91">
            <v>116</v>
          </cell>
          <cell r="V91">
            <v>0</v>
          </cell>
          <cell r="W91">
            <v>4</v>
          </cell>
          <cell r="X91">
            <v>2430.8000000000002</v>
          </cell>
          <cell r="Y91">
            <v>2430.8000000000002</v>
          </cell>
          <cell r="Z91">
            <v>0</v>
          </cell>
        </row>
        <row r="92">
          <cell r="A92">
            <v>2431111041</v>
          </cell>
          <cell r="B92">
            <v>28</v>
          </cell>
          <cell r="C92">
            <v>368</v>
          </cell>
          <cell r="D92">
            <v>3</v>
          </cell>
          <cell r="E92">
            <v>42</v>
          </cell>
          <cell r="F92">
            <v>24</v>
          </cell>
          <cell r="G92">
            <v>0</v>
          </cell>
          <cell r="H92">
            <v>3</v>
          </cell>
          <cell r="I92">
            <v>3</v>
          </cell>
          <cell r="J92">
            <v>0</v>
          </cell>
          <cell r="K92">
            <v>30</v>
          </cell>
          <cell r="L92">
            <v>0</v>
          </cell>
          <cell r="M92">
            <v>2431111041</v>
          </cell>
          <cell r="N92">
            <v>1022</v>
          </cell>
          <cell r="O92">
            <v>0</v>
          </cell>
          <cell r="P92">
            <v>28</v>
          </cell>
          <cell r="Q92">
            <v>368</v>
          </cell>
          <cell r="R92">
            <v>3</v>
          </cell>
          <cell r="S92">
            <v>42</v>
          </cell>
          <cell r="T92">
            <v>441</v>
          </cell>
          <cell r="U92">
            <v>30</v>
          </cell>
          <cell r="V92">
            <v>0</v>
          </cell>
          <cell r="W92">
            <v>0</v>
          </cell>
          <cell r="X92">
            <v>1062.8</v>
          </cell>
          <cell r="Y92">
            <v>1062.8</v>
          </cell>
          <cell r="Z92">
            <v>0</v>
          </cell>
        </row>
        <row r="93">
          <cell r="A93">
            <v>2431111043</v>
          </cell>
          <cell r="B93">
            <v>0</v>
          </cell>
          <cell r="C93">
            <v>223</v>
          </cell>
          <cell r="D93">
            <v>4</v>
          </cell>
          <cell r="E93">
            <v>248</v>
          </cell>
          <cell r="F93">
            <v>70</v>
          </cell>
          <cell r="G93">
            <v>0</v>
          </cell>
          <cell r="H93">
            <v>2</v>
          </cell>
          <cell r="I93">
            <v>16</v>
          </cell>
          <cell r="J93">
            <v>0</v>
          </cell>
          <cell r="K93">
            <v>88</v>
          </cell>
          <cell r="L93">
            <v>0</v>
          </cell>
          <cell r="M93">
            <v>2431111043</v>
          </cell>
          <cell r="N93">
            <v>1539</v>
          </cell>
          <cell r="O93">
            <v>0</v>
          </cell>
          <cell r="P93">
            <v>0</v>
          </cell>
          <cell r="Q93">
            <v>223</v>
          </cell>
          <cell r="R93">
            <v>4</v>
          </cell>
          <cell r="S93">
            <v>248</v>
          </cell>
          <cell r="T93">
            <v>475</v>
          </cell>
          <cell r="U93">
            <v>88</v>
          </cell>
          <cell r="V93">
            <v>0</v>
          </cell>
          <cell r="W93">
            <v>0</v>
          </cell>
          <cell r="X93">
            <v>1383.2</v>
          </cell>
          <cell r="Y93">
            <v>915.22</v>
          </cell>
          <cell r="Z93">
            <v>467.98</v>
          </cell>
        </row>
        <row r="94">
          <cell r="A94">
            <v>2431111048</v>
          </cell>
          <cell r="B94">
            <v>20</v>
          </cell>
          <cell r="C94">
            <v>385</v>
          </cell>
          <cell r="D94">
            <v>8</v>
          </cell>
          <cell r="E94">
            <v>34</v>
          </cell>
          <cell r="F94">
            <v>63</v>
          </cell>
          <cell r="G94">
            <v>1</v>
          </cell>
          <cell r="H94">
            <v>15</v>
          </cell>
          <cell r="I94">
            <v>7</v>
          </cell>
          <cell r="J94">
            <v>0</v>
          </cell>
          <cell r="K94">
            <v>86</v>
          </cell>
          <cell r="L94">
            <v>0</v>
          </cell>
          <cell r="M94">
            <v>2431111048</v>
          </cell>
          <cell r="N94">
            <v>1186</v>
          </cell>
          <cell r="O94">
            <v>0</v>
          </cell>
          <cell r="P94">
            <v>20</v>
          </cell>
          <cell r="Q94">
            <v>385</v>
          </cell>
          <cell r="R94">
            <v>8</v>
          </cell>
          <cell r="S94">
            <v>34</v>
          </cell>
          <cell r="T94">
            <v>447</v>
          </cell>
          <cell r="U94">
            <v>86</v>
          </cell>
          <cell r="V94">
            <v>0</v>
          </cell>
          <cell r="W94">
            <v>0</v>
          </cell>
          <cell r="X94">
            <v>1188.5999999999999</v>
          </cell>
          <cell r="Y94">
            <v>1188.5999999999999</v>
          </cell>
          <cell r="Z94">
            <v>0</v>
          </cell>
        </row>
        <row r="95">
          <cell r="A95">
            <v>2431111056</v>
          </cell>
          <cell r="B95">
            <v>43</v>
          </cell>
          <cell r="C95">
            <v>616</v>
          </cell>
          <cell r="D95">
            <v>3</v>
          </cell>
          <cell r="E95">
            <v>27</v>
          </cell>
          <cell r="F95">
            <v>33</v>
          </cell>
          <cell r="G95">
            <v>1</v>
          </cell>
          <cell r="H95">
            <v>10</v>
          </cell>
          <cell r="I95">
            <v>5</v>
          </cell>
          <cell r="J95">
            <v>0</v>
          </cell>
          <cell r="K95">
            <v>49</v>
          </cell>
          <cell r="L95">
            <v>0</v>
          </cell>
          <cell r="M95">
            <v>2431111056</v>
          </cell>
          <cell r="N95">
            <v>1217</v>
          </cell>
          <cell r="O95">
            <v>0</v>
          </cell>
          <cell r="P95">
            <v>43</v>
          </cell>
          <cell r="Q95">
            <v>616</v>
          </cell>
          <cell r="R95">
            <v>3</v>
          </cell>
          <cell r="S95">
            <v>27</v>
          </cell>
          <cell r="T95">
            <v>689</v>
          </cell>
          <cell r="U95">
            <v>49</v>
          </cell>
          <cell r="V95">
            <v>0</v>
          </cell>
          <cell r="W95">
            <v>0</v>
          </cell>
          <cell r="X95">
            <v>1441.4</v>
          </cell>
          <cell r="Y95">
            <v>1300.33</v>
          </cell>
          <cell r="Z95">
            <v>141.07</v>
          </cell>
        </row>
        <row r="96">
          <cell r="A96">
            <v>2431111071</v>
          </cell>
          <cell r="B96">
            <v>26</v>
          </cell>
          <cell r="C96">
            <v>453</v>
          </cell>
          <cell r="D96">
            <v>0</v>
          </cell>
          <cell r="E96">
            <v>47</v>
          </cell>
          <cell r="F96">
            <v>25</v>
          </cell>
          <cell r="G96">
            <v>0</v>
          </cell>
          <cell r="H96">
            <v>7</v>
          </cell>
          <cell r="I96">
            <v>2</v>
          </cell>
          <cell r="J96">
            <v>0</v>
          </cell>
          <cell r="K96">
            <v>34</v>
          </cell>
          <cell r="L96">
            <v>0</v>
          </cell>
          <cell r="M96">
            <v>2431111071</v>
          </cell>
          <cell r="N96">
            <v>1065</v>
          </cell>
          <cell r="O96">
            <v>0</v>
          </cell>
          <cell r="P96">
            <v>26</v>
          </cell>
          <cell r="Q96">
            <v>453</v>
          </cell>
          <cell r="R96">
            <v>0</v>
          </cell>
          <cell r="S96">
            <v>47</v>
          </cell>
          <cell r="T96">
            <v>526</v>
          </cell>
          <cell r="U96">
            <v>34</v>
          </cell>
          <cell r="V96">
            <v>0</v>
          </cell>
          <cell r="W96">
            <v>0</v>
          </cell>
          <cell r="X96">
            <v>1174.4000000000001</v>
          </cell>
          <cell r="Y96">
            <v>520.96</v>
          </cell>
          <cell r="Z96">
            <v>653.44000000000005</v>
          </cell>
        </row>
        <row r="97">
          <cell r="A97">
            <v>2431111102</v>
          </cell>
          <cell r="B97">
            <v>0</v>
          </cell>
          <cell r="C97">
            <v>257</v>
          </cell>
          <cell r="D97">
            <v>6</v>
          </cell>
          <cell r="E97">
            <v>216</v>
          </cell>
          <cell r="F97">
            <v>98</v>
          </cell>
          <cell r="G97">
            <v>0</v>
          </cell>
          <cell r="H97">
            <v>13</v>
          </cell>
          <cell r="I97">
            <v>10</v>
          </cell>
          <cell r="J97">
            <v>0</v>
          </cell>
          <cell r="K97">
            <v>121</v>
          </cell>
          <cell r="L97">
            <v>0</v>
          </cell>
          <cell r="M97">
            <v>2431111102</v>
          </cell>
          <cell r="N97">
            <v>2235</v>
          </cell>
          <cell r="O97">
            <v>0</v>
          </cell>
          <cell r="P97">
            <v>0</v>
          </cell>
          <cell r="Q97">
            <v>257</v>
          </cell>
          <cell r="R97">
            <v>6</v>
          </cell>
          <cell r="S97">
            <v>216</v>
          </cell>
          <cell r="T97">
            <v>479</v>
          </cell>
          <cell r="U97">
            <v>121</v>
          </cell>
          <cell r="V97">
            <v>0</v>
          </cell>
          <cell r="W97">
            <v>0</v>
          </cell>
          <cell r="X97">
            <v>1824</v>
          </cell>
          <cell r="Y97">
            <v>1502.97</v>
          </cell>
          <cell r="Z97">
            <v>321.02999999999997</v>
          </cell>
        </row>
        <row r="98">
          <cell r="A98">
            <v>2431111011</v>
          </cell>
          <cell r="B98">
            <v>2</v>
          </cell>
          <cell r="C98">
            <v>365</v>
          </cell>
          <cell r="D98">
            <v>7</v>
          </cell>
          <cell r="E98">
            <v>711</v>
          </cell>
          <cell r="F98">
            <v>42</v>
          </cell>
          <cell r="G98">
            <v>0</v>
          </cell>
          <cell r="H98">
            <v>7</v>
          </cell>
          <cell r="I98">
            <v>28</v>
          </cell>
          <cell r="J98">
            <v>1</v>
          </cell>
          <cell r="K98">
            <v>78</v>
          </cell>
          <cell r="L98">
            <v>0</v>
          </cell>
          <cell r="M98">
            <v>2431111011</v>
          </cell>
          <cell r="N98">
            <v>3817</v>
          </cell>
          <cell r="O98">
            <v>0</v>
          </cell>
          <cell r="P98">
            <v>2</v>
          </cell>
          <cell r="Q98">
            <v>365</v>
          </cell>
          <cell r="R98">
            <v>7</v>
          </cell>
          <cell r="S98">
            <v>711</v>
          </cell>
          <cell r="T98">
            <v>1085</v>
          </cell>
          <cell r="U98">
            <v>78</v>
          </cell>
          <cell r="V98">
            <v>0</v>
          </cell>
          <cell r="W98">
            <v>0</v>
          </cell>
          <cell r="X98">
            <v>3263.2</v>
          </cell>
          <cell r="Y98">
            <v>2469.44</v>
          </cell>
          <cell r="Z98">
            <v>793.76</v>
          </cell>
        </row>
        <row r="99">
          <cell r="A99">
            <v>2431111114</v>
          </cell>
          <cell r="B99">
            <v>6</v>
          </cell>
          <cell r="C99">
            <v>311</v>
          </cell>
          <cell r="D99">
            <v>10</v>
          </cell>
          <cell r="E99">
            <v>268</v>
          </cell>
          <cell r="F99">
            <v>43</v>
          </cell>
          <cell r="G99">
            <v>0</v>
          </cell>
          <cell r="H99">
            <v>6</v>
          </cell>
          <cell r="I99">
            <v>7</v>
          </cell>
          <cell r="J99">
            <v>0</v>
          </cell>
          <cell r="K99">
            <v>56</v>
          </cell>
          <cell r="L99">
            <v>0</v>
          </cell>
          <cell r="M99">
            <v>2431111114</v>
          </cell>
          <cell r="N99">
            <v>2005</v>
          </cell>
          <cell r="O99">
            <v>0</v>
          </cell>
          <cell r="P99">
            <v>6</v>
          </cell>
          <cell r="Q99">
            <v>311</v>
          </cell>
          <cell r="R99">
            <v>10</v>
          </cell>
          <cell r="S99">
            <v>268</v>
          </cell>
          <cell r="T99">
            <v>595</v>
          </cell>
          <cell r="U99">
            <v>56</v>
          </cell>
          <cell r="V99">
            <v>0</v>
          </cell>
          <cell r="W99">
            <v>0</v>
          </cell>
          <cell r="X99">
            <v>1766</v>
          </cell>
          <cell r="Y99">
            <v>1766</v>
          </cell>
          <cell r="Z99">
            <v>0</v>
          </cell>
        </row>
        <row r="100">
          <cell r="A100">
            <v>2431111028</v>
          </cell>
          <cell r="B100">
            <v>8</v>
          </cell>
          <cell r="C100">
            <v>311</v>
          </cell>
          <cell r="D100">
            <v>11</v>
          </cell>
          <cell r="E100">
            <v>550</v>
          </cell>
          <cell r="F100">
            <v>170</v>
          </cell>
          <cell r="G100">
            <v>3</v>
          </cell>
          <cell r="H100">
            <v>12</v>
          </cell>
          <cell r="I100">
            <v>81</v>
          </cell>
          <cell r="J100">
            <v>0</v>
          </cell>
          <cell r="K100">
            <v>266</v>
          </cell>
          <cell r="L100">
            <v>0</v>
          </cell>
          <cell r="M100">
            <v>2431111028</v>
          </cell>
          <cell r="N100">
            <v>2483</v>
          </cell>
          <cell r="O100">
            <v>0</v>
          </cell>
          <cell r="P100">
            <v>8</v>
          </cell>
          <cell r="Q100">
            <v>311</v>
          </cell>
          <cell r="R100">
            <v>11</v>
          </cell>
          <cell r="S100">
            <v>550</v>
          </cell>
          <cell r="T100">
            <v>880</v>
          </cell>
          <cell r="U100">
            <v>266</v>
          </cell>
          <cell r="V100">
            <v>0</v>
          </cell>
          <cell r="W100">
            <v>0</v>
          </cell>
          <cell r="X100">
            <v>2365.6</v>
          </cell>
          <cell r="Y100">
            <v>2365.6</v>
          </cell>
          <cell r="Z100">
            <v>0</v>
          </cell>
        </row>
        <row r="101">
          <cell r="A101">
            <v>2431111069</v>
          </cell>
          <cell r="B101">
            <v>0</v>
          </cell>
          <cell r="C101">
            <v>154</v>
          </cell>
          <cell r="D101">
            <v>3</v>
          </cell>
          <cell r="E101">
            <v>257</v>
          </cell>
          <cell r="F101">
            <v>60</v>
          </cell>
          <cell r="G101">
            <v>0</v>
          </cell>
          <cell r="H101">
            <v>2</v>
          </cell>
          <cell r="I101">
            <v>9</v>
          </cell>
          <cell r="J101">
            <v>0</v>
          </cell>
          <cell r="K101">
            <v>71</v>
          </cell>
          <cell r="L101">
            <v>0</v>
          </cell>
          <cell r="M101">
            <v>2431111069</v>
          </cell>
          <cell r="N101">
            <v>1484</v>
          </cell>
          <cell r="O101">
            <v>0</v>
          </cell>
          <cell r="P101">
            <v>0</v>
          </cell>
          <cell r="Q101">
            <v>154</v>
          </cell>
          <cell r="R101">
            <v>3</v>
          </cell>
          <cell r="S101">
            <v>257</v>
          </cell>
          <cell r="T101">
            <v>414</v>
          </cell>
          <cell r="U101">
            <v>71</v>
          </cell>
          <cell r="V101">
            <v>0</v>
          </cell>
          <cell r="W101">
            <v>0</v>
          </cell>
          <cell r="X101">
            <v>1280.8</v>
          </cell>
          <cell r="Y101">
            <v>948.26</v>
          </cell>
          <cell r="Z101">
            <v>332.54</v>
          </cell>
        </row>
        <row r="102">
          <cell r="A102">
            <v>2431111136</v>
          </cell>
          <cell r="B102">
            <v>0</v>
          </cell>
          <cell r="C102">
            <v>63</v>
          </cell>
          <cell r="D102">
            <v>3</v>
          </cell>
          <cell r="E102">
            <v>324</v>
          </cell>
          <cell r="F102">
            <v>127</v>
          </cell>
          <cell r="G102">
            <v>0</v>
          </cell>
          <cell r="H102">
            <v>0</v>
          </cell>
          <cell r="I102">
            <v>60</v>
          </cell>
          <cell r="J102">
            <v>0</v>
          </cell>
          <cell r="K102">
            <v>187</v>
          </cell>
          <cell r="L102">
            <v>0</v>
          </cell>
          <cell r="M102">
            <v>2431111136</v>
          </cell>
          <cell r="N102">
            <v>1088</v>
          </cell>
          <cell r="O102">
            <v>0</v>
          </cell>
          <cell r="P102">
            <v>0</v>
          </cell>
          <cell r="Q102">
            <v>63</v>
          </cell>
          <cell r="R102">
            <v>3</v>
          </cell>
          <cell r="S102">
            <v>324</v>
          </cell>
          <cell r="T102">
            <v>390</v>
          </cell>
          <cell r="U102">
            <v>187</v>
          </cell>
          <cell r="V102">
            <v>0</v>
          </cell>
          <cell r="W102">
            <v>0</v>
          </cell>
          <cell r="X102">
            <v>1052.2</v>
          </cell>
          <cell r="Y102">
            <v>474.48</v>
          </cell>
          <cell r="Z102">
            <v>577.72</v>
          </cell>
        </row>
        <row r="103">
          <cell r="A103">
            <v>2431111042</v>
          </cell>
          <cell r="B103">
            <v>51</v>
          </cell>
          <cell r="C103">
            <v>725</v>
          </cell>
          <cell r="D103">
            <v>11</v>
          </cell>
          <cell r="E103">
            <v>28</v>
          </cell>
          <cell r="F103">
            <v>19</v>
          </cell>
          <cell r="G103">
            <v>0</v>
          </cell>
          <cell r="H103">
            <v>1</v>
          </cell>
          <cell r="I103">
            <v>5</v>
          </cell>
          <cell r="J103">
            <v>0</v>
          </cell>
          <cell r="K103">
            <v>25</v>
          </cell>
          <cell r="L103">
            <v>0</v>
          </cell>
          <cell r="M103">
            <v>2431111042</v>
          </cell>
          <cell r="N103">
            <v>1747</v>
          </cell>
          <cell r="O103">
            <v>0</v>
          </cell>
          <cell r="P103">
            <v>51</v>
          </cell>
          <cell r="Q103">
            <v>725</v>
          </cell>
          <cell r="R103">
            <v>11</v>
          </cell>
          <cell r="S103">
            <v>28</v>
          </cell>
          <cell r="T103">
            <v>815</v>
          </cell>
          <cell r="U103">
            <v>25</v>
          </cell>
          <cell r="V103">
            <v>15</v>
          </cell>
          <cell r="W103">
            <v>0</v>
          </cell>
          <cell r="X103">
            <v>1890.6</v>
          </cell>
          <cell r="Y103">
            <v>1638.37</v>
          </cell>
          <cell r="Z103">
            <v>252.23</v>
          </cell>
        </row>
        <row r="104">
          <cell r="A104">
            <v>2431111144</v>
          </cell>
          <cell r="B104">
            <v>0</v>
          </cell>
          <cell r="C104">
            <v>108</v>
          </cell>
          <cell r="D104">
            <v>6</v>
          </cell>
          <cell r="E104">
            <v>138</v>
          </cell>
          <cell r="F104">
            <v>7</v>
          </cell>
          <cell r="G104">
            <v>0</v>
          </cell>
          <cell r="H104">
            <v>0</v>
          </cell>
          <cell r="I104">
            <v>4</v>
          </cell>
          <cell r="J104">
            <v>0</v>
          </cell>
          <cell r="K104">
            <v>11</v>
          </cell>
          <cell r="L104">
            <v>0</v>
          </cell>
          <cell r="M104">
            <v>2431111144</v>
          </cell>
          <cell r="N104">
            <v>929</v>
          </cell>
          <cell r="O104">
            <v>0</v>
          </cell>
          <cell r="P104">
            <v>0</v>
          </cell>
          <cell r="Q104">
            <v>108</v>
          </cell>
          <cell r="R104">
            <v>6</v>
          </cell>
          <cell r="S104">
            <v>138</v>
          </cell>
          <cell r="T104">
            <v>252</v>
          </cell>
          <cell r="U104">
            <v>11</v>
          </cell>
          <cell r="V104">
            <v>0</v>
          </cell>
          <cell r="W104">
            <v>0</v>
          </cell>
          <cell r="X104">
            <v>785</v>
          </cell>
          <cell r="Y104">
            <v>706.5</v>
          </cell>
          <cell r="Z104">
            <v>0</v>
          </cell>
        </row>
        <row r="105">
          <cell r="A105">
            <v>2431111033</v>
          </cell>
          <cell r="B105">
            <v>18</v>
          </cell>
          <cell r="C105">
            <v>151</v>
          </cell>
          <cell r="D105">
            <v>5</v>
          </cell>
          <cell r="E105">
            <v>164</v>
          </cell>
          <cell r="F105">
            <v>30</v>
          </cell>
          <cell r="G105">
            <v>0</v>
          </cell>
          <cell r="H105">
            <v>2</v>
          </cell>
          <cell r="I105">
            <v>4</v>
          </cell>
          <cell r="J105">
            <v>0</v>
          </cell>
          <cell r="K105">
            <v>36</v>
          </cell>
          <cell r="L105">
            <v>0</v>
          </cell>
          <cell r="M105">
            <v>2431111033</v>
          </cell>
          <cell r="N105">
            <v>678</v>
          </cell>
          <cell r="O105">
            <v>0</v>
          </cell>
          <cell r="P105">
            <v>18</v>
          </cell>
          <cell r="Q105">
            <v>151</v>
          </cell>
          <cell r="R105">
            <v>5</v>
          </cell>
          <cell r="S105">
            <v>164</v>
          </cell>
          <cell r="T105">
            <v>338</v>
          </cell>
          <cell r="U105">
            <v>36</v>
          </cell>
          <cell r="V105">
            <v>75</v>
          </cell>
          <cell r="W105">
            <v>0</v>
          </cell>
          <cell r="X105">
            <v>804</v>
          </cell>
          <cell r="Y105">
            <v>207.73</v>
          </cell>
          <cell r="Z105">
            <v>596.27</v>
          </cell>
        </row>
        <row r="106">
          <cell r="A106">
            <v>2431111098</v>
          </cell>
          <cell r="B106">
            <v>2</v>
          </cell>
          <cell r="C106">
            <v>139</v>
          </cell>
          <cell r="D106">
            <v>5</v>
          </cell>
          <cell r="E106">
            <v>326</v>
          </cell>
          <cell r="F106">
            <v>122</v>
          </cell>
          <cell r="G106">
            <v>0</v>
          </cell>
          <cell r="H106">
            <v>2</v>
          </cell>
          <cell r="I106">
            <v>12</v>
          </cell>
          <cell r="J106">
            <v>0</v>
          </cell>
          <cell r="K106">
            <v>136</v>
          </cell>
          <cell r="L106">
            <v>0</v>
          </cell>
          <cell r="M106">
            <v>2431111098</v>
          </cell>
          <cell r="N106">
            <v>1115</v>
          </cell>
          <cell r="O106">
            <v>0</v>
          </cell>
          <cell r="P106">
            <v>2</v>
          </cell>
          <cell r="Q106">
            <v>139</v>
          </cell>
          <cell r="R106">
            <v>5</v>
          </cell>
          <cell r="S106">
            <v>326</v>
          </cell>
          <cell r="T106">
            <v>472</v>
          </cell>
          <cell r="U106">
            <v>136</v>
          </cell>
          <cell r="V106">
            <v>0</v>
          </cell>
          <cell r="W106">
            <v>0</v>
          </cell>
          <cell r="X106">
            <v>1129.5999999999999</v>
          </cell>
          <cell r="Y106">
            <v>417.72</v>
          </cell>
          <cell r="Z106">
            <v>711.88</v>
          </cell>
        </row>
        <row r="107">
          <cell r="A107">
            <v>2431111052</v>
          </cell>
          <cell r="B107">
            <v>2</v>
          </cell>
          <cell r="C107">
            <v>45</v>
          </cell>
          <cell r="D107">
            <v>1</v>
          </cell>
          <cell r="E107">
            <v>586</v>
          </cell>
          <cell r="F107">
            <v>39</v>
          </cell>
          <cell r="G107">
            <v>0</v>
          </cell>
          <cell r="H107">
            <v>2</v>
          </cell>
          <cell r="I107">
            <v>7</v>
          </cell>
          <cell r="J107">
            <v>0</v>
          </cell>
          <cell r="K107">
            <v>48</v>
          </cell>
          <cell r="L107">
            <v>0</v>
          </cell>
          <cell r="M107">
            <v>2431111052</v>
          </cell>
          <cell r="N107">
            <v>999</v>
          </cell>
          <cell r="O107">
            <v>0</v>
          </cell>
          <cell r="P107">
            <v>2</v>
          </cell>
          <cell r="Q107">
            <v>45</v>
          </cell>
          <cell r="R107">
            <v>1</v>
          </cell>
          <cell r="S107">
            <v>586</v>
          </cell>
          <cell r="T107">
            <v>634</v>
          </cell>
          <cell r="U107">
            <v>48</v>
          </cell>
          <cell r="V107">
            <v>35</v>
          </cell>
          <cell r="W107">
            <v>0</v>
          </cell>
          <cell r="X107">
            <v>1170.5999999999999</v>
          </cell>
          <cell r="Y107">
            <v>322.93</v>
          </cell>
          <cell r="Z107">
            <v>847.67</v>
          </cell>
        </row>
        <row r="108">
          <cell r="A108">
            <v>2431111083</v>
          </cell>
          <cell r="B108">
            <v>0</v>
          </cell>
          <cell r="C108">
            <v>36</v>
          </cell>
          <cell r="D108">
            <v>0</v>
          </cell>
          <cell r="E108">
            <v>32</v>
          </cell>
          <cell r="F108">
            <v>3</v>
          </cell>
          <cell r="G108">
            <v>0</v>
          </cell>
          <cell r="H108">
            <v>0</v>
          </cell>
          <cell r="I108">
            <v>2</v>
          </cell>
          <cell r="J108">
            <v>0</v>
          </cell>
          <cell r="K108">
            <v>5</v>
          </cell>
          <cell r="L108">
            <v>0</v>
          </cell>
          <cell r="M108">
            <v>2431111083</v>
          </cell>
          <cell r="N108">
            <v>250</v>
          </cell>
          <cell r="O108">
            <v>0</v>
          </cell>
          <cell r="P108">
            <v>0</v>
          </cell>
          <cell r="Q108">
            <v>36</v>
          </cell>
          <cell r="R108">
            <v>0</v>
          </cell>
          <cell r="S108">
            <v>32</v>
          </cell>
          <cell r="T108">
            <v>68</v>
          </cell>
          <cell r="U108">
            <v>5</v>
          </cell>
          <cell r="V108">
            <v>0</v>
          </cell>
          <cell r="W108">
            <v>0</v>
          </cell>
          <cell r="X108">
            <v>213.6</v>
          </cell>
          <cell r="Y108">
            <v>213.6</v>
          </cell>
          <cell r="Z108">
            <v>0</v>
          </cell>
        </row>
        <row r="109">
          <cell r="A109">
            <v>2431111018</v>
          </cell>
          <cell r="B109">
            <v>5</v>
          </cell>
          <cell r="C109">
            <v>106</v>
          </cell>
          <cell r="D109">
            <v>6</v>
          </cell>
          <cell r="E109">
            <v>562</v>
          </cell>
          <cell r="F109">
            <v>272</v>
          </cell>
          <cell r="G109">
            <v>0</v>
          </cell>
          <cell r="H109">
            <v>52</v>
          </cell>
          <cell r="I109">
            <v>15</v>
          </cell>
          <cell r="J109">
            <v>1</v>
          </cell>
          <cell r="K109">
            <v>340</v>
          </cell>
          <cell r="L109">
            <v>0</v>
          </cell>
          <cell r="M109">
            <v>2431111018</v>
          </cell>
          <cell r="N109">
            <v>1285</v>
          </cell>
          <cell r="O109">
            <v>0</v>
          </cell>
          <cell r="P109">
            <v>5</v>
          </cell>
          <cell r="Q109">
            <v>106</v>
          </cell>
          <cell r="R109">
            <v>6</v>
          </cell>
          <cell r="S109">
            <v>562</v>
          </cell>
          <cell r="T109">
            <v>679</v>
          </cell>
          <cell r="U109">
            <v>340</v>
          </cell>
          <cell r="V109">
            <v>45</v>
          </cell>
          <cell r="W109">
            <v>0</v>
          </cell>
          <cell r="X109">
            <v>1518.4</v>
          </cell>
          <cell r="Y109">
            <v>1518.4</v>
          </cell>
          <cell r="Z109">
            <v>0</v>
          </cell>
        </row>
        <row r="110">
          <cell r="A110">
            <v>2431111034</v>
          </cell>
          <cell r="B110">
            <v>12</v>
          </cell>
          <cell r="C110">
            <v>294</v>
          </cell>
          <cell r="D110">
            <v>13</v>
          </cell>
          <cell r="E110">
            <v>421</v>
          </cell>
          <cell r="F110">
            <v>128</v>
          </cell>
          <cell r="G110">
            <v>1</v>
          </cell>
          <cell r="H110">
            <v>10</v>
          </cell>
          <cell r="I110">
            <v>25</v>
          </cell>
          <cell r="J110">
            <v>0</v>
          </cell>
          <cell r="K110">
            <v>164</v>
          </cell>
          <cell r="L110">
            <v>0</v>
          </cell>
          <cell r="M110">
            <v>2431111034</v>
          </cell>
          <cell r="N110">
            <v>1605</v>
          </cell>
          <cell r="O110">
            <v>0</v>
          </cell>
          <cell r="P110">
            <v>12</v>
          </cell>
          <cell r="Q110">
            <v>294</v>
          </cell>
          <cell r="R110">
            <v>13</v>
          </cell>
          <cell r="S110">
            <v>421</v>
          </cell>
          <cell r="T110">
            <v>740</v>
          </cell>
          <cell r="U110">
            <v>164</v>
          </cell>
          <cell r="V110">
            <v>50</v>
          </cell>
          <cell r="W110">
            <v>0</v>
          </cell>
          <cell r="X110">
            <v>1734.2</v>
          </cell>
          <cell r="Y110">
            <v>817.41</v>
          </cell>
          <cell r="Z110">
            <v>916.79</v>
          </cell>
        </row>
        <row r="111">
          <cell r="A111">
            <v>2431111129</v>
          </cell>
          <cell r="B111">
            <v>1</v>
          </cell>
          <cell r="C111">
            <v>252</v>
          </cell>
          <cell r="D111">
            <v>6</v>
          </cell>
          <cell r="E111">
            <v>461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2431111129</v>
          </cell>
          <cell r="N111">
            <v>1369</v>
          </cell>
          <cell r="O111">
            <v>0</v>
          </cell>
          <cell r="P111">
            <v>1</v>
          </cell>
          <cell r="Q111">
            <v>252</v>
          </cell>
          <cell r="R111">
            <v>6</v>
          </cell>
          <cell r="S111">
            <v>461</v>
          </cell>
          <cell r="T111">
            <v>720</v>
          </cell>
          <cell r="U111">
            <v>0</v>
          </cell>
          <cell r="V111">
            <v>75</v>
          </cell>
          <cell r="W111">
            <v>0</v>
          </cell>
          <cell r="X111">
            <v>1523.2</v>
          </cell>
          <cell r="Y111">
            <v>849.07</v>
          </cell>
          <cell r="Z111">
            <v>674.13</v>
          </cell>
        </row>
        <row r="112">
          <cell r="A112">
            <v>2431111078</v>
          </cell>
          <cell r="B112">
            <v>12</v>
          </cell>
          <cell r="C112">
            <v>175</v>
          </cell>
          <cell r="D112">
            <v>8</v>
          </cell>
          <cell r="E112">
            <v>280</v>
          </cell>
          <cell r="F112">
            <v>29</v>
          </cell>
          <cell r="G112">
            <v>0</v>
          </cell>
          <cell r="H112">
            <v>5</v>
          </cell>
          <cell r="I112">
            <v>14</v>
          </cell>
          <cell r="J112">
            <v>1</v>
          </cell>
          <cell r="K112">
            <v>49</v>
          </cell>
          <cell r="L112">
            <v>0</v>
          </cell>
          <cell r="M112">
            <v>2431111078</v>
          </cell>
          <cell r="N112">
            <v>1012</v>
          </cell>
          <cell r="O112">
            <v>0</v>
          </cell>
          <cell r="P112">
            <v>12</v>
          </cell>
          <cell r="Q112">
            <v>175</v>
          </cell>
          <cell r="R112">
            <v>8</v>
          </cell>
          <cell r="S112">
            <v>280</v>
          </cell>
          <cell r="T112">
            <v>475</v>
          </cell>
          <cell r="U112">
            <v>49</v>
          </cell>
          <cell r="V112">
            <v>50</v>
          </cell>
          <cell r="W112">
            <v>0</v>
          </cell>
          <cell r="X112">
            <v>1096.5999999999999</v>
          </cell>
          <cell r="Y112">
            <v>735.28</v>
          </cell>
          <cell r="Z112">
            <v>361.32</v>
          </cell>
        </row>
        <row r="113">
          <cell r="A113">
            <v>2431111086</v>
          </cell>
          <cell r="B113">
            <v>0</v>
          </cell>
          <cell r="C113">
            <v>21</v>
          </cell>
          <cell r="D113">
            <v>3</v>
          </cell>
          <cell r="E113">
            <v>328</v>
          </cell>
          <cell r="F113">
            <v>8</v>
          </cell>
          <cell r="G113">
            <v>0</v>
          </cell>
          <cell r="H113">
            <v>0</v>
          </cell>
          <cell r="I113">
            <v>2</v>
          </cell>
          <cell r="J113">
            <v>0</v>
          </cell>
          <cell r="K113">
            <v>10</v>
          </cell>
          <cell r="L113">
            <v>0</v>
          </cell>
          <cell r="M113">
            <v>2431111086</v>
          </cell>
          <cell r="N113">
            <v>618</v>
          </cell>
          <cell r="O113">
            <v>0</v>
          </cell>
          <cell r="P113">
            <v>0</v>
          </cell>
          <cell r="Q113">
            <v>21</v>
          </cell>
          <cell r="R113">
            <v>3</v>
          </cell>
          <cell r="S113">
            <v>328</v>
          </cell>
          <cell r="T113">
            <v>352</v>
          </cell>
          <cell r="U113">
            <v>10</v>
          </cell>
          <cell r="V113">
            <v>15</v>
          </cell>
          <cell r="W113">
            <v>3</v>
          </cell>
          <cell r="X113">
            <v>681.6</v>
          </cell>
          <cell r="Y113">
            <v>273.24</v>
          </cell>
          <cell r="Z113">
            <v>408.36</v>
          </cell>
        </row>
        <row r="114">
          <cell r="A114">
            <v>2431111107</v>
          </cell>
          <cell r="B114">
            <v>1</v>
          </cell>
          <cell r="C114">
            <v>153</v>
          </cell>
          <cell r="D114">
            <v>8</v>
          </cell>
          <cell r="E114">
            <v>276</v>
          </cell>
          <cell r="F114">
            <v>171</v>
          </cell>
          <cell r="G114">
            <v>0</v>
          </cell>
          <cell r="H114">
            <v>3</v>
          </cell>
          <cell r="I114">
            <v>19</v>
          </cell>
          <cell r="J114">
            <v>2</v>
          </cell>
          <cell r="K114">
            <v>195</v>
          </cell>
          <cell r="L114">
            <v>0</v>
          </cell>
          <cell r="M114">
            <v>2431111107</v>
          </cell>
          <cell r="N114">
            <v>1131</v>
          </cell>
          <cell r="O114">
            <v>0</v>
          </cell>
          <cell r="P114">
            <v>1</v>
          </cell>
          <cell r="Q114">
            <v>153</v>
          </cell>
          <cell r="R114">
            <v>8</v>
          </cell>
          <cell r="S114">
            <v>276</v>
          </cell>
          <cell r="T114">
            <v>438</v>
          </cell>
          <cell r="U114">
            <v>195</v>
          </cell>
          <cell r="V114">
            <v>30</v>
          </cell>
          <cell r="W114">
            <v>0</v>
          </cell>
          <cell r="X114">
            <v>1168</v>
          </cell>
          <cell r="Y114">
            <v>891.16</v>
          </cell>
          <cell r="Z114">
            <v>276.83999999999997</v>
          </cell>
        </row>
        <row r="115">
          <cell r="A115">
            <v>2431111134</v>
          </cell>
          <cell r="B115">
            <v>0</v>
          </cell>
          <cell r="C115">
            <v>32</v>
          </cell>
          <cell r="D115">
            <v>1</v>
          </cell>
          <cell r="E115">
            <v>160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14</v>
          </cell>
          <cell r="L115">
            <v>0</v>
          </cell>
          <cell r="M115">
            <v>2431111134</v>
          </cell>
          <cell r="N115">
            <v>453</v>
          </cell>
          <cell r="O115">
            <v>0</v>
          </cell>
          <cell r="P115">
            <v>0</v>
          </cell>
          <cell r="Q115">
            <v>32</v>
          </cell>
          <cell r="R115">
            <v>1</v>
          </cell>
          <cell r="S115">
            <v>160</v>
          </cell>
          <cell r="T115">
            <v>193</v>
          </cell>
          <cell r="U115">
            <v>14</v>
          </cell>
          <cell r="V115">
            <v>10</v>
          </cell>
          <cell r="W115">
            <v>0</v>
          </cell>
          <cell r="X115">
            <v>448.2</v>
          </cell>
          <cell r="Y115">
            <v>372.53</v>
          </cell>
          <cell r="Z115">
            <v>75.67</v>
          </cell>
        </row>
        <row r="116">
          <cell r="A116">
            <v>2431111025</v>
          </cell>
          <cell r="B116">
            <v>11</v>
          </cell>
          <cell r="C116">
            <v>177</v>
          </cell>
          <cell r="D116">
            <v>1</v>
          </cell>
          <cell r="E116">
            <v>556</v>
          </cell>
          <cell r="F116">
            <v>40</v>
          </cell>
          <cell r="G116">
            <v>0</v>
          </cell>
          <cell r="H116">
            <v>16</v>
          </cell>
          <cell r="I116">
            <v>16</v>
          </cell>
          <cell r="J116">
            <v>0</v>
          </cell>
          <cell r="K116">
            <v>72</v>
          </cell>
          <cell r="L116">
            <v>0</v>
          </cell>
          <cell r="M116">
            <v>2431111025</v>
          </cell>
          <cell r="N116">
            <v>1476</v>
          </cell>
          <cell r="O116">
            <v>0</v>
          </cell>
          <cell r="P116">
            <v>11</v>
          </cell>
          <cell r="Q116">
            <v>177</v>
          </cell>
          <cell r="R116">
            <v>1</v>
          </cell>
          <cell r="S116">
            <v>556</v>
          </cell>
          <cell r="T116">
            <v>745</v>
          </cell>
          <cell r="U116">
            <v>72</v>
          </cell>
          <cell r="V116">
            <v>30</v>
          </cell>
          <cell r="W116">
            <v>0</v>
          </cell>
          <cell r="X116">
            <v>1580.2</v>
          </cell>
          <cell r="Y116">
            <v>797.36</v>
          </cell>
          <cell r="Z116">
            <v>782.84</v>
          </cell>
        </row>
        <row r="117">
          <cell r="A117">
            <v>2431111079</v>
          </cell>
          <cell r="B117">
            <v>3</v>
          </cell>
          <cell r="C117">
            <v>84</v>
          </cell>
          <cell r="D117">
            <v>1</v>
          </cell>
          <cell r="E117">
            <v>58</v>
          </cell>
          <cell r="F117">
            <v>25</v>
          </cell>
          <cell r="G117">
            <v>0</v>
          </cell>
          <cell r="H117">
            <v>3</v>
          </cell>
          <cell r="I117">
            <v>6</v>
          </cell>
          <cell r="J117">
            <v>0</v>
          </cell>
          <cell r="K117">
            <v>34</v>
          </cell>
          <cell r="L117">
            <v>0</v>
          </cell>
          <cell r="M117">
            <v>2431111079</v>
          </cell>
          <cell r="N117">
            <v>450</v>
          </cell>
          <cell r="O117">
            <v>0</v>
          </cell>
          <cell r="P117">
            <v>3</v>
          </cell>
          <cell r="Q117">
            <v>84</v>
          </cell>
          <cell r="R117">
            <v>1</v>
          </cell>
          <cell r="S117">
            <v>58</v>
          </cell>
          <cell r="T117">
            <v>146</v>
          </cell>
          <cell r="U117">
            <v>34</v>
          </cell>
          <cell r="V117">
            <v>15</v>
          </cell>
          <cell r="W117">
            <v>0</v>
          </cell>
          <cell r="X117">
            <v>433.4</v>
          </cell>
          <cell r="Y117">
            <v>243.7</v>
          </cell>
          <cell r="Z117">
            <v>189.7</v>
          </cell>
        </row>
        <row r="118">
          <cell r="A118">
            <v>2431111082</v>
          </cell>
          <cell r="B118">
            <v>18</v>
          </cell>
          <cell r="C118">
            <v>268</v>
          </cell>
          <cell r="D118">
            <v>10</v>
          </cell>
          <cell r="E118">
            <v>349</v>
          </cell>
          <cell r="F118">
            <v>165</v>
          </cell>
          <cell r="G118">
            <v>0</v>
          </cell>
          <cell r="H118">
            <v>12</v>
          </cell>
          <cell r="I118">
            <v>34</v>
          </cell>
          <cell r="J118">
            <v>0</v>
          </cell>
          <cell r="K118">
            <v>211</v>
          </cell>
          <cell r="L118">
            <v>0</v>
          </cell>
          <cell r="M118">
            <v>2431111082</v>
          </cell>
          <cell r="N118">
            <v>1272</v>
          </cell>
          <cell r="O118">
            <v>0</v>
          </cell>
          <cell r="P118">
            <v>18</v>
          </cell>
          <cell r="Q118">
            <v>268</v>
          </cell>
          <cell r="R118">
            <v>10</v>
          </cell>
          <cell r="S118">
            <v>349</v>
          </cell>
          <cell r="T118">
            <v>645</v>
          </cell>
          <cell r="U118">
            <v>211</v>
          </cell>
          <cell r="V118">
            <v>30</v>
          </cell>
          <cell r="W118">
            <v>0</v>
          </cell>
          <cell r="X118">
            <v>1454.4</v>
          </cell>
          <cell r="Y118">
            <v>1454.4</v>
          </cell>
          <cell r="Z118">
            <v>0</v>
          </cell>
        </row>
        <row r="119">
          <cell r="A119">
            <v>2431111032</v>
          </cell>
          <cell r="B119">
            <v>0</v>
          </cell>
          <cell r="C119">
            <v>47</v>
          </cell>
          <cell r="D119">
            <v>0</v>
          </cell>
          <cell r="E119">
            <v>503</v>
          </cell>
          <cell r="F119">
            <v>132</v>
          </cell>
          <cell r="G119">
            <v>0</v>
          </cell>
          <cell r="H119">
            <v>8</v>
          </cell>
          <cell r="I119">
            <v>32</v>
          </cell>
          <cell r="J119">
            <v>0</v>
          </cell>
          <cell r="K119">
            <v>172</v>
          </cell>
          <cell r="L119">
            <v>0</v>
          </cell>
          <cell r="M119">
            <v>2431111032</v>
          </cell>
          <cell r="N119">
            <v>949</v>
          </cell>
          <cell r="O119">
            <v>0</v>
          </cell>
          <cell r="P119">
            <v>0</v>
          </cell>
          <cell r="Q119">
            <v>47</v>
          </cell>
          <cell r="R119">
            <v>0</v>
          </cell>
          <cell r="S119">
            <v>503</v>
          </cell>
          <cell r="T119">
            <v>550</v>
          </cell>
          <cell r="U119">
            <v>172</v>
          </cell>
          <cell r="V119">
            <v>80</v>
          </cell>
          <cell r="W119">
            <v>0</v>
          </cell>
          <cell r="X119">
            <v>1167.5999999999999</v>
          </cell>
          <cell r="Y119">
            <v>614.66</v>
          </cell>
          <cell r="Z119">
            <v>552.94000000000005</v>
          </cell>
        </row>
        <row r="120">
          <cell r="A120">
            <v>2431111108</v>
          </cell>
          <cell r="B120">
            <v>0</v>
          </cell>
          <cell r="C120">
            <v>27</v>
          </cell>
          <cell r="D120">
            <v>1</v>
          </cell>
          <cell r="E120">
            <v>230</v>
          </cell>
          <cell r="F120">
            <v>33</v>
          </cell>
          <cell r="G120">
            <v>0</v>
          </cell>
          <cell r="H120">
            <v>2</v>
          </cell>
          <cell r="I120">
            <v>7</v>
          </cell>
          <cell r="J120">
            <v>0</v>
          </cell>
          <cell r="K120">
            <v>42</v>
          </cell>
          <cell r="L120">
            <v>0</v>
          </cell>
          <cell r="M120">
            <v>2431111108</v>
          </cell>
          <cell r="N120">
            <v>429</v>
          </cell>
          <cell r="O120">
            <v>0</v>
          </cell>
          <cell r="P120">
            <v>0</v>
          </cell>
          <cell r="Q120">
            <v>27</v>
          </cell>
          <cell r="R120">
            <v>1</v>
          </cell>
          <cell r="S120">
            <v>230</v>
          </cell>
          <cell r="T120">
            <v>258</v>
          </cell>
          <cell r="U120">
            <v>42</v>
          </cell>
          <cell r="V120">
            <v>20</v>
          </cell>
          <cell r="W120">
            <v>0</v>
          </cell>
          <cell r="X120">
            <v>506</v>
          </cell>
          <cell r="Y120">
            <v>118.66</v>
          </cell>
          <cell r="Z120">
            <v>387.34</v>
          </cell>
        </row>
        <row r="121">
          <cell r="A121">
            <v>2431111081</v>
          </cell>
          <cell r="B121">
            <v>19</v>
          </cell>
          <cell r="C121">
            <v>334</v>
          </cell>
          <cell r="D121">
            <v>10</v>
          </cell>
          <cell r="E121">
            <v>384</v>
          </cell>
          <cell r="F121">
            <v>53</v>
          </cell>
          <cell r="G121">
            <v>0</v>
          </cell>
          <cell r="H121">
            <v>2</v>
          </cell>
          <cell r="I121">
            <v>25</v>
          </cell>
          <cell r="J121">
            <v>0</v>
          </cell>
          <cell r="K121">
            <v>80</v>
          </cell>
          <cell r="L121">
            <v>0</v>
          </cell>
          <cell r="M121">
            <v>2431111081</v>
          </cell>
          <cell r="N121">
            <v>1471</v>
          </cell>
          <cell r="O121">
            <v>0</v>
          </cell>
          <cell r="P121">
            <v>19</v>
          </cell>
          <cell r="Q121">
            <v>334</v>
          </cell>
          <cell r="R121">
            <v>10</v>
          </cell>
          <cell r="S121">
            <v>384</v>
          </cell>
          <cell r="T121">
            <v>747</v>
          </cell>
          <cell r="U121">
            <v>80</v>
          </cell>
          <cell r="V121">
            <v>75</v>
          </cell>
          <cell r="W121">
            <v>0</v>
          </cell>
          <cell r="X121">
            <v>1661.6</v>
          </cell>
          <cell r="Y121">
            <v>900.78</v>
          </cell>
          <cell r="Z121">
            <v>760.82</v>
          </cell>
        </row>
        <row r="122">
          <cell r="A122">
            <v>2431111080</v>
          </cell>
          <cell r="B122">
            <v>7</v>
          </cell>
          <cell r="C122">
            <v>180</v>
          </cell>
          <cell r="D122">
            <v>10</v>
          </cell>
          <cell r="E122">
            <v>390</v>
          </cell>
          <cell r="F122">
            <v>47</v>
          </cell>
          <cell r="G122">
            <v>0</v>
          </cell>
          <cell r="H122">
            <v>2</v>
          </cell>
          <cell r="I122">
            <v>21</v>
          </cell>
          <cell r="J122">
            <v>0</v>
          </cell>
          <cell r="K122">
            <v>70</v>
          </cell>
          <cell r="L122">
            <v>0</v>
          </cell>
          <cell r="M122">
            <v>2431111080</v>
          </cell>
          <cell r="N122">
            <v>1159</v>
          </cell>
          <cell r="O122">
            <v>0</v>
          </cell>
          <cell r="P122">
            <v>7</v>
          </cell>
          <cell r="Q122">
            <v>180</v>
          </cell>
          <cell r="R122">
            <v>10</v>
          </cell>
          <cell r="S122">
            <v>390</v>
          </cell>
          <cell r="T122">
            <v>587</v>
          </cell>
          <cell r="U122">
            <v>70</v>
          </cell>
          <cell r="V122">
            <v>50</v>
          </cell>
          <cell r="W122">
            <v>0</v>
          </cell>
          <cell r="X122">
            <v>1281.8</v>
          </cell>
          <cell r="Y122">
            <v>634.15</v>
          </cell>
          <cell r="Z122">
            <v>647.65</v>
          </cell>
        </row>
        <row r="123">
          <cell r="A123">
            <v>2431111142</v>
          </cell>
          <cell r="B123">
            <v>1</v>
          </cell>
          <cell r="C123">
            <v>61</v>
          </cell>
          <cell r="D123">
            <v>4</v>
          </cell>
          <cell r="E123">
            <v>44</v>
          </cell>
          <cell r="F123">
            <v>23</v>
          </cell>
          <cell r="G123">
            <v>0</v>
          </cell>
          <cell r="H123">
            <v>0</v>
          </cell>
          <cell r="I123">
            <v>7</v>
          </cell>
          <cell r="J123">
            <v>0</v>
          </cell>
          <cell r="K123">
            <v>30</v>
          </cell>
          <cell r="L123">
            <v>0</v>
          </cell>
          <cell r="M123">
            <v>2431111142</v>
          </cell>
          <cell r="N123">
            <v>547</v>
          </cell>
          <cell r="O123">
            <v>0</v>
          </cell>
          <cell r="P123">
            <v>1</v>
          </cell>
          <cell r="Q123">
            <v>61</v>
          </cell>
          <cell r="R123">
            <v>4</v>
          </cell>
          <cell r="S123">
            <v>44</v>
          </cell>
          <cell r="T123">
            <v>110</v>
          </cell>
          <cell r="U123">
            <v>30</v>
          </cell>
          <cell r="V123">
            <v>0</v>
          </cell>
          <cell r="W123">
            <v>0</v>
          </cell>
          <cell r="X123">
            <v>440.8</v>
          </cell>
          <cell r="Y123">
            <v>32.549999999999997</v>
          </cell>
          <cell r="Z123">
            <v>408.25</v>
          </cell>
        </row>
        <row r="124">
          <cell r="A124">
            <v>2412111067</v>
          </cell>
          <cell r="B124">
            <v>0</v>
          </cell>
          <cell r="C124">
            <v>246</v>
          </cell>
          <cell r="D124">
            <v>9</v>
          </cell>
          <cell r="E124">
            <v>108</v>
          </cell>
          <cell r="F124">
            <v>5</v>
          </cell>
          <cell r="G124">
            <v>0</v>
          </cell>
          <cell r="H124">
            <v>3</v>
          </cell>
          <cell r="I124">
            <v>3</v>
          </cell>
          <cell r="J124">
            <v>1</v>
          </cell>
          <cell r="K124">
            <v>12</v>
          </cell>
          <cell r="L124">
            <v>0</v>
          </cell>
          <cell r="M124">
            <v>2412111067</v>
          </cell>
          <cell r="N124">
            <v>2178</v>
          </cell>
          <cell r="O124">
            <v>0</v>
          </cell>
          <cell r="P124">
            <v>0</v>
          </cell>
          <cell r="Q124">
            <v>246</v>
          </cell>
          <cell r="R124">
            <v>9</v>
          </cell>
          <cell r="S124">
            <v>108</v>
          </cell>
          <cell r="T124">
            <v>363</v>
          </cell>
          <cell r="U124">
            <v>12</v>
          </cell>
          <cell r="V124">
            <v>0</v>
          </cell>
          <cell r="W124">
            <v>0</v>
          </cell>
          <cell r="X124">
            <v>1651.2</v>
          </cell>
          <cell r="Y124">
            <v>1651.2</v>
          </cell>
          <cell r="Z124">
            <v>0</v>
          </cell>
        </row>
        <row r="125">
          <cell r="A125">
            <v>2412111035</v>
          </cell>
          <cell r="B125">
            <v>48</v>
          </cell>
          <cell r="C125">
            <v>423</v>
          </cell>
          <cell r="D125">
            <v>4</v>
          </cell>
          <cell r="E125">
            <v>61</v>
          </cell>
          <cell r="F125">
            <v>15</v>
          </cell>
          <cell r="G125">
            <v>0</v>
          </cell>
          <cell r="H125">
            <v>3</v>
          </cell>
          <cell r="I125">
            <v>0</v>
          </cell>
          <cell r="J125">
            <v>1</v>
          </cell>
          <cell r="K125">
            <v>19</v>
          </cell>
          <cell r="L125">
            <v>0</v>
          </cell>
          <cell r="M125">
            <v>2412111035</v>
          </cell>
          <cell r="N125">
            <v>995</v>
          </cell>
          <cell r="O125">
            <v>0</v>
          </cell>
          <cell r="P125">
            <v>48</v>
          </cell>
          <cell r="Q125">
            <v>423</v>
          </cell>
          <cell r="R125">
            <v>4</v>
          </cell>
          <cell r="S125">
            <v>61</v>
          </cell>
          <cell r="T125">
            <v>536</v>
          </cell>
          <cell r="U125">
            <v>19</v>
          </cell>
          <cell r="V125">
            <v>0</v>
          </cell>
          <cell r="W125">
            <v>1</v>
          </cell>
          <cell r="X125">
            <v>1139.2</v>
          </cell>
          <cell r="Y125">
            <v>1087.23</v>
          </cell>
          <cell r="Z125">
            <v>51.97</v>
          </cell>
        </row>
        <row r="126">
          <cell r="A126">
            <v>2412111065</v>
          </cell>
          <cell r="B126">
            <v>0</v>
          </cell>
          <cell r="C126">
            <v>186</v>
          </cell>
          <cell r="D126">
            <v>6</v>
          </cell>
          <cell r="E126">
            <v>69</v>
          </cell>
          <cell r="F126">
            <v>16</v>
          </cell>
          <cell r="G126">
            <v>0</v>
          </cell>
          <cell r="H126">
            <v>3</v>
          </cell>
          <cell r="I126">
            <v>9</v>
          </cell>
          <cell r="J126">
            <v>0</v>
          </cell>
          <cell r="K126">
            <v>28</v>
          </cell>
          <cell r="L126">
            <v>0</v>
          </cell>
          <cell r="M126">
            <v>2412111065</v>
          </cell>
          <cell r="N126">
            <v>1750</v>
          </cell>
          <cell r="O126">
            <v>0</v>
          </cell>
          <cell r="P126">
            <v>0</v>
          </cell>
          <cell r="Q126">
            <v>186</v>
          </cell>
          <cell r="R126">
            <v>6</v>
          </cell>
          <cell r="S126">
            <v>69</v>
          </cell>
          <cell r="T126">
            <v>261</v>
          </cell>
          <cell r="U126">
            <v>28</v>
          </cell>
          <cell r="V126">
            <v>0</v>
          </cell>
          <cell r="W126">
            <v>0</v>
          </cell>
          <cell r="X126">
            <v>1307.2</v>
          </cell>
          <cell r="Y126">
            <v>969.17</v>
          </cell>
          <cell r="Z126">
            <v>338.03</v>
          </cell>
        </row>
        <row r="127">
          <cell r="A127">
            <v>2412111004</v>
          </cell>
          <cell r="B127">
            <v>0</v>
          </cell>
          <cell r="C127">
            <v>214</v>
          </cell>
          <cell r="D127">
            <v>4</v>
          </cell>
          <cell r="E127">
            <v>459</v>
          </cell>
          <cell r="F127">
            <v>83</v>
          </cell>
          <cell r="G127">
            <v>0</v>
          </cell>
          <cell r="H127">
            <v>11</v>
          </cell>
          <cell r="I127">
            <v>33</v>
          </cell>
          <cell r="J127">
            <v>0</v>
          </cell>
          <cell r="K127">
            <v>127</v>
          </cell>
          <cell r="L127">
            <v>0</v>
          </cell>
          <cell r="M127">
            <v>2412111004</v>
          </cell>
          <cell r="N127">
            <v>1988</v>
          </cell>
          <cell r="O127">
            <v>0</v>
          </cell>
          <cell r="P127">
            <v>0</v>
          </cell>
          <cell r="Q127">
            <v>214</v>
          </cell>
          <cell r="R127">
            <v>4</v>
          </cell>
          <cell r="S127">
            <v>459</v>
          </cell>
          <cell r="T127">
            <v>677</v>
          </cell>
          <cell r="U127">
            <v>127</v>
          </cell>
          <cell r="V127">
            <v>0</v>
          </cell>
          <cell r="W127">
            <v>0</v>
          </cell>
          <cell r="X127">
            <v>1828</v>
          </cell>
          <cell r="Y127">
            <v>1615.16</v>
          </cell>
          <cell r="Z127">
            <v>212.84</v>
          </cell>
        </row>
        <row r="128">
          <cell r="A128">
            <v>2412111013</v>
          </cell>
          <cell r="B128">
            <v>34</v>
          </cell>
          <cell r="C128">
            <v>412</v>
          </cell>
          <cell r="D128">
            <v>4</v>
          </cell>
          <cell r="E128">
            <v>39</v>
          </cell>
          <cell r="F128">
            <v>17</v>
          </cell>
          <cell r="G128">
            <v>2</v>
          </cell>
          <cell r="H128">
            <v>2</v>
          </cell>
          <cell r="I128">
            <v>3</v>
          </cell>
          <cell r="J128">
            <v>0</v>
          </cell>
          <cell r="K128">
            <v>24</v>
          </cell>
          <cell r="L128">
            <v>0</v>
          </cell>
          <cell r="M128">
            <v>2412111013</v>
          </cell>
          <cell r="N128">
            <v>912</v>
          </cell>
          <cell r="O128">
            <v>0</v>
          </cell>
          <cell r="P128">
            <v>34</v>
          </cell>
          <cell r="Q128">
            <v>412</v>
          </cell>
          <cell r="R128">
            <v>4</v>
          </cell>
          <cell r="S128">
            <v>39</v>
          </cell>
          <cell r="T128">
            <v>489</v>
          </cell>
          <cell r="U128">
            <v>24</v>
          </cell>
          <cell r="V128">
            <v>0</v>
          </cell>
          <cell r="W128">
            <v>0</v>
          </cell>
          <cell r="X128">
            <v>1044</v>
          </cell>
          <cell r="Y128">
            <v>1044</v>
          </cell>
          <cell r="Z128">
            <v>0</v>
          </cell>
        </row>
        <row r="129">
          <cell r="A129">
            <v>2412111048</v>
          </cell>
          <cell r="B129">
            <v>32</v>
          </cell>
          <cell r="C129">
            <v>438</v>
          </cell>
          <cell r="D129">
            <v>4</v>
          </cell>
          <cell r="E129">
            <v>53</v>
          </cell>
          <cell r="F129">
            <v>12</v>
          </cell>
          <cell r="G129">
            <v>0</v>
          </cell>
          <cell r="H129">
            <v>3</v>
          </cell>
          <cell r="I129">
            <v>3</v>
          </cell>
          <cell r="J129">
            <v>0</v>
          </cell>
          <cell r="K129">
            <v>18</v>
          </cell>
          <cell r="L129">
            <v>0</v>
          </cell>
          <cell r="M129">
            <v>2412111048</v>
          </cell>
          <cell r="N129">
            <v>1078</v>
          </cell>
          <cell r="O129">
            <v>0</v>
          </cell>
          <cell r="P129">
            <v>32</v>
          </cell>
          <cell r="Q129">
            <v>438</v>
          </cell>
          <cell r="R129">
            <v>4</v>
          </cell>
          <cell r="S129">
            <v>53</v>
          </cell>
          <cell r="T129">
            <v>527</v>
          </cell>
          <cell r="U129">
            <v>18</v>
          </cell>
          <cell r="V129">
            <v>0</v>
          </cell>
          <cell r="W129">
            <v>0</v>
          </cell>
          <cell r="X129">
            <v>1176</v>
          </cell>
          <cell r="Y129">
            <v>1176</v>
          </cell>
          <cell r="Z129">
            <v>0</v>
          </cell>
        </row>
        <row r="130">
          <cell r="A130">
            <v>2412111037</v>
          </cell>
          <cell r="B130">
            <v>0</v>
          </cell>
          <cell r="C130">
            <v>220</v>
          </cell>
          <cell r="D130">
            <v>10</v>
          </cell>
          <cell r="E130">
            <v>282</v>
          </cell>
          <cell r="F130">
            <v>1</v>
          </cell>
          <cell r="G130">
            <v>0</v>
          </cell>
          <cell r="H130">
            <v>1</v>
          </cell>
          <cell r="I130">
            <v>12</v>
          </cell>
          <cell r="J130">
            <v>0</v>
          </cell>
          <cell r="K130">
            <v>14</v>
          </cell>
          <cell r="L130">
            <v>0</v>
          </cell>
          <cell r="M130">
            <v>2412111037</v>
          </cell>
          <cell r="N130">
            <v>1737</v>
          </cell>
          <cell r="O130">
            <v>0</v>
          </cell>
          <cell r="P130">
            <v>0</v>
          </cell>
          <cell r="Q130">
            <v>220</v>
          </cell>
          <cell r="R130">
            <v>10</v>
          </cell>
          <cell r="S130">
            <v>282</v>
          </cell>
          <cell r="T130">
            <v>512</v>
          </cell>
          <cell r="U130">
            <v>14</v>
          </cell>
          <cell r="V130">
            <v>0</v>
          </cell>
          <cell r="W130">
            <v>0</v>
          </cell>
          <cell r="X130">
            <v>1501.4</v>
          </cell>
          <cell r="Y130">
            <v>1362.08</v>
          </cell>
          <cell r="Z130">
            <v>139.32</v>
          </cell>
        </row>
        <row r="131">
          <cell r="A131">
            <v>2412111030</v>
          </cell>
          <cell r="B131">
            <v>44</v>
          </cell>
          <cell r="C131">
            <v>593</v>
          </cell>
          <cell r="D131">
            <v>11</v>
          </cell>
          <cell r="E131">
            <v>23</v>
          </cell>
          <cell r="F131">
            <v>3</v>
          </cell>
          <cell r="G131">
            <v>0</v>
          </cell>
          <cell r="H131">
            <v>1</v>
          </cell>
          <cell r="I131">
            <v>3</v>
          </cell>
          <cell r="J131">
            <v>0</v>
          </cell>
          <cell r="K131">
            <v>7</v>
          </cell>
          <cell r="L131">
            <v>0</v>
          </cell>
          <cell r="M131">
            <v>2412111030</v>
          </cell>
          <cell r="N131">
            <v>1211</v>
          </cell>
          <cell r="O131">
            <v>0</v>
          </cell>
          <cell r="P131">
            <v>44</v>
          </cell>
          <cell r="Q131">
            <v>593</v>
          </cell>
          <cell r="R131">
            <v>11</v>
          </cell>
          <cell r="S131">
            <v>23</v>
          </cell>
          <cell r="T131">
            <v>671</v>
          </cell>
          <cell r="U131">
            <v>7</v>
          </cell>
          <cell r="V131">
            <v>0</v>
          </cell>
          <cell r="W131">
            <v>0</v>
          </cell>
          <cell r="X131">
            <v>1402.4</v>
          </cell>
          <cell r="Y131">
            <v>1120.3499999999999</v>
          </cell>
          <cell r="Z131">
            <v>282.05</v>
          </cell>
        </row>
        <row r="132">
          <cell r="A132">
            <v>2412111005</v>
          </cell>
          <cell r="B132">
            <v>0</v>
          </cell>
          <cell r="C132">
            <v>205</v>
          </cell>
          <cell r="D132">
            <v>7</v>
          </cell>
          <cell r="E132">
            <v>499</v>
          </cell>
          <cell r="F132">
            <v>51</v>
          </cell>
          <cell r="G132">
            <v>1</v>
          </cell>
          <cell r="H132">
            <v>15</v>
          </cell>
          <cell r="I132">
            <v>14</v>
          </cell>
          <cell r="J132">
            <v>0</v>
          </cell>
          <cell r="K132">
            <v>81</v>
          </cell>
          <cell r="L132">
            <v>0</v>
          </cell>
          <cell r="M132">
            <v>2412111005</v>
          </cell>
          <cell r="N132">
            <v>1881</v>
          </cell>
          <cell r="O132">
            <v>0</v>
          </cell>
          <cell r="P132">
            <v>0</v>
          </cell>
          <cell r="Q132">
            <v>205</v>
          </cell>
          <cell r="R132">
            <v>7</v>
          </cell>
          <cell r="S132">
            <v>499</v>
          </cell>
          <cell r="T132">
            <v>711</v>
          </cell>
          <cell r="U132">
            <v>81</v>
          </cell>
          <cell r="V132">
            <v>0</v>
          </cell>
          <cell r="W132">
            <v>0</v>
          </cell>
          <cell r="X132">
            <v>1770.8</v>
          </cell>
          <cell r="Y132">
            <v>1770.8</v>
          </cell>
          <cell r="Z132">
            <v>0</v>
          </cell>
        </row>
        <row r="133">
          <cell r="A133">
            <v>2412111066</v>
          </cell>
          <cell r="B133">
            <v>0</v>
          </cell>
          <cell r="C133">
            <v>154</v>
          </cell>
          <cell r="D133">
            <v>3</v>
          </cell>
          <cell r="E133">
            <v>159</v>
          </cell>
          <cell r="F133">
            <v>31</v>
          </cell>
          <cell r="G133">
            <v>0</v>
          </cell>
          <cell r="H133">
            <v>1</v>
          </cell>
          <cell r="I133">
            <v>8</v>
          </cell>
          <cell r="J133">
            <v>0</v>
          </cell>
          <cell r="K133">
            <v>40</v>
          </cell>
          <cell r="L133">
            <v>0</v>
          </cell>
          <cell r="M133">
            <v>2412111066</v>
          </cell>
          <cell r="N133">
            <v>1727</v>
          </cell>
          <cell r="O133">
            <v>0</v>
          </cell>
          <cell r="P133">
            <v>0</v>
          </cell>
          <cell r="Q133">
            <v>154</v>
          </cell>
          <cell r="R133">
            <v>3</v>
          </cell>
          <cell r="S133">
            <v>159</v>
          </cell>
          <cell r="T133">
            <v>316</v>
          </cell>
          <cell r="U133">
            <v>40</v>
          </cell>
          <cell r="V133">
            <v>0</v>
          </cell>
          <cell r="W133">
            <v>0</v>
          </cell>
          <cell r="X133">
            <v>1335.8</v>
          </cell>
          <cell r="Y133">
            <v>821.35</v>
          </cell>
          <cell r="Z133">
            <v>514.45000000000005</v>
          </cell>
        </row>
        <row r="134">
          <cell r="A134">
            <v>2412111047</v>
          </cell>
          <cell r="B134">
            <v>7</v>
          </cell>
          <cell r="C134">
            <v>244</v>
          </cell>
          <cell r="D134">
            <v>5</v>
          </cell>
          <cell r="E134">
            <v>170</v>
          </cell>
          <cell r="F134">
            <v>89</v>
          </cell>
          <cell r="G134">
            <v>0</v>
          </cell>
          <cell r="H134">
            <v>15</v>
          </cell>
          <cell r="I134">
            <v>27</v>
          </cell>
          <cell r="J134">
            <v>0</v>
          </cell>
          <cell r="K134">
            <v>131</v>
          </cell>
          <cell r="L134">
            <v>0</v>
          </cell>
          <cell r="M134">
            <v>2412111047</v>
          </cell>
          <cell r="N134">
            <v>1134</v>
          </cell>
          <cell r="O134">
            <v>0</v>
          </cell>
          <cell r="P134">
            <v>7</v>
          </cell>
          <cell r="Q134">
            <v>244</v>
          </cell>
          <cell r="R134">
            <v>5</v>
          </cell>
          <cell r="S134">
            <v>170</v>
          </cell>
          <cell r="T134">
            <v>426</v>
          </cell>
          <cell r="U134">
            <v>131</v>
          </cell>
          <cell r="V134">
            <v>0</v>
          </cell>
          <cell r="W134">
            <v>0</v>
          </cell>
          <cell r="X134">
            <v>1125.2</v>
          </cell>
          <cell r="Y134">
            <v>965.64</v>
          </cell>
          <cell r="Z134">
            <v>159.56</v>
          </cell>
        </row>
        <row r="135">
          <cell r="A135">
            <v>2412111006</v>
          </cell>
          <cell r="B135">
            <v>3</v>
          </cell>
          <cell r="C135">
            <v>175</v>
          </cell>
          <cell r="D135">
            <v>5</v>
          </cell>
          <cell r="E135">
            <v>342</v>
          </cell>
          <cell r="F135">
            <v>38</v>
          </cell>
          <cell r="G135">
            <v>0</v>
          </cell>
          <cell r="H135">
            <v>5</v>
          </cell>
          <cell r="I135">
            <v>9</v>
          </cell>
          <cell r="J135">
            <v>0</v>
          </cell>
          <cell r="K135">
            <v>52</v>
          </cell>
          <cell r="L135">
            <v>0</v>
          </cell>
          <cell r="M135">
            <v>2412111006</v>
          </cell>
          <cell r="N135">
            <v>1344</v>
          </cell>
          <cell r="O135">
            <v>0</v>
          </cell>
          <cell r="P135">
            <v>3</v>
          </cell>
          <cell r="Q135">
            <v>175</v>
          </cell>
          <cell r="R135">
            <v>5</v>
          </cell>
          <cell r="S135">
            <v>342</v>
          </cell>
          <cell r="T135">
            <v>525</v>
          </cell>
          <cell r="U135">
            <v>52</v>
          </cell>
          <cell r="V135">
            <v>0</v>
          </cell>
          <cell r="W135">
            <v>0</v>
          </cell>
          <cell r="X135">
            <v>1283.4000000000001</v>
          </cell>
          <cell r="Y135">
            <v>1135.92</v>
          </cell>
          <cell r="Z135">
            <v>147.47999999999999</v>
          </cell>
        </row>
        <row r="136">
          <cell r="A136">
            <v>2412111026</v>
          </cell>
          <cell r="B136">
            <v>0</v>
          </cell>
          <cell r="C136">
            <v>92</v>
          </cell>
          <cell r="D136">
            <v>7</v>
          </cell>
          <cell r="E136">
            <v>147</v>
          </cell>
          <cell r="F136">
            <v>42</v>
          </cell>
          <cell r="G136">
            <v>0</v>
          </cell>
          <cell r="H136">
            <v>10</v>
          </cell>
          <cell r="I136">
            <v>10</v>
          </cell>
          <cell r="J136">
            <v>0</v>
          </cell>
          <cell r="K136">
            <v>62</v>
          </cell>
          <cell r="L136">
            <v>0</v>
          </cell>
          <cell r="M136">
            <v>2412111026</v>
          </cell>
          <cell r="N136">
            <v>898</v>
          </cell>
          <cell r="O136">
            <v>0</v>
          </cell>
          <cell r="P136">
            <v>0</v>
          </cell>
          <cell r="Q136">
            <v>92</v>
          </cell>
          <cell r="R136">
            <v>7</v>
          </cell>
          <cell r="S136">
            <v>147</v>
          </cell>
          <cell r="T136">
            <v>246</v>
          </cell>
          <cell r="U136">
            <v>62</v>
          </cell>
          <cell r="V136">
            <v>0</v>
          </cell>
          <cell r="W136">
            <v>0</v>
          </cell>
          <cell r="X136">
            <v>778.8</v>
          </cell>
          <cell r="Y136">
            <v>613.49</v>
          </cell>
          <cell r="Z136">
            <v>165.31</v>
          </cell>
        </row>
        <row r="137">
          <cell r="A137">
            <v>2412111064</v>
          </cell>
          <cell r="B137">
            <v>0</v>
          </cell>
          <cell r="C137">
            <v>123</v>
          </cell>
          <cell r="D137">
            <v>4</v>
          </cell>
          <cell r="E137">
            <v>73</v>
          </cell>
          <cell r="F137">
            <v>42</v>
          </cell>
          <cell r="G137">
            <v>0</v>
          </cell>
          <cell r="H137">
            <v>3</v>
          </cell>
          <cell r="I137">
            <v>7</v>
          </cell>
          <cell r="J137">
            <v>0</v>
          </cell>
          <cell r="K137">
            <v>52</v>
          </cell>
          <cell r="L137">
            <v>0</v>
          </cell>
          <cell r="M137">
            <v>2412111064</v>
          </cell>
          <cell r="N137">
            <v>1393</v>
          </cell>
          <cell r="O137">
            <v>0</v>
          </cell>
          <cell r="P137">
            <v>0</v>
          </cell>
          <cell r="Q137">
            <v>123</v>
          </cell>
          <cell r="R137">
            <v>4</v>
          </cell>
          <cell r="S137">
            <v>73</v>
          </cell>
          <cell r="T137">
            <v>200</v>
          </cell>
          <cell r="U137">
            <v>52</v>
          </cell>
          <cell r="V137">
            <v>0</v>
          </cell>
          <cell r="W137">
            <v>0</v>
          </cell>
          <cell r="X137">
            <v>1041.2</v>
          </cell>
          <cell r="Y137">
            <v>896.59</v>
          </cell>
          <cell r="Z137">
            <v>144.61000000000001</v>
          </cell>
        </row>
        <row r="138">
          <cell r="A138">
            <v>2412111052</v>
          </cell>
          <cell r="B138">
            <v>0</v>
          </cell>
          <cell r="C138">
            <v>128</v>
          </cell>
          <cell r="D138">
            <v>7</v>
          </cell>
          <cell r="E138">
            <v>329</v>
          </cell>
          <cell r="F138">
            <v>67</v>
          </cell>
          <cell r="G138">
            <v>0</v>
          </cell>
          <cell r="H138">
            <v>7</v>
          </cell>
          <cell r="I138">
            <v>6</v>
          </cell>
          <cell r="J138">
            <v>0</v>
          </cell>
          <cell r="K138">
            <v>80</v>
          </cell>
          <cell r="L138">
            <v>0</v>
          </cell>
          <cell r="M138">
            <v>2412111052</v>
          </cell>
          <cell r="N138">
            <v>1657</v>
          </cell>
          <cell r="O138">
            <v>0</v>
          </cell>
          <cell r="P138">
            <v>0</v>
          </cell>
          <cell r="Q138">
            <v>128</v>
          </cell>
          <cell r="R138">
            <v>7</v>
          </cell>
          <cell r="S138">
            <v>329</v>
          </cell>
          <cell r="T138">
            <v>464</v>
          </cell>
          <cell r="U138">
            <v>80</v>
          </cell>
          <cell r="V138">
            <v>0</v>
          </cell>
          <cell r="W138">
            <v>0</v>
          </cell>
          <cell r="X138">
            <v>1423</v>
          </cell>
          <cell r="Y138">
            <v>779.8</v>
          </cell>
          <cell r="Z138">
            <v>643.20000000000005</v>
          </cell>
        </row>
        <row r="139">
          <cell r="A139">
            <v>2412111009</v>
          </cell>
          <cell r="B139">
            <v>0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2412111009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</row>
        <row r="140">
          <cell r="A140">
            <v>2412111024</v>
          </cell>
          <cell r="B140">
            <v>0</v>
          </cell>
          <cell r="C140">
            <v>104</v>
          </cell>
          <cell r="D140">
            <v>6</v>
          </cell>
          <cell r="E140">
            <v>221</v>
          </cell>
          <cell r="F140">
            <v>30</v>
          </cell>
          <cell r="G140">
            <v>0</v>
          </cell>
          <cell r="H140">
            <v>3</v>
          </cell>
          <cell r="I140">
            <v>12</v>
          </cell>
          <cell r="J140">
            <v>0</v>
          </cell>
          <cell r="K140">
            <v>45</v>
          </cell>
          <cell r="L140">
            <v>0</v>
          </cell>
          <cell r="M140">
            <v>2412111024</v>
          </cell>
          <cell r="N140">
            <v>915</v>
          </cell>
          <cell r="O140">
            <v>0</v>
          </cell>
          <cell r="P140">
            <v>0</v>
          </cell>
          <cell r="Q140">
            <v>104</v>
          </cell>
          <cell r="R140">
            <v>6</v>
          </cell>
          <cell r="S140">
            <v>221</v>
          </cell>
          <cell r="T140">
            <v>331</v>
          </cell>
          <cell r="U140">
            <v>45</v>
          </cell>
          <cell r="V140">
            <v>0</v>
          </cell>
          <cell r="W140">
            <v>0</v>
          </cell>
          <cell r="X140">
            <v>852.6</v>
          </cell>
          <cell r="Y140">
            <v>668.26</v>
          </cell>
          <cell r="Z140">
            <v>184.34</v>
          </cell>
        </row>
        <row r="141">
          <cell r="A141">
            <v>2412111027</v>
          </cell>
          <cell r="B141">
            <v>0</v>
          </cell>
          <cell r="C141">
            <v>130</v>
          </cell>
          <cell r="D141">
            <v>4</v>
          </cell>
          <cell r="E141">
            <v>368</v>
          </cell>
          <cell r="F141">
            <v>25</v>
          </cell>
          <cell r="G141">
            <v>0</v>
          </cell>
          <cell r="H141">
            <v>7</v>
          </cell>
          <cell r="I141">
            <v>23</v>
          </cell>
          <cell r="J141">
            <v>0</v>
          </cell>
          <cell r="K141">
            <v>55</v>
          </cell>
          <cell r="L141">
            <v>0</v>
          </cell>
          <cell r="M141">
            <v>2412111027</v>
          </cell>
          <cell r="N141">
            <v>1387</v>
          </cell>
          <cell r="O141">
            <v>0</v>
          </cell>
          <cell r="P141">
            <v>0</v>
          </cell>
          <cell r="Q141">
            <v>130</v>
          </cell>
          <cell r="R141">
            <v>4</v>
          </cell>
          <cell r="S141">
            <v>368</v>
          </cell>
          <cell r="T141">
            <v>502</v>
          </cell>
          <cell r="U141">
            <v>55</v>
          </cell>
          <cell r="V141">
            <v>0</v>
          </cell>
          <cell r="W141">
            <v>0</v>
          </cell>
          <cell r="X141">
            <v>1281.8</v>
          </cell>
          <cell r="Y141">
            <v>1281.8</v>
          </cell>
          <cell r="Z141">
            <v>0</v>
          </cell>
        </row>
        <row r="142">
          <cell r="A142">
            <v>2412111053</v>
          </cell>
          <cell r="B142">
            <v>0</v>
          </cell>
          <cell r="C142">
            <v>146</v>
          </cell>
          <cell r="D142">
            <v>7</v>
          </cell>
          <cell r="E142">
            <v>557</v>
          </cell>
          <cell r="F142">
            <v>34</v>
          </cell>
          <cell r="G142">
            <v>0</v>
          </cell>
          <cell r="H142">
            <v>16</v>
          </cell>
          <cell r="I142">
            <v>14</v>
          </cell>
          <cell r="J142">
            <v>0</v>
          </cell>
          <cell r="K142">
            <v>64</v>
          </cell>
          <cell r="L142">
            <v>0</v>
          </cell>
          <cell r="M142">
            <v>2412111053</v>
          </cell>
          <cell r="N142">
            <v>2148</v>
          </cell>
          <cell r="O142">
            <v>0</v>
          </cell>
          <cell r="P142">
            <v>0</v>
          </cell>
          <cell r="Q142">
            <v>146</v>
          </cell>
          <cell r="R142">
            <v>7</v>
          </cell>
          <cell r="S142">
            <v>557</v>
          </cell>
          <cell r="T142">
            <v>710</v>
          </cell>
          <cell r="U142">
            <v>64</v>
          </cell>
          <cell r="V142">
            <v>0</v>
          </cell>
          <cell r="W142">
            <v>0</v>
          </cell>
          <cell r="X142">
            <v>1911.6</v>
          </cell>
          <cell r="Y142">
            <v>964.81</v>
          </cell>
          <cell r="Z142">
            <v>946.79</v>
          </cell>
        </row>
        <row r="143">
          <cell r="A143">
            <v>2412111014</v>
          </cell>
          <cell r="B143">
            <v>24</v>
          </cell>
          <cell r="C143">
            <v>378</v>
          </cell>
          <cell r="D143">
            <v>7</v>
          </cell>
          <cell r="E143">
            <v>51</v>
          </cell>
          <cell r="F143">
            <v>17</v>
          </cell>
          <cell r="G143">
            <v>0</v>
          </cell>
          <cell r="H143">
            <v>2</v>
          </cell>
          <cell r="I143">
            <v>2</v>
          </cell>
          <cell r="J143">
            <v>0</v>
          </cell>
          <cell r="K143">
            <v>21</v>
          </cell>
          <cell r="L143">
            <v>0</v>
          </cell>
          <cell r="M143">
            <v>2412111014</v>
          </cell>
          <cell r="N143">
            <v>1346</v>
          </cell>
          <cell r="O143">
            <v>0</v>
          </cell>
          <cell r="P143">
            <v>24</v>
          </cell>
          <cell r="Q143">
            <v>378</v>
          </cell>
          <cell r="R143">
            <v>7</v>
          </cell>
          <cell r="S143">
            <v>51</v>
          </cell>
          <cell r="T143">
            <v>460</v>
          </cell>
          <cell r="U143">
            <v>21</v>
          </cell>
          <cell r="V143">
            <v>0</v>
          </cell>
          <cell r="W143">
            <v>0</v>
          </cell>
          <cell r="X143">
            <v>1269.2</v>
          </cell>
          <cell r="Y143">
            <v>1269.2</v>
          </cell>
          <cell r="Z143">
            <v>0</v>
          </cell>
        </row>
        <row r="144">
          <cell r="A144">
            <v>2412111002</v>
          </cell>
          <cell r="B144">
            <v>8</v>
          </cell>
          <cell r="C144">
            <v>177</v>
          </cell>
          <cell r="D144">
            <v>8</v>
          </cell>
          <cell r="E144">
            <v>193</v>
          </cell>
          <cell r="F144">
            <v>45</v>
          </cell>
          <cell r="G144">
            <v>0</v>
          </cell>
          <cell r="H144">
            <v>8</v>
          </cell>
          <cell r="I144">
            <v>10</v>
          </cell>
          <cell r="J144">
            <v>0</v>
          </cell>
          <cell r="K144">
            <v>63</v>
          </cell>
          <cell r="L144">
            <v>0</v>
          </cell>
          <cell r="M144">
            <v>2412111002</v>
          </cell>
          <cell r="N144">
            <v>1403</v>
          </cell>
          <cell r="O144">
            <v>0</v>
          </cell>
          <cell r="P144">
            <v>8</v>
          </cell>
          <cell r="Q144">
            <v>177</v>
          </cell>
          <cell r="R144">
            <v>8</v>
          </cell>
          <cell r="S144">
            <v>193</v>
          </cell>
          <cell r="T144">
            <v>386</v>
          </cell>
          <cell r="U144">
            <v>63</v>
          </cell>
          <cell r="V144">
            <v>0</v>
          </cell>
          <cell r="W144">
            <v>0</v>
          </cell>
          <cell r="X144">
            <v>1214.4000000000001</v>
          </cell>
          <cell r="Y144">
            <v>1109.9000000000001</v>
          </cell>
          <cell r="Z144">
            <v>104.5</v>
          </cell>
        </row>
        <row r="145">
          <cell r="A145">
            <v>2412111015</v>
          </cell>
          <cell r="B145">
            <v>25</v>
          </cell>
          <cell r="C145">
            <v>841</v>
          </cell>
          <cell r="D145">
            <v>8</v>
          </cell>
          <cell r="E145">
            <v>128</v>
          </cell>
          <cell r="F145">
            <v>42</v>
          </cell>
          <cell r="G145">
            <v>0</v>
          </cell>
          <cell r="H145">
            <v>11</v>
          </cell>
          <cell r="I145">
            <v>7</v>
          </cell>
          <cell r="J145">
            <v>0</v>
          </cell>
          <cell r="K145">
            <v>60</v>
          </cell>
          <cell r="L145">
            <v>0</v>
          </cell>
          <cell r="M145">
            <v>2412111015</v>
          </cell>
          <cell r="N145">
            <v>2436</v>
          </cell>
          <cell r="O145">
            <v>0</v>
          </cell>
          <cell r="P145">
            <v>25</v>
          </cell>
          <cell r="Q145">
            <v>841</v>
          </cell>
          <cell r="R145">
            <v>8</v>
          </cell>
          <cell r="S145">
            <v>128</v>
          </cell>
          <cell r="T145">
            <v>1002</v>
          </cell>
          <cell r="U145">
            <v>60</v>
          </cell>
          <cell r="V145">
            <v>0</v>
          </cell>
          <cell r="W145">
            <v>0</v>
          </cell>
          <cell r="X145">
            <v>2465.4</v>
          </cell>
          <cell r="Y145">
            <v>2465.4</v>
          </cell>
          <cell r="Z145">
            <v>0</v>
          </cell>
        </row>
        <row r="146">
          <cell r="A146">
            <v>2412111003</v>
          </cell>
          <cell r="B146">
            <v>0</v>
          </cell>
          <cell r="C146">
            <v>192</v>
          </cell>
          <cell r="D146">
            <v>4</v>
          </cell>
          <cell r="E146">
            <v>423</v>
          </cell>
          <cell r="F146">
            <v>67</v>
          </cell>
          <cell r="G146">
            <v>0</v>
          </cell>
          <cell r="H146">
            <v>6</v>
          </cell>
          <cell r="I146">
            <v>31</v>
          </cell>
          <cell r="J146">
            <v>1</v>
          </cell>
          <cell r="K146">
            <v>105</v>
          </cell>
          <cell r="L146">
            <v>0</v>
          </cell>
          <cell r="M146">
            <v>2412111003</v>
          </cell>
          <cell r="N146">
            <v>1677</v>
          </cell>
          <cell r="O146">
            <v>0</v>
          </cell>
          <cell r="P146">
            <v>0</v>
          </cell>
          <cell r="Q146">
            <v>192</v>
          </cell>
          <cell r="R146">
            <v>4</v>
          </cell>
          <cell r="S146">
            <v>423</v>
          </cell>
          <cell r="T146">
            <v>619</v>
          </cell>
          <cell r="U146">
            <v>105</v>
          </cell>
          <cell r="V146">
            <v>0</v>
          </cell>
          <cell r="W146">
            <v>0</v>
          </cell>
          <cell r="X146">
            <v>1581.8</v>
          </cell>
          <cell r="Y146">
            <v>1581.8</v>
          </cell>
          <cell r="Z146">
            <v>0</v>
          </cell>
        </row>
        <row r="147">
          <cell r="A147">
            <v>2412111042</v>
          </cell>
          <cell r="B147">
            <v>20</v>
          </cell>
          <cell r="C147">
            <v>426</v>
          </cell>
          <cell r="D147">
            <v>9</v>
          </cell>
          <cell r="E147">
            <v>34</v>
          </cell>
          <cell r="F147">
            <v>9</v>
          </cell>
          <cell r="G147">
            <v>0</v>
          </cell>
          <cell r="H147">
            <v>2</v>
          </cell>
          <cell r="I147">
            <v>0</v>
          </cell>
          <cell r="J147">
            <v>0</v>
          </cell>
          <cell r="K147">
            <v>11</v>
          </cell>
          <cell r="L147">
            <v>0</v>
          </cell>
          <cell r="M147">
            <v>2412111042</v>
          </cell>
          <cell r="N147">
            <v>1055</v>
          </cell>
          <cell r="O147">
            <v>0</v>
          </cell>
          <cell r="P147">
            <v>20</v>
          </cell>
          <cell r="Q147">
            <v>426</v>
          </cell>
          <cell r="R147">
            <v>9</v>
          </cell>
          <cell r="S147">
            <v>34</v>
          </cell>
          <cell r="T147">
            <v>489</v>
          </cell>
          <cell r="U147">
            <v>11</v>
          </cell>
          <cell r="V147">
            <v>0</v>
          </cell>
          <cell r="W147">
            <v>0</v>
          </cell>
          <cell r="X147">
            <v>1121.8</v>
          </cell>
          <cell r="Y147">
            <v>855.36</v>
          </cell>
          <cell r="Z147">
            <v>266.44</v>
          </cell>
        </row>
        <row r="148">
          <cell r="A148">
            <v>2412111043</v>
          </cell>
          <cell r="B148">
            <v>10</v>
          </cell>
          <cell r="C148">
            <v>353</v>
          </cell>
          <cell r="D148">
            <v>3</v>
          </cell>
          <cell r="E148">
            <v>31</v>
          </cell>
          <cell r="F148">
            <v>12</v>
          </cell>
          <cell r="G148">
            <v>1</v>
          </cell>
          <cell r="H148">
            <v>2</v>
          </cell>
          <cell r="I148">
            <v>3</v>
          </cell>
          <cell r="J148">
            <v>0</v>
          </cell>
          <cell r="K148">
            <v>18</v>
          </cell>
          <cell r="L148">
            <v>0</v>
          </cell>
          <cell r="M148">
            <v>2412111043</v>
          </cell>
          <cell r="N148">
            <v>705</v>
          </cell>
          <cell r="O148">
            <v>0</v>
          </cell>
          <cell r="P148">
            <v>10</v>
          </cell>
          <cell r="Q148">
            <v>353</v>
          </cell>
          <cell r="R148">
            <v>3</v>
          </cell>
          <cell r="S148">
            <v>31</v>
          </cell>
          <cell r="T148">
            <v>397</v>
          </cell>
          <cell r="U148">
            <v>18</v>
          </cell>
          <cell r="V148">
            <v>0</v>
          </cell>
          <cell r="W148">
            <v>0</v>
          </cell>
          <cell r="X148">
            <v>822.4</v>
          </cell>
          <cell r="Y148">
            <v>731.17</v>
          </cell>
          <cell r="Z148">
            <v>91.23</v>
          </cell>
        </row>
        <row r="149">
          <cell r="A149">
            <v>2412111016</v>
          </cell>
          <cell r="B149">
            <v>0</v>
          </cell>
          <cell r="C149">
            <v>99</v>
          </cell>
          <cell r="D149">
            <v>8</v>
          </cell>
          <cell r="E149">
            <v>365</v>
          </cell>
          <cell r="F149">
            <v>80</v>
          </cell>
          <cell r="G149">
            <v>0</v>
          </cell>
          <cell r="H149">
            <v>3</v>
          </cell>
          <cell r="I149">
            <v>5</v>
          </cell>
          <cell r="J149">
            <v>1</v>
          </cell>
          <cell r="K149">
            <v>89</v>
          </cell>
          <cell r="L149">
            <v>0</v>
          </cell>
          <cell r="M149">
            <v>2412111016</v>
          </cell>
          <cell r="N149">
            <v>1281</v>
          </cell>
          <cell r="O149">
            <v>0</v>
          </cell>
          <cell r="P149">
            <v>0</v>
          </cell>
          <cell r="Q149">
            <v>99</v>
          </cell>
          <cell r="R149">
            <v>8</v>
          </cell>
          <cell r="S149">
            <v>365</v>
          </cell>
          <cell r="T149">
            <v>472</v>
          </cell>
          <cell r="U149">
            <v>89</v>
          </cell>
          <cell r="V149">
            <v>0</v>
          </cell>
          <cell r="W149">
            <v>0</v>
          </cell>
          <cell r="X149">
            <v>1201.5999999999999</v>
          </cell>
          <cell r="Y149">
            <v>1201.5999999999999</v>
          </cell>
          <cell r="Z149">
            <v>0</v>
          </cell>
        </row>
        <row r="150">
          <cell r="A150">
            <v>2412111017</v>
          </cell>
          <cell r="B150">
            <v>3</v>
          </cell>
          <cell r="C150">
            <v>180</v>
          </cell>
          <cell r="D150">
            <v>8</v>
          </cell>
          <cell r="E150">
            <v>79</v>
          </cell>
          <cell r="F150">
            <v>56</v>
          </cell>
          <cell r="G150">
            <v>0</v>
          </cell>
          <cell r="H150">
            <v>15</v>
          </cell>
          <cell r="I150">
            <v>15</v>
          </cell>
          <cell r="J150">
            <v>0</v>
          </cell>
          <cell r="K150">
            <v>86</v>
          </cell>
          <cell r="L150">
            <v>0</v>
          </cell>
          <cell r="M150">
            <v>2412111017</v>
          </cell>
          <cell r="N150">
            <v>839</v>
          </cell>
          <cell r="O150">
            <v>0</v>
          </cell>
          <cell r="P150">
            <v>3</v>
          </cell>
          <cell r="Q150">
            <v>180</v>
          </cell>
          <cell r="R150">
            <v>8</v>
          </cell>
          <cell r="S150">
            <v>79</v>
          </cell>
          <cell r="T150">
            <v>270</v>
          </cell>
          <cell r="U150">
            <v>86</v>
          </cell>
          <cell r="V150">
            <v>0</v>
          </cell>
          <cell r="W150">
            <v>0</v>
          </cell>
          <cell r="X150">
            <v>791</v>
          </cell>
          <cell r="Y150">
            <v>407.31</v>
          </cell>
          <cell r="Z150">
            <v>383.69</v>
          </cell>
        </row>
        <row r="151">
          <cell r="A151">
            <v>2412111012</v>
          </cell>
          <cell r="B151">
            <v>0</v>
          </cell>
          <cell r="C151">
            <v>172</v>
          </cell>
          <cell r="D151">
            <v>9</v>
          </cell>
          <cell r="E151">
            <v>554</v>
          </cell>
          <cell r="F151">
            <v>64</v>
          </cell>
          <cell r="G151">
            <v>1</v>
          </cell>
          <cell r="H151">
            <v>15</v>
          </cell>
          <cell r="I151">
            <v>61</v>
          </cell>
          <cell r="J151">
            <v>0</v>
          </cell>
          <cell r="K151">
            <v>141</v>
          </cell>
          <cell r="L151">
            <v>0</v>
          </cell>
          <cell r="M151">
            <v>2412111012</v>
          </cell>
          <cell r="N151">
            <v>2471</v>
          </cell>
          <cell r="O151">
            <v>0</v>
          </cell>
          <cell r="P151">
            <v>0</v>
          </cell>
          <cell r="Q151">
            <v>172</v>
          </cell>
          <cell r="R151">
            <v>9</v>
          </cell>
          <cell r="S151">
            <v>554</v>
          </cell>
          <cell r="T151">
            <v>735</v>
          </cell>
          <cell r="U151">
            <v>141</v>
          </cell>
          <cell r="V151">
            <v>0</v>
          </cell>
          <cell r="W151">
            <v>0</v>
          </cell>
          <cell r="X151">
            <v>2161.4</v>
          </cell>
          <cell r="Y151">
            <v>1672.7</v>
          </cell>
          <cell r="Z151">
            <v>488.7</v>
          </cell>
        </row>
        <row r="152">
          <cell r="A152">
            <v>2412111025</v>
          </cell>
          <cell r="B152">
            <v>0</v>
          </cell>
          <cell r="C152">
            <v>101</v>
          </cell>
          <cell r="D152">
            <v>4</v>
          </cell>
          <cell r="E152">
            <v>124</v>
          </cell>
          <cell r="F152">
            <v>7</v>
          </cell>
          <cell r="G152">
            <v>0</v>
          </cell>
          <cell r="H152">
            <v>0</v>
          </cell>
          <cell r="I152">
            <v>6</v>
          </cell>
          <cell r="J152">
            <v>0</v>
          </cell>
          <cell r="K152">
            <v>13</v>
          </cell>
          <cell r="L152">
            <v>0</v>
          </cell>
          <cell r="M152">
            <v>2412111025</v>
          </cell>
          <cell r="N152">
            <v>899</v>
          </cell>
          <cell r="O152">
            <v>0</v>
          </cell>
          <cell r="P152">
            <v>0</v>
          </cell>
          <cell r="Q152">
            <v>101</v>
          </cell>
          <cell r="R152">
            <v>4</v>
          </cell>
          <cell r="S152">
            <v>124</v>
          </cell>
          <cell r="T152">
            <v>229</v>
          </cell>
          <cell r="U152">
            <v>13</v>
          </cell>
          <cell r="V152">
            <v>0</v>
          </cell>
          <cell r="W152">
            <v>0</v>
          </cell>
          <cell r="X152">
            <v>748</v>
          </cell>
          <cell r="Y152">
            <v>441.04</v>
          </cell>
          <cell r="Z152">
            <v>306.95999999999998</v>
          </cell>
        </row>
        <row r="153">
          <cell r="A153">
            <v>2412111018</v>
          </cell>
          <cell r="B153">
            <v>41</v>
          </cell>
          <cell r="C153">
            <v>597</v>
          </cell>
          <cell r="D153">
            <v>5</v>
          </cell>
          <cell r="E153">
            <v>13</v>
          </cell>
          <cell r="F153">
            <v>12</v>
          </cell>
          <cell r="G153">
            <v>0</v>
          </cell>
          <cell r="H153">
            <v>0</v>
          </cell>
          <cell r="I153">
            <v>1</v>
          </cell>
          <cell r="J153">
            <v>0</v>
          </cell>
          <cell r="K153">
            <v>13</v>
          </cell>
          <cell r="L153">
            <v>0</v>
          </cell>
          <cell r="M153">
            <v>2412111018</v>
          </cell>
          <cell r="N153">
            <v>1231</v>
          </cell>
          <cell r="O153">
            <v>0</v>
          </cell>
          <cell r="P153">
            <v>41</v>
          </cell>
          <cell r="Q153">
            <v>597</v>
          </cell>
          <cell r="R153">
            <v>5</v>
          </cell>
          <cell r="S153">
            <v>13</v>
          </cell>
          <cell r="T153">
            <v>656</v>
          </cell>
          <cell r="U153">
            <v>13</v>
          </cell>
          <cell r="V153">
            <v>0</v>
          </cell>
          <cell r="W153">
            <v>0</v>
          </cell>
          <cell r="X153">
            <v>1404.4</v>
          </cell>
          <cell r="Y153">
            <v>1156.42</v>
          </cell>
          <cell r="Z153">
            <v>247.98</v>
          </cell>
        </row>
        <row r="154">
          <cell r="A154">
            <v>2412111019</v>
          </cell>
          <cell r="B154">
            <v>35</v>
          </cell>
          <cell r="C154">
            <v>676</v>
          </cell>
          <cell r="D154">
            <v>10</v>
          </cell>
          <cell r="E154">
            <v>104</v>
          </cell>
          <cell r="F154">
            <v>34</v>
          </cell>
          <cell r="G154">
            <v>0</v>
          </cell>
          <cell r="H154">
            <v>2</v>
          </cell>
          <cell r="I154">
            <v>4</v>
          </cell>
          <cell r="J154">
            <v>0</v>
          </cell>
          <cell r="K154">
            <v>40</v>
          </cell>
          <cell r="L154">
            <v>0</v>
          </cell>
          <cell r="M154">
            <v>2412111019</v>
          </cell>
          <cell r="N154">
            <v>1730</v>
          </cell>
          <cell r="O154">
            <v>0</v>
          </cell>
          <cell r="P154">
            <v>35</v>
          </cell>
          <cell r="Q154">
            <v>676</v>
          </cell>
          <cell r="R154">
            <v>10</v>
          </cell>
          <cell r="S154">
            <v>104</v>
          </cell>
          <cell r="T154">
            <v>825</v>
          </cell>
          <cell r="U154">
            <v>40</v>
          </cell>
          <cell r="V154">
            <v>0</v>
          </cell>
          <cell r="W154">
            <v>0</v>
          </cell>
          <cell r="X154">
            <v>1863.2</v>
          </cell>
          <cell r="Y154">
            <v>1863.2</v>
          </cell>
          <cell r="Z154">
            <v>0</v>
          </cell>
        </row>
        <row r="155">
          <cell r="A155">
            <v>2412111020</v>
          </cell>
          <cell r="B155">
            <v>5</v>
          </cell>
          <cell r="C155">
            <v>364</v>
          </cell>
          <cell r="D155">
            <v>2</v>
          </cell>
          <cell r="E155">
            <v>110</v>
          </cell>
          <cell r="F155">
            <v>10</v>
          </cell>
          <cell r="G155">
            <v>0</v>
          </cell>
          <cell r="H155">
            <v>0</v>
          </cell>
          <cell r="I155">
            <v>2</v>
          </cell>
          <cell r="J155">
            <v>0</v>
          </cell>
          <cell r="K155">
            <v>12</v>
          </cell>
          <cell r="L155">
            <v>0</v>
          </cell>
          <cell r="M155">
            <v>2412111020</v>
          </cell>
          <cell r="N155">
            <v>1021</v>
          </cell>
          <cell r="O155">
            <v>0</v>
          </cell>
          <cell r="P155">
            <v>5</v>
          </cell>
          <cell r="Q155">
            <v>364</v>
          </cell>
          <cell r="R155">
            <v>2</v>
          </cell>
          <cell r="S155">
            <v>110</v>
          </cell>
          <cell r="T155">
            <v>481</v>
          </cell>
          <cell r="U155">
            <v>12</v>
          </cell>
          <cell r="V155">
            <v>0</v>
          </cell>
          <cell r="W155">
            <v>0</v>
          </cell>
          <cell r="X155">
            <v>1077</v>
          </cell>
          <cell r="Y155">
            <v>944.35</v>
          </cell>
          <cell r="Z155">
            <v>132.65</v>
          </cell>
        </row>
        <row r="156">
          <cell r="A156">
            <v>2412111050</v>
          </cell>
          <cell r="B156">
            <v>5</v>
          </cell>
          <cell r="C156">
            <v>206</v>
          </cell>
          <cell r="D156">
            <v>8</v>
          </cell>
          <cell r="E156">
            <v>68</v>
          </cell>
          <cell r="F156">
            <v>19</v>
          </cell>
          <cell r="G156">
            <v>0</v>
          </cell>
          <cell r="H156">
            <v>1</v>
          </cell>
          <cell r="I156">
            <v>7</v>
          </cell>
          <cell r="J156">
            <v>0</v>
          </cell>
          <cell r="K156">
            <v>27</v>
          </cell>
          <cell r="L156">
            <v>0</v>
          </cell>
          <cell r="M156">
            <v>2412111050</v>
          </cell>
          <cell r="N156">
            <v>940</v>
          </cell>
          <cell r="O156">
            <v>0</v>
          </cell>
          <cell r="P156">
            <v>5</v>
          </cell>
          <cell r="Q156">
            <v>206</v>
          </cell>
          <cell r="R156">
            <v>8</v>
          </cell>
          <cell r="S156">
            <v>68</v>
          </cell>
          <cell r="T156">
            <v>287</v>
          </cell>
          <cell r="U156">
            <v>27</v>
          </cell>
          <cell r="V156">
            <v>0</v>
          </cell>
          <cell r="W156">
            <v>2</v>
          </cell>
          <cell r="X156">
            <v>851.6</v>
          </cell>
          <cell r="Y156">
            <v>489.52</v>
          </cell>
          <cell r="Z156">
            <v>362.08</v>
          </cell>
        </row>
        <row r="157">
          <cell r="A157">
            <v>2412111028</v>
          </cell>
          <cell r="B157">
            <v>0</v>
          </cell>
          <cell r="C157">
            <v>87</v>
          </cell>
          <cell r="D157">
            <v>4</v>
          </cell>
          <cell r="E157">
            <v>326</v>
          </cell>
          <cell r="F157">
            <v>11</v>
          </cell>
          <cell r="G157">
            <v>0</v>
          </cell>
          <cell r="H157">
            <v>4</v>
          </cell>
          <cell r="I157">
            <v>10</v>
          </cell>
          <cell r="J157">
            <v>0</v>
          </cell>
          <cell r="K157">
            <v>25</v>
          </cell>
          <cell r="L157">
            <v>0</v>
          </cell>
          <cell r="M157">
            <v>2412111028</v>
          </cell>
          <cell r="N157">
            <v>1123</v>
          </cell>
          <cell r="O157">
            <v>0</v>
          </cell>
          <cell r="P157">
            <v>0</v>
          </cell>
          <cell r="Q157">
            <v>87</v>
          </cell>
          <cell r="R157">
            <v>4</v>
          </cell>
          <cell r="S157">
            <v>326</v>
          </cell>
          <cell r="T157">
            <v>417</v>
          </cell>
          <cell r="U157">
            <v>25</v>
          </cell>
          <cell r="V157">
            <v>0</v>
          </cell>
          <cell r="W157">
            <v>0</v>
          </cell>
          <cell r="X157">
            <v>1034.8</v>
          </cell>
          <cell r="Y157">
            <v>1034.8</v>
          </cell>
          <cell r="Z157">
            <v>0</v>
          </cell>
        </row>
        <row r="158">
          <cell r="A158">
            <v>2412111023</v>
          </cell>
          <cell r="B158">
            <v>0</v>
          </cell>
          <cell r="C158">
            <v>86</v>
          </cell>
          <cell r="D158">
            <v>3</v>
          </cell>
          <cell r="E158">
            <v>456</v>
          </cell>
          <cell r="F158">
            <v>43</v>
          </cell>
          <cell r="G158">
            <v>0</v>
          </cell>
          <cell r="H158">
            <v>0</v>
          </cell>
          <cell r="I158">
            <v>10</v>
          </cell>
          <cell r="J158">
            <v>0</v>
          </cell>
          <cell r="K158">
            <v>53</v>
          </cell>
          <cell r="L158">
            <v>0</v>
          </cell>
          <cell r="M158">
            <v>2412111023</v>
          </cell>
          <cell r="N158">
            <v>1386</v>
          </cell>
          <cell r="O158">
            <v>0</v>
          </cell>
          <cell r="P158">
            <v>0</v>
          </cell>
          <cell r="Q158">
            <v>86</v>
          </cell>
          <cell r="R158">
            <v>3</v>
          </cell>
          <cell r="S158">
            <v>456</v>
          </cell>
          <cell r="T158">
            <v>545</v>
          </cell>
          <cell r="U158">
            <v>53</v>
          </cell>
          <cell r="V158">
            <v>0</v>
          </cell>
          <cell r="W158">
            <v>0</v>
          </cell>
          <cell r="X158">
            <v>1306</v>
          </cell>
          <cell r="Y158">
            <v>847.89</v>
          </cell>
          <cell r="Z158">
            <v>458.11</v>
          </cell>
        </row>
        <row r="159">
          <cell r="A159">
            <v>2412111008</v>
          </cell>
          <cell r="B159">
            <v>26</v>
          </cell>
          <cell r="C159">
            <v>459</v>
          </cell>
          <cell r="D159">
            <v>10</v>
          </cell>
          <cell r="E159">
            <v>46</v>
          </cell>
          <cell r="F159">
            <v>23</v>
          </cell>
          <cell r="G159">
            <v>0</v>
          </cell>
          <cell r="H159">
            <v>0</v>
          </cell>
          <cell r="I159">
            <v>2</v>
          </cell>
          <cell r="J159">
            <v>0</v>
          </cell>
          <cell r="K159">
            <v>25</v>
          </cell>
          <cell r="L159">
            <v>0</v>
          </cell>
          <cell r="M159">
            <v>2412111008</v>
          </cell>
          <cell r="N159">
            <v>1019</v>
          </cell>
          <cell r="O159">
            <v>0</v>
          </cell>
          <cell r="P159">
            <v>26</v>
          </cell>
          <cell r="Q159">
            <v>459</v>
          </cell>
          <cell r="R159">
            <v>10</v>
          </cell>
          <cell r="S159">
            <v>46</v>
          </cell>
          <cell r="T159">
            <v>541</v>
          </cell>
          <cell r="U159">
            <v>25</v>
          </cell>
          <cell r="V159">
            <v>0</v>
          </cell>
          <cell r="W159">
            <v>0</v>
          </cell>
          <cell r="X159">
            <v>1156.4000000000001</v>
          </cell>
          <cell r="Y159">
            <v>1048.05</v>
          </cell>
          <cell r="Z159">
            <v>108.35</v>
          </cell>
        </row>
        <row r="160">
          <cell r="A160">
            <v>2412111034</v>
          </cell>
          <cell r="B160">
            <v>6</v>
          </cell>
          <cell r="C160">
            <v>176</v>
          </cell>
          <cell r="D160">
            <v>9</v>
          </cell>
          <cell r="E160">
            <v>136</v>
          </cell>
          <cell r="F160">
            <v>31</v>
          </cell>
          <cell r="G160">
            <v>0</v>
          </cell>
          <cell r="H160">
            <v>4</v>
          </cell>
          <cell r="I160">
            <v>9</v>
          </cell>
          <cell r="J160">
            <v>0</v>
          </cell>
          <cell r="K160">
            <v>44</v>
          </cell>
          <cell r="L160">
            <v>0</v>
          </cell>
          <cell r="M160">
            <v>2412111034</v>
          </cell>
          <cell r="N160">
            <v>1128</v>
          </cell>
          <cell r="O160">
            <v>0</v>
          </cell>
          <cell r="P160">
            <v>6</v>
          </cell>
          <cell r="Q160">
            <v>176</v>
          </cell>
          <cell r="R160">
            <v>9</v>
          </cell>
          <cell r="S160">
            <v>136</v>
          </cell>
          <cell r="T160">
            <v>327</v>
          </cell>
          <cell r="U160">
            <v>44</v>
          </cell>
          <cell r="V160">
            <v>0</v>
          </cell>
          <cell r="W160">
            <v>0</v>
          </cell>
          <cell r="X160">
            <v>993.6</v>
          </cell>
          <cell r="Y160">
            <v>745.76</v>
          </cell>
          <cell r="Z160">
            <v>247.84</v>
          </cell>
        </row>
        <row r="161">
          <cell r="A161">
            <v>2412111054</v>
          </cell>
          <cell r="B161">
            <v>0</v>
          </cell>
          <cell r="C161">
            <v>155</v>
          </cell>
          <cell r="D161">
            <v>24</v>
          </cell>
          <cell r="E161">
            <v>254</v>
          </cell>
          <cell r="F161">
            <v>63</v>
          </cell>
          <cell r="G161">
            <v>4</v>
          </cell>
          <cell r="H161">
            <v>11</v>
          </cell>
          <cell r="I161">
            <v>17</v>
          </cell>
          <cell r="J161">
            <v>1</v>
          </cell>
          <cell r="K161">
            <v>96</v>
          </cell>
          <cell r="L161">
            <v>0</v>
          </cell>
          <cell r="M161">
            <v>2412111054</v>
          </cell>
          <cell r="N161">
            <v>1618</v>
          </cell>
          <cell r="O161">
            <v>0</v>
          </cell>
          <cell r="P161">
            <v>0</v>
          </cell>
          <cell r="Q161">
            <v>155</v>
          </cell>
          <cell r="R161">
            <v>24</v>
          </cell>
          <cell r="S161">
            <v>254</v>
          </cell>
          <cell r="T161">
            <v>433</v>
          </cell>
          <cell r="U161">
            <v>96</v>
          </cell>
          <cell r="V161">
            <v>0</v>
          </cell>
          <cell r="W161">
            <v>0</v>
          </cell>
          <cell r="X161">
            <v>1386.6</v>
          </cell>
          <cell r="Y161">
            <v>1217.43</v>
          </cell>
          <cell r="Z161">
            <v>169.17</v>
          </cell>
        </row>
        <row r="162">
          <cell r="A162">
            <v>2412111022</v>
          </cell>
          <cell r="B162">
            <v>8</v>
          </cell>
          <cell r="C162">
            <v>399</v>
          </cell>
          <cell r="D162">
            <v>25</v>
          </cell>
          <cell r="E162">
            <v>321</v>
          </cell>
          <cell r="F162">
            <v>147</v>
          </cell>
          <cell r="G162">
            <v>0</v>
          </cell>
          <cell r="H162">
            <v>4</v>
          </cell>
          <cell r="I162">
            <v>32</v>
          </cell>
          <cell r="J162">
            <v>0</v>
          </cell>
          <cell r="K162">
            <v>183</v>
          </cell>
          <cell r="L162">
            <v>0</v>
          </cell>
          <cell r="M162">
            <v>2412111022</v>
          </cell>
          <cell r="N162">
            <v>2410</v>
          </cell>
          <cell r="O162" t="str">
            <v>`</v>
          </cell>
          <cell r="P162">
            <v>8</v>
          </cell>
          <cell r="Q162">
            <v>399</v>
          </cell>
          <cell r="R162">
            <v>25</v>
          </cell>
          <cell r="S162">
            <v>321</v>
          </cell>
          <cell r="T162">
            <v>753</v>
          </cell>
          <cell r="U162">
            <v>183</v>
          </cell>
          <cell r="V162">
            <v>0</v>
          </cell>
          <cell r="W162">
            <v>0</v>
          </cell>
          <cell r="X162">
            <v>2204.6</v>
          </cell>
          <cell r="Y162">
            <v>2204.6</v>
          </cell>
          <cell r="Z162">
            <v>0</v>
          </cell>
        </row>
        <row r="163">
          <cell r="A163">
            <v>2412111007</v>
          </cell>
          <cell r="B163">
            <v>0</v>
          </cell>
          <cell r="C163">
            <v>198</v>
          </cell>
          <cell r="D163">
            <v>11</v>
          </cell>
          <cell r="E163">
            <v>346</v>
          </cell>
          <cell r="F163">
            <v>50</v>
          </cell>
          <cell r="G163">
            <v>0</v>
          </cell>
          <cell r="H163">
            <v>4</v>
          </cell>
          <cell r="I163">
            <v>14</v>
          </cell>
          <cell r="J163">
            <v>0</v>
          </cell>
          <cell r="K163">
            <v>68</v>
          </cell>
          <cell r="L163">
            <v>0</v>
          </cell>
          <cell r="M163">
            <v>2412111007</v>
          </cell>
          <cell r="N163">
            <v>1767</v>
          </cell>
          <cell r="O163">
            <v>0</v>
          </cell>
          <cell r="P163">
            <v>0</v>
          </cell>
          <cell r="Q163">
            <v>198</v>
          </cell>
          <cell r="R163">
            <v>11</v>
          </cell>
          <cell r="S163">
            <v>346</v>
          </cell>
          <cell r="T163">
            <v>555</v>
          </cell>
          <cell r="U163">
            <v>68</v>
          </cell>
          <cell r="V163">
            <v>0</v>
          </cell>
          <cell r="W163">
            <v>0</v>
          </cell>
          <cell r="X163">
            <v>1571</v>
          </cell>
          <cell r="Y163">
            <v>1416</v>
          </cell>
          <cell r="Z163">
            <v>155</v>
          </cell>
        </row>
        <row r="164">
          <cell r="A164">
            <v>2412111044</v>
          </cell>
          <cell r="B164">
            <v>5</v>
          </cell>
          <cell r="C164">
            <v>153</v>
          </cell>
          <cell r="D164">
            <v>6</v>
          </cell>
          <cell r="E164">
            <v>293</v>
          </cell>
          <cell r="F164">
            <v>3</v>
          </cell>
          <cell r="G164">
            <v>0</v>
          </cell>
          <cell r="H164">
            <v>0</v>
          </cell>
          <cell r="I164">
            <v>10</v>
          </cell>
          <cell r="J164">
            <v>0</v>
          </cell>
          <cell r="K164">
            <v>13</v>
          </cell>
          <cell r="L164">
            <v>0</v>
          </cell>
          <cell r="M164">
            <v>2412111044</v>
          </cell>
          <cell r="N164">
            <v>1059</v>
          </cell>
          <cell r="O164">
            <v>0</v>
          </cell>
          <cell r="P164">
            <v>5</v>
          </cell>
          <cell r="Q164">
            <v>153</v>
          </cell>
          <cell r="R164">
            <v>6</v>
          </cell>
          <cell r="S164">
            <v>293</v>
          </cell>
          <cell r="T164">
            <v>457</v>
          </cell>
          <cell r="U164">
            <v>13</v>
          </cell>
          <cell r="V164">
            <v>30</v>
          </cell>
          <cell r="W164">
            <v>0</v>
          </cell>
          <cell r="X164">
            <v>1068.8</v>
          </cell>
          <cell r="Y164">
            <v>603.59</v>
          </cell>
          <cell r="Z164">
            <v>465.21</v>
          </cell>
        </row>
        <row r="165">
          <cell r="A165">
            <v>2412111059</v>
          </cell>
          <cell r="B165">
            <v>19</v>
          </cell>
          <cell r="C165">
            <v>265</v>
          </cell>
          <cell r="D165">
            <v>10</v>
          </cell>
          <cell r="E165">
            <v>144</v>
          </cell>
          <cell r="F165">
            <v>69</v>
          </cell>
          <cell r="G165">
            <v>0</v>
          </cell>
          <cell r="H165">
            <v>13</v>
          </cell>
          <cell r="I165">
            <v>13</v>
          </cell>
          <cell r="J165">
            <v>0</v>
          </cell>
          <cell r="K165">
            <v>95</v>
          </cell>
          <cell r="L165">
            <v>0</v>
          </cell>
          <cell r="M165">
            <v>2412111059</v>
          </cell>
          <cell r="N165">
            <v>1167</v>
          </cell>
          <cell r="O165">
            <v>0</v>
          </cell>
          <cell r="P165">
            <v>19</v>
          </cell>
          <cell r="Q165">
            <v>265</v>
          </cell>
          <cell r="R165">
            <v>10</v>
          </cell>
          <cell r="S165">
            <v>144</v>
          </cell>
          <cell r="T165">
            <v>438</v>
          </cell>
          <cell r="U165">
            <v>95</v>
          </cell>
          <cell r="V165">
            <v>10</v>
          </cell>
          <cell r="W165">
            <v>0</v>
          </cell>
          <cell r="X165">
            <v>1159.2</v>
          </cell>
          <cell r="Y165">
            <v>905.78</v>
          </cell>
          <cell r="Z165">
            <v>253.42</v>
          </cell>
        </row>
        <row r="166">
          <cell r="A166">
            <v>2412111058</v>
          </cell>
          <cell r="B166">
            <v>16</v>
          </cell>
          <cell r="C166">
            <v>230</v>
          </cell>
          <cell r="D166">
            <v>6</v>
          </cell>
          <cell r="E166">
            <v>144</v>
          </cell>
          <cell r="F166">
            <v>13</v>
          </cell>
          <cell r="G166">
            <v>0</v>
          </cell>
          <cell r="H166">
            <v>2</v>
          </cell>
          <cell r="I166">
            <v>1</v>
          </cell>
          <cell r="J166">
            <v>0</v>
          </cell>
          <cell r="K166">
            <v>16</v>
          </cell>
          <cell r="L166">
            <v>0</v>
          </cell>
          <cell r="M166">
            <v>2412111058</v>
          </cell>
          <cell r="N166">
            <v>936</v>
          </cell>
          <cell r="O166">
            <v>0</v>
          </cell>
          <cell r="P166">
            <v>16</v>
          </cell>
          <cell r="Q166">
            <v>230</v>
          </cell>
          <cell r="R166">
            <v>6</v>
          </cell>
          <cell r="S166">
            <v>144</v>
          </cell>
          <cell r="T166">
            <v>396</v>
          </cell>
          <cell r="U166">
            <v>16</v>
          </cell>
          <cell r="V166">
            <v>0</v>
          </cell>
          <cell r="W166">
            <v>0</v>
          </cell>
          <cell r="X166">
            <v>937.2</v>
          </cell>
          <cell r="Y166">
            <v>396.73</v>
          </cell>
          <cell r="Z166">
            <v>540.47</v>
          </cell>
        </row>
        <row r="167">
          <cell r="A167">
            <v>2412111041</v>
          </cell>
          <cell r="B167">
            <v>6</v>
          </cell>
          <cell r="C167">
            <v>167</v>
          </cell>
          <cell r="D167">
            <v>2</v>
          </cell>
          <cell r="E167">
            <v>219</v>
          </cell>
          <cell r="F167">
            <v>37</v>
          </cell>
          <cell r="G167">
            <v>1</v>
          </cell>
          <cell r="H167">
            <v>5</v>
          </cell>
          <cell r="I167">
            <v>14</v>
          </cell>
          <cell r="J167">
            <v>0</v>
          </cell>
          <cell r="K167">
            <v>57</v>
          </cell>
          <cell r="L167">
            <v>0</v>
          </cell>
          <cell r="M167">
            <v>2412111041</v>
          </cell>
          <cell r="N167">
            <v>965</v>
          </cell>
          <cell r="O167">
            <v>0</v>
          </cell>
          <cell r="P167">
            <v>6</v>
          </cell>
          <cell r="Q167">
            <v>167</v>
          </cell>
          <cell r="R167">
            <v>2</v>
          </cell>
          <cell r="S167">
            <v>219</v>
          </cell>
          <cell r="T167">
            <v>394</v>
          </cell>
          <cell r="U167">
            <v>57</v>
          </cell>
          <cell r="V167">
            <v>30</v>
          </cell>
          <cell r="W167">
            <v>0</v>
          </cell>
          <cell r="X167">
            <v>982.8</v>
          </cell>
          <cell r="Y167">
            <v>721.98</v>
          </cell>
          <cell r="Z167">
            <v>260.82</v>
          </cell>
        </row>
        <row r="168">
          <cell r="A168">
            <v>2412111036</v>
          </cell>
          <cell r="B168">
            <v>15</v>
          </cell>
          <cell r="C168">
            <v>318</v>
          </cell>
          <cell r="D168">
            <v>6</v>
          </cell>
          <cell r="E168">
            <v>182</v>
          </cell>
          <cell r="F168">
            <v>24</v>
          </cell>
          <cell r="G168">
            <v>0</v>
          </cell>
          <cell r="H168">
            <v>3</v>
          </cell>
          <cell r="I168">
            <v>11</v>
          </cell>
          <cell r="J168">
            <v>0</v>
          </cell>
          <cell r="K168">
            <v>38</v>
          </cell>
          <cell r="L168">
            <v>0</v>
          </cell>
          <cell r="M168">
            <v>2412111036</v>
          </cell>
          <cell r="N168">
            <v>1354</v>
          </cell>
          <cell r="O168">
            <v>0</v>
          </cell>
          <cell r="P168">
            <v>15</v>
          </cell>
          <cell r="Q168">
            <v>318</v>
          </cell>
          <cell r="R168">
            <v>6</v>
          </cell>
          <cell r="S168">
            <v>182</v>
          </cell>
          <cell r="T168">
            <v>521</v>
          </cell>
          <cell r="U168">
            <v>38</v>
          </cell>
          <cell r="V168">
            <v>0</v>
          </cell>
          <cell r="W168">
            <v>0</v>
          </cell>
          <cell r="X168">
            <v>1314</v>
          </cell>
          <cell r="Y168">
            <v>1314</v>
          </cell>
          <cell r="Z168">
            <v>0</v>
          </cell>
        </row>
        <row r="169">
          <cell r="A169">
            <v>2412111031</v>
          </cell>
          <cell r="B169">
            <v>8</v>
          </cell>
          <cell r="C169">
            <v>203</v>
          </cell>
          <cell r="D169">
            <v>9</v>
          </cell>
          <cell r="E169">
            <v>589</v>
          </cell>
          <cell r="F169">
            <v>41</v>
          </cell>
          <cell r="G169">
            <v>0</v>
          </cell>
          <cell r="H169">
            <v>12</v>
          </cell>
          <cell r="I169">
            <v>18</v>
          </cell>
          <cell r="J169">
            <v>0</v>
          </cell>
          <cell r="K169">
            <v>71</v>
          </cell>
          <cell r="L169">
            <v>0</v>
          </cell>
          <cell r="M169">
            <v>2412111031</v>
          </cell>
          <cell r="N169">
            <v>1757</v>
          </cell>
          <cell r="O169">
            <v>0</v>
          </cell>
          <cell r="P169">
            <v>8</v>
          </cell>
          <cell r="Q169">
            <v>203</v>
          </cell>
          <cell r="R169">
            <v>9</v>
          </cell>
          <cell r="S169">
            <v>589</v>
          </cell>
          <cell r="T169">
            <v>809</v>
          </cell>
          <cell r="U169">
            <v>71</v>
          </cell>
          <cell r="V169">
            <v>0</v>
          </cell>
          <cell r="W169">
            <v>0</v>
          </cell>
          <cell r="X169">
            <v>1773.6</v>
          </cell>
          <cell r="Y169">
            <v>1088.3399999999999</v>
          </cell>
          <cell r="Z169">
            <v>685.26</v>
          </cell>
        </row>
        <row r="170">
          <cell r="A170">
            <v>2412111055</v>
          </cell>
          <cell r="B170">
            <v>7</v>
          </cell>
          <cell r="C170">
            <v>204</v>
          </cell>
          <cell r="D170">
            <v>7</v>
          </cell>
          <cell r="E170">
            <v>286</v>
          </cell>
          <cell r="F170">
            <v>30</v>
          </cell>
          <cell r="G170">
            <v>0</v>
          </cell>
          <cell r="H170">
            <v>6</v>
          </cell>
          <cell r="I170">
            <v>25</v>
          </cell>
          <cell r="J170">
            <v>1</v>
          </cell>
          <cell r="K170">
            <v>62</v>
          </cell>
          <cell r="L170">
            <v>0</v>
          </cell>
          <cell r="M170">
            <v>2412111055</v>
          </cell>
          <cell r="N170">
            <v>1035</v>
          </cell>
          <cell r="O170">
            <v>0</v>
          </cell>
          <cell r="P170">
            <v>7</v>
          </cell>
          <cell r="Q170">
            <v>204</v>
          </cell>
          <cell r="R170">
            <v>7</v>
          </cell>
          <cell r="S170">
            <v>286</v>
          </cell>
          <cell r="T170">
            <v>504</v>
          </cell>
          <cell r="U170">
            <v>62</v>
          </cell>
          <cell r="V170">
            <v>0</v>
          </cell>
          <cell r="W170">
            <v>0</v>
          </cell>
          <cell r="X170">
            <v>1092.5999999999999</v>
          </cell>
          <cell r="Y170">
            <v>406.15</v>
          </cell>
          <cell r="Z170">
            <v>686.45</v>
          </cell>
        </row>
        <row r="171">
          <cell r="A171">
            <v>2412111060</v>
          </cell>
          <cell r="B171">
            <v>12</v>
          </cell>
          <cell r="C171">
            <v>243</v>
          </cell>
          <cell r="D171">
            <v>6</v>
          </cell>
          <cell r="E171">
            <v>172</v>
          </cell>
          <cell r="F171">
            <v>45</v>
          </cell>
          <cell r="G171">
            <v>1</v>
          </cell>
          <cell r="H171">
            <v>8</v>
          </cell>
          <cell r="I171">
            <v>7</v>
          </cell>
          <cell r="J171">
            <v>0</v>
          </cell>
          <cell r="K171">
            <v>61</v>
          </cell>
          <cell r="L171">
            <v>0</v>
          </cell>
          <cell r="M171">
            <v>2412111060</v>
          </cell>
          <cell r="N171">
            <v>967</v>
          </cell>
          <cell r="O171">
            <v>0</v>
          </cell>
          <cell r="P171">
            <v>12</v>
          </cell>
          <cell r="Q171">
            <v>243</v>
          </cell>
          <cell r="R171">
            <v>6</v>
          </cell>
          <cell r="S171">
            <v>172</v>
          </cell>
          <cell r="T171">
            <v>433</v>
          </cell>
          <cell r="U171">
            <v>61</v>
          </cell>
          <cell r="V171">
            <v>30</v>
          </cell>
          <cell r="W171">
            <v>0</v>
          </cell>
          <cell r="X171">
            <v>1034.4000000000001</v>
          </cell>
          <cell r="Y171">
            <v>678.32</v>
          </cell>
          <cell r="Z171">
            <v>356.08</v>
          </cell>
        </row>
        <row r="172">
          <cell r="A172">
            <v>2412111063</v>
          </cell>
          <cell r="B172">
            <v>3</v>
          </cell>
          <cell r="C172">
            <v>106</v>
          </cell>
          <cell r="D172">
            <v>3</v>
          </cell>
          <cell r="E172">
            <v>279</v>
          </cell>
          <cell r="F172">
            <v>10</v>
          </cell>
          <cell r="G172">
            <v>0</v>
          </cell>
          <cell r="H172">
            <v>2</v>
          </cell>
          <cell r="I172">
            <v>4</v>
          </cell>
          <cell r="J172">
            <v>0</v>
          </cell>
          <cell r="K172">
            <v>16</v>
          </cell>
          <cell r="L172">
            <v>0</v>
          </cell>
          <cell r="M172">
            <v>2412111063</v>
          </cell>
          <cell r="N172">
            <v>838</v>
          </cell>
          <cell r="O172">
            <v>0</v>
          </cell>
          <cell r="P172">
            <v>3</v>
          </cell>
          <cell r="Q172">
            <v>106</v>
          </cell>
          <cell r="R172">
            <v>3</v>
          </cell>
          <cell r="S172">
            <v>279</v>
          </cell>
          <cell r="T172">
            <v>391</v>
          </cell>
          <cell r="U172">
            <v>16</v>
          </cell>
          <cell r="V172">
            <v>0</v>
          </cell>
          <cell r="W172">
            <v>0</v>
          </cell>
          <cell r="X172">
            <v>844.4</v>
          </cell>
          <cell r="Y172">
            <v>403.91</v>
          </cell>
          <cell r="Z172">
            <v>440.49</v>
          </cell>
        </row>
        <row r="173">
          <cell r="A173">
            <v>2412111045</v>
          </cell>
          <cell r="B173">
            <v>11</v>
          </cell>
          <cell r="C173">
            <v>275</v>
          </cell>
          <cell r="D173">
            <v>4</v>
          </cell>
          <cell r="E173">
            <v>252</v>
          </cell>
          <cell r="F173">
            <v>25</v>
          </cell>
          <cell r="G173">
            <v>0</v>
          </cell>
          <cell r="H173">
            <v>4</v>
          </cell>
          <cell r="I173">
            <v>24</v>
          </cell>
          <cell r="J173">
            <v>0</v>
          </cell>
          <cell r="K173">
            <v>53</v>
          </cell>
          <cell r="L173">
            <v>0</v>
          </cell>
          <cell r="M173">
            <v>2412111045</v>
          </cell>
          <cell r="N173">
            <v>1366</v>
          </cell>
          <cell r="O173">
            <v>0</v>
          </cell>
          <cell r="P173">
            <v>11</v>
          </cell>
          <cell r="Q173">
            <v>275</v>
          </cell>
          <cell r="R173">
            <v>4</v>
          </cell>
          <cell r="S173">
            <v>252</v>
          </cell>
          <cell r="T173">
            <v>542</v>
          </cell>
          <cell r="U173">
            <v>53</v>
          </cell>
          <cell r="V173">
            <v>25</v>
          </cell>
          <cell r="W173">
            <v>0</v>
          </cell>
          <cell r="X173">
            <v>1358.8</v>
          </cell>
          <cell r="Y173">
            <v>1004.67</v>
          </cell>
          <cell r="Z173">
            <v>354.13</v>
          </cell>
        </row>
        <row r="174">
          <cell r="A174">
            <v>2412111046</v>
          </cell>
          <cell r="B174">
            <v>16</v>
          </cell>
          <cell r="C174">
            <v>244</v>
          </cell>
          <cell r="D174">
            <v>7</v>
          </cell>
          <cell r="E174">
            <v>259</v>
          </cell>
          <cell r="F174">
            <v>30</v>
          </cell>
          <cell r="G174">
            <v>0</v>
          </cell>
          <cell r="H174">
            <v>4</v>
          </cell>
          <cell r="I174">
            <v>14</v>
          </cell>
          <cell r="J174">
            <v>0</v>
          </cell>
          <cell r="K174">
            <v>48</v>
          </cell>
          <cell r="L174">
            <v>0</v>
          </cell>
          <cell r="M174">
            <v>2412111046</v>
          </cell>
          <cell r="N174">
            <v>1177</v>
          </cell>
          <cell r="O174">
            <v>0</v>
          </cell>
          <cell r="P174">
            <v>16</v>
          </cell>
          <cell r="Q174">
            <v>244</v>
          </cell>
          <cell r="R174">
            <v>7</v>
          </cell>
          <cell r="S174">
            <v>259</v>
          </cell>
          <cell r="T174">
            <v>526</v>
          </cell>
          <cell r="U174">
            <v>48</v>
          </cell>
          <cell r="V174">
            <v>20</v>
          </cell>
          <cell r="W174">
            <v>0</v>
          </cell>
          <cell r="X174">
            <v>1221.4000000000001</v>
          </cell>
          <cell r="Y174">
            <v>805.66</v>
          </cell>
          <cell r="Z174">
            <v>415.74</v>
          </cell>
        </row>
        <row r="175">
          <cell r="A175">
            <v>2412111069</v>
          </cell>
          <cell r="B175">
            <v>16</v>
          </cell>
          <cell r="C175">
            <v>372</v>
          </cell>
          <cell r="D175">
            <v>10</v>
          </cell>
          <cell r="E175">
            <v>30</v>
          </cell>
          <cell r="F175">
            <v>13</v>
          </cell>
          <cell r="G175">
            <v>0</v>
          </cell>
          <cell r="H175">
            <v>0</v>
          </cell>
          <cell r="I175">
            <v>2</v>
          </cell>
          <cell r="J175">
            <v>0</v>
          </cell>
          <cell r="K175">
            <v>15</v>
          </cell>
          <cell r="L175">
            <v>0</v>
          </cell>
          <cell r="M175">
            <v>2412111069</v>
          </cell>
          <cell r="N175">
            <v>986</v>
          </cell>
          <cell r="O175">
            <v>0</v>
          </cell>
          <cell r="P175">
            <v>16</v>
          </cell>
          <cell r="Q175">
            <v>372</v>
          </cell>
          <cell r="R175">
            <v>10</v>
          </cell>
          <cell r="S175">
            <v>30</v>
          </cell>
          <cell r="T175">
            <v>428</v>
          </cell>
          <cell r="U175">
            <v>15</v>
          </cell>
          <cell r="V175">
            <v>0</v>
          </cell>
          <cell r="W175">
            <v>0</v>
          </cell>
          <cell r="X175">
            <v>1020.8</v>
          </cell>
          <cell r="Y175">
            <v>1020.8</v>
          </cell>
          <cell r="Z175">
            <v>0</v>
          </cell>
        </row>
        <row r="176">
          <cell r="A176">
            <v>2412111033</v>
          </cell>
          <cell r="B176">
            <v>25</v>
          </cell>
          <cell r="C176">
            <v>315</v>
          </cell>
          <cell r="D176">
            <v>9</v>
          </cell>
          <cell r="E176">
            <v>443</v>
          </cell>
          <cell r="F176">
            <v>66</v>
          </cell>
          <cell r="G176">
            <v>0</v>
          </cell>
          <cell r="H176">
            <v>6</v>
          </cell>
          <cell r="I176">
            <v>26</v>
          </cell>
          <cell r="J176">
            <v>1</v>
          </cell>
          <cell r="K176">
            <v>99</v>
          </cell>
          <cell r="L176">
            <v>0</v>
          </cell>
          <cell r="M176">
            <v>2412111033</v>
          </cell>
          <cell r="N176">
            <v>2024</v>
          </cell>
          <cell r="O176">
            <v>0</v>
          </cell>
          <cell r="P176">
            <v>25</v>
          </cell>
          <cell r="Q176">
            <v>315</v>
          </cell>
          <cell r="R176">
            <v>9</v>
          </cell>
          <cell r="S176">
            <v>443</v>
          </cell>
          <cell r="T176">
            <v>792</v>
          </cell>
          <cell r="U176">
            <v>99</v>
          </cell>
          <cell r="V176">
            <v>0</v>
          </cell>
          <cell r="W176">
            <v>0</v>
          </cell>
          <cell r="X176">
            <v>1960.6</v>
          </cell>
          <cell r="Y176">
            <v>1437.18</v>
          </cell>
          <cell r="Z176">
            <v>523.41999999999996</v>
          </cell>
        </row>
        <row r="177">
          <cell r="A177">
            <v>2412111032</v>
          </cell>
          <cell r="B177">
            <v>3</v>
          </cell>
          <cell r="C177">
            <v>129</v>
          </cell>
          <cell r="D177">
            <v>1</v>
          </cell>
          <cell r="E177">
            <v>183</v>
          </cell>
          <cell r="F177">
            <v>33</v>
          </cell>
          <cell r="G177">
            <v>0</v>
          </cell>
          <cell r="H177">
            <v>3</v>
          </cell>
          <cell r="I177">
            <v>9</v>
          </cell>
          <cell r="J177">
            <v>0</v>
          </cell>
          <cell r="K177">
            <v>45</v>
          </cell>
          <cell r="L177">
            <v>0</v>
          </cell>
          <cell r="M177">
            <v>2412111032</v>
          </cell>
          <cell r="N177">
            <v>691</v>
          </cell>
          <cell r="O177">
            <v>0</v>
          </cell>
          <cell r="P177">
            <v>3</v>
          </cell>
          <cell r="Q177">
            <v>129</v>
          </cell>
          <cell r="R177">
            <v>1</v>
          </cell>
          <cell r="S177">
            <v>183</v>
          </cell>
          <cell r="T177">
            <v>316</v>
          </cell>
          <cell r="U177">
            <v>45</v>
          </cell>
          <cell r="V177">
            <v>10</v>
          </cell>
          <cell r="W177">
            <v>0</v>
          </cell>
          <cell r="X177">
            <v>722.4</v>
          </cell>
          <cell r="Y177">
            <v>272.51</v>
          </cell>
          <cell r="Z177">
            <v>449.89</v>
          </cell>
        </row>
        <row r="178">
          <cell r="A178">
            <v>2412111049</v>
          </cell>
          <cell r="B178">
            <v>7</v>
          </cell>
          <cell r="C178">
            <v>321</v>
          </cell>
          <cell r="D178">
            <v>9</v>
          </cell>
          <cell r="E178">
            <v>507</v>
          </cell>
          <cell r="F178">
            <v>32</v>
          </cell>
          <cell r="G178">
            <v>0</v>
          </cell>
          <cell r="H178">
            <v>3</v>
          </cell>
          <cell r="I178">
            <v>13</v>
          </cell>
          <cell r="J178">
            <v>0</v>
          </cell>
          <cell r="K178">
            <v>48</v>
          </cell>
          <cell r="L178">
            <v>0</v>
          </cell>
          <cell r="M178">
            <v>2412111049</v>
          </cell>
          <cell r="N178">
            <v>1931</v>
          </cell>
          <cell r="O178">
            <v>0</v>
          </cell>
          <cell r="P178">
            <v>7</v>
          </cell>
          <cell r="Q178">
            <v>321</v>
          </cell>
          <cell r="R178">
            <v>9</v>
          </cell>
          <cell r="S178">
            <v>507</v>
          </cell>
          <cell r="T178">
            <v>844</v>
          </cell>
          <cell r="U178">
            <v>48</v>
          </cell>
          <cell r="V178">
            <v>50</v>
          </cell>
          <cell r="W178">
            <v>0</v>
          </cell>
          <cell r="X178">
            <v>1970</v>
          </cell>
          <cell r="Y178">
            <v>1078.25</v>
          </cell>
          <cell r="Z178">
            <v>891.75</v>
          </cell>
        </row>
        <row r="179">
          <cell r="A179">
            <v>2412111021</v>
          </cell>
          <cell r="B179">
            <v>11</v>
          </cell>
          <cell r="C179">
            <v>291</v>
          </cell>
          <cell r="D179">
            <v>8</v>
          </cell>
          <cell r="E179">
            <v>186</v>
          </cell>
          <cell r="F179">
            <v>4</v>
          </cell>
          <cell r="G179">
            <v>0</v>
          </cell>
          <cell r="H179">
            <v>5</v>
          </cell>
          <cell r="I179">
            <v>21</v>
          </cell>
          <cell r="J179">
            <v>1</v>
          </cell>
          <cell r="K179">
            <v>31</v>
          </cell>
          <cell r="L179">
            <v>0</v>
          </cell>
          <cell r="M179">
            <v>2412111021</v>
          </cell>
          <cell r="N179">
            <v>1233</v>
          </cell>
          <cell r="O179">
            <v>0</v>
          </cell>
          <cell r="P179">
            <v>11</v>
          </cell>
          <cell r="Q179">
            <v>291</v>
          </cell>
          <cell r="R179">
            <v>8</v>
          </cell>
          <cell r="S179">
            <v>186</v>
          </cell>
          <cell r="T179">
            <v>496</v>
          </cell>
          <cell r="U179">
            <v>31</v>
          </cell>
          <cell r="V179">
            <v>30</v>
          </cell>
          <cell r="W179">
            <v>0</v>
          </cell>
          <cell r="X179">
            <v>1241.5999999999999</v>
          </cell>
          <cell r="Y179">
            <v>1172.55</v>
          </cell>
          <cell r="Z179">
            <v>69.05</v>
          </cell>
        </row>
        <row r="180">
          <cell r="A180">
            <v>2412111039</v>
          </cell>
          <cell r="B180">
            <v>8</v>
          </cell>
          <cell r="C180">
            <v>197</v>
          </cell>
          <cell r="D180">
            <v>8</v>
          </cell>
          <cell r="E180">
            <v>391</v>
          </cell>
          <cell r="F180">
            <v>28</v>
          </cell>
          <cell r="G180">
            <v>0</v>
          </cell>
          <cell r="H180">
            <v>9</v>
          </cell>
          <cell r="I180">
            <v>15</v>
          </cell>
          <cell r="J180">
            <v>0</v>
          </cell>
          <cell r="K180">
            <v>52</v>
          </cell>
          <cell r="L180">
            <v>0</v>
          </cell>
          <cell r="M180">
            <v>2412111039</v>
          </cell>
          <cell r="N180">
            <v>1432</v>
          </cell>
          <cell r="O180">
            <v>0</v>
          </cell>
          <cell r="P180">
            <v>8</v>
          </cell>
          <cell r="Q180">
            <v>197</v>
          </cell>
          <cell r="R180">
            <v>8</v>
          </cell>
          <cell r="S180">
            <v>391</v>
          </cell>
          <cell r="T180">
            <v>604</v>
          </cell>
          <cell r="U180">
            <v>52</v>
          </cell>
          <cell r="V180">
            <v>30</v>
          </cell>
          <cell r="W180">
            <v>0</v>
          </cell>
          <cell r="X180">
            <v>1435.8</v>
          </cell>
          <cell r="Y180">
            <v>694.21</v>
          </cell>
          <cell r="Z180">
            <v>741.59</v>
          </cell>
        </row>
        <row r="181">
          <cell r="A181">
            <v>2412111056</v>
          </cell>
          <cell r="B181">
            <v>6</v>
          </cell>
          <cell r="C181">
            <v>110</v>
          </cell>
          <cell r="D181">
            <v>1</v>
          </cell>
          <cell r="E181">
            <v>200</v>
          </cell>
          <cell r="F181">
            <v>54</v>
          </cell>
          <cell r="G181">
            <v>0</v>
          </cell>
          <cell r="H181">
            <v>6</v>
          </cell>
          <cell r="I181">
            <v>24</v>
          </cell>
          <cell r="J181">
            <v>0</v>
          </cell>
          <cell r="K181">
            <v>84</v>
          </cell>
          <cell r="L181">
            <v>0</v>
          </cell>
          <cell r="M181">
            <v>2412111056</v>
          </cell>
          <cell r="N181">
            <v>688</v>
          </cell>
          <cell r="O181">
            <v>0</v>
          </cell>
          <cell r="P181">
            <v>6</v>
          </cell>
          <cell r="Q181">
            <v>110</v>
          </cell>
          <cell r="R181">
            <v>1</v>
          </cell>
          <cell r="S181">
            <v>200</v>
          </cell>
          <cell r="T181">
            <v>317</v>
          </cell>
          <cell r="U181">
            <v>84</v>
          </cell>
          <cell r="V181">
            <v>10</v>
          </cell>
          <cell r="W181">
            <v>0</v>
          </cell>
          <cell r="X181">
            <v>734.4</v>
          </cell>
          <cell r="Y181">
            <v>603.27</v>
          </cell>
          <cell r="Z181">
            <v>131.13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2427111018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</row>
        <row r="183">
          <cell r="A183">
            <v>2427111010</v>
          </cell>
          <cell r="B183">
            <v>5</v>
          </cell>
          <cell r="C183">
            <v>187</v>
          </cell>
          <cell r="D183">
            <v>5</v>
          </cell>
          <cell r="E183">
            <v>291</v>
          </cell>
          <cell r="F183">
            <v>11</v>
          </cell>
          <cell r="G183">
            <v>0</v>
          </cell>
          <cell r="H183">
            <v>0</v>
          </cell>
          <cell r="I183">
            <v>15</v>
          </cell>
          <cell r="J183">
            <v>0</v>
          </cell>
          <cell r="K183">
            <v>26</v>
          </cell>
          <cell r="L183">
            <v>0</v>
          </cell>
          <cell r="M183">
            <v>2427111010</v>
          </cell>
          <cell r="N183">
            <v>1564</v>
          </cell>
          <cell r="O183">
            <v>0</v>
          </cell>
          <cell r="P183">
            <v>5</v>
          </cell>
          <cell r="Q183">
            <v>187</v>
          </cell>
          <cell r="R183">
            <v>5</v>
          </cell>
          <cell r="S183">
            <v>291</v>
          </cell>
          <cell r="T183">
            <v>488</v>
          </cell>
          <cell r="U183">
            <v>26</v>
          </cell>
          <cell r="V183">
            <v>0</v>
          </cell>
          <cell r="W183">
            <v>0</v>
          </cell>
          <cell r="X183">
            <v>1378.6</v>
          </cell>
          <cell r="Y183">
            <v>719.32</v>
          </cell>
          <cell r="Z183">
            <v>659.28</v>
          </cell>
        </row>
        <row r="184">
          <cell r="A184">
            <v>2427111022</v>
          </cell>
          <cell r="B184">
            <v>2</v>
          </cell>
          <cell r="C184">
            <v>179</v>
          </cell>
          <cell r="D184">
            <v>4</v>
          </cell>
          <cell r="E184">
            <v>128</v>
          </cell>
          <cell r="F184">
            <v>3</v>
          </cell>
          <cell r="G184">
            <v>0</v>
          </cell>
          <cell r="H184">
            <v>5</v>
          </cell>
          <cell r="I184">
            <v>25</v>
          </cell>
          <cell r="J184">
            <v>0</v>
          </cell>
          <cell r="K184">
            <v>33</v>
          </cell>
          <cell r="L184">
            <v>0</v>
          </cell>
          <cell r="M184">
            <v>2427111022</v>
          </cell>
          <cell r="N184">
            <v>1197</v>
          </cell>
          <cell r="O184">
            <v>0</v>
          </cell>
          <cell r="P184">
            <v>2</v>
          </cell>
          <cell r="Q184">
            <v>179</v>
          </cell>
          <cell r="R184">
            <v>4</v>
          </cell>
          <cell r="S184">
            <v>128</v>
          </cell>
          <cell r="T184">
            <v>313</v>
          </cell>
          <cell r="U184">
            <v>33</v>
          </cell>
          <cell r="V184">
            <v>0</v>
          </cell>
          <cell r="W184">
            <v>0</v>
          </cell>
          <cell r="X184">
            <v>1018.4</v>
          </cell>
          <cell r="Y184">
            <v>678.24</v>
          </cell>
          <cell r="Z184">
            <v>340.16</v>
          </cell>
        </row>
        <row r="185">
          <cell r="A185">
            <v>2427111009</v>
          </cell>
          <cell r="B185">
            <v>47</v>
          </cell>
          <cell r="C185">
            <v>872</v>
          </cell>
          <cell r="D185">
            <v>6</v>
          </cell>
          <cell r="E185">
            <v>95</v>
          </cell>
          <cell r="F185">
            <v>21</v>
          </cell>
          <cell r="G185">
            <v>0</v>
          </cell>
          <cell r="H185">
            <v>7</v>
          </cell>
          <cell r="I185">
            <v>18</v>
          </cell>
          <cell r="J185">
            <v>0</v>
          </cell>
          <cell r="K185">
            <v>46</v>
          </cell>
          <cell r="L185">
            <v>0</v>
          </cell>
          <cell r="M185">
            <v>2427111009</v>
          </cell>
          <cell r="N185">
            <v>2620</v>
          </cell>
          <cell r="O185">
            <v>0</v>
          </cell>
          <cell r="P185">
            <v>47</v>
          </cell>
          <cell r="Q185">
            <v>872</v>
          </cell>
          <cell r="R185">
            <v>6</v>
          </cell>
          <cell r="S185">
            <v>95</v>
          </cell>
          <cell r="T185">
            <v>1020</v>
          </cell>
          <cell r="U185">
            <v>46</v>
          </cell>
          <cell r="V185">
            <v>0</v>
          </cell>
          <cell r="W185">
            <v>0</v>
          </cell>
          <cell r="X185">
            <v>2599.6</v>
          </cell>
          <cell r="Y185">
            <v>1737.8</v>
          </cell>
          <cell r="Z185">
            <v>861.8</v>
          </cell>
        </row>
        <row r="186">
          <cell r="A186">
            <v>2427111026</v>
          </cell>
          <cell r="B186">
            <v>4</v>
          </cell>
          <cell r="C186">
            <v>202</v>
          </cell>
          <cell r="D186">
            <v>14</v>
          </cell>
          <cell r="E186">
            <v>732</v>
          </cell>
          <cell r="F186">
            <v>42</v>
          </cell>
          <cell r="G186">
            <v>0</v>
          </cell>
          <cell r="H186">
            <v>4</v>
          </cell>
          <cell r="I186">
            <v>10</v>
          </cell>
          <cell r="J186">
            <v>0</v>
          </cell>
          <cell r="K186">
            <v>56</v>
          </cell>
          <cell r="L186">
            <v>0</v>
          </cell>
          <cell r="M186">
            <v>2427111026</v>
          </cell>
          <cell r="N186">
            <v>1790</v>
          </cell>
          <cell r="O186">
            <v>0</v>
          </cell>
          <cell r="P186">
            <v>4</v>
          </cell>
          <cell r="Q186">
            <v>202</v>
          </cell>
          <cell r="R186">
            <v>14</v>
          </cell>
          <cell r="S186">
            <v>732</v>
          </cell>
          <cell r="T186">
            <v>952</v>
          </cell>
          <cell r="U186">
            <v>56</v>
          </cell>
          <cell r="V186">
            <v>120</v>
          </cell>
          <cell r="W186">
            <v>0</v>
          </cell>
          <cell r="X186">
            <v>2020</v>
          </cell>
          <cell r="Y186">
            <v>811.37</v>
          </cell>
          <cell r="Z186">
            <v>1208.6300000000001</v>
          </cell>
        </row>
        <row r="187">
          <cell r="A187">
            <v>2427111020</v>
          </cell>
          <cell r="B187">
            <v>4</v>
          </cell>
          <cell r="C187">
            <v>191</v>
          </cell>
          <cell r="D187">
            <v>4</v>
          </cell>
          <cell r="E187">
            <v>202</v>
          </cell>
          <cell r="F187">
            <v>7</v>
          </cell>
          <cell r="G187">
            <v>0</v>
          </cell>
          <cell r="H187">
            <v>0</v>
          </cell>
          <cell r="I187">
            <v>7</v>
          </cell>
          <cell r="J187">
            <v>0</v>
          </cell>
          <cell r="K187">
            <v>14</v>
          </cell>
          <cell r="L187">
            <v>0</v>
          </cell>
          <cell r="M187">
            <v>2427111020</v>
          </cell>
          <cell r="N187">
            <v>1482</v>
          </cell>
          <cell r="O187">
            <v>0</v>
          </cell>
          <cell r="P187">
            <v>4</v>
          </cell>
          <cell r="Q187">
            <v>191</v>
          </cell>
          <cell r="R187">
            <v>4</v>
          </cell>
          <cell r="S187">
            <v>202</v>
          </cell>
          <cell r="T187">
            <v>401</v>
          </cell>
          <cell r="U187">
            <v>14</v>
          </cell>
          <cell r="V187">
            <v>0</v>
          </cell>
          <cell r="W187">
            <v>0</v>
          </cell>
          <cell r="X187">
            <v>1255.4000000000001</v>
          </cell>
          <cell r="Y187">
            <v>675.52</v>
          </cell>
          <cell r="Z187">
            <v>579.88</v>
          </cell>
        </row>
        <row r="188">
          <cell r="A188">
            <v>2427111014</v>
          </cell>
          <cell r="B188">
            <v>0</v>
          </cell>
          <cell r="C188">
            <v>224</v>
          </cell>
          <cell r="D188">
            <v>3</v>
          </cell>
          <cell r="E188">
            <v>299</v>
          </cell>
          <cell r="F188">
            <v>31</v>
          </cell>
          <cell r="G188">
            <v>0</v>
          </cell>
          <cell r="H188">
            <v>10</v>
          </cell>
          <cell r="I188">
            <v>65</v>
          </cell>
          <cell r="J188">
            <v>0</v>
          </cell>
          <cell r="K188">
            <v>106</v>
          </cell>
          <cell r="L188">
            <v>0</v>
          </cell>
          <cell r="M188">
            <v>2427111014</v>
          </cell>
          <cell r="N188">
            <v>1949</v>
          </cell>
          <cell r="O188">
            <v>0</v>
          </cell>
          <cell r="P188">
            <v>0</v>
          </cell>
          <cell r="Q188">
            <v>224</v>
          </cell>
          <cell r="R188">
            <v>3</v>
          </cell>
          <cell r="S188">
            <v>299</v>
          </cell>
          <cell r="T188">
            <v>526</v>
          </cell>
          <cell r="U188">
            <v>106</v>
          </cell>
          <cell r="V188">
            <v>0</v>
          </cell>
          <cell r="W188">
            <v>0</v>
          </cell>
          <cell r="X188">
            <v>1677.4</v>
          </cell>
          <cell r="Y188">
            <v>1470.28</v>
          </cell>
          <cell r="Z188">
            <v>207.12</v>
          </cell>
        </row>
        <row r="189">
          <cell r="A189">
            <v>2427111012</v>
          </cell>
          <cell r="B189">
            <v>54</v>
          </cell>
          <cell r="C189">
            <v>1056</v>
          </cell>
          <cell r="D189">
            <v>25</v>
          </cell>
          <cell r="E189">
            <v>280</v>
          </cell>
          <cell r="F189">
            <v>7</v>
          </cell>
          <cell r="G189">
            <v>0</v>
          </cell>
          <cell r="H189">
            <v>0</v>
          </cell>
          <cell r="I189">
            <v>28</v>
          </cell>
          <cell r="J189">
            <v>0</v>
          </cell>
          <cell r="K189">
            <v>35</v>
          </cell>
          <cell r="L189">
            <v>0</v>
          </cell>
          <cell r="M189">
            <v>2427111012</v>
          </cell>
          <cell r="N189">
            <v>3647</v>
          </cell>
          <cell r="O189">
            <v>0</v>
          </cell>
          <cell r="P189">
            <v>54</v>
          </cell>
          <cell r="Q189">
            <v>1056</v>
          </cell>
          <cell r="R189">
            <v>25</v>
          </cell>
          <cell r="S189">
            <v>280</v>
          </cell>
          <cell r="T189">
            <v>1415</v>
          </cell>
          <cell r="U189">
            <v>35</v>
          </cell>
          <cell r="V189">
            <v>0</v>
          </cell>
          <cell r="W189">
            <v>0</v>
          </cell>
          <cell r="X189">
            <v>3567</v>
          </cell>
          <cell r="Y189">
            <v>2887.29</v>
          </cell>
          <cell r="Z189">
            <v>679.71</v>
          </cell>
        </row>
        <row r="190">
          <cell r="A190">
            <v>2427111023</v>
          </cell>
          <cell r="B190">
            <v>0</v>
          </cell>
          <cell r="C190">
            <v>28</v>
          </cell>
          <cell r="D190">
            <v>0</v>
          </cell>
          <cell r="E190">
            <v>163</v>
          </cell>
          <cell r="F190">
            <v>2</v>
          </cell>
          <cell r="G190">
            <v>0</v>
          </cell>
          <cell r="H190">
            <v>0</v>
          </cell>
          <cell r="I190">
            <v>2</v>
          </cell>
          <cell r="J190">
            <v>0</v>
          </cell>
          <cell r="K190">
            <v>4</v>
          </cell>
          <cell r="L190">
            <v>0</v>
          </cell>
          <cell r="M190">
            <v>2427111023</v>
          </cell>
          <cell r="N190">
            <v>358</v>
          </cell>
          <cell r="O190">
            <v>0</v>
          </cell>
          <cell r="P190">
            <v>0</v>
          </cell>
          <cell r="Q190">
            <v>28</v>
          </cell>
          <cell r="R190">
            <v>0</v>
          </cell>
          <cell r="S190">
            <v>163</v>
          </cell>
          <cell r="T190">
            <v>191</v>
          </cell>
          <cell r="U190">
            <v>4</v>
          </cell>
          <cell r="V190">
            <v>80</v>
          </cell>
          <cell r="W190">
            <v>0</v>
          </cell>
          <cell r="X190">
            <v>454.8</v>
          </cell>
          <cell r="Y190">
            <v>200.44</v>
          </cell>
          <cell r="Z190">
            <v>254.36</v>
          </cell>
        </row>
        <row r="191">
          <cell r="A191">
            <v>2427111011</v>
          </cell>
          <cell r="B191">
            <v>14</v>
          </cell>
          <cell r="C191">
            <v>249</v>
          </cell>
          <cell r="D191">
            <v>3</v>
          </cell>
          <cell r="E191">
            <v>536</v>
          </cell>
          <cell r="F191">
            <v>114</v>
          </cell>
          <cell r="G191">
            <v>0</v>
          </cell>
          <cell r="H191">
            <v>6</v>
          </cell>
          <cell r="I191">
            <v>35</v>
          </cell>
          <cell r="J191">
            <v>0</v>
          </cell>
          <cell r="K191">
            <v>155</v>
          </cell>
          <cell r="L191">
            <v>0</v>
          </cell>
          <cell r="M191">
            <v>2427111011</v>
          </cell>
          <cell r="N191">
            <v>1736</v>
          </cell>
          <cell r="O191">
            <v>0</v>
          </cell>
          <cell r="P191">
            <v>14</v>
          </cell>
          <cell r="Q191">
            <v>249</v>
          </cell>
          <cell r="R191">
            <v>3</v>
          </cell>
          <cell r="S191">
            <v>536</v>
          </cell>
          <cell r="T191">
            <v>802</v>
          </cell>
          <cell r="U191">
            <v>155</v>
          </cell>
          <cell r="V191">
            <v>0</v>
          </cell>
          <cell r="W191">
            <v>0</v>
          </cell>
          <cell r="X191">
            <v>1800.6</v>
          </cell>
          <cell r="Y191">
            <v>1174.1199999999999</v>
          </cell>
          <cell r="Z191">
            <v>626.48</v>
          </cell>
        </row>
        <row r="192">
          <cell r="A192">
            <v>2427111025</v>
          </cell>
          <cell r="B192">
            <v>2</v>
          </cell>
          <cell r="C192">
            <v>74</v>
          </cell>
          <cell r="D192">
            <v>2</v>
          </cell>
          <cell r="E192">
            <v>254</v>
          </cell>
          <cell r="F192">
            <v>1</v>
          </cell>
          <cell r="G192">
            <v>0</v>
          </cell>
          <cell r="H192">
            <v>0</v>
          </cell>
          <cell r="I192">
            <v>3</v>
          </cell>
          <cell r="J192">
            <v>0</v>
          </cell>
          <cell r="K192">
            <v>4</v>
          </cell>
          <cell r="L192">
            <v>0</v>
          </cell>
          <cell r="M192">
            <v>2427111025</v>
          </cell>
          <cell r="N192">
            <v>696</v>
          </cell>
          <cell r="O192">
            <v>0</v>
          </cell>
          <cell r="P192">
            <v>2</v>
          </cell>
          <cell r="Q192">
            <v>74</v>
          </cell>
          <cell r="R192">
            <v>2</v>
          </cell>
          <cell r="S192">
            <v>254</v>
          </cell>
          <cell r="T192">
            <v>332</v>
          </cell>
          <cell r="U192">
            <v>4</v>
          </cell>
          <cell r="V192">
            <v>45</v>
          </cell>
          <cell r="W192">
            <v>0</v>
          </cell>
          <cell r="X192">
            <v>745.4</v>
          </cell>
          <cell r="Y192">
            <v>311.05</v>
          </cell>
          <cell r="Z192">
            <v>434.35</v>
          </cell>
        </row>
        <row r="193">
          <cell r="A193">
            <v>2427111028</v>
          </cell>
          <cell r="B193">
            <v>4</v>
          </cell>
          <cell r="C193">
            <v>179</v>
          </cell>
          <cell r="D193">
            <v>4</v>
          </cell>
          <cell r="E193">
            <v>347</v>
          </cell>
          <cell r="F193">
            <v>3</v>
          </cell>
          <cell r="G193">
            <v>0</v>
          </cell>
          <cell r="H193">
            <v>3</v>
          </cell>
          <cell r="I193">
            <v>7</v>
          </cell>
          <cell r="J193">
            <v>0</v>
          </cell>
          <cell r="K193">
            <v>13</v>
          </cell>
          <cell r="L193">
            <v>0</v>
          </cell>
          <cell r="M193">
            <v>2427111028</v>
          </cell>
          <cell r="N193">
            <v>1095</v>
          </cell>
          <cell r="O193">
            <v>0</v>
          </cell>
          <cell r="P193">
            <v>4</v>
          </cell>
          <cell r="Q193">
            <v>179</v>
          </cell>
          <cell r="R193">
            <v>4</v>
          </cell>
          <cell r="S193">
            <v>347</v>
          </cell>
          <cell r="T193">
            <v>534</v>
          </cell>
          <cell r="U193">
            <v>13</v>
          </cell>
          <cell r="V193">
            <v>75</v>
          </cell>
          <cell r="W193">
            <v>0</v>
          </cell>
          <cell r="X193">
            <v>1201.8</v>
          </cell>
          <cell r="Y193">
            <v>665.87</v>
          </cell>
          <cell r="Z193">
            <v>535.92999999999995</v>
          </cell>
        </row>
        <row r="194">
          <cell r="A194">
            <v>2427111021</v>
          </cell>
          <cell r="B194">
            <v>0</v>
          </cell>
          <cell r="C194">
            <v>100</v>
          </cell>
          <cell r="D194">
            <v>2</v>
          </cell>
          <cell r="E194">
            <v>178</v>
          </cell>
          <cell r="F194">
            <v>1</v>
          </cell>
          <cell r="G194">
            <v>0</v>
          </cell>
          <cell r="H194">
            <v>2</v>
          </cell>
          <cell r="I194">
            <v>0</v>
          </cell>
          <cell r="J194">
            <v>0</v>
          </cell>
          <cell r="K194">
            <v>3</v>
          </cell>
          <cell r="L194">
            <v>0</v>
          </cell>
          <cell r="M194">
            <v>2427111021</v>
          </cell>
          <cell r="N194">
            <v>686</v>
          </cell>
          <cell r="O194">
            <v>0</v>
          </cell>
          <cell r="P194">
            <v>0</v>
          </cell>
          <cell r="Q194">
            <v>100</v>
          </cell>
          <cell r="R194">
            <v>2</v>
          </cell>
          <cell r="S194">
            <v>178</v>
          </cell>
          <cell r="T194">
            <v>280</v>
          </cell>
          <cell r="U194">
            <v>3</v>
          </cell>
          <cell r="V194">
            <v>0</v>
          </cell>
          <cell r="W194">
            <v>0</v>
          </cell>
          <cell r="X194">
            <v>656.8</v>
          </cell>
          <cell r="Y194">
            <v>527</v>
          </cell>
          <cell r="Z194">
            <v>129.80000000000001</v>
          </cell>
        </row>
        <row r="195">
          <cell r="A195">
            <v>2427111030</v>
          </cell>
          <cell r="B195">
            <v>3</v>
          </cell>
          <cell r="C195">
            <v>46</v>
          </cell>
          <cell r="D195">
            <v>4</v>
          </cell>
          <cell r="E195">
            <v>374</v>
          </cell>
          <cell r="F195">
            <v>2</v>
          </cell>
          <cell r="G195">
            <v>0</v>
          </cell>
          <cell r="H195">
            <v>0</v>
          </cell>
          <cell r="I195">
            <v>11</v>
          </cell>
          <cell r="J195">
            <v>0</v>
          </cell>
          <cell r="K195">
            <v>13</v>
          </cell>
          <cell r="L195">
            <v>0</v>
          </cell>
          <cell r="M195">
            <v>2427111030</v>
          </cell>
          <cell r="N195">
            <v>744</v>
          </cell>
          <cell r="O195">
            <v>0</v>
          </cell>
          <cell r="P195">
            <v>3</v>
          </cell>
          <cell r="Q195">
            <v>46</v>
          </cell>
          <cell r="R195">
            <v>4</v>
          </cell>
          <cell r="S195">
            <v>374</v>
          </cell>
          <cell r="T195">
            <v>427</v>
          </cell>
          <cell r="U195">
            <v>13</v>
          </cell>
          <cell r="V195">
            <v>120</v>
          </cell>
          <cell r="W195">
            <v>0</v>
          </cell>
          <cell r="X195">
            <v>923.6</v>
          </cell>
          <cell r="Y195">
            <v>923.6</v>
          </cell>
          <cell r="Z195">
            <v>0</v>
          </cell>
        </row>
        <row r="196">
          <cell r="A196">
            <v>2436111008</v>
          </cell>
          <cell r="B196">
            <v>0</v>
          </cell>
          <cell r="C196">
            <v>122</v>
          </cell>
          <cell r="D196">
            <v>8</v>
          </cell>
          <cell r="E196">
            <v>570</v>
          </cell>
          <cell r="F196">
            <v>89</v>
          </cell>
          <cell r="G196">
            <v>2</v>
          </cell>
          <cell r="H196">
            <v>1</v>
          </cell>
          <cell r="I196">
            <v>28</v>
          </cell>
          <cell r="J196">
            <v>0</v>
          </cell>
          <cell r="K196">
            <v>120</v>
          </cell>
          <cell r="L196">
            <v>0</v>
          </cell>
          <cell r="M196">
            <v>2436111008</v>
          </cell>
          <cell r="N196">
            <v>2615</v>
          </cell>
          <cell r="O196">
            <v>0</v>
          </cell>
          <cell r="P196">
            <v>0</v>
          </cell>
          <cell r="Q196">
            <v>122</v>
          </cell>
          <cell r="R196">
            <v>8</v>
          </cell>
          <cell r="S196">
            <v>570</v>
          </cell>
          <cell r="T196">
            <v>700</v>
          </cell>
          <cell r="U196">
            <v>120</v>
          </cell>
          <cell r="V196">
            <v>0</v>
          </cell>
          <cell r="W196">
            <v>0</v>
          </cell>
          <cell r="X196">
            <v>2201.4</v>
          </cell>
          <cell r="Y196">
            <v>1375.4</v>
          </cell>
          <cell r="Z196">
            <v>826</v>
          </cell>
        </row>
        <row r="197">
          <cell r="A197">
            <v>2436111009</v>
          </cell>
          <cell r="B197">
            <v>0</v>
          </cell>
          <cell r="C197">
            <v>153</v>
          </cell>
          <cell r="D197">
            <v>5</v>
          </cell>
          <cell r="E197">
            <v>224</v>
          </cell>
          <cell r="F197">
            <v>49</v>
          </cell>
          <cell r="G197">
            <v>4</v>
          </cell>
          <cell r="H197">
            <v>2</v>
          </cell>
          <cell r="I197">
            <v>16</v>
          </cell>
          <cell r="J197">
            <v>0</v>
          </cell>
          <cell r="K197">
            <v>71</v>
          </cell>
          <cell r="L197">
            <v>0</v>
          </cell>
          <cell r="M197">
            <v>2436111009</v>
          </cell>
          <cell r="N197">
            <v>1532</v>
          </cell>
          <cell r="O197">
            <v>0</v>
          </cell>
          <cell r="P197">
            <v>0</v>
          </cell>
          <cell r="Q197">
            <v>153</v>
          </cell>
          <cell r="R197">
            <v>5</v>
          </cell>
          <cell r="S197">
            <v>224</v>
          </cell>
          <cell r="T197">
            <v>382</v>
          </cell>
          <cell r="U197">
            <v>71</v>
          </cell>
          <cell r="V197">
            <v>0</v>
          </cell>
          <cell r="W197">
            <v>0</v>
          </cell>
          <cell r="X197">
            <v>1283.8</v>
          </cell>
          <cell r="Y197">
            <v>741.55</v>
          </cell>
          <cell r="Z197">
            <v>542.25</v>
          </cell>
        </row>
        <row r="198">
          <cell r="A198">
            <v>2436111007</v>
          </cell>
          <cell r="B198">
            <v>0</v>
          </cell>
          <cell r="C198">
            <v>185</v>
          </cell>
          <cell r="D198">
            <v>8</v>
          </cell>
          <cell r="E198">
            <v>317</v>
          </cell>
          <cell r="F198">
            <v>27</v>
          </cell>
          <cell r="G198">
            <v>1</v>
          </cell>
          <cell r="H198">
            <v>3</v>
          </cell>
          <cell r="I198">
            <v>51</v>
          </cell>
          <cell r="J198">
            <v>0</v>
          </cell>
          <cell r="K198">
            <v>82</v>
          </cell>
          <cell r="L198">
            <v>0</v>
          </cell>
          <cell r="M198">
            <v>2436111007</v>
          </cell>
          <cell r="N198">
            <v>1685</v>
          </cell>
          <cell r="O198">
            <v>0</v>
          </cell>
          <cell r="P198">
            <v>0</v>
          </cell>
          <cell r="Q198">
            <v>185</v>
          </cell>
          <cell r="R198">
            <v>8</v>
          </cell>
          <cell r="S198">
            <v>317</v>
          </cell>
          <cell r="T198">
            <v>510</v>
          </cell>
          <cell r="U198">
            <v>82</v>
          </cell>
          <cell r="V198">
            <v>0</v>
          </cell>
          <cell r="W198">
            <v>0</v>
          </cell>
          <cell r="X198">
            <v>1488.8</v>
          </cell>
          <cell r="Y198">
            <v>984.05</v>
          </cell>
          <cell r="Z198">
            <v>504.75</v>
          </cell>
        </row>
        <row r="199">
          <cell r="A199">
            <v>2436111002</v>
          </cell>
          <cell r="B199">
            <v>62</v>
          </cell>
          <cell r="C199">
            <v>859</v>
          </cell>
          <cell r="D199">
            <v>8</v>
          </cell>
          <cell r="E199">
            <v>8</v>
          </cell>
          <cell r="F199">
            <v>1</v>
          </cell>
          <cell r="G199">
            <v>1</v>
          </cell>
          <cell r="H199">
            <v>1</v>
          </cell>
          <cell r="I199">
            <v>7</v>
          </cell>
          <cell r="J199">
            <v>0</v>
          </cell>
          <cell r="K199">
            <v>10</v>
          </cell>
          <cell r="L199">
            <v>0</v>
          </cell>
          <cell r="M199">
            <v>2436111002</v>
          </cell>
          <cell r="N199">
            <v>1328</v>
          </cell>
          <cell r="O199">
            <v>0</v>
          </cell>
          <cell r="P199">
            <v>62</v>
          </cell>
          <cell r="Q199">
            <v>859</v>
          </cell>
          <cell r="R199">
            <v>8</v>
          </cell>
          <cell r="S199">
            <v>8</v>
          </cell>
          <cell r="T199">
            <v>937</v>
          </cell>
          <cell r="U199">
            <v>10</v>
          </cell>
          <cell r="V199">
            <v>0</v>
          </cell>
          <cell r="W199">
            <v>0</v>
          </cell>
          <cell r="X199">
            <v>1747</v>
          </cell>
          <cell r="Y199">
            <v>1245</v>
          </cell>
          <cell r="Z199">
            <v>502</v>
          </cell>
        </row>
        <row r="200">
          <cell r="A200">
            <v>2436111001</v>
          </cell>
          <cell r="B200">
            <v>45</v>
          </cell>
          <cell r="C200">
            <v>489</v>
          </cell>
          <cell r="D200">
            <v>5</v>
          </cell>
          <cell r="E200">
            <v>36</v>
          </cell>
          <cell r="F200">
            <v>12</v>
          </cell>
          <cell r="G200">
            <v>1</v>
          </cell>
          <cell r="H200">
            <v>0</v>
          </cell>
          <cell r="I200">
            <v>7</v>
          </cell>
          <cell r="J200">
            <v>0</v>
          </cell>
          <cell r="K200">
            <v>20</v>
          </cell>
          <cell r="L200">
            <v>0</v>
          </cell>
          <cell r="M200">
            <v>2436111001</v>
          </cell>
          <cell r="N200">
            <v>1010</v>
          </cell>
          <cell r="O200">
            <v>0</v>
          </cell>
          <cell r="P200">
            <v>45</v>
          </cell>
          <cell r="Q200">
            <v>489</v>
          </cell>
          <cell r="R200">
            <v>5</v>
          </cell>
          <cell r="S200">
            <v>36</v>
          </cell>
          <cell r="T200">
            <v>575</v>
          </cell>
          <cell r="U200">
            <v>20</v>
          </cell>
          <cell r="V200">
            <v>0</v>
          </cell>
          <cell r="W200">
            <v>0</v>
          </cell>
          <cell r="X200">
            <v>1189.8</v>
          </cell>
          <cell r="Y200">
            <v>434.55</v>
          </cell>
          <cell r="Z200">
            <v>755.25</v>
          </cell>
        </row>
        <row r="201">
          <cell r="A201">
            <v>2436111005</v>
          </cell>
          <cell r="B201">
            <v>60</v>
          </cell>
          <cell r="C201">
            <v>808</v>
          </cell>
          <cell r="D201">
            <v>5</v>
          </cell>
          <cell r="E201">
            <v>16</v>
          </cell>
          <cell r="F201">
            <v>3</v>
          </cell>
          <cell r="G201">
            <v>0</v>
          </cell>
          <cell r="H201">
            <v>0</v>
          </cell>
          <cell r="I201">
            <v>1</v>
          </cell>
          <cell r="J201">
            <v>0</v>
          </cell>
          <cell r="K201">
            <v>4</v>
          </cell>
          <cell r="L201">
            <v>0</v>
          </cell>
          <cell r="M201">
            <v>2436111005</v>
          </cell>
          <cell r="N201">
            <v>1281</v>
          </cell>
          <cell r="O201">
            <v>0</v>
          </cell>
          <cell r="P201">
            <v>60</v>
          </cell>
          <cell r="Q201">
            <v>808</v>
          </cell>
          <cell r="R201">
            <v>5</v>
          </cell>
          <cell r="S201">
            <v>16</v>
          </cell>
          <cell r="T201">
            <v>889</v>
          </cell>
          <cell r="U201">
            <v>4</v>
          </cell>
          <cell r="V201">
            <v>0</v>
          </cell>
          <cell r="W201">
            <v>0</v>
          </cell>
          <cell r="X201">
            <v>1667</v>
          </cell>
          <cell r="Y201">
            <v>1557</v>
          </cell>
          <cell r="Z201">
            <v>110</v>
          </cell>
        </row>
        <row r="202">
          <cell r="A202">
            <v>2436111006</v>
          </cell>
          <cell r="B202">
            <v>0</v>
          </cell>
          <cell r="C202">
            <v>170</v>
          </cell>
          <cell r="D202">
            <v>13</v>
          </cell>
          <cell r="E202">
            <v>244</v>
          </cell>
          <cell r="F202">
            <v>52</v>
          </cell>
          <cell r="G202">
            <v>3</v>
          </cell>
          <cell r="H202">
            <v>3</v>
          </cell>
          <cell r="I202">
            <v>40</v>
          </cell>
          <cell r="J202">
            <v>0</v>
          </cell>
          <cell r="K202">
            <v>98</v>
          </cell>
          <cell r="L202">
            <v>0</v>
          </cell>
          <cell r="M202">
            <v>2436111006</v>
          </cell>
          <cell r="N202">
            <v>1499</v>
          </cell>
          <cell r="O202">
            <v>0</v>
          </cell>
          <cell r="P202">
            <v>0</v>
          </cell>
          <cell r="Q202">
            <v>170</v>
          </cell>
          <cell r="R202">
            <v>13</v>
          </cell>
          <cell r="S202">
            <v>244</v>
          </cell>
          <cell r="T202">
            <v>427</v>
          </cell>
          <cell r="U202">
            <v>98</v>
          </cell>
          <cell r="V202">
            <v>0</v>
          </cell>
          <cell r="W202">
            <v>0</v>
          </cell>
          <cell r="X202">
            <v>1314.2</v>
          </cell>
          <cell r="Y202">
            <v>834.7</v>
          </cell>
          <cell r="Z202">
            <v>479.5</v>
          </cell>
        </row>
        <row r="203">
          <cell r="A203">
            <v>2436111004</v>
          </cell>
          <cell r="B203">
            <v>34</v>
          </cell>
          <cell r="C203">
            <v>495</v>
          </cell>
          <cell r="D203">
            <v>11</v>
          </cell>
          <cell r="E203">
            <v>25</v>
          </cell>
          <cell r="F203">
            <v>7</v>
          </cell>
          <cell r="G203">
            <v>0</v>
          </cell>
          <cell r="H203">
            <v>0</v>
          </cell>
          <cell r="I203">
            <v>3</v>
          </cell>
          <cell r="J203">
            <v>0</v>
          </cell>
          <cell r="K203">
            <v>10</v>
          </cell>
          <cell r="L203">
            <v>0</v>
          </cell>
          <cell r="M203">
            <v>2436111004</v>
          </cell>
          <cell r="N203">
            <v>970</v>
          </cell>
          <cell r="O203">
            <v>0</v>
          </cell>
          <cell r="P203">
            <v>34</v>
          </cell>
          <cell r="Q203">
            <v>495</v>
          </cell>
          <cell r="R203">
            <v>11</v>
          </cell>
          <cell r="S203">
            <v>25</v>
          </cell>
          <cell r="T203">
            <v>565</v>
          </cell>
          <cell r="U203">
            <v>10</v>
          </cell>
          <cell r="V203">
            <v>0</v>
          </cell>
          <cell r="W203">
            <v>0</v>
          </cell>
          <cell r="X203">
            <v>1150.5999999999999</v>
          </cell>
          <cell r="Y203">
            <v>437.1</v>
          </cell>
          <cell r="Z203">
            <v>713.5</v>
          </cell>
        </row>
        <row r="204">
          <cell r="A204">
            <v>2436111013</v>
          </cell>
          <cell r="B204">
            <v>0</v>
          </cell>
          <cell r="C204">
            <v>219</v>
          </cell>
          <cell r="D204">
            <v>8</v>
          </cell>
          <cell r="E204">
            <v>601</v>
          </cell>
          <cell r="F204">
            <v>61</v>
          </cell>
          <cell r="G204">
            <v>0</v>
          </cell>
          <cell r="H204">
            <v>0</v>
          </cell>
          <cell r="I204">
            <v>96</v>
          </cell>
          <cell r="J204">
            <v>0</v>
          </cell>
          <cell r="K204">
            <v>157</v>
          </cell>
          <cell r="L204">
            <v>0</v>
          </cell>
          <cell r="M204">
            <v>2436111013</v>
          </cell>
          <cell r="N204">
            <v>2658</v>
          </cell>
          <cell r="O204">
            <v>0</v>
          </cell>
          <cell r="P204">
            <v>0</v>
          </cell>
          <cell r="Q204">
            <v>219</v>
          </cell>
          <cell r="R204">
            <v>8</v>
          </cell>
          <cell r="S204">
            <v>601</v>
          </cell>
          <cell r="T204">
            <v>828</v>
          </cell>
          <cell r="U204">
            <v>157</v>
          </cell>
          <cell r="V204">
            <v>0</v>
          </cell>
          <cell r="W204">
            <v>0</v>
          </cell>
          <cell r="X204">
            <v>2363.8000000000002</v>
          </cell>
          <cell r="Y204">
            <v>1689.05</v>
          </cell>
          <cell r="Z204">
            <v>674.75</v>
          </cell>
        </row>
        <row r="205">
          <cell r="A205">
            <v>2436111011</v>
          </cell>
          <cell r="B205">
            <v>0</v>
          </cell>
          <cell r="C205">
            <v>319</v>
          </cell>
          <cell r="D205">
            <v>9</v>
          </cell>
          <cell r="E205">
            <v>774</v>
          </cell>
          <cell r="F205">
            <v>131</v>
          </cell>
          <cell r="G205">
            <v>1</v>
          </cell>
          <cell r="H205">
            <v>3</v>
          </cell>
          <cell r="I205">
            <v>73</v>
          </cell>
          <cell r="J205">
            <v>0</v>
          </cell>
          <cell r="K205">
            <v>208</v>
          </cell>
          <cell r="L205">
            <v>0</v>
          </cell>
          <cell r="M205">
            <v>2436111011</v>
          </cell>
          <cell r="N205">
            <v>3428</v>
          </cell>
          <cell r="O205">
            <v>0</v>
          </cell>
          <cell r="P205">
            <v>0</v>
          </cell>
          <cell r="Q205">
            <v>319</v>
          </cell>
          <cell r="R205">
            <v>9</v>
          </cell>
          <cell r="S205">
            <v>774</v>
          </cell>
          <cell r="T205">
            <v>1102</v>
          </cell>
          <cell r="U205">
            <v>208</v>
          </cell>
          <cell r="V205">
            <v>0</v>
          </cell>
          <cell r="W205">
            <v>0</v>
          </cell>
          <cell r="X205">
            <v>3085.4</v>
          </cell>
          <cell r="Y205">
            <v>2177.79</v>
          </cell>
          <cell r="Z205">
            <v>907.61</v>
          </cell>
        </row>
        <row r="206">
          <cell r="A206">
            <v>2436111010</v>
          </cell>
          <cell r="B206">
            <v>0</v>
          </cell>
          <cell r="C206">
            <v>36</v>
          </cell>
          <cell r="D206">
            <v>1</v>
          </cell>
          <cell r="E206">
            <v>117</v>
          </cell>
          <cell r="F206">
            <v>47</v>
          </cell>
          <cell r="G206">
            <v>1</v>
          </cell>
          <cell r="H206">
            <v>2</v>
          </cell>
          <cell r="I206">
            <v>31</v>
          </cell>
          <cell r="J206">
            <v>0</v>
          </cell>
          <cell r="K206">
            <v>81</v>
          </cell>
          <cell r="L206">
            <v>0</v>
          </cell>
          <cell r="M206">
            <v>2436111010</v>
          </cell>
          <cell r="N206">
            <v>555</v>
          </cell>
          <cell r="O206">
            <v>0</v>
          </cell>
          <cell r="P206">
            <v>0</v>
          </cell>
          <cell r="Q206">
            <v>36</v>
          </cell>
          <cell r="R206">
            <v>1</v>
          </cell>
          <cell r="S206">
            <v>117</v>
          </cell>
          <cell r="T206">
            <v>154</v>
          </cell>
          <cell r="U206">
            <v>81</v>
          </cell>
          <cell r="V206">
            <v>0</v>
          </cell>
          <cell r="W206">
            <v>0</v>
          </cell>
          <cell r="X206">
            <v>495.8</v>
          </cell>
          <cell r="Y206">
            <v>353.82</v>
          </cell>
          <cell r="Z206">
            <v>141.97999999999999</v>
          </cell>
        </row>
        <row r="207">
          <cell r="A207">
            <v>2436111021</v>
          </cell>
          <cell r="B207">
            <v>2</v>
          </cell>
          <cell r="C207">
            <v>152</v>
          </cell>
          <cell r="D207">
            <v>2</v>
          </cell>
          <cell r="E207">
            <v>321</v>
          </cell>
          <cell r="F207">
            <v>56</v>
          </cell>
          <cell r="G207">
            <v>0</v>
          </cell>
          <cell r="H207">
            <v>0</v>
          </cell>
          <cell r="I207">
            <v>26</v>
          </cell>
          <cell r="J207">
            <v>0</v>
          </cell>
          <cell r="K207">
            <v>82</v>
          </cell>
          <cell r="L207">
            <v>0</v>
          </cell>
          <cell r="M207">
            <v>2436111021</v>
          </cell>
          <cell r="N207">
            <v>977</v>
          </cell>
          <cell r="O207">
            <v>0</v>
          </cell>
          <cell r="P207">
            <v>2</v>
          </cell>
          <cell r="Q207">
            <v>152</v>
          </cell>
          <cell r="R207">
            <v>2</v>
          </cell>
          <cell r="S207">
            <v>321</v>
          </cell>
          <cell r="T207">
            <v>477</v>
          </cell>
          <cell r="U207">
            <v>82</v>
          </cell>
          <cell r="V207">
            <v>30</v>
          </cell>
          <cell r="W207">
            <v>0</v>
          </cell>
          <cell r="X207">
            <v>1061.8</v>
          </cell>
          <cell r="Y207">
            <v>464.55</v>
          </cell>
          <cell r="Z207">
            <v>597.25</v>
          </cell>
        </row>
        <row r="208">
          <cell r="A208">
            <v>2436111018</v>
          </cell>
          <cell r="B208">
            <v>15</v>
          </cell>
          <cell r="C208">
            <v>232</v>
          </cell>
          <cell r="D208">
            <v>4</v>
          </cell>
          <cell r="E208">
            <v>305</v>
          </cell>
          <cell r="F208">
            <v>5</v>
          </cell>
          <cell r="G208">
            <v>0</v>
          </cell>
          <cell r="H208">
            <v>0</v>
          </cell>
          <cell r="I208">
            <v>14</v>
          </cell>
          <cell r="J208">
            <v>0</v>
          </cell>
          <cell r="K208">
            <v>19</v>
          </cell>
          <cell r="L208">
            <v>0</v>
          </cell>
          <cell r="M208">
            <v>2436111018</v>
          </cell>
          <cell r="N208">
            <v>993</v>
          </cell>
          <cell r="O208">
            <v>0</v>
          </cell>
          <cell r="P208">
            <v>15</v>
          </cell>
          <cell r="Q208">
            <v>232</v>
          </cell>
          <cell r="R208">
            <v>4</v>
          </cell>
          <cell r="S208">
            <v>305</v>
          </cell>
          <cell r="T208">
            <v>556</v>
          </cell>
          <cell r="U208">
            <v>19</v>
          </cell>
          <cell r="V208">
            <v>30</v>
          </cell>
          <cell r="W208">
            <v>0</v>
          </cell>
          <cell r="X208">
            <v>1130.5999999999999</v>
          </cell>
          <cell r="Y208">
            <v>739.76</v>
          </cell>
          <cell r="Z208">
            <v>390.84</v>
          </cell>
        </row>
        <row r="209">
          <cell r="A209">
            <v>2436111014</v>
          </cell>
          <cell r="B209">
            <v>6</v>
          </cell>
          <cell r="C209">
            <v>144</v>
          </cell>
          <cell r="D209">
            <v>4</v>
          </cell>
          <cell r="E209">
            <v>535</v>
          </cell>
          <cell r="F209">
            <v>18</v>
          </cell>
          <cell r="G209">
            <v>0</v>
          </cell>
          <cell r="H209">
            <v>1</v>
          </cell>
          <cell r="I209">
            <v>7</v>
          </cell>
          <cell r="J209">
            <v>0</v>
          </cell>
          <cell r="K209">
            <v>26</v>
          </cell>
          <cell r="L209">
            <v>0</v>
          </cell>
          <cell r="M209">
            <v>2436111014</v>
          </cell>
          <cell r="N209">
            <v>1076</v>
          </cell>
          <cell r="O209">
            <v>0</v>
          </cell>
          <cell r="P209">
            <v>6</v>
          </cell>
          <cell r="Q209">
            <v>144</v>
          </cell>
          <cell r="R209">
            <v>4</v>
          </cell>
          <cell r="S209">
            <v>535</v>
          </cell>
          <cell r="T209">
            <v>689</v>
          </cell>
          <cell r="U209">
            <v>26</v>
          </cell>
          <cell r="V209">
            <v>75</v>
          </cell>
          <cell r="W209">
            <v>0</v>
          </cell>
          <cell r="X209">
            <v>1313.4</v>
          </cell>
          <cell r="Y209">
            <v>486.33</v>
          </cell>
          <cell r="Z209">
            <v>827.07</v>
          </cell>
        </row>
        <row r="210">
          <cell r="A210">
            <v>2436111016</v>
          </cell>
          <cell r="B210">
            <v>7</v>
          </cell>
          <cell r="C210">
            <v>123</v>
          </cell>
          <cell r="D210">
            <v>5</v>
          </cell>
          <cell r="E210">
            <v>365</v>
          </cell>
          <cell r="F210">
            <v>40</v>
          </cell>
          <cell r="G210">
            <v>0</v>
          </cell>
          <cell r="H210">
            <v>0</v>
          </cell>
          <cell r="I210">
            <v>7</v>
          </cell>
          <cell r="J210">
            <v>0</v>
          </cell>
          <cell r="K210">
            <v>47</v>
          </cell>
          <cell r="L210">
            <v>0</v>
          </cell>
          <cell r="M210">
            <v>2436111016</v>
          </cell>
          <cell r="N210">
            <v>1082</v>
          </cell>
          <cell r="O210">
            <v>0</v>
          </cell>
          <cell r="P210">
            <v>7</v>
          </cell>
          <cell r="Q210">
            <v>123</v>
          </cell>
          <cell r="R210">
            <v>5</v>
          </cell>
          <cell r="S210">
            <v>365</v>
          </cell>
          <cell r="T210">
            <v>500</v>
          </cell>
          <cell r="U210">
            <v>47</v>
          </cell>
          <cell r="V210">
            <v>15</v>
          </cell>
          <cell r="W210">
            <v>0</v>
          </cell>
          <cell r="X210">
            <v>1110.4000000000001</v>
          </cell>
          <cell r="Y210">
            <v>314.23</v>
          </cell>
          <cell r="Z210">
            <v>796.17</v>
          </cell>
        </row>
        <row r="211">
          <cell r="A211">
            <v>2436111017</v>
          </cell>
          <cell r="B211">
            <v>4</v>
          </cell>
          <cell r="C211">
            <v>76</v>
          </cell>
          <cell r="D211">
            <v>1</v>
          </cell>
          <cell r="E211">
            <v>672</v>
          </cell>
          <cell r="F211">
            <v>43</v>
          </cell>
          <cell r="G211">
            <v>0</v>
          </cell>
          <cell r="H211">
            <v>0</v>
          </cell>
          <cell r="I211">
            <v>16</v>
          </cell>
          <cell r="J211">
            <v>0</v>
          </cell>
          <cell r="K211">
            <v>59</v>
          </cell>
          <cell r="L211">
            <v>0</v>
          </cell>
          <cell r="M211">
            <v>2436111017</v>
          </cell>
          <cell r="N211">
            <v>1220</v>
          </cell>
          <cell r="O211">
            <v>0</v>
          </cell>
          <cell r="P211">
            <v>4</v>
          </cell>
          <cell r="Q211">
            <v>76</v>
          </cell>
          <cell r="R211">
            <v>1</v>
          </cell>
          <cell r="S211">
            <v>672</v>
          </cell>
          <cell r="T211">
            <v>753</v>
          </cell>
          <cell r="U211">
            <v>59</v>
          </cell>
          <cell r="V211">
            <v>45</v>
          </cell>
          <cell r="W211">
            <v>0</v>
          </cell>
          <cell r="X211">
            <v>1419.8</v>
          </cell>
          <cell r="Y211">
            <v>782.55</v>
          </cell>
          <cell r="Z211">
            <v>637.25</v>
          </cell>
        </row>
        <row r="212">
          <cell r="A212">
            <v>2436111019</v>
          </cell>
          <cell r="B212">
            <v>2</v>
          </cell>
          <cell r="C212">
            <v>55</v>
          </cell>
          <cell r="D212">
            <v>0</v>
          </cell>
          <cell r="E212">
            <v>862</v>
          </cell>
          <cell r="F212">
            <v>58</v>
          </cell>
          <cell r="G212">
            <v>0</v>
          </cell>
          <cell r="H212">
            <v>1</v>
          </cell>
          <cell r="I212">
            <v>11</v>
          </cell>
          <cell r="J212">
            <v>0</v>
          </cell>
          <cell r="K212">
            <v>70</v>
          </cell>
          <cell r="L212">
            <v>0</v>
          </cell>
          <cell r="M212">
            <v>2436111019</v>
          </cell>
          <cell r="N212">
            <v>1310</v>
          </cell>
          <cell r="O212">
            <v>0</v>
          </cell>
          <cell r="P212">
            <v>2</v>
          </cell>
          <cell r="Q212">
            <v>55</v>
          </cell>
          <cell r="R212">
            <v>0</v>
          </cell>
          <cell r="S212">
            <v>862</v>
          </cell>
          <cell r="T212">
            <v>919</v>
          </cell>
          <cell r="U212">
            <v>70</v>
          </cell>
          <cell r="V212">
            <v>45</v>
          </cell>
          <cell r="W212">
            <v>0</v>
          </cell>
          <cell r="X212">
            <v>1606</v>
          </cell>
          <cell r="Y212">
            <v>735.5</v>
          </cell>
          <cell r="Z212">
            <v>870.5</v>
          </cell>
        </row>
        <row r="213">
          <cell r="A213">
            <v>2437113001</v>
          </cell>
          <cell r="B213">
            <v>41</v>
          </cell>
          <cell r="C213">
            <v>625</v>
          </cell>
          <cell r="D213">
            <v>16</v>
          </cell>
          <cell r="E213">
            <v>597</v>
          </cell>
          <cell r="F213">
            <v>207</v>
          </cell>
          <cell r="G213">
            <v>0</v>
          </cell>
          <cell r="H213">
            <v>34</v>
          </cell>
          <cell r="I213">
            <v>47</v>
          </cell>
          <cell r="J213">
            <v>0</v>
          </cell>
          <cell r="K213">
            <v>288</v>
          </cell>
          <cell r="L213">
            <v>0</v>
          </cell>
          <cell r="M213">
            <v>2437113001</v>
          </cell>
          <cell r="N213">
            <v>3079</v>
          </cell>
          <cell r="O213">
            <v>0</v>
          </cell>
          <cell r="P213">
            <v>41</v>
          </cell>
          <cell r="Q213">
            <v>625</v>
          </cell>
          <cell r="R213">
            <v>16</v>
          </cell>
          <cell r="S213">
            <v>597</v>
          </cell>
          <cell r="T213">
            <v>1279</v>
          </cell>
          <cell r="U213">
            <v>288</v>
          </cell>
          <cell r="V213">
            <v>45</v>
          </cell>
          <cell r="W213">
            <v>0</v>
          </cell>
          <cell r="X213">
            <v>3172.2</v>
          </cell>
          <cell r="Y213">
            <v>2244.59</v>
          </cell>
          <cell r="Z213">
            <v>927.61</v>
          </cell>
        </row>
        <row r="214">
          <cell r="A214">
            <v>2437111006</v>
          </cell>
          <cell r="B214">
            <v>22</v>
          </cell>
          <cell r="C214">
            <v>501</v>
          </cell>
          <cell r="D214">
            <v>11</v>
          </cell>
          <cell r="E214">
            <v>273</v>
          </cell>
          <cell r="F214">
            <v>67</v>
          </cell>
          <cell r="G214">
            <v>0</v>
          </cell>
          <cell r="H214">
            <v>7</v>
          </cell>
          <cell r="I214">
            <v>22</v>
          </cell>
          <cell r="J214">
            <v>0</v>
          </cell>
          <cell r="K214">
            <v>96</v>
          </cell>
          <cell r="L214">
            <v>0</v>
          </cell>
          <cell r="M214">
            <v>2437111006</v>
          </cell>
          <cell r="N214">
            <v>1817</v>
          </cell>
          <cell r="O214">
            <v>0</v>
          </cell>
          <cell r="P214">
            <v>22</v>
          </cell>
          <cell r="Q214">
            <v>501</v>
          </cell>
          <cell r="R214">
            <v>11</v>
          </cell>
          <cell r="S214">
            <v>273</v>
          </cell>
          <cell r="T214">
            <v>807</v>
          </cell>
          <cell r="U214">
            <v>96</v>
          </cell>
          <cell r="V214">
            <v>15</v>
          </cell>
          <cell r="W214">
            <v>0</v>
          </cell>
          <cell r="X214">
            <v>1898.2</v>
          </cell>
          <cell r="Y214">
            <v>1723.99</v>
          </cell>
          <cell r="Z214">
            <v>174.21</v>
          </cell>
        </row>
        <row r="215">
          <cell r="A215">
            <v>2437111007</v>
          </cell>
          <cell r="B215">
            <v>0</v>
          </cell>
          <cell r="C215">
            <v>36</v>
          </cell>
          <cell r="D215">
            <v>0</v>
          </cell>
          <cell r="E215">
            <v>116</v>
          </cell>
          <cell r="F215">
            <v>4</v>
          </cell>
          <cell r="G215">
            <v>0</v>
          </cell>
          <cell r="H215">
            <v>0</v>
          </cell>
          <cell r="I215">
            <v>3</v>
          </cell>
          <cell r="J215">
            <v>0</v>
          </cell>
          <cell r="K215">
            <v>7</v>
          </cell>
          <cell r="L215">
            <v>0</v>
          </cell>
          <cell r="M215">
            <v>2437111007</v>
          </cell>
          <cell r="N215">
            <v>340</v>
          </cell>
          <cell r="O215">
            <v>0</v>
          </cell>
          <cell r="P215">
            <v>0</v>
          </cell>
          <cell r="Q215">
            <v>36</v>
          </cell>
          <cell r="R215">
            <v>0</v>
          </cell>
          <cell r="S215">
            <v>116</v>
          </cell>
          <cell r="T215">
            <v>152</v>
          </cell>
          <cell r="U215">
            <v>7</v>
          </cell>
          <cell r="V215">
            <v>15</v>
          </cell>
          <cell r="W215">
            <v>0</v>
          </cell>
          <cell r="X215">
            <v>350.6</v>
          </cell>
          <cell r="Y215">
            <v>235.8</v>
          </cell>
          <cell r="Z215">
            <v>114.8</v>
          </cell>
        </row>
        <row r="216">
          <cell r="A216">
            <v>2438111001</v>
          </cell>
          <cell r="B216">
            <v>30</v>
          </cell>
          <cell r="C216">
            <v>700</v>
          </cell>
          <cell r="D216">
            <v>10</v>
          </cell>
          <cell r="E216">
            <v>256</v>
          </cell>
          <cell r="F216">
            <v>49</v>
          </cell>
          <cell r="G216">
            <v>0</v>
          </cell>
          <cell r="H216">
            <v>3</v>
          </cell>
          <cell r="I216">
            <v>16</v>
          </cell>
          <cell r="J216">
            <v>0</v>
          </cell>
          <cell r="K216">
            <v>68</v>
          </cell>
          <cell r="L216">
            <v>0</v>
          </cell>
          <cell r="M216">
            <v>2438111001</v>
          </cell>
          <cell r="N216">
            <v>2223</v>
          </cell>
          <cell r="O216">
            <v>0</v>
          </cell>
          <cell r="P216">
            <v>30</v>
          </cell>
          <cell r="Q216">
            <v>700</v>
          </cell>
          <cell r="R216">
            <v>10</v>
          </cell>
          <cell r="S216">
            <v>256</v>
          </cell>
          <cell r="T216">
            <v>996</v>
          </cell>
          <cell r="U216">
            <v>68</v>
          </cell>
          <cell r="V216">
            <v>50</v>
          </cell>
          <cell r="W216">
            <v>0</v>
          </cell>
          <cell r="X216">
            <v>2359.8000000000002</v>
          </cell>
          <cell r="Y216">
            <v>1863.69</v>
          </cell>
          <cell r="Z216">
            <v>496.11</v>
          </cell>
        </row>
        <row r="217">
          <cell r="A217">
            <v>2438111002</v>
          </cell>
          <cell r="B217">
            <v>13</v>
          </cell>
          <cell r="C217">
            <v>309</v>
          </cell>
          <cell r="D217">
            <v>11</v>
          </cell>
          <cell r="E217">
            <v>394</v>
          </cell>
          <cell r="F217">
            <v>126</v>
          </cell>
          <cell r="G217">
            <v>1</v>
          </cell>
          <cell r="H217">
            <v>17</v>
          </cell>
          <cell r="I217">
            <v>33</v>
          </cell>
          <cell r="J217">
            <v>0</v>
          </cell>
          <cell r="K217">
            <v>177</v>
          </cell>
          <cell r="L217">
            <v>0</v>
          </cell>
          <cell r="M217">
            <v>2438111002</v>
          </cell>
          <cell r="N217">
            <v>1609</v>
          </cell>
          <cell r="O217">
            <v>0</v>
          </cell>
          <cell r="P217">
            <v>13</v>
          </cell>
          <cell r="Q217">
            <v>309</v>
          </cell>
          <cell r="R217">
            <v>11</v>
          </cell>
          <cell r="S217">
            <v>394</v>
          </cell>
          <cell r="T217">
            <v>727</v>
          </cell>
          <cell r="U217">
            <v>177</v>
          </cell>
          <cell r="V217">
            <v>25</v>
          </cell>
          <cell r="W217">
            <v>0</v>
          </cell>
          <cell r="X217">
            <v>1709.8</v>
          </cell>
          <cell r="Y217">
            <v>1251.55</v>
          </cell>
          <cell r="Z217">
            <v>458.25</v>
          </cell>
        </row>
        <row r="218">
          <cell r="A218">
            <v>2438111004</v>
          </cell>
          <cell r="B218">
            <v>3</v>
          </cell>
          <cell r="C218">
            <v>206</v>
          </cell>
          <cell r="D218">
            <v>2</v>
          </cell>
          <cell r="E218">
            <v>323</v>
          </cell>
          <cell r="F218">
            <v>7</v>
          </cell>
          <cell r="G218">
            <v>0</v>
          </cell>
          <cell r="H218">
            <v>0</v>
          </cell>
          <cell r="I218">
            <v>2</v>
          </cell>
          <cell r="J218">
            <v>0</v>
          </cell>
          <cell r="K218">
            <v>9</v>
          </cell>
          <cell r="L218">
            <v>0</v>
          </cell>
          <cell r="M218">
            <v>2438111004</v>
          </cell>
          <cell r="N218">
            <v>1067</v>
          </cell>
          <cell r="O218">
            <v>0</v>
          </cell>
          <cell r="P218">
            <v>3</v>
          </cell>
          <cell r="Q218">
            <v>206</v>
          </cell>
          <cell r="R218">
            <v>2</v>
          </cell>
          <cell r="S218">
            <v>323</v>
          </cell>
          <cell r="T218">
            <v>534</v>
          </cell>
          <cell r="U218">
            <v>9</v>
          </cell>
          <cell r="V218">
            <v>45</v>
          </cell>
          <cell r="W218">
            <v>0</v>
          </cell>
          <cell r="X218">
            <v>1158.4000000000001</v>
          </cell>
          <cell r="Y218">
            <v>948.36</v>
          </cell>
          <cell r="Z218">
            <v>210.04</v>
          </cell>
        </row>
        <row r="219">
          <cell r="A219">
            <v>2422111006</v>
          </cell>
          <cell r="B219">
            <v>14</v>
          </cell>
          <cell r="C219">
            <v>204</v>
          </cell>
          <cell r="D219">
            <v>11</v>
          </cell>
          <cell r="E219">
            <v>198</v>
          </cell>
          <cell r="F219">
            <v>12</v>
          </cell>
          <cell r="G219">
            <v>0</v>
          </cell>
          <cell r="H219">
            <v>1</v>
          </cell>
          <cell r="I219">
            <v>9</v>
          </cell>
          <cell r="J219">
            <v>0</v>
          </cell>
          <cell r="K219">
            <v>22</v>
          </cell>
          <cell r="L219">
            <v>0</v>
          </cell>
          <cell r="M219">
            <v>2422111006</v>
          </cell>
          <cell r="N219">
            <v>903</v>
          </cell>
          <cell r="O219">
            <v>0</v>
          </cell>
          <cell r="P219">
            <v>14</v>
          </cell>
          <cell r="Q219">
            <v>204</v>
          </cell>
          <cell r="R219">
            <v>11</v>
          </cell>
          <cell r="S219">
            <v>198</v>
          </cell>
          <cell r="T219">
            <v>427</v>
          </cell>
          <cell r="U219">
            <v>22</v>
          </cell>
          <cell r="V219">
            <v>15</v>
          </cell>
          <cell r="W219">
            <v>0</v>
          </cell>
          <cell r="X219">
            <v>953.6</v>
          </cell>
          <cell r="Y219">
            <v>737.84</v>
          </cell>
          <cell r="Z219">
            <v>215.76</v>
          </cell>
        </row>
        <row r="220">
          <cell r="A220">
            <v>2422111003</v>
          </cell>
          <cell r="B220">
            <v>13</v>
          </cell>
          <cell r="C220">
            <v>243</v>
          </cell>
          <cell r="D220">
            <v>5</v>
          </cell>
          <cell r="E220">
            <v>341</v>
          </cell>
          <cell r="F220">
            <v>59</v>
          </cell>
          <cell r="G220">
            <v>0</v>
          </cell>
          <cell r="H220">
            <v>8</v>
          </cell>
          <cell r="I220">
            <v>14</v>
          </cell>
          <cell r="J220">
            <v>0</v>
          </cell>
          <cell r="K220">
            <v>81</v>
          </cell>
          <cell r="L220">
            <v>0</v>
          </cell>
          <cell r="M220">
            <v>2422111003</v>
          </cell>
          <cell r="N220">
            <v>1448</v>
          </cell>
          <cell r="O220">
            <v>0</v>
          </cell>
          <cell r="P220">
            <v>13</v>
          </cell>
          <cell r="Q220">
            <v>243</v>
          </cell>
          <cell r="R220">
            <v>5</v>
          </cell>
          <cell r="S220">
            <v>341</v>
          </cell>
          <cell r="T220">
            <v>602</v>
          </cell>
          <cell r="U220">
            <v>81</v>
          </cell>
          <cell r="V220">
            <v>15</v>
          </cell>
          <cell r="W220">
            <v>0</v>
          </cell>
          <cell r="X220">
            <v>1451.6</v>
          </cell>
          <cell r="Y220">
            <v>901.3</v>
          </cell>
          <cell r="Z220">
            <v>550.29999999999995</v>
          </cell>
        </row>
        <row r="221">
          <cell r="A221">
            <v>2422111010</v>
          </cell>
          <cell r="B221">
            <v>6</v>
          </cell>
          <cell r="C221">
            <v>71</v>
          </cell>
          <cell r="D221">
            <v>3</v>
          </cell>
          <cell r="E221">
            <v>201</v>
          </cell>
          <cell r="F221">
            <v>34</v>
          </cell>
          <cell r="G221">
            <v>0</v>
          </cell>
          <cell r="H221">
            <v>0</v>
          </cell>
          <cell r="I221">
            <v>5</v>
          </cell>
          <cell r="J221">
            <v>0</v>
          </cell>
          <cell r="K221">
            <v>39</v>
          </cell>
          <cell r="L221">
            <v>0</v>
          </cell>
          <cell r="M221">
            <v>2422111010</v>
          </cell>
          <cell r="N221">
            <v>433</v>
          </cell>
          <cell r="O221">
            <v>0</v>
          </cell>
          <cell r="P221">
            <v>6</v>
          </cell>
          <cell r="Q221">
            <v>71</v>
          </cell>
          <cell r="R221">
            <v>3</v>
          </cell>
          <cell r="S221">
            <v>201</v>
          </cell>
          <cell r="T221">
            <v>281</v>
          </cell>
          <cell r="U221">
            <v>39</v>
          </cell>
          <cell r="V221">
            <v>10</v>
          </cell>
          <cell r="W221">
            <v>0</v>
          </cell>
          <cell r="X221">
            <v>526.79999999999995</v>
          </cell>
          <cell r="Y221">
            <v>347.82</v>
          </cell>
          <cell r="Z221">
            <v>178.98</v>
          </cell>
        </row>
        <row r="222">
          <cell r="A222">
            <v>2422111009</v>
          </cell>
          <cell r="B222">
            <v>23</v>
          </cell>
          <cell r="C222">
            <v>347</v>
          </cell>
          <cell r="D222">
            <v>11</v>
          </cell>
          <cell r="E222">
            <v>311</v>
          </cell>
          <cell r="F222">
            <v>101</v>
          </cell>
          <cell r="G222">
            <v>0</v>
          </cell>
          <cell r="H222">
            <v>3</v>
          </cell>
          <cell r="I222">
            <v>7</v>
          </cell>
          <cell r="J222">
            <v>0</v>
          </cell>
          <cell r="K222">
            <v>111</v>
          </cell>
          <cell r="L222">
            <v>0</v>
          </cell>
          <cell r="M222">
            <v>2422111009</v>
          </cell>
          <cell r="N222">
            <v>1467</v>
          </cell>
          <cell r="O222">
            <v>0</v>
          </cell>
          <cell r="P222">
            <v>23</v>
          </cell>
          <cell r="Q222">
            <v>347</v>
          </cell>
          <cell r="R222">
            <v>11</v>
          </cell>
          <cell r="S222">
            <v>311</v>
          </cell>
          <cell r="T222">
            <v>692</v>
          </cell>
          <cell r="U222">
            <v>111</v>
          </cell>
          <cell r="V222">
            <v>20</v>
          </cell>
          <cell r="W222">
            <v>0</v>
          </cell>
          <cell r="X222">
            <v>1576.8</v>
          </cell>
          <cell r="Y222">
            <v>821.35</v>
          </cell>
          <cell r="Z222">
            <v>755.45</v>
          </cell>
        </row>
        <row r="223">
          <cell r="A223">
            <v>2422111012</v>
          </cell>
          <cell r="B223">
            <v>14</v>
          </cell>
          <cell r="C223">
            <v>298</v>
          </cell>
          <cell r="D223">
            <v>11</v>
          </cell>
          <cell r="E223">
            <v>149</v>
          </cell>
          <cell r="F223">
            <v>12</v>
          </cell>
          <cell r="G223">
            <v>1</v>
          </cell>
          <cell r="H223">
            <v>0</v>
          </cell>
          <cell r="I223">
            <v>9</v>
          </cell>
          <cell r="J223">
            <v>0</v>
          </cell>
          <cell r="K223">
            <v>22</v>
          </cell>
          <cell r="L223">
            <v>0</v>
          </cell>
          <cell r="M223">
            <v>2422111012</v>
          </cell>
          <cell r="N223">
            <v>1056</v>
          </cell>
          <cell r="O223">
            <v>0</v>
          </cell>
          <cell r="P223">
            <v>14</v>
          </cell>
          <cell r="Q223">
            <v>298</v>
          </cell>
          <cell r="R223">
            <v>11</v>
          </cell>
          <cell r="S223">
            <v>149</v>
          </cell>
          <cell r="T223">
            <v>472</v>
          </cell>
          <cell r="U223">
            <v>22</v>
          </cell>
          <cell r="V223">
            <v>0</v>
          </cell>
          <cell r="W223">
            <v>0</v>
          </cell>
          <cell r="X223">
            <v>1085.2</v>
          </cell>
          <cell r="Y223">
            <v>1085.2</v>
          </cell>
          <cell r="Z223">
            <v>0</v>
          </cell>
        </row>
        <row r="224">
          <cell r="A224">
            <v>2422111011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2422111011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</row>
        <row r="225">
          <cell r="A225">
            <v>2422111007</v>
          </cell>
          <cell r="B225">
            <v>19</v>
          </cell>
          <cell r="C225">
            <v>322</v>
          </cell>
          <cell r="D225">
            <v>12</v>
          </cell>
          <cell r="E225">
            <v>261</v>
          </cell>
          <cell r="F225">
            <v>137</v>
          </cell>
          <cell r="G225">
            <v>0</v>
          </cell>
          <cell r="H225">
            <v>14</v>
          </cell>
          <cell r="I225">
            <v>23</v>
          </cell>
          <cell r="J225">
            <v>0</v>
          </cell>
          <cell r="K225">
            <v>174</v>
          </cell>
          <cell r="L225">
            <v>0</v>
          </cell>
          <cell r="M225">
            <v>2422111007</v>
          </cell>
          <cell r="N225">
            <v>1431</v>
          </cell>
          <cell r="O225">
            <v>0</v>
          </cell>
          <cell r="P225">
            <v>19</v>
          </cell>
          <cell r="Q225">
            <v>322</v>
          </cell>
          <cell r="R225">
            <v>12</v>
          </cell>
          <cell r="S225">
            <v>261</v>
          </cell>
          <cell r="T225">
            <v>614</v>
          </cell>
          <cell r="U225">
            <v>174</v>
          </cell>
          <cell r="V225">
            <v>30</v>
          </cell>
          <cell r="W225">
            <v>1</v>
          </cell>
          <cell r="X225">
            <v>1523.4</v>
          </cell>
          <cell r="Y225">
            <v>922.77</v>
          </cell>
          <cell r="Z225">
            <v>600.63</v>
          </cell>
        </row>
        <row r="226">
          <cell r="A226">
            <v>2422111005</v>
          </cell>
          <cell r="B226">
            <v>15</v>
          </cell>
          <cell r="C226">
            <v>278</v>
          </cell>
          <cell r="D226">
            <v>5</v>
          </cell>
          <cell r="E226">
            <v>362</v>
          </cell>
          <cell r="F226">
            <v>34</v>
          </cell>
          <cell r="G226">
            <v>0</v>
          </cell>
          <cell r="H226">
            <v>2</v>
          </cell>
          <cell r="I226">
            <v>20</v>
          </cell>
          <cell r="J226">
            <v>0</v>
          </cell>
          <cell r="K226">
            <v>56</v>
          </cell>
          <cell r="L226">
            <v>0</v>
          </cell>
          <cell r="M226">
            <v>2422111005</v>
          </cell>
          <cell r="N226">
            <v>1393</v>
          </cell>
          <cell r="O226">
            <v>0</v>
          </cell>
          <cell r="P226">
            <v>15</v>
          </cell>
          <cell r="Q226">
            <v>278</v>
          </cell>
          <cell r="R226">
            <v>5</v>
          </cell>
          <cell r="S226">
            <v>362</v>
          </cell>
          <cell r="T226">
            <v>660</v>
          </cell>
          <cell r="U226">
            <v>56</v>
          </cell>
          <cell r="V226">
            <v>15</v>
          </cell>
          <cell r="W226">
            <v>0</v>
          </cell>
          <cell r="X226">
            <v>1462.8</v>
          </cell>
          <cell r="Y226">
            <v>769.87</v>
          </cell>
          <cell r="Z226">
            <v>692.93</v>
          </cell>
        </row>
        <row r="227">
          <cell r="A227">
            <v>2422111004</v>
          </cell>
          <cell r="B227">
            <v>8</v>
          </cell>
          <cell r="C227">
            <v>215</v>
          </cell>
          <cell r="D227">
            <v>7</v>
          </cell>
          <cell r="E227">
            <v>168</v>
          </cell>
          <cell r="F227">
            <v>22</v>
          </cell>
          <cell r="G227">
            <v>0</v>
          </cell>
          <cell r="H227">
            <v>6</v>
          </cell>
          <cell r="I227">
            <v>9</v>
          </cell>
          <cell r="J227">
            <v>0</v>
          </cell>
          <cell r="K227">
            <v>37</v>
          </cell>
          <cell r="L227">
            <v>0</v>
          </cell>
          <cell r="M227">
            <v>2422111004</v>
          </cell>
          <cell r="N227">
            <v>995</v>
          </cell>
          <cell r="O227">
            <v>0</v>
          </cell>
          <cell r="P227">
            <v>8</v>
          </cell>
          <cell r="Q227">
            <v>215</v>
          </cell>
          <cell r="R227">
            <v>7</v>
          </cell>
          <cell r="S227">
            <v>168</v>
          </cell>
          <cell r="T227">
            <v>398</v>
          </cell>
          <cell r="U227">
            <v>37</v>
          </cell>
          <cell r="V227">
            <v>15</v>
          </cell>
          <cell r="W227">
            <v>0</v>
          </cell>
          <cell r="X227">
            <v>991.4</v>
          </cell>
          <cell r="Y227">
            <v>564.66999999999996</v>
          </cell>
          <cell r="Z227">
            <v>426.73</v>
          </cell>
        </row>
        <row r="228">
          <cell r="A228">
            <v>2422111008</v>
          </cell>
          <cell r="B228">
            <v>7</v>
          </cell>
          <cell r="C228">
            <v>216</v>
          </cell>
          <cell r="D228">
            <v>4</v>
          </cell>
          <cell r="E228">
            <v>326</v>
          </cell>
          <cell r="F228">
            <v>39</v>
          </cell>
          <cell r="G228">
            <v>0</v>
          </cell>
          <cell r="H228">
            <v>6</v>
          </cell>
          <cell r="I228">
            <v>7</v>
          </cell>
          <cell r="J228">
            <v>0</v>
          </cell>
          <cell r="K228">
            <v>52</v>
          </cell>
          <cell r="L228">
            <v>0</v>
          </cell>
          <cell r="M228">
            <v>2422111008</v>
          </cell>
          <cell r="N228">
            <v>1239</v>
          </cell>
          <cell r="O228">
            <v>0</v>
          </cell>
          <cell r="P228">
            <v>7</v>
          </cell>
          <cell r="Q228">
            <v>216</v>
          </cell>
          <cell r="R228">
            <v>4</v>
          </cell>
          <cell r="S228">
            <v>326</v>
          </cell>
          <cell r="T228">
            <v>553</v>
          </cell>
          <cell r="U228">
            <v>52</v>
          </cell>
          <cell r="V228">
            <v>75</v>
          </cell>
          <cell r="W228">
            <v>0</v>
          </cell>
          <cell r="X228">
            <v>1327.6</v>
          </cell>
          <cell r="Y228">
            <v>991.39</v>
          </cell>
          <cell r="Z228">
            <v>336.21</v>
          </cell>
        </row>
        <row r="229">
          <cell r="A229">
            <v>2423111002</v>
          </cell>
          <cell r="B229">
            <v>7</v>
          </cell>
          <cell r="C229">
            <v>81</v>
          </cell>
          <cell r="D229">
            <v>2</v>
          </cell>
          <cell r="E229">
            <v>470</v>
          </cell>
          <cell r="F229">
            <v>37</v>
          </cell>
          <cell r="G229">
            <v>0</v>
          </cell>
          <cell r="H229">
            <v>8</v>
          </cell>
          <cell r="I229">
            <v>13</v>
          </cell>
          <cell r="J229">
            <v>0</v>
          </cell>
          <cell r="K229">
            <v>58</v>
          </cell>
          <cell r="L229">
            <v>0</v>
          </cell>
          <cell r="M229">
            <v>2423111002</v>
          </cell>
          <cell r="N229">
            <v>921</v>
          </cell>
          <cell r="O229">
            <v>0</v>
          </cell>
          <cell r="P229">
            <v>7</v>
          </cell>
          <cell r="Q229">
            <v>81</v>
          </cell>
          <cell r="R229">
            <v>2</v>
          </cell>
          <cell r="S229">
            <v>470</v>
          </cell>
          <cell r="T229">
            <v>560</v>
          </cell>
          <cell r="U229">
            <v>58</v>
          </cell>
          <cell r="V229">
            <v>80</v>
          </cell>
          <cell r="W229">
            <v>0</v>
          </cell>
          <cell r="X229">
            <v>1122.8</v>
          </cell>
          <cell r="Y229">
            <v>491.46</v>
          </cell>
          <cell r="Z229">
            <v>631.34</v>
          </cell>
        </row>
        <row r="230">
          <cell r="A230">
            <v>2423111003</v>
          </cell>
          <cell r="B230">
            <v>4</v>
          </cell>
          <cell r="C230">
            <v>89</v>
          </cell>
          <cell r="D230">
            <v>3</v>
          </cell>
          <cell r="E230">
            <v>254</v>
          </cell>
          <cell r="F230">
            <v>23</v>
          </cell>
          <cell r="G230">
            <v>0</v>
          </cell>
          <cell r="H230">
            <v>0</v>
          </cell>
          <cell r="I230">
            <v>13</v>
          </cell>
          <cell r="J230">
            <v>0</v>
          </cell>
          <cell r="K230">
            <v>36</v>
          </cell>
          <cell r="L230">
            <v>0</v>
          </cell>
          <cell r="M230">
            <v>2423111003</v>
          </cell>
          <cell r="N230">
            <v>684</v>
          </cell>
          <cell r="O230">
            <v>0</v>
          </cell>
          <cell r="P230">
            <v>4</v>
          </cell>
          <cell r="Q230">
            <v>89</v>
          </cell>
          <cell r="R230">
            <v>3</v>
          </cell>
          <cell r="S230">
            <v>254</v>
          </cell>
          <cell r="T230">
            <v>350</v>
          </cell>
          <cell r="U230">
            <v>36</v>
          </cell>
          <cell r="V230">
            <v>100</v>
          </cell>
          <cell r="W230">
            <v>0</v>
          </cell>
          <cell r="X230">
            <v>824.2</v>
          </cell>
          <cell r="Y230">
            <v>363.3</v>
          </cell>
          <cell r="Z230">
            <v>460.9</v>
          </cell>
        </row>
        <row r="231">
          <cell r="A231">
            <v>2423111005</v>
          </cell>
          <cell r="B231">
            <v>1</v>
          </cell>
          <cell r="C231">
            <v>47</v>
          </cell>
          <cell r="D231">
            <v>0</v>
          </cell>
          <cell r="E231">
            <v>264</v>
          </cell>
          <cell r="F231">
            <v>22</v>
          </cell>
          <cell r="G231">
            <v>0</v>
          </cell>
          <cell r="H231">
            <v>0</v>
          </cell>
          <cell r="I231">
            <v>4</v>
          </cell>
          <cell r="J231">
            <v>0</v>
          </cell>
          <cell r="K231">
            <v>26</v>
          </cell>
          <cell r="L231">
            <v>0</v>
          </cell>
          <cell r="M231">
            <v>2423111005</v>
          </cell>
          <cell r="N231">
            <v>528</v>
          </cell>
          <cell r="O231">
            <v>0</v>
          </cell>
          <cell r="P231">
            <v>1</v>
          </cell>
          <cell r="Q231">
            <v>47</v>
          </cell>
          <cell r="R231">
            <v>0</v>
          </cell>
          <cell r="S231">
            <v>264</v>
          </cell>
          <cell r="T231">
            <v>312</v>
          </cell>
          <cell r="U231">
            <v>26</v>
          </cell>
          <cell r="V231">
            <v>100</v>
          </cell>
          <cell r="W231">
            <v>0</v>
          </cell>
          <cell r="X231">
            <v>686.6</v>
          </cell>
          <cell r="Y231">
            <v>379.35</v>
          </cell>
          <cell r="Z231">
            <v>307.25</v>
          </cell>
        </row>
        <row r="232">
          <cell r="A232">
            <v>2423111004</v>
          </cell>
          <cell r="B232">
            <v>2</v>
          </cell>
          <cell r="C232">
            <v>24</v>
          </cell>
          <cell r="D232">
            <v>2</v>
          </cell>
          <cell r="E232">
            <v>353</v>
          </cell>
          <cell r="F232">
            <v>23</v>
          </cell>
          <cell r="G232">
            <v>0</v>
          </cell>
          <cell r="H232">
            <v>0</v>
          </cell>
          <cell r="I232">
            <v>2</v>
          </cell>
          <cell r="J232">
            <v>0</v>
          </cell>
          <cell r="K232">
            <v>25</v>
          </cell>
          <cell r="L232">
            <v>0</v>
          </cell>
          <cell r="M232">
            <v>2423111004</v>
          </cell>
          <cell r="N232">
            <v>627</v>
          </cell>
          <cell r="O232">
            <v>0</v>
          </cell>
          <cell r="P232">
            <v>2</v>
          </cell>
          <cell r="Q232">
            <v>24</v>
          </cell>
          <cell r="R232">
            <v>2</v>
          </cell>
          <cell r="S232">
            <v>353</v>
          </cell>
          <cell r="T232">
            <v>381</v>
          </cell>
          <cell r="U232">
            <v>25</v>
          </cell>
          <cell r="V232">
            <v>45</v>
          </cell>
          <cell r="W232">
            <v>0</v>
          </cell>
          <cell r="X232">
            <v>741.6</v>
          </cell>
          <cell r="Y232">
            <v>248.71</v>
          </cell>
          <cell r="Z232">
            <v>492.89</v>
          </cell>
        </row>
        <row r="233">
          <cell r="A233">
            <v>2423111006</v>
          </cell>
          <cell r="B233">
            <v>5</v>
          </cell>
          <cell r="C233">
            <v>50</v>
          </cell>
          <cell r="D233">
            <v>2</v>
          </cell>
          <cell r="E233">
            <v>324</v>
          </cell>
          <cell r="F233">
            <v>34</v>
          </cell>
          <cell r="G233">
            <v>0</v>
          </cell>
          <cell r="H233">
            <v>3</v>
          </cell>
          <cell r="I233">
            <v>12</v>
          </cell>
          <cell r="J233">
            <v>0</v>
          </cell>
          <cell r="K233">
            <v>49</v>
          </cell>
          <cell r="L233">
            <v>0</v>
          </cell>
          <cell r="M233">
            <v>2423111006</v>
          </cell>
          <cell r="N233">
            <v>675</v>
          </cell>
          <cell r="O233">
            <v>0</v>
          </cell>
          <cell r="P233">
            <v>5</v>
          </cell>
          <cell r="Q233">
            <v>50</v>
          </cell>
          <cell r="R233">
            <v>2</v>
          </cell>
          <cell r="S233">
            <v>324</v>
          </cell>
          <cell r="T233">
            <v>381</v>
          </cell>
          <cell r="U233">
            <v>49</v>
          </cell>
          <cell r="V233">
            <v>100</v>
          </cell>
          <cell r="W233">
            <v>0</v>
          </cell>
          <cell r="X233">
            <v>841.4</v>
          </cell>
          <cell r="Y233">
            <v>337.62</v>
          </cell>
          <cell r="Z233">
            <v>503.78</v>
          </cell>
        </row>
        <row r="234">
          <cell r="A234">
            <v>2424111006</v>
          </cell>
          <cell r="B234">
            <v>10</v>
          </cell>
          <cell r="C234">
            <v>302</v>
          </cell>
          <cell r="D234">
            <v>8</v>
          </cell>
          <cell r="E234">
            <v>554</v>
          </cell>
          <cell r="F234">
            <v>15</v>
          </cell>
          <cell r="G234">
            <v>0</v>
          </cell>
          <cell r="H234">
            <v>3</v>
          </cell>
          <cell r="I234">
            <v>21</v>
          </cell>
          <cell r="J234">
            <v>0</v>
          </cell>
          <cell r="K234">
            <v>39</v>
          </cell>
          <cell r="L234">
            <v>0</v>
          </cell>
          <cell r="M234">
            <v>2424111006</v>
          </cell>
          <cell r="N234">
            <v>1862</v>
          </cell>
          <cell r="O234">
            <v>0</v>
          </cell>
          <cell r="P234">
            <v>10</v>
          </cell>
          <cell r="Q234">
            <v>302</v>
          </cell>
          <cell r="R234">
            <v>8</v>
          </cell>
          <cell r="S234">
            <v>554</v>
          </cell>
          <cell r="T234">
            <v>874</v>
          </cell>
          <cell r="U234">
            <v>39</v>
          </cell>
          <cell r="V234">
            <v>35</v>
          </cell>
          <cell r="W234">
            <v>0</v>
          </cell>
          <cell r="X234">
            <v>1931.4</v>
          </cell>
          <cell r="Y234">
            <v>1099.24</v>
          </cell>
          <cell r="Z234">
            <v>832.16</v>
          </cell>
        </row>
        <row r="235">
          <cell r="A235">
            <v>2424111007</v>
          </cell>
          <cell r="B235">
            <v>20</v>
          </cell>
          <cell r="C235">
            <v>338</v>
          </cell>
          <cell r="D235">
            <v>14</v>
          </cell>
          <cell r="E235">
            <v>278</v>
          </cell>
          <cell r="F235">
            <v>13</v>
          </cell>
          <cell r="G235">
            <v>0</v>
          </cell>
          <cell r="H235">
            <v>2</v>
          </cell>
          <cell r="I235">
            <v>13</v>
          </cell>
          <cell r="J235">
            <v>0</v>
          </cell>
          <cell r="K235">
            <v>28</v>
          </cell>
          <cell r="L235">
            <v>0</v>
          </cell>
          <cell r="M235">
            <v>2424111007</v>
          </cell>
          <cell r="N235">
            <v>1708</v>
          </cell>
          <cell r="O235">
            <v>0</v>
          </cell>
          <cell r="P235">
            <v>20</v>
          </cell>
          <cell r="Q235">
            <v>338</v>
          </cell>
          <cell r="R235">
            <v>14</v>
          </cell>
          <cell r="S235">
            <v>278</v>
          </cell>
          <cell r="T235">
            <v>650</v>
          </cell>
          <cell r="U235">
            <v>28</v>
          </cell>
          <cell r="V235">
            <v>35</v>
          </cell>
          <cell r="W235">
            <v>0</v>
          </cell>
          <cell r="X235">
            <v>1666.6</v>
          </cell>
          <cell r="Y235">
            <v>1539.09</v>
          </cell>
          <cell r="Z235">
            <v>127.51</v>
          </cell>
        </row>
        <row r="236">
          <cell r="A236">
            <v>2424111009</v>
          </cell>
          <cell r="B236">
            <v>11</v>
          </cell>
          <cell r="C236">
            <v>208</v>
          </cell>
          <cell r="D236">
            <v>13</v>
          </cell>
          <cell r="E236">
            <v>197</v>
          </cell>
          <cell r="F236">
            <v>35</v>
          </cell>
          <cell r="G236">
            <v>0</v>
          </cell>
          <cell r="H236">
            <v>10</v>
          </cell>
          <cell r="I236">
            <v>14</v>
          </cell>
          <cell r="J236">
            <v>0</v>
          </cell>
          <cell r="K236">
            <v>59</v>
          </cell>
          <cell r="L236">
            <v>0</v>
          </cell>
          <cell r="M236">
            <v>2424111009</v>
          </cell>
          <cell r="N236">
            <v>926</v>
          </cell>
          <cell r="O236">
            <v>0</v>
          </cell>
          <cell r="P236">
            <v>11</v>
          </cell>
          <cell r="Q236">
            <v>208</v>
          </cell>
          <cell r="R236">
            <v>13</v>
          </cell>
          <cell r="S236">
            <v>197</v>
          </cell>
          <cell r="T236">
            <v>429</v>
          </cell>
          <cell r="U236">
            <v>59</v>
          </cell>
          <cell r="V236">
            <v>15</v>
          </cell>
          <cell r="W236">
            <v>0</v>
          </cell>
          <cell r="X236">
            <v>983.4</v>
          </cell>
          <cell r="Y236">
            <v>724.24</v>
          </cell>
          <cell r="Z236">
            <v>259.16000000000003</v>
          </cell>
        </row>
        <row r="237">
          <cell r="A237">
            <v>2424111002</v>
          </cell>
          <cell r="B237">
            <v>14</v>
          </cell>
          <cell r="C237">
            <v>318</v>
          </cell>
          <cell r="D237">
            <v>11</v>
          </cell>
          <cell r="E237">
            <v>308</v>
          </cell>
          <cell r="F237">
            <v>55</v>
          </cell>
          <cell r="G237">
            <v>0</v>
          </cell>
          <cell r="H237">
            <v>1</v>
          </cell>
          <cell r="I237">
            <v>12</v>
          </cell>
          <cell r="J237">
            <v>0</v>
          </cell>
          <cell r="K237">
            <v>68</v>
          </cell>
          <cell r="L237">
            <v>0</v>
          </cell>
          <cell r="M237">
            <v>2424111002</v>
          </cell>
          <cell r="N237">
            <v>1513</v>
          </cell>
          <cell r="O237">
            <v>0</v>
          </cell>
          <cell r="P237">
            <v>14</v>
          </cell>
          <cell r="Q237">
            <v>318</v>
          </cell>
          <cell r="R237">
            <v>11</v>
          </cell>
          <cell r="S237">
            <v>308</v>
          </cell>
          <cell r="T237">
            <v>651</v>
          </cell>
          <cell r="U237">
            <v>68</v>
          </cell>
          <cell r="V237">
            <v>0</v>
          </cell>
          <cell r="W237">
            <v>0</v>
          </cell>
          <cell r="X237">
            <v>1525</v>
          </cell>
          <cell r="Y237">
            <v>587.46</v>
          </cell>
          <cell r="Z237">
            <v>937.54</v>
          </cell>
        </row>
        <row r="238">
          <cell r="A238">
            <v>2424111011</v>
          </cell>
          <cell r="B238">
            <v>8</v>
          </cell>
          <cell r="C238">
            <v>182</v>
          </cell>
          <cell r="D238">
            <v>6</v>
          </cell>
          <cell r="E238">
            <v>140</v>
          </cell>
          <cell r="F238">
            <v>105</v>
          </cell>
          <cell r="G238">
            <v>0</v>
          </cell>
          <cell r="H238">
            <v>15</v>
          </cell>
          <cell r="I238">
            <v>16</v>
          </cell>
          <cell r="J238">
            <v>1</v>
          </cell>
          <cell r="K238">
            <v>137</v>
          </cell>
          <cell r="L238">
            <v>0</v>
          </cell>
          <cell r="M238">
            <v>2424111011</v>
          </cell>
          <cell r="N238">
            <v>846</v>
          </cell>
          <cell r="O238">
            <v>0</v>
          </cell>
          <cell r="P238">
            <v>8</v>
          </cell>
          <cell r="Q238">
            <v>182</v>
          </cell>
          <cell r="R238">
            <v>6</v>
          </cell>
          <cell r="S238">
            <v>140</v>
          </cell>
          <cell r="T238">
            <v>336</v>
          </cell>
          <cell r="U238">
            <v>137</v>
          </cell>
          <cell r="V238">
            <v>50</v>
          </cell>
          <cell r="W238">
            <v>0</v>
          </cell>
          <cell r="X238">
            <v>920.8</v>
          </cell>
          <cell r="Y238">
            <v>810.38</v>
          </cell>
          <cell r="Z238">
            <v>110.42</v>
          </cell>
        </row>
        <row r="239">
          <cell r="A239">
            <v>2424111005</v>
          </cell>
          <cell r="B239">
            <v>13</v>
          </cell>
          <cell r="C239">
            <v>330</v>
          </cell>
          <cell r="D239">
            <v>10</v>
          </cell>
          <cell r="E239">
            <v>299</v>
          </cell>
          <cell r="F239">
            <v>49</v>
          </cell>
          <cell r="G239">
            <v>0</v>
          </cell>
          <cell r="H239">
            <v>10</v>
          </cell>
          <cell r="I239">
            <v>47</v>
          </cell>
          <cell r="J239">
            <v>0</v>
          </cell>
          <cell r="K239">
            <v>106</v>
          </cell>
          <cell r="L239">
            <v>0</v>
          </cell>
          <cell r="M239">
            <v>2424111005</v>
          </cell>
          <cell r="N239">
            <v>1511</v>
          </cell>
          <cell r="O239">
            <v>0</v>
          </cell>
          <cell r="P239">
            <v>13</v>
          </cell>
          <cell r="Q239">
            <v>330</v>
          </cell>
          <cell r="R239">
            <v>10</v>
          </cell>
          <cell r="S239">
            <v>299</v>
          </cell>
          <cell r="T239">
            <v>652</v>
          </cell>
          <cell r="U239">
            <v>106</v>
          </cell>
          <cell r="V239">
            <v>0</v>
          </cell>
          <cell r="W239">
            <v>0</v>
          </cell>
          <cell r="X239">
            <v>1541.8</v>
          </cell>
          <cell r="Y239">
            <v>1541.8</v>
          </cell>
          <cell r="Z239">
            <v>0</v>
          </cell>
        </row>
        <row r="240">
          <cell r="A240">
            <v>2424111001</v>
          </cell>
          <cell r="B240">
            <v>14</v>
          </cell>
          <cell r="C240">
            <v>244</v>
          </cell>
          <cell r="D240">
            <v>10</v>
          </cell>
          <cell r="E240">
            <v>334</v>
          </cell>
          <cell r="F240">
            <v>65</v>
          </cell>
          <cell r="G240">
            <v>0</v>
          </cell>
          <cell r="H240">
            <v>15</v>
          </cell>
          <cell r="I240">
            <v>22</v>
          </cell>
          <cell r="J240">
            <v>1</v>
          </cell>
          <cell r="K240">
            <v>103</v>
          </cell>
          <cell r="L240">
            <v>0</v>
          </cell>
          <cell r="M240">
            <v>2424111001</v>
          </cell>
          <cell r="N240">
            <v>1372</v>
          </cell>
          <cell r="O240">
            <v>0</v>
          </cell>
          <cell r="P240">
            <v>14</v>
          </cell>
          <cell r="Q240">
            <v>244</v>
          </cell>
          <cell r="R240">
            <v>10</v>
          </cell>
          <cell r="S240">
            <v>334</v>
          </cell>
          <cell r="T240">
            <v>602</v>
          </cell>
          <cell r="U240">
            <v>103</v>
          </cell>
          <cell r="V240">
            <v>30</v>
          </cell>
          <cell r="W240">
            <v>0</v>
          </cell>
          <cell r="X240">
            <v>1430.4</v>
          </cell>
          <cell r="Y240">
            <v>778.46</v>
          </cell>
          <cell r="Z240">
            <v>651.94000000000005</v>
          </cell>
        </row>
        <row r="241">
          <cell r="A241">
            <v>2424111004</v>
          </cell>
          <cell r="B241">
            <v>15</v>
          </cell>
          <cell r="C241">
            <v>458</v>
          </cell>
          <cell r="D241">
            <v>11</v>
          </cell>
          <cell r="E241">
            <v>370</v>
          </cell>
          <cell r="F241">
            <v>46</v>
          </cell>
          <cell r="G241">
            <v>0</v>
          </cell>
          <cell r="H241">
            <v>15</v>
          </cell>
          <cell r="I241">
            <v>15</v>
          </cell>
          <cell r="J241">
            <v>0</v>
          </cell>
          <cell r="K241">
            <v>76</v>
          </cell>
          <cell r="L241">
            <v>0</v>
          </cell>
          <cell r="M241">
            <v>2424111004</v>
          </cell>
          <cell r="N241">
            <v>2026</v>
          </cell>
          <cell r="O241">
            <v>0</v>
          </cell>
          <cell r="P241">
            <v>15</v>
          </cell>
          <cell r="Q241">
            <v>458</v>
          </cell>
          <cell r="R241">
            <v>11</v>
          </cell>
          <cell r="S241">
            <v>370</v>
          </cell>
          <cell r="T241">
            <v>854</v>
          </cell>
          <cell r="U241">
            <v>76</v>
          </cell>
          <cell r="V241">
            <v>40</v>
          </cell>
          <cell r="W241">
            <v>0</v>
          </cell>
          <cell r="X241">
            <v>2066.8000000000002</v>
          </cell>
          <cell r="Y241">
            <v>1606.15</v>
          </cell>
          <cell r="Z241">
            <v>460.65</v>
          </cell>
        </row>
        <row r="242">
          <cell r="A242">
            <v>2424111008</v>
          </cell>
          <cell r="B242">
            <v>18</v>
          </cell>
          <cell r="C242">
            <v>397</v>
          </cell>
          <cell r="D242">
            <v>7</v>
          </cell>
          <cell r="E242">
            <v>291</v>
          </cell>
          <cell r="F242">
            <v>37</v>
          </cell>
          <cell r="G242">
            <v>0</v>
          </cell>
          <cell r="H242">
            <v>5</v>
          </cell>
          <cell r="I242">
            <v>17</v>
          </cell>
          <cell r="J242">
            <v>0</v>
          </cell>
          <cell r="K242">
            <v>59</v>
          </cell>
          <cell r="L242">
            <v>0</v>
          </cell>
          <cell r="M242">
            <v>2424111008</v>
          </cell>
          <cell r="N242">
            <v>1663</v>
          </cell>
          <cell r="O242">
            <v>0</v>
          </cell>
          <cell r="P242">
            <v>18</v>
          </cell>
          <cell r="Q242">
            <v>397</v>
          </cell>
          <cell r="R242">
            <v>7</v>
          </cell>
          <cell r="S242">
            <v>291</v>
          </cell>
          <cell r="T242">
            <v>713</v>
          </cell>
          <cell r="U242">
            <v>59</v>
          </cell>
          <cell r="V242">
            <v>25</v>
          </cell>
          <cell r="W242">
            <v>0</v>
          </cell>
          <cell r="X242">
            <v>1703.4</v>
          </cell>
          <cell r="Y242">
            <v>717.35</v>
          </cell>
          <cell r="Z242">
            <v>986.05</v>
          </cell>
        </row>
        <row r="243">
          <cell r="A243">
            <v>2424111003</v>
          </cell>
          <cell r="B243">
            <v>4</v>
          </cell>
          <cell r="C243">
            <v>88</v>
          </cell>
          <cell r="D243">
            <v>0</v>
          </cell>
          <cell r="E243">
            <v>235</v>
          </cell>
          <cell r="F243">
            <v>12</v>
          </cell>
          <cell r="G243">
            <v>0</v>
          </cell>
          <cell r="H243">
            <v>3</v>
          </cell>
          <cell r="I243">
            <v>11</v>
          </cell>
          <cell r="J243">
            <v>0</v>
          </cell>
          <cell r="K243">
            <v>26</v>
          </cell>
          <cell r="L243">
            <v>0</v>
          </cell>
          <cell r="M243">
            <v>2424111003</v>
          </cell>
          <cell r="N243">
            <v>739</v>
          </cell>
          <cell r="O243">
            <v>0</v>
          </cell>
          <cell r="P243">
            <v>4</v>
          </cell>
          <cell r="Q243">
            <v>88</v>
          </cell>
          <cell r="R243">
            <v>0</v>
          </cell>
          <cell r="S243">
            <v>235</v>
          </cell>
          <cell r="T243">
            <v>327</v>
          </cell>
          <cell r="U243">
            <v>26</v>
          </cell>
          <cell r="V243">
            <v>0</v>
          </cell>
          <cell r="W243">
            <v>0</v>
          </cell>
          <cell r="X243">
            <v>734.6</v>
          </cell>
          <cell r="Y243">
            <v>423.07</v>
          </cell>
          <cell r="Z243">
            <v>311.52999999999997</v>
          </cell>
        </row>
        <row r="244">
          <cell r="A244">
            <v>2404111003</v>
          </cell>
          <cell r="B244">
            <v>10</v>
          </cell>
          <cell r="C244">
            <v>109</v>
          </cell>
          <cell r="D244">
            <v>1</v>
          </cell>
          <cell r="E244">
            <v>548</v>
          </cell>
          <cell r="F244">
            <v>33</v>
          </cell>
          <cell r="G244">
            <v>0</v>
          </cell>
          <cell r="H244">
            <v>1</v>
          </cell>
          <cell r="I244">
            <v>20</v>
          </cell>
          <cell r="J244">
            <v>0</v>
          </cell>
          <cell r="K244">
            <v>54</v>
          </cell>
          <cell r="L244">
            <v>0</v>
          </cell>
          <cell r="M244">
            <v>2404111003</v>
          </cell>
          <cell r="N244">
            <v>1108</v>
          </cell>
          <cell r="O244">
            <v>0</v>
          </cell>
          <cell r="P244">
            <v>10</v>
          </cell>
          <cell r="Q244">
            <v>109</v>
          </cell>
          <cell r="R244">
            <v>1</v>
          </cell>
          <cell r="S244">
            <v>548</v>
          </cell>
          <cell r="T244">
            <v>668</v>
          </cell>
          <cell r="U244">
            <v>54</v>
          </cell>
          <cell r="V244">
            <v>75</v>
          </cell>
          <cell r="W244">
            <v>0</v>
          </cell>
          <cell r="X244">
            <v>1321.6</v>
          </cell>
          <cell r="Y244">
            <v>520.35</v>
          </cell>
          <cell r="Z244">
            <v>801.25</v>
          </cell>
        </row>
        <row r="245">
          <cell r="A245">
            <v>2404111006</v>
          </cell>
          <cell r="B245">
            <v>19</v>
          </cell>
          <cell r="C245">
            <v>308</v>
          </cell>
          <cell r="D245">
            <v>6</v>
          </cell>
          <cell r="E245">
            <v>435</v>
          </cell>
          <cell r="F245">
            <v>64</v>
          </cell>
          <cell r="G245">
            <v>3</v>
          </cell>
          <cell r="H245">
            <v>1</v>
          </cell>
          <cell r="I245">
            <v>27</v>
          </cell>
          <cell r="J245">
            <v>0</v>
          </cell>
          <cell r="K245">
            <v>95</v>
          </cell>
          <cell r="L245">
            <v>0</v>
          </cell>
          <cell r="M245">
            <v>2404111006</v>
          </cell>
          <cell r="N245">
            <v>1523</v>
          </cell>
          <cell r="O245">
            <v>0</v>
          </cell>
          <cell r="P245">
            <v>19</v>
          </cell>
          <cell r="Q245">
            <v>308</v>
          </cell>
          <cell r="R245">
            <v>6</v>
          </cell>
          <cell r="S245">
            <v>435</v>
          </cell>
          <cell r="T245">
            <v>768</v>
          </cell>
          <cell r="U245">
            <v>95</v>
          </cell>
          <cell r="V245">
            <v>30</v>
          </cell>
          <cell r="W245">
            <v>0</v>
          </cell>
          <cell r="X245">
            <v>1665.4</v>
          </cell>
          <cell r="Y245">
            <v>628.9</v>
          </cell>
          <cell r="Z245">
            <v>1036.5</v>
          </cell>
        </row>
        <row r="246">
          <cell r="A246">
            <v>2404111004</v>
          </cell>
          <cell r="B246">
            <v>1</v>
          </cell>
          <cell r="C246">
            <v>56</v>
          </cell>
          <cell r="D246">
            <v>3</v>
          </cell>
          <cell r="E246">
            <v>434</v>
          </cell>
          <cell r="F246">
            <v>43</v>
          </cell>
          <cell r="G246">
            <v>0</v>
          </cell>
          <cell r="H246">
            <v>1</v>
          </cell>
          <cell r="I246">
            <v>20</v>
          </cell>
          <cell r="J246">
            <v>0</v>
          </cell>
          <cell r="K246">
            <v>64</v>
          </cell>
          <cell r="L246">
            <v>0</v>
          </cell>
          <cell r="M246">
            <v>2404111004</v>
          </cell>
          <cell r="N246">
            <v>850</v>
          </cell>
          <cell r="O246">
            <v>0</v>
          </cell>
          <cell r="P246">
            <v>1</v>
          </cell>
          <cell r="Q246">
            <v>56</v>
          </cell>
          <cell r="R246">
            <v>3</v>
          </cell>
          <cell r="S246">
            <v>434</v>
          </cell>
          <cell r="T246">
            <v>494</v>
          </cell>
          <cell r="U246">
            <v>64</v>
          </cell>
          <cell r="V246">
            <v>100</v>
          </cell>
          <cell r="W246">
            <v>0</v>
          </cell>
          <cell r="X246">
            <v>1042.4000000000001</v>
          </cell>
          <cell r="Y246">
            <v>523.15</v>
          </cell>
          <cell r="Z246">
            <v>519.25</v>
          </cell>
        </row>
        <row r="247">
          <cell r="A247">
            <v>2404111007</v>
          </cell>
          <cell r="B247">
            <v>2</v>
          </cell>
          <cell r="C247">
            <v>118</v>
          </cell>
          <cell r="D247">
            <v>2</v>
          </cell>
          <cell r="E247">
            <v>602</v>
          </cell>
          <cell r="F247">
            <v>82</v>
          </cell>
          <cell r="G247">
            <v>0</v>
          </cell>
          <cell r="H247">
            <v>8</v>
          </cell>
          <cell r="I247">
            <v>11</v>
          </cell>
          <cell r="J247">
            <v>0</v>
          </cell>
          <cell r="K247">
            <v>101</v>
          </cell>
          <cell r="L247">
            <v>0</v>
          </cell>
          <cell r="M247">
            <v>2404111007</v>
          </cell>
          <cell r="N247">
            <v>1269</v>
          </cell>
          <cell r="O247">
            <v>0</v>
          </cell>
          <cell r="P247">
            <v>2</v>
          </cell>
          <cell r="Q247">
            <v>118</v>
          </cell>
          <cell r="R247">
            <v>2</v>
          </cell>
          <cell r="S247">
            <v>602</v>
          </cell>
          <cell r="T247">
            <v>724</v>
          </cell>
          <cell r="U247">
            <v>101</v>
          </cell>
          <cell r="V247">
            <v>90</v>
          </cell>
          <cell r="W247">
            <v>0</v>
          </cell>
          <cell r="X247">
            <v>1495.4</v>
          </cell>
          <cell r="Y247">
            <v>537.9</v>
          </cell>
          <cell r="Z247">
            <v>957.5</v>
          </cell>
        </row>
        <row r="248">
          <cell r="A248">
            <v>2404111014</v>
          </cell>
          <cell r="B248">
            <v>3</v>
          </cell>
          <cell r="C248">
            <v>100</v>
          </cell>
          <cell r="D248">
            <v>0</v>
          </cell>
          <cell r="E248">
            <v>338</v>
          </cell>
          <cell r="F248">
            <v>56</v>
          </cell>
          <cell r="G248">
            <v>2</v>
          </cell>
          <cell r="H248">
            <v>0</v>
          </cell>
          <cell r="I248">
            <v>4</v>
          </cell>
          <cell r="J248">
            <v>0</v>
          </cell>
          <cell r="K248">
            <v>62</v>
          </cell>
          <cell r="L248">
            <v>0</v>
          </cell>
          <cell r="M248">
            <v>2404111014</v>
          </cell>
          <cell r="N248">
            <v>857</v>
          </cell>
          <cell r="O248">
            <v>0</v>
          </cell>
          <cell r="P248">
            <v>3</v>
          </cell>
          <cell r="Q248">
            <v>100</v>
          </cell>
          <cell r="R248">
            <v>0</v>
          </cell>
          <cell r="S248">
            <v>338</v>
          </cell>
          <cell r="T248">
            <v>441</v>
          </cell>
          <cell r="U248">
            <v>62</v>
          </cell>
          <cell r="V248">
            <v>25</v>
          </cell>
          <cell r="W248">
            <v>0</v>
          </cell>
          <cell r="X248">
            <v>938</v>
          </cell>
          <cell r="Y248">
            <v>516.01</v>
          </cell>
          <cell r="Z248">
            <v>421.99</v>
          </cell>
        </row>
        <row r="249">
          <cell r="A249">
            <v>2404111009</v>
          </cell>
          <cell r="B249">
            <v>4</v>
          </cell>
          <cell r="C249">
            <v>93</v>
          </cell>
          <cell r="D249">
            <v>3</v>
          </cell>
          <cell r="E249">
            <v>361</v>
          </cell>
          <cell r="F249">
            <v>22</v>
          </cell>
          <cell r="G249">
            <v>0</v>
          </cell>
          <cell r="H249">
            <v>0</v>
          </cell>
          <cell r="I249">
            <v>9</v>
          </cell>
          <cell r="J249">
            <v>0</v>
          </cell>
          <cell r="K249">
            <v>31</v>
          </cell>
          <cell r="L249">
            <v>0</v>
          </cell>
          <cell r="M249">
            <v>2404111009</v>
          </cell>
          <cell r="N249">
            <v>791</v>
          </cell>
          <cell r="O249">
            <v>0</v>
          </cell>
          <cell r="P249">
            <v>4</v>
          </cell>
          <cell r="Q249">
            <v>93</v>
          </cell>
          <cell r="R249">
            <v>3</v>
          </cell>
          <cell r="S249">
            <v>361</v>
          </cell>
          <cell r="T249">
            <v>461</v>
          </cell>
          <cell r="U249">
            <v>31</v>
          </cell>
          <cell r="V249">
            <v>45</v>
          </cell>
          <cell r="W249">
            <v>0</v>
          </cell>
          <cell r="X249">
            <v>921</v>
          </cell>
          <cell r="Y249">
            <v>164.5</v>
          </cell>
          <cell r="Z249">
            <v>756.5</v>
          </cell>
        </row>
        <row r="250">
          <cell r="A250">
            <v>2404111001</v>
          </cell>
          <cell r="B250">
            <v>7</v>
          </cell>
          <cell r="C250">
            <v>180</v>
          </cell>
          <cell r="D250">
            <v>4</v>
          </cell>
          <cell r="E250">
            <v>335</v>
          </cell>
          <cell r="F250">
            <v>35</v>
          </cell>
          <cell r="G250">
            <v>0</v>
          </cell>
          <cell r="H250">
            <v>0</v>
          </cell>
          <cell r="I250">
            <v>26</v>
          </cell>
          <cell r="J250">
            <v>0</v>
          </cell>
          <cell r="K250">
            <v>61</v>
          </cell>
          <cell r="L250">
            <v>0</v>
          </cell>
          <cell r="M250">
            <v>2404111001</v>
          </cell>
          <cell r="N250">
            <v>1011</v>
          </cell>
          <cell r="O250">
            <v>0</v>
          </cell>
          <cell r="P250">
            <v>7</v>
          </cell>
          <cell r="Q250">
            <v>180</v>
          </cell>
          <cell r="R250">
            <v>4</v>
          </cell>
          <cell r="S250">
            <v>335</v>
          </cell>
          <cell r="T250">
            <v>526</v>
          </cell>
          <cell r="U250">
            <v>61</v>
          </cell>
          <cell r="V250">
            <v>15</v>
          </cell>
          <cell r="W250">
            <v>0</v>
          </cell>
          <cell r="X250">
            <v>1105.5999999999999</v>
          </cell>
          <cell r="Y250">
            <v>388.25</v>
          </cell>
          <cell r="Z250">
            <v>717.35</v>
          </cell>
        </row>
        <row r="251">
          <cell r="A251">
            <v>2404111002</v>
          </cell>
          <cell r="B251">
            <v>1</v>
          </cell>
          <cell r="C251">
            <v>46</v>
          </cell>
          <cell r="D251">
            <v>0</v>
          </cell>
          <cell r="E251">
            <v>186</v>
          </cell>
          <cell r="F251">
            <v>14</v>
          </cell>
          <cell r="G251">
            <v>0</v>
          </cell>
          <cell r="H251">
            <v>1</v>
          </cell>
          <cell r="I251">
            <v>17</v>
          </cell>
          <cell r="J251">
            <v>0</v>
          </cell>
          <cell r="K251">
            <v>32</v>
          </cell>
          <cell r="L251">
            <v>0</v>
          </cell>
          <cell r="M251">
            <v>2404111002</v>
          </cell>
          <cell r="N251">
            <v>461</v>
          </cell>
          <cell r="O251">
            <v>0</v>
          </cell>
          <cell r="P251">
            <v>1</v>
          </cell>
          <cell r="Q251">
            <v>46</v>
          </cell>
          <cell r="R251">
            <v>0</v>
          </cell>
          <cell r="S251">
            <v>186</v>
          </cell>
          <cell r="T251">
            <v>233</v>
          </cell>
          <cell r="U251">
            <v>32</v>
          </cell>
          <cell r="V251">
            <v>20</v>
          </cell>
          <cell r="W251">
            <v>0</v>
          </cell>
          <cell r="X251">
            <v>505.4</v>
          </cell>
          <cell r="Y251">
            <v>377.17</v>
          </cell>
          <cell r="Z251">
            <v>128.22999999999999</v>
          </cell>
        </row>
        <row r="252">
          <cell r="A252">
            <v>2404111008</v>
          </cell>
          <cell r="B252">
            <v>16</v>
          </cell>
          <cell r="C252">
            <v>421</v>
          </cell>
          <cell r="D252">
            <v>9</v>
          </cell>
          <cell r="E252">
            <v>404</v>
          </cell>
          <cell r="F252">
            <v>30</v>
          </cell>
          <cell r="G252">
            <v>0</v>
          </cell>
          <cell r="H252">
            <v>1</v>
          </cell>
          <cell r="I252">
            <v>30</v>
          </cell>
          <cell r="J252">
            <v>0</v>
          </cell>
          <cell r="K252">
            <v>61</v>
          </cell>
          <cell r="L252">
            <v>0</v>
          </cell>
          <cell r="M252">
            <v>2404111008</v>
          </cell>
          <cell r="N252">
            <v>1644</v>
          </cell>
          <cell r="O252">
            <v>0</v>
          </cell>
          <cell r="P252">
            <v>16</v>
          </cell>
          <cell r="Q252">
            <v>421</v>
          </cell>
          <cell r="R252">
            <v>9</v>
          </cell>
          <cell r="S252">
            <v>404</v>
          </cell>
          <cell r="T252">
            <v>850</v>
          </cell>
          <cell r="U252">
            <v>61</v>
          </cell>
          <cell r="V252">
            <v>30</v>
          </cell>
          <cell r="W252">
            <v>0</v>
          </cell>
          <cell r="X252">
            <v>1811.4</v>
          </cell>
          <cell r="Y252">
            <v>891.79</v>
          </cell>
          <cell r="Z252">
            <v>919.61</v>
          </cell>
        </row>
        <row r="253">
          <cell r="A253">
            <v>2407111011</v>
          </cell>
          <cell r="B253">
            <v>7</v>
          </cell>
          <cell r="C253">
            <v>152</v>
          </cell>
          <cell r="D253">
            <v>2</v>
          </cell>
          <cell r="E253">
            <v>428</v>
          </cell>
          <cell r="F253">
            <v>20</v>
          </cell>
          <cell r="G253">
            <v>0</v>
          </cell>
          <cell r="H253">
            <v>4</v>
          </cell>
          <cell r="I253">
            <v>46</v>
          </cell>
          <cell r="J253">
            <v>0</v>
          </cell>
          <cell r="K253">
            <v>70</v>
          </cell>
          <cell r="L253">
            <v>0</v>
          </cell>
          <cell r="M253">
            <v>2407111011</v>
          </cell>
          <cell r="N253">
            <v>2115</v>
          </cell>
          <cell r="O253">
            <v>0</v>
          </cell>
          <cell r="P253">
            <v>7</v>
          </cell>
          <cell r="Q253">
            <v>152</v>
          </cell>
          <cell r="R253">
            <v>2</v>
          </cell>
          <cell r="S253">
            <v>428</v>
          </cell>
          <cell r="T253">
            <v>589</v>
          </cell>
          <cell r="U253">
            <v>70</v>
          </cell>
          <cell r="V253">
            <v>0</v>
          </cell>
          <cell r="W253">
            <v>0</v>
          </cell>
          <cell r="X253">
            <v>1801.4</v>
          </cell>
          <cell r="Y253">
            <v>1467.19</v>
          </cell>
          <cell r="Z253">
            <v>334.21</v>
          </cell>
        </row>
        <row r="254">
          <cell r="A254">
            <v>2407111023</v>
          </cell>
          <cell r="B254">
            <v>14</v>
          </cell>
          <cell r="C254">
            <v>125</v>
          </cell>
          <cell r="D254">
            <v>4</v>
          </cell>
          <cell r="E254">
            <v>130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2407111023</v>
          </cell>
          <cell r="N254">
            <v>837</v>
          </cell>
          <cell r="O254">
            <v>0</v>
          </cell>
          <cell r="P254">
            <v>14</v>
          </cell>
          <cell r="Q254">
            <v>125</v>
          </cell>
          <cell r="R254">
            <v>4</v>
          </cell>
          <cell r="S254">
            <v>130</v>
          </cell>
          <cell r="T254">
            <v>273</v>
          </cell>
          <cell r="U254">
            <v>0</v>
          </cell>
          <cell r="V254">
            <v>0</v>
          </cell>
          <cell r="W254">
            <v>0</v>
          </cell>
          <cell r="X254">
            <v>751.2</v>
          </cell>
          <cell r="Y254">
            <v>325.52</v>
          </cell>
          <cell r="Z254">
            <v>0</v>
          </cell>
        </row>
        <row r="255">
          <cell r="A255">
            <v>2407111008</v>
          </cell>
          <cell r="B255">
            <v>9</v>
          </cell>
          <cell r="C255">
            <v>239</v>
          </cell>
          <cell r="D255">
            <v>5</v>
          </cell>
          <cell r="E255">
            <v>461</v>
          </cell>
          <cell r="F255">
            <v>59</v>
          </cell>
          <cell r="G255">
            <v>3</v>
          </cell>
          <cell r="H255">
            <v>5</v>
          </cell>
          <cell r="I255">
            <v>60</v>
          </cell>
          <cell r="J255">
            <v>0</v>
          </cell>
          <cell r="K255">
            <v>127</v>
          </cell>
          <cell r="L255">
            <v>0</v>
          </cell>
          <cell r="M255">
            <v>2407111008</v>
          </cell>
          <cell r="N255">
            <v>2250</v>
          </cell>
          <cell r="O255">
            <v>0</v>
          </cell>
          <cell r="P255">
            <v>9</v>
          </cell>
          <cell r="Q255">
            <v>239</v>
          </cell>
          <cell r="R255">
            <v>5</v>
          </cell>
          <cell r="S255">
            <v>461</v>
          </cell>
          <cell r="T255">
            <v>714</v>
          </cell>
          <cell r="U255">
            <v>127</v>
          </cell>
          <cell r="V255">
            <v>0</v>
          </cell>
          <cell r="W255">
            <v>0</v>
          </cell>
          <cell r="X255">
            <v>2023.4</v>
          </cell>
          <cell r="Y255">
            <v>2023.4</v>
          </cell>
          <cell r="Z255">
            <v>0</v>
          </cell>
        </row>
        <row r="256">
          <cell r="A256">
            <v>2407111009</v>
          </cell>
          <cell r="B256">
            <v>17</v>
          </cell>
          <cell r="C256">
            <v>316</v>
          </cell>
          <cell r="D256">
            <v>10</v>
          </cell>
          <cell r="E256">
            <v>268</v>
          </cell>
          <cell r="F256">
            <v>19</v>
          </cell>
          <cell r="G256">
            <v>0</v>
          </cell>
          <cell r="H256">
            <v>1</v>
          </cell>
          <cell r="I256">
            <v>22</v>
          </cell>
          <cell r="J256">
            <v>0</v>
          </cell>
          <cell r="K256">
            <v>42</v>
          </cell>
          <cell r="L256">
            <v>0</v>
          </cell>
          <cell r="M256">
            <v>2407111009</v>
          </cell>
          <cell r="N256">
            <v>1715</v>
          </cell>
          <cell r="O256">
            <v>0</v>
          </cell>
          <cell r="P256">
            <v>17</v>
          </cell>
          <cell r="Q256">
            <v>316</v>
          </cell>
          <cell r="R256">
            <v>10</v>
          </cell>
          <cell r="S256">
            <v>268</v>
          </cell>
          <cell r="T256">
            <v>611</v>
          </cell>
          <cell r="U256">
            <v>42</v>
          </cell>
          <cell r="V256">
            <v>0</v>
          </cell>
          <cell r="W256">
            <v>0</v>
          </cell>
          <cell r="X256">
            <v>1604.6</v>
          </cell>
          <cell r="Y256">
            <v>1469.71</v>
          </cell>
          <cell r="Z256">
            <v>134.88999999999999</v>
          </cell>
        </row>
        <row r="257">
          <cell r="A257">
            <v>2407111010</v>
          </cell>
          <cell r="B257">
            <v>28</v>
          </cell>
          <cell r="C257">
            <v>964</v>
          </cell>
          <cell r="D257">
            <v>5</v>
          </cell>
          <cell r="E257">
            <v>141</v>
          </cell>
          <cell r="F257">
            <v>31</v>
          </cell>
          <cell r="G257">
            <v>0</v>
          </cell>
          <cell r="H257">
            <v>6</v>
          </cell>
          <cell r="I257">
            <v>17</v>
          </cell>
          <cell r="J257">
            <v>0</v>
          </cell>
          <cell r="K257">
            <v>54</v>
          </cell>
          <cell r="L257">
            <v>0</v>
          </cell>
          <cell r="M257">
            <v>2407111010</v>
          </cell>
          <cell r="N257">
            <v>2016</v>
          </cell>
          <cell r="O257">
            <v>0</v>
          </cell>
          <cell r="P257">
            <v>28</v>
          </cell>
          <cell r="Q257">
            <v>964</v>
          </cell>
          <cell r="R257">
            <v>5</v>
          </cell>
          <cell r="S257">
            <v>141</v>
          </cell>
          <cell r="T257">
            <v>1138</v>
          </cell>
          <cell r="U257">
            <v>54</v>
          </cell>
          <cell r="V257">
            <v>0</v>
          </cell>
          <cell r="W257">
            <v>0</v>
          </cell>
          <cell r="X257">
            <v>2345.6</v>
          </cell>
          <cell r="Y257">
            <v>1592.36</v>
          </cell>
          <cell r="Z257">
            <v>753.24</v>
          </cell>
        </row>
        <row r="258">
          <cell r="A258">
            <v>2407111021</v>
          </cell>
          <cell r="B258">
            <v>9</v>
          </cell>
          <cell r="C258">
            <v>171</v>
          </cell>
          <cell r="D258">
            <v>13</v>
          </cell>
          <cell r="E258">
            <v>189</v>
          </cell>
          <cell r="F258">
            <v>2</v>
          </cell>
          <cell r="G258">
            <v>0</v>
          </cell>
          <cell r="H258">
            <v>0</v>
          </cell>
          <cell r="I258">
            <v>19</v>
          </cell>
          <cell r="J258">
            <v>0</v>
          </cell>
          <cell r="K258">
            <v>21</v>
          </cell>
          <cell r="L258">
            <v>0</v>
          </cell>
          <cell r="M258">
            <v>2407111021</v>
          </cell>
          <cell r="N258">
            <v>1167</v>
          </cell>
          <cell r="O258">
            <v>0</v>
          </cell>
          <cell r="P258">
            <v>9</v>
          </cell>
          <cell r="Q258">
            <v>171</v>
          </cell>
          <cell r="R258">
            <v>13</v>
          </cell>
          <cell r="S258">
            <v>189</v>
          </cell>
          <cell r="T258">
            <v>382</v>
          </cell>
          <cell r="U258">
            <v>21</v>
          </cell>
          <cell r="V258">
            <v>0</v>
          </cell>
          <cell r="W258">
            <v>0</v>
          </cell>
          <cell r="X258">
            <v>1052</v>
          </cell>
          <cell r="Y258">
            <v>305.39999999999998</v>
          </cell>
          <cell r="Z258">
            <v>115.4</v>
          </cell>
        </row>
        <row r="259">
          <cell r="A259">
            <v>2407111005</v>
          </cell>
          <cell r="B259">
            <v>4</v>
          </cell>
          <cell r="C259">
            <v>134</v>
          </cell>
          <cell r="D259">
            <v>1</v>
          </cell>
          <cell r="E259">
            <v>207</v>
          </cell>
          <cell r="F259">
            <v>9</v>
          </cell>
          <cell r="G259">
            <v>0</v>
          </cell>
          <cell r="H259">
            <v>0</v>
          </cell>
          <cell r="I259">
            <v>16</v>
          </cell>
          <cell r="J259">
            <v>0</v>
          </cell>
          <cell r="K259">
            <v>25</v>
          </cell>
          <cell r="L259">
            <v>0</v>
          </cell>
          <cell r="M259">
            <v>2407111005</v>
          </cell>
          <cell r="N259">
            <v>897</v>
          </cell>
          <cell r="O259">
            <v>0</v>
          </cell>
          <cell r="P259">
            <v>4</v>
          </cell>
          <cell r="Q259">
            <v>134</v>
          </cell>
          <cell r="R259">
            <v>1</v>
          </cell>
          <cell r="S259">
            <v>207</v>
          </cell>
          <cell r="T259">
            <v>346</v>
          </cell>
          <cell r="U259">
            <v>25</v>
          </cell>
          <cell r="V259">
            <v>30</v>
          </cell>
          <cell r="W259">
            <v>0</v>
          </cell>
          <cell r="X259">
            <v>883.4</v>
          </cell>
          <cell r="Y259">
            <v>435.83</v>
          </cell>
          <cell r="Z259">
            <v>447.57</v>
          </cell>
        </row>
        <row r="260">
          <cell r="A260">
            <v>2407111022</v>
          </cell>
          <cell r="B260">
            <v>1</v>
          </cell>
          <cell r="C260">
            <v>60</v>
          </cell>
          <cell r="D260">
            <v>0</v>
          </cell>
          <cell r="E260">
            <v>301</v>
          </cell>
          <cell r="F260">
            <v>147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147</v>
          </cell>
          <cell r="L260">
            <v>0</v>
          </cell>
          <cell r="M260">
            <v>2407111022</v>
          </cell>
          <cell r="N260">
            <v>716</v>
          </cell>
          <cell r="O260">
            <v>0</v>
          </cell>
          <cell r="P260">
            <v>1</v>
          </cell>
          <cell r="Q260">
            <v>60</v>
          </cell>
          <cell r="R260">
            <v>0</v>
          </cell>
          <cell r="S260">
            <v>301</v>
          </cell>
          <cell r="T260">
            <v>362</v>
          </cell>
          <cell r="U260">
            <v>147</v>
          </cell>
          <cell r="V260">
            <v>100</v>
          </cell>
          <cell r="W260">
            <v>0</v>
          </cell>
          <cell r="X260">
            <v>890.4</v>
          </cell>
          <cell r="Y260">
            <v>723.67</v>
          </cell>
          <cell r="Z260">
            <v>166.73</v>
          </cell>
        </row>
        <row r="261">
          <cell r="A261">
            <v>2407111013</v>
          </cell>
          <cell r="B261">
            <v>3</v>
          </cell>
          <cell r="C261">
            <v>186</v>
          </cell>
          <cell r="D261">
            <v>4</v>
          </cell>
          <cell r="E261">
            <v>545</v>
          </cell>
          <cell r="F261">
            <v>57</v>
          </cell>
          <cell r="G261">
            <v>0</v>
          </cell>
          <cell r="H261">
            <v>0</v>
          </cell>
          <cell r="I261">
            <v>12</v>
          </cell>
          <cell r="J261">
            <v>0</v>
          </cell>
          <cell r="K261">
            <v>69</v>
          </cell>
          <cell r="L261">
            <v>0</v>
          </cell>
          <cell r="M261">
            <v>2407111013</v>
          </cell>
          <cell r="N261">
            <v>1650</v>
          </cell>
          <cell r="O261">
            <v>0</v>
          </cell>
          <cell r="P261">
            <v>3</v>
          </cell>
          <cell r="Q261">
            <v>186</v>
          </cell>
          <cell r="R261">
            <v>4</v>
          </cell>
          <cell r="S261">
            <v>545</v>
          </cell>
          <cell r="T261">
            <v>738</v>
          </cell>
          <cell r="U261">
            <v>69</v>
          </cell>
          <cell r="V261">
            <v>90</v>
          </cell>
          <cell r="W261">
            <v>0</v>
          </cell>
          <cell r="X261">
            <v>1736.4</v>
          </cell>
          <cell r="Y261">
            <v>822.37</v>
          </cell>
          <cell r="Z261">
            <v>914.03</v>
          </cell>
        </row>
        <row r="262">
          <cell r="A262">
            <v>2407111006</v>
          </cell>
          <cell r="B262">
            <v>11</v>
          </cell>
          <cell r="C262">
            <v>238</v>
          </cell>
          <cell r="D262">
            <v>2</v>
          </cell>
          <cell r="E262">
            <v>642</v>
          </cell>
          <cell r="F262">
            <v>15</v>
          </cell>
          <cell r="G262">
            <v>0</v>
          </cell>
          <cell r="H262">
            <v>0</v>
          </cell>
          <cell r="I262">
            <v>22</v>
          </cell>
          <cell r="J262">
            <v>0</v>
          </cell>
          <cell r="K262">
            <v>37</v>
          </cell>
          <cell r="L262">
            <v>0</v>
          </cell>
          <cell r="M262">
            <v>2407111006</v>
          </cell>
          <cell r="N262">
            <v>1703</v>
          </cell>
          <cell r="O262">
            <v>0</v>
          </cell>
          <cell r="P262">
            <v>11</v>
          </cell>
          <cell r="Q262">
            <v>238</v>
          </cell>
          <cell r="R262">
            <v>2</v>
          </cell>
          <cell r="S262">
            <v>642</v>
          </cell>
          <cell r="T262">
            <v>893</v>
          </cell>
          <cell r="U262">
            <v>37</v>
          </cell>
          <cell r="V262">
            <v>60</v>
          </cell>
          <cell r="W262">
            <v>0</v>
          </cell>
          <cell r="X262">
            <v>1863</v>
          </cell>
          <cell r="Y262">
            <v>761.14</v>
          </cell>
          <cell r="Z262">
            <v>1101.8599999999999</v>
          </cell>
        </row>
        <row r="263">
          <cell r="A263">
            <v>2407111016</v>
          </cell>
          <cell r="B263">
            <v>3</v>
          </cell>
          <cell r="C263">
            <v>114</v>
          </cell>
          <cell r="D263">
            <v>3</v>
          </cell>
          <cell r="E263">
            <v>471</v>
          </cell>
          <cell r="F263">
            <v>1</v>
          </cell>
          <cell r="G263">
            <v>0</v>
          </cell>
          <cell r="H263">
            <v>0</v>
          </cell>
          <cell r="I263">
            <v>6</v>
          </cell>
          <cell r="J263">
            <v>0</v>
          </cell>
          <cell r="K263">
            <v>7</v>
          </cell>
          <cell r="L263">
            <v>0</v>
          </cell>
          <cell r="M263">
            <v>2407111016</v>
          </cell>
          <cell r="N263">
            <v>1202</v>
          </cell>
          <cell r="O263">
            <v>0</v>
          </cell>
          <cell r="P263">
            <v>3</v>
          </cell>
          <cell r="Q263">
            <v>114</v>
          </cell>
          <cell r="R263">
            <v>3</v>
          </cell>
          <cell r="S263">
            <v>471</v>
          </cell>
          <cell r="T263">
            <v>591</v>
          </cell>
          <cell r="U263">
            <v>7</v>
          </cell>
          <cell r="V263">
            <v>75</v>
          </cell>
          <cell r="W263">
            <v>0</v>
          </cell>
          <cell r="X263">
            <v>1295.8</v>
          </cell>
          <cell r="Y263">
            <v>535.70000000000005</v>
          </cell>
          <cell r="Z263">
            <v>760.1</v>
          </cell>
        </row>
        <row r="264">
          <cell r="A264">
            <v>2427111030</v>
          </cell>
          <cell r="B264">
            <v>3</v>
          </cell>
          <cell r="C264">
            <v>30</v>
          </cell>
          <cell r="D264">
            <v>4</v>
          </cell>
          <cell r="E264">
            <v>324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2427111030</v>
          </cell>
          <cell r="N264">
            <v>612</v>
          </cell>
          <cell r="O264">
            <v>0</v>
          </cell>
          <cell r="P264">
            <v>3</v>
          </cell>
          <cell r="Q264">
            <v>30</v>
          </cell>
          <cell r="R264">
            <v>4</v>
          </cell>
          <cell r="S264">
            <v>324</v>
          </cell>
          <cell r="T264">
            <v>361</v>
          </cell>
          <cell r="U264">
            <v>0</v>
          </cell>
          <cell r="V264">
            <v>120</v>
          </cell>
          <cell r="W264">
            <v>0</v>
          </cell>
          <cell r="X264">
            <v>783.2</v>
          </cell>
          <cell r="Y264">
            <v>126.32</v>
          </cell>
          <cell r="Z264">
            <v>0</v>
          </cell>
        </row>
        <row r="265">
          <cell r="A265">
            <v>2431111047</v>
          </cell>
          <cell r="B265">
            <v>10</v>
          </cell>
          <cell r="C265">
            <v>259</v>
          </cell>
          <cell r="D265">
            <v>0</v>
          </cell>
          <cell r="E265">
            <v>110</v>
          </cell>
          <cell r="F265">
            <v>23</v>
          </cell>
          <cell r="G265">
            <v>1</v>
          </cell>
          <cell r="H265">
            <v>0</v>
          </cell>
          <cell r="I265">
            <v>6</v>
          </cell>
          <cell r="J265">
            <v>0</v>
          </cell>
          <cell r="K265">
            <v>30</v>
          </cell>
          <cell r="L265">
            <v>0</v>
          </cell>
          <cell r="M265">
            <v>2431111047</v>
          </cell>
          <cell r="N265">
            <v>1319</v>
          </cell>
          <cell r="O265">
            <v>0</v>
          </cell>
          <cell r="P265">
            <v>10</v>
          </cell>
          <cell r="Q265">
            <v>259</v>
          </cell>
          <cell r="R265">
            <v>0</v>
          </cell>
          <cell r="S265">
            <v>110</v>
          </cell>
          <cell r="T265">
            <v>379</v>
          </cell>
          <cell r="U265">
            <v>30</v>
          </cell>
          <cell r="V265">
            <v>0</v>
          </cell>
          <cell r="W265">
            <v>0</v>
          </cell>
          <cell r="X265">
            <v>1162.4000000000001</v>
          </cell>
          <cell r="Y265">
            <v>1075.6400000000001</v>
          </cell>
          <cell r="Z265">
            <v>86.76</v>
          </cell>
        </row>
        <row r="266">
          <cell r="A266">
            <v>2431111129</v>
          </cell>
          <cell r="B266">
            <v>1</v>
          </cell>
          <cell r="C266">
            <v>252</v>
          </cell>
          <cell r="D266">
            <v>6</v>
          </cell>
          <cell r="E266">
            <v>461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2431111129</v>
          </cell>
          <cell r="N266">
            <v>1369</v>
          </cell>
          <cell r="O266">
            <v>0</v>
          </cell>
          <cell r="P266">
            <v>1</v>
          </cell>
          <cell r="Q266">
            <v>252</v>
          </cell>
          <cell r="R266">
            <v>6</v>
          </cell>
          <cell r="S266">
            <v>461</v>
          </cell>
          <cell r="T266">
            <v>720</v>
          </cell>
          <cell r="U266">
            <v>0</v>
          </cell>
          <cell r="V266">
            <v>75</v>
          </cell>
          <cell r="W266">
            <v>0</v>
          </cell>
          <cell r="X266">
            <v>1523.2</v>
          </cell>
          <cell r="Y266">
            <v>849.07</v>
          </cell>
          <cell r="Z266">
            <v>674.13</v>
          </cell>
        </row>
        <row r="267">
          <cell r="A267">
            <v>0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</row>
        <row r="268">
          <cell r="A268">
            <v>0</v>
          </cell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Y268">
            <v>339332.11</v>
          </cell>
          <cell r="Z268">
            <v>246909.66999999987</v>
          </cell>
          <cell r="AA268">
            <v>91287.06</v>
          </cell>
        </row>
        <row r="270">
          <cell r="L27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juli_kl"/>
      <sheetName val="septemvri"/>
      <sheetName val="sept_specf"/>
      <sheetName val="sept_specif(2)"/>
      <sheetName val="klutch_08"/>
      <sheetName val="opl_sept"/>
      <sheetName val="opl_10"/>
      <sheetName val="Sheet1"/>
      <sheetName val="Sheet3"/>
      <sheetName val="juli"/>
      <sheetName val="juni_specf"/>
      <sheetName val="juni_specif(2)"/>
      <sheetName val="opl_07"/>
      <sheetName val="opl_06"/>
    </sheetNames>
    <sheetDataSet>
      <sheetData sheetId="0" refreshError="1"/>
      <sheetData sheetId="1">
        <row r="5">
          <cell r="A5">
            <v>2431111097</v>
          </cell>
          <cell r="B5">
            <v>1026</v>
          </cell>
          <cell r="C5">
            <v>0</v>
          </cell>
          <cell r="D5">
            <v>0</v>
          </cell>
          <cell r="E5">
            <v>138</v>
          </cell>
          <cell r="F5">
            <v>5</v>
          </cell>
          <cell r="G5">
            <v>121</v>
          </cell>
          <cell r="H5">
            <v>264</v>
          </cell>
          <cell r="I5">
            <v>72</v>
          </cell>
          <cell r="J5">
            <v>0</v>
          </cell>
          <cell r="K5">
            <v>0</v>
          </cell>
          <cell r="L5">
            <v>771.58</v>
          </cell>
          <cell r="M5">
            <v>891.4</v>
          </cell>
          <cell r="N5">
            <v>2431111097</v>
          </cell>
          <cell r="O5">
            <v>0</v>
          </cell>
          <cell r="P5">
            <v>138</v>
          </cell>
          <cell r="Q5">
            <v>5</v>
          </cell>
          <cell r="R5">
            <v>121</v>
          </cell>
          <cell r="S5">
            <v>57</v>
          </cell>
          <cell r="T5">
            <v>0</v>
          </cell>
          <cell r="U5">
            <v>2</v>
          </cell>
          <cell r="V5">
            <v>13</v>
          </cell>
          <cell r="W5">
            <v>0</v>
          </cell>
          <cell r="X5">
            <v>72</v>
          </cell>
          <cell r="Y5">
            <v>0</v>
          </cell>
          <cell r="Z5">
            <v>93</v>
          </cell>
        </row>
        <row r="6">
          <cell r="A6">
            <v>2431111038</v>
          </cell>
          <cell r="B6">
            <v>1621</v>
          </cell>
          <cell r="C6">
            <v>0</v>
          </cell>
          <cell r="D6">
            <v>1</v>
          </cell>
          <cell r="E6">
            <v>267</v>
          </cell>
          <cell r="F6">
            <v>4</v>
          </cell>
          <cell r="G6">
            <v>109</v>
          </cell>
          <cell r="H6">
            <v>381</v>
          </cell>
          <cell r="I6">
            <v>11</v>
          </cell>
          <cell r="J6">
            <v>0</v>
          </cell>
          <cell r="K6">
            <v>0</v>
          </cell>
          <cell r="L6">
            <v>1080.99</v>
          </cell>
          <cell r="M6">
            <v>1078.3900000000001</v>
          </cell>
          <cell r="N6">
            <v>2431111038</v>
          </cell>
          <cell r="O6">
            <v>1</v>
          </cell>
          <cell r="P6">
            <v>267</v>
          </cell>
          <cell r="Q6">
            <v>4</v>
          </cell>
          <cell r="R6">
            <v>109</v>
          </cell>
          <cell r="S6">
            <v>6</v>
          </cell>
          <cell r="T6">
            <v>0</v>
          </cell>
          <cell r="U6">
            <v>1</v>
          </cell>
          <cell r="V6">
            <v>4</v>
          </cell>
          <cell r="W6">
            <v>0</v>
          </cell>
          <cell r="X6">
            <v>11</v>
          </cell>
          <cell r="Y6">
            <v>0</v>
          </cell>
          <cell r="Z6">
            <v>11</v>
          </cell>
        </row>
        <row r="7">
          <cell r="A7">
            <v>2431111060</v>
          </cell>
          <cell r="B7">
            <v>1331</v>
          </cell>
          <cell r="C7">
            <v>0</v>
          </cell>
          <cell r="D7">
            <v>8</v>
          </cell>
          <cell r="E7">
            <v>189</v>
          </cell>
          <cell r="F7">
            <v>5</v>
          </cell>
          <cell r="G7">
            <v>188</v>
          </cell>
          <cell r="H7">
            <v>390</v>
          </cell>
          <cell r="I7">
            <v>100</v>
          </cell>
          <cell r="J7">
            <v>0</v>
          </cell>
          <cell r="K7">
            <v>0</v>
          </cell>
          <cell r="L7">
            <v>977.43</v>
          </cell>
          <cell r="M7">
            <v>1197.4000000000001</v>
          </cell>
          <cell r="N7">
            <v>2431111060</v>
          </cell>
          <cell r="O7">
            <v>8</v>
          </cell>
          <cell r="P7">
            <v>189</v>
          </cell>
          <cell r="Q7">
            <v>5</v>
          </cell>
          <cell r="R7">
            <v>188</v>
          </cell>
          <cell r="S7">
            <v>78</v>
          </cell>
          <cell r="T7">
            <v>0</v>
          </cell>
          <cell r="U7">
            <v>8</v>
          </cell>
          <cell r="V7">
            <v>14</v>
          </cell>
          <cell r="W7">
            <v>0</v>
          </cell>
          <cell r="X7">
            <v>100</v>
          </cell>
          <cell r="Y7">
            <v>0</v>
          </cell>
          <cell r="Z7">
            <v>101</v>
          </cell>
        </row>
        <row r="8">
          <cell r="A8">
            <v>2431111046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2431111046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</row>
        <row r="9">
          <cell r="A9">
            <v>2431111132</v>
          </cell>
          <cell r="B9">
            <v>403</v>
          </cell>
          <cell r="C9">
            <v>0</v>
          </cell>
          <cell r="D9">
            <v>0</v>
          </cell>
          <cell r="E9">
            <v>46</v>
          </cell>
          <cell r="F9">
            <v>1</v>
          </cell>
          <cell r="G9">
            <v>48</v>
          </cell>
          <cell r="H9">
            <v>95</v>
          </cell>
          <cell r="I9">
            <v>15</v>
          </cell>
          <cell r="J9">
            <v>0</v>
          </cell>
          <cell r="K9">
            <v>0</v>
          </cell>
          <cell r="L9">
            <v>256.97000000000003</v>
          </cell>
          <cell r="M9">
            <v>281.77</v>
          </cell>
          <cell r="N9">
            <v>2431111132</v>
          </cell>
          <cell r="O9">
            <v>0</v>
          </cell>
          <cell r="P9">
            <v>46</v>
          </cell>
          <cell r="Q9">
            <v>1</v>
          </cell>
          <cell r="R9">
            <v>48</v>
          </cell>
          <cell r="S9">
            <v>12</v>
          </cell>
          <cell r="T9">
            <v>0</v>
          </cell>
          <cell r="U9">
            <v>0</v>
          </cell>
          <cell r="V9">
            <v>3</v>
          </cell>
          <cell r="W9">
            <v>0</v>
          </cell>
          <cell r="X9">
            <v>15</v>
          </cell>
          <cell r="Y9">
            <v>0</v>
          </cell>
          <cell r="Z9">
            <v>32</v>
          </cell>
        </row>
        <row r="10">
          <cell r="A10">
            <v>2431111010</v>
          </cell>
          <cell r="B10">
            <v>1669</v>
          </cell>
          <cell r="C10">
            <v>0</v>
          </cell>
          <cell r="D10">
            <v>0</v>
          </cell>
          <cell r="E10">
            <v>180</v>
          </cell>
          <cell r="F10">
            <v>11</v>
          </cell>
          <cell r="G10">
            <v>209</v>
          </cell>
          <cell r="H10">
            <v>400</v>
          </cell>
          <cell r="I10">
            <v>86</v>
          </cell>
          <cell r="J10">
            <v>0</v>
          </cell>
          <cell r="K10">
            <v>0</v>
          </cell>
          <cell r="L10">
            <v>1050.99</v>
          </cell>
          <cell r="M10">
            <v>1061</v>
          </cell>
          <cell r="N10">
            <v>2431111010</v>
          </cell>
          <cell r="O10">
            <v>0</v>
          </cell>
          <cell r="P10">
            <v>180</v>
          </cell>
          <cell r="Q10">
            <v>11</v>
          </cell>
          <cell r="R10">
            <v>209</v>
          </cell>
          <cell r="S10">
            <v>53</v>
          </cell>
          <cell r="T10">
            <v>0</v>
          </cell>
          <cell r="U10">
            <v>2</v>
          </cell>
          <cell r="V10">
            <v>31</v>
          </cell>
          <cell r="W10">
            <v>0</v>
          </cell>
          <cell r="X10">
            <v>86</v>
          </cell>
          <cell r="Y10">
            <v>0</v>
          </cell>
          <cell r="Z10">
            <v>113</v>
          </cell>
        </row>
        <row r="11">
          <cell r="A11">
            <v>2431111030</v>
          </cell>
          <cell r="B11">
            <v>2310</v>
          </cell>
          <cell r="C11">
            <v>0</v>
          </cell>
          <cell r="D11">
            <v>0</v>
          </cell>
          <cell r="E11">
            <v>227</v>
          </cell>
          <cell r="F11">
            <v>7</v>
          </cell>
          <cell r="G11">
            <v>334</v>
          </cell>
          <cell r="H11">
            <v>568</v>
          </cell>
          <cell r="I11">
            <v>43</v>
          </cell>
          <cell r="J11">
            <v>0</v>
          </cell>
          <cell r="K11">
            <v>0</v>
          </cell>
          <cell r="L11">
            <v>557.79999999999995</v>
          </cell>
          <cell r="M11">
            <v>1905.4</v>
          </cell>
          <cell r="N11">
            <v>2431111030</v>
          </cell>
          <cell r="O11">
            <v>0</v>
          </cell>
          <cell r="P11">
            <v>227</v>
          </cell>
          <cell r="Q11">
            <v>7</v>
          </cell>
          <cell r="R11">
            <v>334</v>
          </cell>
          <cell r="S11">
            <v>25</v>
          </cell>
          <cell r="T11">
            <v>0</v>
          </cell>
          <cell r="U11">
            <v>3</v>
          </cell>
          <cell r="V11">
            <v>15</v>
          </cell>
          <cell r="W11">
            <v>0</v>
          </cell>
          <cell r="X11">
            <v>43</v>
          </cell>
          <cell r="Y11">
            <v>0</v>
          </cell>
          <cell r="Z11">
            <v>43</v>
          </cell>
        </row>
        <row r="12">
          <cell r="A12">
            <v>2431111040</v>
          </cell>
          <cell r="B12">
            <v>1134</v>
          </cell>
          <cell r="C12">
            <v>0</v>
          </cell>
          <cell r="D12">
            <v>57</v>
          </cell>
          <cell r="E12">
            <v>396</v>
          </cell>
          <cell r="F12">
            <v>3</v>
          </cell>
          <cell r="G12">
            <v>31</v>
          </cell>
          <cell r="H12">
            <v>487</v>
          </cell>
          <cell r="I12">
            <v>6</v>
          </cell>
          <cell r="J12">
            <v>0</v>
          </cell>
          <cell r="K12">
            <v>0</v>
          </cell>
          <cell r="L12">
            <v>1093.6199999999999</v>
          </cell>
          <cell r="M12">
            <v>1127.6300000000001</v>
          </cell>
          <cell r="N12">
            <v>2431111040</v>
          </cell>
          <cell r="O12">
            <v>57</v>
          </cell>
          <cell r="P12">
            <v>396</v>
          </cell>
          <cell r="Q12">
            <v>3</v>
          </cell>
          <cell r="R12">
            <v>31</v>
          </cell>
          <cell r="S12">
            <v>4</v>
          </cell>
          <cell r="T12">
            <v>0</v>
          </cell>
          <cell r="U12">
            <v>1</v>
          </cell>
          <cell r="V12">
            <v>1</v>
          </cell>
          <cell r="W12">
            <v>0</v>
          </cell>
          <cell r="X12">
            <v>6</v>
          </cell>
          <cell r="Y12">
            <v>0</v>
          </cell>
          <cell r="Z12">
            <v>6</v>
          </cell>
        </row>
        <row r="13">
          <cell r="A13">
            <v>2431111135</v>
          </cell>
          <cell r="B13">
            <v>949</v>
          </cell>
          <cell r="C13">
            <v>0</v>
          </cell>
          <cell r="D13">
            <v>1</v>
          </cell>
          <cell r="E13">
            <v>131</v>
          </cell>
          <cell r="F13">
            <v>7</v>
          </cell>
          <cell r="G13">
            <v>139</v>
          </cell>
          <cell r="H13">
            <v>278</v>
          </cell>
          <cell r="I13">
            <v>34</v>
          </cell>
          <cell r="J13">
            <v>0</v>
          </cell>
          <cell r="K13">
            <v>0</v>
          </cell>
          <cell r="L13">
            <v>648.61</v>
          </cell>
          <cell r="M13">
            <v>692.01</v>
          </cell>
          <cell r="N13">
            <v>2431111135</v>
          </cell>
          <cell r="O13">
            <v>1</v>
          </cell>
          <cell r="P13">
            <v>131</v>
          </cell>
          <cell r="Q13">
            <v>7</v>
          </cell>
          <cell r="R13">
            <v>139</v>
          </cell>
          <cell r="S13">
            <v>26</v>
          </cell>
          <cell r="T13">
            <v>0</v>
          </cell>
          <cell r="U13">
            <v>2</v>
          </cell>
          <cell r="V13">
            <v>6</v>
          </cell>
          <cell r="W13">
            <v>0</v>
          </cell>
          <cell r="X13">
            <v>34</v>
          </cell>
          <cell r="Y13">
            <v>0</v>
          </cell>
          <cell r="Z13">
            <v>81</v>
          </cell>
        </row>
        <row r="14">
          <cell r="A14">
            <v>2431111020</v>
          </cell>
          <cell r="B14">
            <v>1144</v>
          </cell>
          <cell r="C14">
            <v>0</v>
          </cell>
          <cell r="D14">
            <v>3</v>
          </cell>
          <cell r="E14">
            <v>136</v>
          </cell>
          <cell r="F14">
            <v>3</v>
          </cell>
          <cell r="G14">
            <v>296</v>
          </cell>
          <cell r="H14">
            <v>438</v>
          </cell>
          <cell r="I14">
            <v>19</v>
          </cell>
          <cell r="J14">
            <v>0</v>
          </cell>
          <cell r="K14">
            <v>0</v>
          </cell>
          <cell r="L14">
            <v>661</v>
          </cell>
          <cell r="M14">
            <v>687.61</v>
          </cell>
          <cell r="N14">
            <v>2431111020</v>
          </cell>
          <cell r="O14">
            <v>3</v>
          </cell>
          <cell r="P14">
            <v>136</v>
          </cell>
          <cell r="Q14">
            <v>3</v>
          </cell>
          <cell r="R14">
            <v>296</v>
          </cell>
          <cell r="S14">
            <v>11</v>
          </cell>
          <cell r="T14">
            <v>0</v>
          </cell>
          <cell r="U14">
            <v>0</v>
          </cell>
          <cell r="V14">
            <v>8</v>
          </cell>
          <cell r="W14">
            <v>0</v>
          </cell>
          <cell r="X14">
            <v>19</v>
          </cell>
          <cell r="Y14">
            <v>0</v>
          </cell>
          <cell r="Z14">
            <v>19</v>
          </cell>
        </row>
        <row r="15">
          <cell r="A15">
            <v>2431111036</v>
          </cell>
          <cell r="B15">
            <v>2025</v>
          </cell>
          <cell r="C15">
            <v>0</v>
          </cell>
          <cell r="D15">
            <v>116</v>
          </cell>
          <cell r="E15">
            <v>875</v>
          </cell>
          <cell r="F15">
            <v>16</v>
          </cell>
          <cell r="G15">
            <v>32</v>
          </cell>
          <cell r="H15">
            <v>1039</v>
          </cell>
          <cell r="I15">
            <v>71</v>
          </cell>
          <cell r="J15">
            <v>15</v>
          </cell>
          <cell r="K15">
            <v>0</v>
          </cell>
          <cell r="L15">
            <v>1761.7</v>
          </cell>
          <cell r="M15">
            <v>2351.1999999999998</v>
          </cell>
          <cell r="N15">
            <v>2431111036</v>
          </cell>
          <cell r="O15">
            <v>116</v>
          </cell>
          <cell r="P15">
            <v>875</v>
          </cell>
          <cell r="Q15">
            <v>16</v>
          </cell>
          <cell r="R15">
            <v>32</v>
          </cell>
          <cell r="S15">
            <v>49</v>
          </cell>
          <cell r="T15">
            <v>0</v>
          </cell>
          <cell r="U15">
            <v>11</v>
          </cell>
          <cell r="V15">
            <v>11</v>
          </cell>
          <cell r="W15">
            <v>0</v>
          </cell>
          <cell r="X15">
            <v>71</v>
          </cell>
          <cell r="Y15">
            <v>0</v>
          </cell>
          <cell r="Z15">
            <v>86</v>
          </cell>
        </row>
        <row r="16">
          <cell r="A16">
            <v>2431111031</v>
          </cell>
          <cell r="B16">
            <v>1694</v>
          </cell>
          <cell r="C16">
            <v>0</v>
          </cell>
          <cell r="D16">
            <v>50</v>
          </cell>
          <cell r="E16">
            <v>515</v>
          </cell>
          <cell r="F16">
            <v>12</v>
          </cell>
          <cell r="G16">
            <v>65</v>
          </cell>
          <cell r="H16">
            <v>642</v>
          </cell>
          <cell r="I16">
            <v>33</v>
          </cell>
          <cell r="J16">
            <v>0</v>
          </cell>
          <cell r="K16">
            <v>0</v>
          </cell>
          <cell r="L16">
            <v>1430.72</v>
          </cell>
          <cell r="M16">
            <v>1451.12</v>
          </cell>
          <cell r="N16">
            <v>2431111031</v>
          </cell>
          <cell r="O16">
            <v>50</v>
          </cell>
          <cell r="P16">
            <v>515</v>
          </cell>
          <cell r="Q16">
            <v>12</v>
          </cell>
          <cell r="R16">
            <v>65</v>
          </cell>
          <cell r="S16">
            <v>22</v>
          </cell>
          <cell r="T16">
            <v>0</v>
          </cell>
          <cell r="U16">
            <v>4</v>
          </cell>
          <cell r="V16">
            <v>7</v>
          </cell>
          <cell r="W16">
            <v>0</v>
          </cell>
          <cell r="X16">
            <v>33</v>
          </cell>
          <cell r="Y16">
            <v>0</v>
          </cell>
          <cell r="Z16">
            <v>62</v>
          </cell>
        </row>
        <row r="17">
          <cell r="A17">
            <v>2431111057</v>
          </cell>
          <cell r="B17">
            <v>864</v>
          </cell>
          <cell r="C17">
            <v>0</v>
          </cell>
          <cell r="D17">
            <v>11</v>
          </cell>
          <cell r="E17">
            <v>393</v>
          </cell>
          <cell r="F17">
            <v>5</v>
          </cell>
          <cell r="G17">
            <v>21</v>
          </cell>
          <cell r="H17">
            <v>430</v>
          </cell>
          <cell r="I17">
            <v>57</v>
          </cell>
          <cell r="J17">
            <v>0</v>
          </cell>
          <cell r="K17">
            <v>0</v>
          </cell>
          <cell r="L17">
            <v>895.37</v>
          </cell>
          <cell r="M17">
            <v>995.8</v>
          </cell>
          <cell r="N17">
            <v>2431111057</v>
          </cell>
          <cell r="O17">
            <v>11</v>
          </cell>
          <cell r="P17">
            <v>393</v>
          </cell>
          <cell r="Q17">
            <v>5</v>
          </cell>
          <cell r="R17">
            <v>21</v>
          </cell>
          <cell r="S17">
            <v>25</v>
          </cell>
          <cell r="T17">
            <v>0</v>
          </cell>
          <cell r="U17">
            <v>27</v>
          </cell>
          <cell r="V17">
            <v>5</v>
          </cell>
          <cell r="W17">
            <v>0</v>
          </cell>
          <cell r="X17">
            <v>57</v>
          </cell>
          <cell r="Y17">
            <v>0</v>
          </cell>
          <cell r="Z17">
            <v>63</v>
          </cell>
        </row>
        <row r="18">
          <cell r="A18">
            <v>2431111051</v>
          </cell>
          <cell r="B18">
            <v>1814</v>
          </cell>
          <cell r="C18">
            <v>0</v>
          </cell>
          <cell r="D18">
            <v>0</v>
          </cell>
          <cell r="E18">
            <v>182</v>
          </cell>
          <cell r="F18">
            <v>6</v>
          </cell>
          <cell r="G18">
            <v>506</v>
          </cell>
          <cell r="H18">
            <v>694</v>
          </cell>
          <cell r="I18">
            <v>172</v>
          </cell>
          <cell r="J18">
            <v>0</v>
          </cell>
          <cell r="K18">
            <v>0</v>
          </cell>
          <cell r="L18">
            <v>1175.02</v>
          </cell>
          <cell r="M18">
            <v>1218.82</v>
          </cell>
          <cell r="N18">
            <v>2431111051</v>
          </cell>
          <cell r="O18">
            <v>0</v>
          </cell>
          <cell r="P18">
            <v>182</v>
          </cell>
          <cell r="Q18">
            <v>6</v>
          </cell>
          <cell r="R18">
            <v>506</v>
          </cell>
          <cell r="S18">
            <v>80</v>
          </cell>
          <cell r="T18">
            <v>0</v>
          </cell>
          <cell r="U18">
            <v>16</v>
          </cell>
          <cell r="V18">
            <v>76</v>
          </cell>
          <cell r="W18">
            <v>0</v>
          </cell>
          <cell r="X18">
            <v>172</v>
          </cell>
          <cell r="Y18">
            <v>0</v>
          </cell>
          <cell r="Z18">
            <v>233</v>
          </cell>
        </row>
        <row r="19">
          <cell r="A19">
            <v>2431111050</v>
          </cell>
          <cell r="B19">
            <v>685</v>
          </cell>
          <cell r="C19">
            <v>0</v>
          </cell>
          <cell r="D19">
            <v>0</v>
          </cell>
          <cell r="E19">
            <v>97</v>
          </cell>
          <cell r="F19">
            <v>2</v>
          </cell>
          <cell r="G19">
            <v>102</v>
          </cell>
          <cell r="H19">
            <v>201</v>
          </cell>
          <cell r="I19">
            <v>38</v>
          </cell>
          <cell r="J19">
            <v>0</v>
          </cell>
          <cell r="K19">
            <v>0</v>
          </cell>
          <cell r="L19">
            <v>437.74</v>
          </cell>
          <cell r="M19">
            <v>626.20000000000005</v>
          </cell>
          <cell r="N19">
            <v>2431111050</v>
          </cell>
          <cell r="O19">
            <v>0</v>
          </cell>
          <cell r="P19">
            <v>97</v>
          </cell>
          <cell r="Q19">
            <v>2</v>
          </cell>
          <cell r="R19">
            <v>102</v>
          </cell>
          <cell r="S19">
            <v>31</v>
          </cell>
          <cell r="T19">
            <v>0</v>
          </cell>
          <cell r="U19">
            <v>1</v>
          </cell>
          <cell r="V19">
            <v>6</v>
          </cell>
          <cell r="W19">
            <v>0</v>
          </cell>
          <cell r="X19">
            <v>38</v>
          </cell>
          <cell r="Y19">
            <v>0</v>
          </cell>
          <cell r="Z19">
            <v>62</v>
          </cell>
        </row>
        <row r="20">
          <cell r="A20">
            <v>2431111094</v>
          </cell>
          <cell r="B20">
            <v>1741</v>
          </cell>
          <cell r="C20">
            <v>0</v>
          </cell>
          <cell r="D20">
            <v>0</v>
          </cell>
          <cell r="E20">
            <v>142</v>
          </cell>
          <cell r="F20">
            <v>0</v>
          </cell>
          <cell r="G20">
            <v>329</v>
          </cell>
          <cell r="H20">
            <v>471</v>
          </cell>
          <cell r="I20">
            <v>140</v>
          </cell>
          <cell r="J20">
            <v>0</v>
          </cell>
          <cell r="K20">
            <v>0</v>
          </cell>
          <cell r="L20">
            <v>840.66</v>
          </cell>
          <cell r="M20">
            <v>825.87</v>
          </cell>
          <cell r="N20">
            <v>2431111094</v>
          </cell>
          <cell r="O20">
            <v>0</v>
          </cell>
          <cell r="P20">
            <v>142</v>
          </cell>
          <cell r="Q20">
            <v>0</v>
          </cell>
          <cell r="R20">
            <v>329</v>
          </cell>
          <cell r="S20">
            <v>110</v>
          </cell>
          <cell r="T20">
            <v>0</v>
          </cell>
          <cell r="U20">
            <v>0</v>
          </cell>
          <cell r="V20">
            <v>30</v>
          </cell>
          <cell r="W20">
            <v>0</v>
          </cell>
          <cell r="X20">
            <v>140</v>
          </cell>
          <cell r="Y20">
            <v>0</v>
          </cell>
          <cell r="Z20">
            <v>105</v>
          </cell>
        </row>
        <row r="21">
          <cell r="A21">
            <v>2431111029</v>
          </cell>
          <cell r="B21">
            <v>1258</v>
          </cell>
          <cell r="C21">
            <v>0</v>
          </cell>
          <cell r="D21">
            <v>32</v>
          </cell>
          <cell r="E21">
            <v>532</v>
          </cell>
          <cell r="F21">
            <v>9</v>
          </cell>
          <cell r="G21">
            <v>35</v>
          </cell>
          <cell r="H21">
            <v>608</v>
          </cell>
          <cell r="I21">
            <v>36</v>
          </cell>
          <cell r="J21">
            <v>0</v>
          </cell>
          <cell r="K21">
            <v>0</v>
          </cell>
          <cell r="L21">
            <v>969.64</v>
          </cell>
          <cell r="M21">
            <v>1406.8</v>
          </cell>
          <cell r="N21">
            <v>2431111029</v>
          </cell>
          <cell r="O21">
            <v>32</v>
          </cell>
          <cell r="P21">
            <v>532</v>
          </cell>
          <cell r="Q21">
            <v>9</v>
          </cell>
          <cell r="R21">
            <v>35</v>
          </cell>
          <cell r="S21">
            <v>19</v>
          </cell>
          <cell r="T21">
            <v>0</v>
          </cell>
          <cell r="U21">
            <v>9</v>
          </cell>
          <cell r="V21">
            <v>8</v>
          </cell>
          <cell r="W21">
            <v>0</v>
          </cell>
          <cell r="X21">
            <v>36</v>
          </cell>
          <cell r="Y21">
            <v>0</v>
          </cell>
          <cell r="Z21">
            <v>40</v>
          </cell>
        </row>
        <row r="22">
          <cell r="A22">
            <v>2431111087</v>
          </cell>
          <cell r="B22">
            <v>938</v>
          </cell>
          <cell r="C22">
            <v>0</v>
          </cell>
          <cell r="D22">
            <v>0</v>
          </cell>
          <cell r="E22">
            <v>153</v>
          </cell>
          <cell r="F22">
            <v>10</v>
          </cell>
          <cell r="G22">
            <v>134</v>
          </cell>
          <cell r="H22">
            <v>297</v>
          </cell>
          <cell r="I22">
            <v>8</v>
          </cell>
          <cell r="J22">
            <v>0</v>
          </cell>
          <cell r="K22">
            <v>0</v>
          </cell>
          <cell r="L22">
            <v>711.28</v>
          </cell>
          <cell r="M22">
            <v>700.19</v>
          </cell>
          <cell r="N22">
            <v>2431111087</v>
          </cell>
          <cell r="O22">
            <v>0</v>
          </cell>
          <cell r="P22">
            <v>153</v>
          </cell>
          <cell r="Q22">
            <v>10</v>
          </cell>
          <cell r="R22">
            <v>134</v>
          </cell>
          <cell r="S22">
            <v>7</v>
          </cell>
          <cell r="T22">
            <v>0</v>
          </cell>
          <cell r="U22">
            <v>0</v>
          </cell>
          <cell r="V22">
            <v>1</v>
          </cell>
          <cell r="W22">
            <v>0</v>
          </cell>
          <cell r="X22">
            <v>8</v>
          </cell>
          <cell r="Y22">
            <v>0</v>
          </cell>
          <cell r="Z22">
            <v>20</v>
          </cell>
        </row>
        <row r="23">
          <cell r="A23">
            <v>2431111116</v>
          </cell>
          <cell r="B23">
            <v>919</v>
          </cell>
          <cell r="C23">
            <v>0</v>
          </cell>
          <cell r="D23">
            <v>0</v>
          </cell>
          <cell r="E23">
            <v>146</v>
          </cell>
          <cell r="F23">
            <v>6</v>
          </cell>
          <cell r="G23">
            <v>88</v>
          </cell>
          <cell r="H23">
            <v>240</v>
          </cell>
          <cell r="I23">
            <v>56</v>
          </cell>
          <cell r="J23">
            <v>0</v>
          </cell>
          <cell r="K23">
            <v>1</v>
          </cell>
          <cell r="L23">
            <v>645</v>
          </cell>
          <cell r="M23">
            <v>663.61</v>
          </cell>
          <cell r="N23">
            <v>2431111116</v>
          </cell>
          <cell r="O23">
            <v>0</v>
          </cell>
          <cell r="P23">
            <v>146</v>
          </cell>
          <cell r="Q23">
            <v>6</v>
          </cell>
          <cell r="R23">
            <v>88</v>
          </cell>
          <cell r="S23">
            <v>43</v>
          </cell>
          <cell r="T23">
            <v>0</v>
          </cell>
          <cell r="U23">
            <v>5</v>
          </cell>
          <cell r="V23">
            <v>8</v>
          </cell>
          <cell r="W23">
            <v>0</v>
          </cell>
          <cell r="X23">
            <v>56</v>
          </cell>
          <cell r="Y23">
            <v>0</v>
          </cell>
          <cell r="Z23">
            <v>63</v>
          </cell>
        </row>
        <row r="24">
          <cell r="A24">
            <v>2431111064</v>
          </cell>
          <cell r="B24">
            <v>1063</v>
          </cell>
          <cell r="C24">
            <v>0</v>
          </cell>
          <cell r="D24">
            <v>0</v>
          </cell>
          <cell r="E24">
            <v>142</v>
          </cell>
          <cell r="F24">
            <v>3</v>
          </cell>
          <cell r="G24">
            <v>163</v>
          </cell>
          <cell r="H24">
            <v>308</v>
          </cell>
          <cell r="I24">
            <v>30</v>
          </cell>
          <cell r="J24">
            <v>0</v>
          </cell>
          <cell r="K24">
            <v>0</v>
          </cell>
          <cell r="L24">
            <v>609.66999999999996</v>
          </cell>
          <cell r="M24">
            <v>610.66999999999996</v>
          </cell>
          <cell r="N24">
            <v>2431111064</v>
          </cell>
          <cell r="O24">
            <v>0</v>
          </cell>
          <cell r="P24">
            <v>142</v>
          </cell>
          <cell r="Q24">
            <v>3</v>
          </cell>
          <cell r="R24">
            <v>163</v>
          </cell>
          <cell r="S24">
            <v>5</v>
          </cell>
          <cell r="T24">
            <v>1</v>
          </cell>
          <cell r="U24">
            <v>9</v>
          </cell>
          <cell r="V24">
            <v>15</v>
          </cell>
          <cell r="W24">
            <v>0</v>
          </cell>
          <cell r="X24">
            <v>30</v>
          </cell>
          <cell r="Y24">
            <v>0</v>
          </cell>
          <cell r="Z24">
            <v>34</v>
          </cell>
        </row>
        <row r="25">
          <cell r="A25">
            <v>2431111022</v>
          </cell>
          <cell r="B25">
            <v>2037</v>
          </cell>
          <cell r="C25">
            <v>0</v>
          </cell>
          <cell r="D25">
            <v>59</v>
          </cell>
          <cell r="E25">
            <v>624</v>
          </cell>
          <cell r="F25">
            <v>5</v>
          </cell>
          <cell r="G25">
            <v>232</v>
          </cell>
          <cell r="H25">
            <v>920</v>
          </cell>
          <cell r="I25">
            <v>42</v>
          </cell>
          <cell r="J25">
            <v>0</v>
          </cell>
          <cell r="K25">
            <v>0</v>
          </cell>
          <cell r="L25">
            <v>1358.44</v>
          </cell>
          <cell r="M25">
            <v>1326.97</v>
          </cell>
          <cell r="N25">
            <v>2431111022</v>
          </cell>
          <cell r="O25">
            <v>59</v>
          </cell>
          <cell r="P25">
            <v>624</v>
          </cell>
          <cell r="Q25">
            <v>5</v>
          </cell>
          <cell r="R25">
            <v>232</v>
          </cell>
          <cell r="S25">
            <v>31</v>
          </cell>
          <cell r="T25">
            <v>0</v>
          </cell>
          <cell r="U25">
            <v>3</v>
          </cell>
          <cell r="V25">
            <v>8</v>
          </cell>
          <cell r="W25">
            <v>0</v>
          </cell>
          <cell r="X25">
            <v>42</v>
          </cell>
          <cell r="Y25">
            <v>0</v>
          </cell>
          <cell r="Z25">
            <v>100</v>
          </cell>
        </row>
        <row r="26">
          <cell r="A26">
            <v>2431111096</v>
          </cell>
          <cell r="B26">
            <v>501</v>
          </cell>
          <cell r="C26">
            <v>0</v>
          </cell>
          <cell r="D26">
            <v>4</v>
          </cell>
          <cell r="E26">
            <v>112</v>
          </cell>
          <cell r="F26">
            <v>2</v>
          </cell>
          <cell r="G26">
            <v>91</v>
          </cell>
          <cell r="H26">
            <v>209</v>
          </cell>
          <cell r="I26">
            <v>33</v>
          </cell>
          <cell r="J26">
            <v>0</v>
          </cell>
          <cell r="K26">
            <v>0</v>
          </cell>
          <cell r="L26">
            <v>425.89</v>
          </cell>
          <cell r="M26">
            <v>443.69</v>
          </cell>
          <cell r="N26">
            <v>2431111096</v>
          </cell>
          <cell r="O26">
            <v>4</v>
          </cell>
          <cell r="P26">
            <v>112</v>
          </cell>
          <cell r="Q26">
            <v>2</v>
          </cell>
          <cell r="R26">
            <v>91</v>
          </cell>
          <cell r="S26">
            <v>26</v>
          </cell>
          <cell r="T26">
            <v>0</v>
          </cell>
          <cell r="U26">
            <v>0</v>
          </cell>
          <cell r="V26">
            <v>7</v>
          </cell>
          <cell r="W26">
            <v>0</v>
          </cell>
          <cell r="X26">
            <v>33</v>
          </cell>
          <cell r="Y26">
            <v>0</v>
          </cell>
          <cell r="Z26">
            <v>53</v>
          </cell>
        </row>
        <row r="27">
          <cell r="A27">
            <v>2431111077</v>
          </cell>
          <cell r="B27">
            <v>883</v>
          </cell>
          <cell r="C27">
            <v>0</v>
          </cell>
          <cell r="D27">
            <v>0</v>
          </cell>
          <cell r="E27">
            <v>68</v>
          </cell>
          <cell r="F27">
            <v>1</v>
          </cell>
          <cell r="G27">
            <v>254</v>
          </cell>
          <cell r="H27">
            <v>323</v>
          </cell>
          <cell r="I27">
            <v>68</v>
          </cell>
          <cell r="J27">
            <v>0</v>
          </cell>
          <cell r="K27">
            <v>0</v>
          </cell>
          <cell r="L27">
            <v>551.28</v>
          </cell>
          <cell r="M27">
            <v>581.49</v>
          </cell>
          <cell r="N27">
            <v>2431111077</v>
          </cell>
          <cell r="O27">
            <v>0</v>
          </cell>
          <cell r="P27">
            <v>68</v>
          </cell>
          <cell r="Q27">
            <v>1</v>
          </cell>
          <cell r="R27">
            <v>254</v>
          </cell>
          <cell r="S27">
            <v>43</v>
          </cell>
          <cell r="T27">
            <v>5</v>
          </cell>
          <cell r="U27">
            <v>7</v>
          </cell>
          <cell r="V27">
            <v>13</v>
          </cell>
          <cell r="W27">
            <v>0</v>
          </cell>
          <cell r="X27">
            <v>68</v>
          </cell>
          <cell r="Y27">
            <v>0</v>
          </cell>
          <cell r="Z27">
            <v>108</v>
          </cell>
        </row>
        <row r="28">
          <cell r="A28">
            <v>2431111007</v>
          </cell>
          <cell r="B28">
            <v>2608</v>
          </cell>
          <cell r="C28">
            <v>0</v>
          </cell>
          <cell r="D28">
            <v>0</v>
          </cell>
          <cell r="E28">
            <v>142</v>
          </cell>
          <cell r="F28">
            <v>2</v>
          </cell>
          <cell r="G28">
            <v>1084</v>
          </cell>
          <cell r="H28">
            <v>1228</v>
          </cell>
          <cell r="I28">
            <v>88</v>
          </cell>
          <cell r="J28">
            <v>0</v>
          </cell>
          <cell r="K28">
            <v>0</v>
          </cell>
          <cell r="L28">
            <v>2155.0100000000002</v>
          </cell>
          <cell r="M28">
            <v>2160.1999999999998</v>
          </cell>
          <cell r="N28">
            <v>2431111007</v>
          </cell>
          <cell r="O28">
            <v>0</v>
          </cell>
          <cell r="P28">
            <v>142</v>
          </cell>
          <cell r="Q28">
            <v>2</v>
          </cell>
          <cell r="R28">
            <v>1084</v>
          </cell>
          <cell r="S28">
            <v>59</v>
          </cell>
          <cell r="T28">
            <v>0</v>
          </cell>
          <cell r="U28">
            <v>3</v>
          </cell>
          <cell r="V28">
            <v>26</v>
          </cell>
          <cell r="W28">
            <v>0</v>
          </cell>
          <cell r="X28">
            <v>88</v>
          </cell>
          <cell r="Y28">
            <v>0</v>
          </cell>
          <cell r="Z28">
            <v>88</v>
          </cell>
        </row>
        <row r="29">
          <cell r="A29">
            <v>2431111091</v>
          </cell>
          <cell r="B29">
            <v>1229</v>
          </cell>
          <cell r="C29">
            <v>0</v>
          </cell>
          <cell r="D29">
            <v>0</v>
          </cell>
          <cell r="E29">
            <v>170</v>
          </cell>
          <cell r="F29">
            <v>7</v>
          </cell>
          <cell r="G29">
            <v>192</v>
          </cell>
          <cell r="H29">
            <v>369</v>
          </cell>
          <cell r="I29">
            <v>56</v>
          </cell>
          <cell r="J29">
            <v>0</v>
          </cell>
          <cell r="K29">
            <v>0</v>
          </cell>
          <cell r="L29">
            <v>656.01</v>
          </cell>
          <cell r="M29">
            <v>664.01</v>
          </cell>
          <cell r="N29">
            <v>2431111091</v>
          </cell>
          <cell r="O29">
            <v>0</v>
          </cell>
          <cell r="P29">
            <v>170</v>
          </cell>
          <cell r="Q29">
            <v>7</v>
          </cell>
          <cell r="R29">
            <v>192</v>
          </cell>
          <cell r="S29">
            <v>41</v>
          </cell>
          <cell r="T29">
            <v>0</v>
          </cell>
          <cell r="U29">
            <v>1</v>
          </cell>
          <cell r="V29">
            <v>14</v>
          </cell>
          <cell r="W29">
            <v>0</v>
          </cell>
          <cell r="X29">
            <v>56</v>
          </cell>
          <cell r="Y29">
            <v>0</v>
          </cell>
          <cell r="Z29">
            <v>56</v>
          </cell>
        </row>
        <row r="30">
          <cell r="A30">
            <v>2431111139</v>
          </cell>
          <cell r="B30">
            <v>876</v>
          </cell>
          <cell r="C30">
            <v>0</v>
          </cell>
          <cell r="D30">
            <v>17</v>
          </cell>
          <cell r="E30">
            <v>311</v>
          </cell>
          <cell r="F30">
            <v>7</v>
          </cell>
          <cell r="G30">
            <v>58</v>
          </cell>
          <cell r="H30">
            <v>393</v>
          </cell>
          <cell r="I30">
            <v>26</v>
          </cell>
          <cell r="J30">
            <v>0</v>
          </cell>
          <cell r="K30">
            <v>0</v>
          </cell>
          <cell r="L30">
            <v>447.03</v>
          </cell>
          <cell r="M30">
            <v>947.4</v>
          </cell>
          <cell r="N30">
            <v>2431111139</v>
          </cell>
          <cell r="O30">
            <v>17</v>
          </cell>
          <cell r="P30">
            <v>311</v>
          </cell>
          <cell r="Q30">
            <v>7</v>
          </cell>
          <cell r="R30">
            <v>58</v>
          </cell>
          <cell r="S30">
            <v>17</v>
          </cell>
          <cell r="T30">
            <v>0</v>
          </cell>
          <cell r="U30">
            <v>2</v>
          </cell>
          <cell r="V30">
            <v>7</v>
          </cell>
          <cell r="W30">
            <v>0</v>
          </cell>
          <cell r="X30">
            <v>26</v>
          </cell>
          <cell r="Y30">
            <v>0</v>
          </cell>
          <cell r="Z30">
            <v>37</v>
          </cell>
        </row>
        <row r="31">
          <cell r="A31">
            <v>2431111016</v>
          </cell>
          <cell r="B31">
            <v>1059</v>
          </cell>
          <cell r="C31">
            <v>0</v>
          </cell>
          <cell r="D31">
            <v>0</v>
          </cell>
          <cell r="E31">
            <v>192</v>
          </cell>
          <cell r="F31">
            <v>20</v>
          </cell>
          <cell r="G31">
            <v>92</v>
          </cell>
          <cell r="H31">
            <v>304</v>
          </cell>
          <cell r="I31">
            <v>17</v>
          </cell>
          <cell r="J31">
            <v>20</v>
          </cell>
          <cell r="K31">
            <v>0</v>
          </cell>
          <cell r="L31">
            <v>530.9</v>
          </cell>
          <cell r="M31">
            <v>530.20000000000005</v>
          </cell>
          <cell r="N31">
            <v>2431111016</v>
          </cell>
          <cell r="O31">
            <v>0</v>
          </cell>
          <cell r="P31">
            <v>192</v>
          </cell>
          <cell r="Q31">
            <v>20</v>
          </cell>
          <cell r="R31">
            <v>92</v>
          </cell>
          <cell r="S31">
            <v>17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17</v>
          </cell>
          <cell r="Y31">
            <v>0</v>
          </cell>
          <cell r="Z31">
            <v>26</v>
          </cell>
        </row>
        <row r="32">
          <cell r="A32">
            <v>2431111092</v>
          </cell>
          <cell r="B32">
            <v>897</v>
          </cell>
          <cell r="C32">
            <v>0</v>
          </cell>
          <cell r="D32">
            <v>0</v>
          </cell>
          <cell r="E32">
            <v>167</v>
          </cell>
          <cell r="F32">
            <v>5</v>
          </cell>
          <cell r="G32">
            <v>91</v>
          </cell>
          <cell r="H32">
            <v>263</v>
          </cell>
          <cell r="I32">
            <v>8</v>
          </cell>
          <cell r="J32">
            <v>0</v>
          </cell>
          <cell r="K32">
            <v>0</v>
          </cell>
          <cell r="L32">
            <v>349.46</v>
          </cell>
          <cell r="M32">
            <v>352.47</v>
          </cell>
          <cell r="N32">
            <v>2431111092</v>
          </cell>
          <cell r="O32">
            <v>0</v>
          </cell>
          <cell r="P32">
            <v>167</v>
          </cell>
          <cell r="Q32">
            <v>5</v>
          </cell>
          <cell r="R32">
            <v>91</v>
          </cell>
          <cell r="S32">
            <v>4</v>
          </cell>
          <cell r="T32">
            <v>0</v>
          </cell>
          <cell r="U32">
            <v>1</v>
          </cell>
          <cell r="V32">
            <v>3</v>
          </cell>
          <cell r="W32">
            <v>0</v>
          </cell>
          <cell r="X32">
            <v>8</v>
          </cell>
          <cell r="Y32">
            <v>0</v>
          </cell>
          <cell r="Z32">
            <v>8</v>
          </cell>
        </row>
        <row r="33">
          <cell r="A33">
            <v>2431111076</v>
          </cell>
          <cell r="B33">
            <v>1788</v>
          </cell>
          <cell r="C33">
            <v>0</v>
          </cell>
          <cell r="D33">
            <v>0</v>
          </cell>
          <cell r="E33">
            <v>139</v>
          </cell>
          <cell r="F33">
            <v>4</v>
          </cell>
          <cell r="G33">
            <v>325</v>
          </cell>
          <cell r="H33">
            <v>468</v>
          </cell>
          <cell r="I33">
            <v>92</v>
          </cell>
          <cell r="J33">
            <v>0</v>
          </cell>
          <cell r="K33">
            <v>0</v>
          </cell>
          <cell r="L33">
            <v>1074.22</v>
          </cell>
          <cell r="M33">
            <v>1084.6199999999999</v>
          </cell>
          <cell r="N33">
            <v>2431111076</v>
          </cell>
          <cell r="O33">
            <v>0</v>
          </cell>
          <cell r="P33">
            <v>139</v>
          </cell>
          <cell r="Q33">
            <v>4</v>
          </cell>
          <cell r="R33">
            <v>325</v>
          </cell>
          <cell r="S33">
            <v>47</v>
          </cell>
          <cell r="T33">
            <v>0</v>
          </cell>
          <cell r="U33">
            <v>17</v>
          </cell>
          <cell r="V33">
            <v>28</v>
          </cell>
          <cell r="W33">
            <v>0</v>
          </cell>
          <cell r="X33">
            <v>92</v>
          </cell>
          <cell r="Y33">
            <v>0</v>
          </cell>
          <cell r="Z33">
            <v>122</v>
          </cell>
        </row>
        <row r="34">
          <cell r="A34">
            <v>2431111131</v>
          </cell>
          <cell r="B34">
            <v>1134</v>
          </cell>
          <cell r="C34">
            <v>0</v>
          </cell>
          <cell r="D34">
            <v>11</v>
          </cell>
          <cell r="E34">
            <v>242</v>
          </cell>
          <cell r="F34">
            <v>6</v>
          </cell>
          <cell r="G34">
            <v>119</v>
          </cell>
          <cell r="H34">
            <v>378</v>
          </cell>
          <cell r="I34">
            <v>86</v>
          </cell>
          <cell r="J34">
            <v>0</v>
          </cell>
          <cell r="K34">
            <v>0</v>
          </cell>
          <cell r="L34">
            <v>864.16</v>
          </cell>
          <cell r="M34">
            <v>995.76</v>
          </cell>
          <cell r="N34">
            <v>2431111131</v>
          </cell>
          <cell r="O34">
            <v>11</v>
          </cell>
          <cell r="P34">
            <v>242</v>
          </cell>
          <cell r="Q34">
            <v>6</v>
          </cell>
          <cell r="R34">
            <v>119</v>
          </cell>
          <cell r="S34">
            <v>61</v>
          </cell>
          <cell r="T34">
            <v>0</v>
          </cell>
          <cell r="U34">
            <v>1</v>
          </cell>
          <cell r="V34">
            <v>24</v>
          </cell>
          <cell r="W34">
            <v>0</v>
          </cell>
          <cell r="X34">
            <v>86</v>
          </cell>
          <cell r="Y34">
            <v>0</v>
          </cell>
          <cell r="Z34">
            <v>148</v>
          </cell>
        </row>
        <row r="35">
          <cell r="A35">
            <v>2431111063</v>
          </cell>
          <cell r="B35">
            <v>2014</v>
          </cell>
          <cell r="C35">
            <v>0</v>
          </cell>
          <cell r="D35">
            <v>0</v>
          </cell>
          <cell r="E35">
            <v>187</v>
          </cell>
          <cell r="F35">
            <v>11</v>
          </cell>
          <cell r="G35">
            <v>528</v>
          </cell>
          <cell r="H35">
            <v>726</v>
          </cell>
          <cell r="I35">
            <v>75</v>
          </cell>
          <cell r="J35">
            <v>0</v>
          </cell>
          <cell r="K35">
            <v>0</v>
          </cell>
          <cell r="L35">
            <v>1240.75</v>
          </cell>
          <cell r="M35">
            <v>1259.75</v>
          </cell>
          <cell r="N35">
            <v>2431111063</v>
          </cell>
          <cell r="O35">
            <v>0</v>
          </cell>
          <cell r="P35">
            <v>187</v>
          </cell>
          <cell r="Q35">
            <v>11</v>
          </cell>
          <cell r="R35">
            <v>528</v>
          </cell>
          <cell r="S35">
            <v>44</v>
          </cell>
          <cell r="T35">
            <v>0</v>
          </cell>
          <cell r="U35">
            <v>5</v>
          </cell>
          <cell r="V35">
            <v>26</v>
          </cell>
          <cell r="W35">
            <v>0</v>
          </cell>
          <cell r="X35">
            <v>75</v>
          </cell>
          <cell r="Y35">
            <v>0</v>
          </cell>
          <cell r="Z35">
            <v>84</v>
          </cell>
        </row>
        <row r="36">
          <cell r="A36">
            <v>2431111074</v>
          </cell>
          <cell r="B36">
            <v>1059</v>
          </cell>
          <cell r="C36">
            <v>0</v>
          </cell>
          <cell r="D36">
            <v>34</v>
          </cell>
          <cell r="E36">
            <v>626</v>
          </cell>
          <cell r="F36">
            <v>3</v>
          </cell>
          <cell r="G36">
            <v>17</v>
          </cell>
          <cell r="H36">
            <v>680</v>
          </cell>
          <cell r="I36">
            <v>18</v>
          </cell>
          <cell r="J36">
            <v>0</v>
          </cell>
          <cell r="K36">
            <v>0</v>
          </cell>
          <cell r="L36">
            <v>1175.04</v>
          </cell>
          <cell r="M36">
            <v>1326.2</v>
          </cell>
          <cell r="N36">
            <v>2431111074</v>
          </cell>
          <cell r="O36">
            <v>34</v>
          </cell>
          <cell r="P36">
            <v>626</v>
          </cell>
          <cell r="Q36">
            <v>3</v>
          </cell>
          <cell r="R36">
            <v>17</v>
          </cell>
          <cell r="S36">
            <v>13</v>
          </cell>
          <cell r="T36">
            <v>0</v>
          </cell>
          <cell r="U36">
            <v>2</v>
          </cell>
          <cell r="V36">
            <v>3</v>
          </cell>
          <cell r="W36">
            <v>0</v>
          </cell>
          <cell r="X36">
            <v>18</v>
          </cell>
          <cell r="Y36">
            <v>0</v>
          </cell>
          <cell r="Z36">
            <v>18</v>
          </cell>
        </row>
        <row r="37">
          <cell r="A37">
            <v>2431111124</v>
          </cell>
          <cell r="B37">
            <v>1072</v>
          </cell>
          <cell r="C37">
            <v>0</v>
          </cell>
          <cell r="D37">
            <v>14</v>
          </cell>
          <cell r="E37">
            <v>301</v>
          </cell>
          <cell r="F37">
            <v>7</v>
          </cell>
          <cell r="G37">
            <v>66</v>
          </cell>
          <cell r="H37">
            <v>388</v>
          </cell>
          <cell r="I37">
            <v>16</v>
          </cell>
          <cell r="J37">
            <v>0</v>
          </cell>
          <cell r="K37">
            <v>0</v>
          </cell>
          <cell r="L37">
            <v>960.24</v>
          </cell>
          <cell r="M37">
            <v>960.05</v>
          </cell>
          <cell r="N37">
            <v>2431111124</v>
          </cell>
          <cell r="O37">
            <v>14</v>
          </cell>
          <cell r="P37">
            <v>301</v>
          </cell>
          <cell r="Q37">
            <v>7</v>
          </cell>
          <cell r="R37">
            <v>66</v>
          </cell>
          <cell r="S37">
            <v>10</v>
          </cell>
          <cell r="T37">
            <v>0</v>
          </cell>
          <cell r="U37">
            <v>3</v>
          </cell>
          <cell r="V37">
            <v>2</v>
          </cell>
          <cell r="W37">
            <v>1</v>
          </cell>
          <cell r="X37">
            <v>16</v>
          </cell>
          <cell r="Y37">
            <v>1</v>
          </cell>
          <cell r="Z37">
            <v>16</v>
          </cell>
        </row>
        <row r="38">
          <cell r="A38">
            <v>2431111009</v>
          </cell>
          <cell r="B38">
            <v>2471</v>
          </cell>
          <cell r="C38">
            <v>0</v>
          </cell>
          <cell r="D38">
            <v>20</v>
          </cell>
          <cell r="E38">
            <v>631</v>
          </cell>
          <cell r="F38">
            <v>11</v>
          </cell>
          <cell r="G38">
            <v>91</v>
          </cell>
          <cell r="H38">
            <v>753</v>
          </cell>
          <cell r="I38">
            <v>121</v>
          </cell>
          <cell r="J38">
            <v>0</v>
          </cell>
          <cell r="K38">
            <v>0</v>
          </cell>
          <cell r="L38">
            <v>2099.87</v>
          </cell>
          <cell r="M38">
            <v>2142.67</v>
          </cell>
          <cell r="N38">
            <v>2431111009</v>
          </cell>
          <cell r="O38">
            <v>20</v>
          </cell>
          <cell r="P38">
            <v>631</v>
          </cell>
          <cell r="Q38">
            <v>11</v>
          </cell>
          <cell r="R38">
            <v>91</v>
          </cell>
          <cell r="S38">
            <v>85</v>
          </cell>
          <cell r="T38">
            <v>2</v>
          </cell>
          <cell r="U38">
            <v>5</v>
          </cell>
          <cell r="V38">
            <v>29</v>
          </cell>
          <cell r="W38">
            <v>0</v>
          </cell>
          <cell r="X38">
            <v>121</v>
          </cell>
          <cell r="Y38">
            <v>0</v>
          </cell>
          <cell r="Z38">
            <v>135</v>
          </cell>
        </row>
        <row r="39">
          <cell r="A39">
            <v>2431111105</v>
          </cell>
          <cell r="B39">
            <v>1305</v>
          </cell>
          <cell r="C39">
            <v>0</v>
          </cell>
          <cell r="D39">
            <v>0</v>
          </cell>
          <cell r="E39">
            <v>154</v>
          </cell>
          <cell r="F39">
            <v>6</v>
          </cell>
          <cell r="G39">
            <v>157</v>
          </cell>
          <cell r="H39">
            <v>317</v>
          </cell>
          <cell r="I39">
            <v>25</v>
          </cell>
          <cell r="J39">
            <v>0</v>
          </cell>
          <cell r="K39">
            <v>0</v>
          </cell>
          <cell r="L39">
            <v>718.92</v>
          </cell>
          <cell r="M39">
            <v>837.6</v>
          </cell>
          <cell r="N39">
            <v>2431111105</v>
          </cell>
          <cell r="O39">
            <v>0</v>
          </cell>
          <cell r="P39">
            <v>154</v>
          </cell>
          <cell r="Q39">
            <v>6</v>
          </cell>
          <cell r="R39">
            <v>157</v>
          </cell>
          <cell r="S39">
            <v>20</v>
          </cell>
          <cell r="T39">
            <v>0</v>
          </cell>
          <cell r="U39">
            <v>0</v>
          </cell>
          <cell r="V39">
            <v>5</v>
          </cell>
          <cell r="W39">
            <v>0</v>
          </cell>
          <cell r="X39">
            <v>25</v>
          </cell>
          <cell r="Y39">
            <v>0</v>
          </cell>
          <cell r="Z39">
            <v>19</v>
          </cell>
        </row>
        <row r="40">
          <cell r="A40">
            <v>2431111058</v>
          </cell>
          <cell r="B40">
            <v>2304</v>
          </cell>
          <cell r="C40">
            <v>0</v>
          </cell>
          <cell r="D40">
            <v>4</v>
          </cell>
          <cell r="E40">
            <v>228</v>
          </cell>
          <cell r="F40">
            <v>9</v>
          </cell>
          <cell r="G40">
            <v>587</v>
          </cell>
          <cell r="H40">
            <v>828</v>
          </cell>
          <cell r="I40">
            <v>285</v>
          </cell>
          <cell r="J40">
            <v>0</v>
          </cell>
          <cell r="K40">
            <v>0</v>
          </cell>
          <cell r="L40">
            <v>1820.68</v>
          </cell>
          <cell r="M40">
            <v>2213.4</v>
          </cell>
          <cell r="N40">
            <v>2431111058</v>
          </cell>
          <cell r="O40">
            <v>4</v>
          </cell>
          <cell r="P40">
            <v>228</v>
          </cell>
          <cell r="Q40">
            <v>9</v>
          </cell>
          <cell r="R40">
            <v>587</v>
          </cell>
          <cell r="S40">
            <v>200</v>
          </cell>
          <cell r="T40">
            <v>0</v>
          </cell>
          <cell r="U40">
            <v>18</v>
          </cell>
          <cell r="V40">
            <v>67</v>
          </cell>
          <cell r="W40">
            <v>0</v>
          </cell>
          <cell r="X40">
            <v>285</v>
          </cell>
          <cell r="Y40">
            <v>0</v>
          </cell>
          <cell r="Z40">
            <v>285</v>
          </cell>
        </row>
        <row r="41">
          <cell r="A41">
            <v>2431111006</v>
          </cell>
          <cell r="B41">
            <v>1114</v>
          </cell>
          <cell r="C41">
            <v>0</v>
          </cell>
          <cell r="D41">
            <v>11</v>
          </cell>
          <cell r="E41">
            <v>204</v>
          </cell>
          <cell r="F41">
            <v>4</v>
          </cell>
          <cell r="G41">
            <v>62</v>
          </cell>
          <cell r="H41">
            <v>281</v>
          </cell>
          <cell r="I41">
            <v>18</v>
          </cell>
          <cell r="J41">
            <v>0</v>
          </cell>
          <cell r="K41">
            <v>0</v>
          </cell>
          <cell r="L41">
            <v>833.07</v>
          </cell>
          <cell r="M41">
            <v>838.87</v>
          </cell>
          <cell r="N41">
            <v>2431111006</v>
          </cell>
          <cell r="O41">
            <v>11</v>
          </cell>
          <cell r="P41">
            <v>204</v>
          </cell>
          <cell r="Q41">
            <v>4</v>
          </cell>
          <cell r="R41">
            <v>62</v>
          </cell>
          <cell r="S41">
            <v>13</v>
          </cell>
          <cell r="T41">
            <v>0</v>
          </cell>
          <cell r="U41">
            <v>1</v>
          </cell>
          <cell r="V41">
            <v>4</v>
          </cell>
          <cell r="W41">
            <v>0</v>
          </cell>
          <cell r="X41">
            <v>18</v>
          </cell>
          <cell r="Y41">
            <v>0</v>
          </cell>
          <cell r="Z41">
            <v>18</v>
          </cell>
        </row>
        <row r="42">
          <cell r="A42">
            <v>2431111023</v>
          </cell>
          <cell r="B42">
            <v>1086</v>
          </cell>
          <cell r="C42">
            <v>0</v>
          </cell>
          <cell r="D42">
            <v>40</v>
          </cell>
          <cell r="E42">
            <v>581</v>
          </cell>
          <cell r="F42">
            <v>5</v>
          </cell>
          <cell r="G42">
            <v>13</v>
          </cell>
          <cell r="H42">
            <v>639</v>
          </cell>
          <cell r="I42">
            <v>12</v>
          </cell>
          <cell r="J42">
            <v>0</v>
          </cell>
          <cell r="K42">
            <v>0</v>
          </cell>
          <cell r="L42">
            <v>1047.6099999999999</v>
          </cell>
          <cell r="M42">
            <v>1077.6099999999999</v>
          </cell>
          <cell r="N42">
            <v>2431111023</v>
          </cell>
          <cell r="O42">
            <v>40</v>
          </cell>
          <cell r="P42">
            <v>581</v>
          </cell>
          <cell r="Q42">
            <v>5</v>
          </cell>
          <cell r="R42">
            <v>13</v>
          </cell>
          <cell r="S42">
            <v>9</v>
          </cell>
          <cell r="T42">
            <v>0</v>
          </cell>
          <cell r="U42">
            <v>1</v>
          </cell>
          <cell r="V42">
            <v>2</v>
          </cell>
          <cell r="W42">
            <v>0</v>
          </cell>
          <cell r="X42">
            <v>12</v>
          </cell>
          <cell r="Y42">
            <v>0</v>
          </cell>
          <cell r="Z42">
            <v>26</v>
          </cell>
        </row>
        <row r="43">
          <cell r="A43">
            <v>2431111143</v>
          </cell>
          <cell r="B43">
            <v>824</v>
          </cell>
          <cell r="C43">
            <v>0</v>
          </cell>
          <cell r="D43">
            <v>4</v>
          </cell>
          <cell r="E43">
            <v>211</v>
          </cell>
          <cell r="F43">
            <v>1</v>
          </cell>
          <cell r="G43">
            <v>39</v>
          </cell>
          <cell r="H43">
            <v>255</v>
          </cell>
          <cell r="I43">
            <v>9</v>
          </cell>
          <cell r="J43">
            <v>0</v>
          </cell>
          <cell r="K43">
            <v>0</v>
          </cell>
          <cell r="L43">
            <v>649.57000000000005</v>
          </cell>
          <cell r="M43">
            <v>772.4</v>
          </cell>
          <cell r="N43">
            <v>2431111143</v>
          </cell>
          <cell r="O43">
            <v>4</v>
          </cell>
          <cell r="P43">
            <v>211</v>
          </cell>
          <cell r="Q43">
            <v>1</v>
          </cell>
          <cell r="R43">
            <v>39</v>
          </cell>
          <cell r="S43">
            <v>8</v>
          </cell>
          <cell r="T43">
            <v>0</v>
          </cell>
          <cell r="U43">
            <v>1</v>
          </cell>
          <cell r="V43">
            <v>0</v>
          </cell>
          <cell r="W43">
            <v>0</v>
          </cell>
          <cell r="X43">
            <v>9</v>
          </cell>
          <cell r="Y43">
            <v>0</v>
          </cell>
          <cell r="Z43">
            <v>18</v>
          </cell>
        </row>
        <row r="44">
          <cell r="A44">
            <v>2431111019</v>
          </cell>
          <cell r="B44">
            <v>859</v>
          </cell>
          <cell r="C44">
            <v>0</v>
          </cell>
          <cell r="D44">
            <v>0</v>
          </cell>
          <cell r="E44">
            <v>28</v>
          </cell>
          <cell r="F44">
            <v>5</v>
          </cell>
          <cell r="G44">
            <v>10</v>
          </cell>
          <cell r="H44">
            <v>43</v>
          </cell>
          <cell r="I44">
            <v>18</v>
          </cell>
          <cell r="J44">
            <v>0</v>
          </cell>
          <cell r="K44">
            <v>0</v>
          </cell>
          <cell r="L44">
            <v>513.4</v>
          </cell>
          <cell r="M44">
            <v>521</v>
          </cell>
          <cell r="N44">
            <v>2431111019</v>
          </cell>
          <cell r="O44">
            <v>0</v>
          </cell>
          <cell r="P44">
            <v>28</v>
          </cell>
          <cell r="Q44">
            <v>5</v>
          </cell>
          <cell r="R44">
            <v>10</v>
          </cell>
          <cell r="S44">
            <v>6</v>
          </cell>
          <cell r="T44">
            <v>1</v>
          </cell>
          <cell r="U44">
            <v>8</v>
          </cell>
          <cell r="V44">
            <v>2</v>
          </cell>
          <cell r="W44">
            <v>1</v>
          </cell>
          <cell r="X44">
            <v>18</v>
          </cell>
          <cell r="Y44">
            <v>1</v>
          </cell>
          <cell r="Z44">
            <v>18</v>
          </cell>
        </row>
        <row r="45">
          <cell r="A45">
            <v>2431111065</v>
          </cell>
          <cell r="B45">
            <v>776</v>
          </cell>
          <cell r="C45">
            <v>0</v>
          </cell>
          <cell r="D45">
            <v>18</v>
          </cell>
          <cell r="E45">
            <v>296</v>
          </cell>
          <cell r="F45">
            <v>4</v>
          </cell>
          <cell r="G45">
            <v>23</v>
          </cell>
          <cell r="H45">
            <v>341</v>
          </cell>
          <cell r="I45">
            <v>19</v>
          </cell>
          <cell r="J45">
            <v>0</v>
          </cell>
          <cell r="K45">
            <v>0</v>
          </cell>
          <cell r="L45">
            <v>485.86</v>
          </cell>
          <cell r="M45">
            <v>514.27</v>
          </cell>
          <cell r="N45">
            <v>2431111065</v>
          </cell>
          <cell r="O45">
            <v>18</v>
          </cell>
          <cell r="P45">
            <v>296</v>
          </cell>
          <cell r="Q45">
            <v>4</v>
          </cell>
          <cell r="R45">
            <v>23</v>
          </cell>
          <cell r="S45">
            <v>13</v>
          </cell>
          <cell r="T45">
            <v>0</v>
          </cell>
          <cell r="U45">
            <v>1</v>
          </cell>
          <cell r="V45">
            <v>5</v>
          </cell>
          <cell r="W45">
            <v>0</v>
          </cell>
          <cell r="X45">
            <v>19</v>
          </cell>
          <cell r="Y45">
            <v>0</v>
          </cell>
          <cell r="Z45">
            <v>19</v>
          </cell>
        </row>
        <row r="46">
          <cell r="A46">
            <v>2431111095</v>
          </cell>
          <cell r="B46">
            <v>2399</v>
          </cell>
          <cell r="C46">
            <v>0</v>
          </cell>
          <cell r="D46">
            <v>0</v>
          </cell>
          <cell r="E46">
            <v>210</v>
          </cell>
          <cell r="F46">
            <v>3</v>
          </cell>
          <cell r="G46">
            <v>440</v>
          </cell>
          <cell r="H46">
            <v>653</v>
          </cell>
          <cell r="I46">
            <v>119</v>
          </cell>
          <cell r="J46">
            <v>0</v>
          </cell>
          <cell r="K46">
            <v>0</v>
          </cell>
          <cell r="L46">
            <v>940.38</v>
          </cell>
          <cell r="M46">
            <v>929.39</v>
          </cell>
          <cell r="N46">
            <v>2431111095</v>
          </cell>
          <cell r="O46">
            <v>0</v>
          </cell>
          <cell r="P46">
            <v>210</v>
          </cell>
          <cell r="Q46">
            <v>3</v>
          </cell>
          <cell r="R46">
            <v>440</v>
          </cell>
          <cell r="S46">
            <v>97</v>
          </cell>
          <cell r="T46">
            <v>0</v>
          </cell>
          <cell r="U46">
            <v>2</v>
          </cell>
          <cell r="V46">
            <v>20</v>
          </cell>
          <cell r="W46">
            <v>0</v>
          </cell>
          <cell r="X46">
            <v>119</v>
          </cell>
          <cell r="Y46">
            <v>0</v>
          </cell>
          <cell r="Z46">
            <v>105</v>
          </cell>
        </row>
        <row r="47">
          <cell r="A47">
            <v>2431111002</v>
          </cell>
          <cell r="B47">
            <v>873</v>
          </cell>
          <cell r="C47">
            <v>0</v>
          </cell>
          <cell r="D47">
            <v>0</v>
          </cell>
          <cell r="E47">
            <v>103</v>
          </cell>
          <cell r="F47">
            <v>3</v>
          </cell>
          <cell r="G47">
            <v>55</v>
          </cell>
          <cell r="H47">
            <v>161</v>
          </cell>
          <cell r="I47">
            <v>31</v>
          </cell>
          <cell r="J47">
            <v>0</v>
          </cell>
          <cell r="K47">
            <v>0</v>
          </cell>
          <cell r="L47">
            <v>506.41</v>
          </cell>
          <cell r="M47">
            <v>519.21</v>
          </cell>
          <cell r="N47">
            <v>2431111002</v>
          </cell>
          <cell r="O47">
            <v>0</v>
          </cell>
          <cell r="P47">
            <v>103</v>
          </cell>
          <cell r="Q47">
            <v>3</v>
          </cell>
          <cell r="R47">
            <v>55</v>
          </cell>
          <cell r="S47">
            <v>21</v>
          </cell>
          <cell r="T47">
            <v>0</v>
          </cell>
          <cell r="U47">
            <v>1</v>
          </cell>
          <cell r="V47">
            <v>9</v>
          </cell>
          <cell r="W47">
            <v>0</v>
          </cell>
          <cell r="X47">
            <v>31</v>
          </cell>
          <cell r="Y47">
            <v>0</v>
          </cell>
          <cell r="Z47">
            <v>42</v>
          </cell>
        </row>
        <row r="48">
          <cell r="A48">
            <v>2431111062</v>
          </cell>
          <cell r="B48">
            <v>1208</v>
          </cell>
          <cell r="C48">
            <v>0</v>
          </cell>
          <cell r="D48">
            <v>3</v>
          </cell>
          <cell r="E48">
            <v>180</v>
          </cell>
          <cell r="F48">
            <v>4</v>
          </cell>
          <cell r="G48">
            <v>190</v>
          </cell>
          <cell r="H48">
            <v>377</v>
          </cell>
          <cell r="I48">
            <v>90</v>
          </cell>
          <cell r="J48">
            <v>0</v>
          </cell>
          <cell r="K48">
            <v>0</v>
          </cell>
          <cell r="L48">
            <v>1091.2</v>
          </cell>
          <cell r="M48">
            <v>1132.5999999999999</v>
          </cell>
          <cell r="N48">
            <v>2431111062</v>
          </cell>
          <cell r="O48">
            <v>3</v>
          </cell>
          <cell r="P48">
            <v>180</v>
          </cell>
          <cell r="Q48">
            <v>4</v>
          </cell>
          <cell r="R48">
            <v>190</v>
          </cell>
          <cell r="S48">
            <v>73</v>
          </cell>
          <cell r="T48">
            <v>0</v>
          </cell>
          <cell r="U48">
            <v>3</v>
          </cell>
          <cell r="V48">
            <v>14</v>
          </cell>
          <cell r="W48">
            <v>0</v>
          </cell>
          <cell r="X48">
            <v>90</v>
          </cell>
          <cell r="Y48">
            <v>0</v>
          </cell>
          <cell r="Z48">
            <v>147</v>
          </cell>
        </row>
        <row r="49">
          <cell r="A49">
            <v>2431111085</v>
          </cell>
          <cell r="B49">
            <v>1189</v>
          </cell>
          <cell r="C49">
            <v>0</v>
          </cell>
          <cell r="D49">
            <v>0</v>
          </cell>
          <cell r="E49">
            <v>111</v>
          </cell>
          <cell r="F49">
            <v>4</v>
          </cell>
          <cell r="G49">
            <v>279</v>
          </cell>
          <cell r="H49">
            <v>394</v>
          </cell>
          <cell r="I49">
            <v>78</v>
          </cell>
          <cell r="J49">
            <v>0</v>
          </cell>
          <cell r="K49">
            <v>0</v>
          </cell>
          <cell r="L49">
            <v>50.920000000000073</v>
          </cell>
          <cell r="M49">
            <v>1083</v>
          </cell>
          <cell r="N49">
            <v>2431111085</v>
          </cell>
          <cell r="O49">
            <v>0</v>
          </cell>
          <cell r="P49">
            <v>111</v>
          </cell>
          <cell r="Q49">
            <v>4</v>
          </cell>
          <cell r="R49">
            <v>279</v>
          </cell>
          <cell r="S49">
            <v>51</v>
          </cell>
          <cell r="T49">
            <v>0</v>
          </cell>
          <cell r="U49">
            <v>7</v>
          </cell>
          <cell r="V49">
            <v>20</v>
          </cell>
          <cell r="W49">
            <v>0</v>
          </cell>
          <cell r="X49">
            <v>78</v>
          </cell>
          <cell r="Y49">
            <v>0</v>
          </cell>
          <cell r="Z49">
            <v>78</v>
          </cell>
        </row>
        <row r="50">
          <cell r="A50">
            <v>2431111045</v>
          </cell>
          <cell r="B50">
            <v>2061</v>
          </cell>
          <cell r="C50">
            <v>0</v>
          </cell>
          <cell r="D50">
            <v>2</v>
          </cell>
          <cell r="E50">
            <v>253</v>
          </cell>
          <cell r="F50">
            <v>10</v>
          </cell>
          <cell r="G50">
            <v>357</v>
          </cell>
          <cell r="H50">
            <v>622</v>
          </cell>
          <cell r="I50">
            <v>112</v>
          </cell>
          <cell r="J50">
            <v>0</v>
          </cell>
          <cell r="K50">
            <v>0</v>
          </cell>
          <cell r="L50">
            <v>1478.27</v>
          </cell>
          <cell r="M50">
            <v>1490.87</v>
          </cell>
          <cell r="N50">
            <v>2431111045</v>
          </cell>
          <cell r="O50">
            <v>2</v>
          </cell>
          <cell r="P50">
            <v>253</v>
          </cell>
          <cell r="Q50">
            <v>10</v>
          </cell>
          <cell r="R50">
            <v>357</v>
          </cell>
          <cell r="S50">
            <v>61</v>
          </cell>
          <cell r="T50">
            <v>0</v>
          </cell>
          <cell r="U50">
            <v>8</v>
          </cell>
          <cell r="V50">
            <v>43</v>
          </cell>
          <cell r="W50">
            <v>0</v>
          </cell>
          <cell r="X50">
            <v>112</v>
          </cell>
          <cell r="Y50">
            <v>0</v>
          </cell>
          <cell r="Z50">
            <v>148</v>
          </cell>
        </row>
        <row r="51">
          <cell r="A51">
            <v>2431111035</v>
          </cell>
          <cell r="B51">
            <v>1090</v>
          </cell>
          <cell r="C51">
            <v>0</v>
          </cell>
          <cell r="D51">
            <v>22</v>
          </cell>
          <cell r="E51">
            <v>326</v>
          </cell>
          <cell r="F51">
            <v>9</v>
          </cell>
          <cell r="G51">
            <v>38</v>
          </cell>
          <cell r="H51">
            <v>395</v>
          </cell>
          <cell r="I51">
            <v>36</v>
          </cell>
          <cell r="J51">
            <v>0</v>
          </cell>
          <cell r="K51">
            <v>0</v>
          </cell>
          <cell r="L51">
            <v>766.99</v>
          </cell>
          <cell r="M51">
            <v>857.2</v>
          </cell>
          <cell r="N51">
            <v>2431111035</v>
          </cell>
          <cell r="O51">
            <v>22</v>
          </cell>
          <cell r="P51">
            <v>326</v>
          </cell>
          <cell r="Q51">
            <v>9</v>
          </cell>
          <cell r="R51">
            <v>38</v>
          </cell>
          <cell r="S51">
            <v>30</v>
          </cell>
          <cell r="T51">
            <v>0</v>
          </cell>
          <cell r="U51">
            <v>1</v>
          </cell>
          <cell r="V51">
            <v>5</v>
          </cell>
          <cell r="W51">
            <v>0</v>
          </cell>
          <cell r="X51">
            <v>36</v>
          </cell>
          <cell r="Y51">
            <v>0</v>
          </cell>
          <cell r="Z51">
            <v>64</v>
          </cell>
        </row>
        <row r="52">
          <cell r="A52">
            <v>2431111044</v>
          </cell>
          <cell r="B52">
            <v>1576</v>
          </cell>
          <cell r="C52">
            <v>0</v>
          </cell>
          <cell r="D52">
            <v>35</v>
          </cell>
          <cell r="E52">
            <v>528</v>
          </cell>
          <cell r="F52">
            <v>6</v>
          </cell>
          <cell r="G52">
            <v>104</v>
          </cell>
          <cell r="H52">
            <v>673</v>
          </cell>
          <cell r="I52">
            <v>10</v>
          </cell>
          <cell r="J52">
            <v>0</v>
          </cell>
          <cell r="K52">
            <v>0</v>
          </cell>
          <cell r="L52">
            <v>683.57</v>
          </cell>
          <cell r="M52">
            <v>716.77</v>
          </cell>
          <cell r="N52">
            <v>2431111044</v>
          </cell>
          <cell r="O52">
            <v>35</v>
          </cell>
          <cell r="P52">
            <v>528</v>
          </cell>
          <cell r="Q52">
            <v>6</v>
          </cell>
          <cell r="R52">
            <v>104</v>
          </cell>
          <cell r="S52">
            <v>7</v>
          </cell>
          <cell r="T52">
            <v>0</v>
          </cell>
          <cell r="U52">
            <v>0</v>
          </cell>
          <cell r="V52">
            <v>3</v>
          </cell>
          <cell r="W52">
            <v>0</v>
          </cell>
          <cell r="X52">
            <v>10</v>
          </cell>
          <cell r="Y52">
            <v>0</v>
          </cell>
          <cell r="Z52">
            <v>56</v>
          </cell>
        </row>
        <row r="53">
          <cell r="A53">
            <v>2431111059</v>
          </cell>
          <cell r="B53">
            <v>1506</v>
          </cell>
          <cell r="C53">
            <v>0</v>
          </cell>
          <cell r="D53">
            <v>0</v>
          </cell>
          <cell r="E53">
            <v>135</v>
          </cell>
          <cell r="F53">
            <v>4</v>
          </cell>
          <cell r="G53">
            <v>457</v>
          </cell>
          <cell r="H53">
            <v>596</v>
          </cell>
          <cell r="I53">
            <v>92</v>
          </cell>
          <cell r="J53">
            <v>0</v>
          </cell>
          <cell r="K53">
            <v>0</v>
          </cell>
          <cell r="L53">
            <v>1025.68</v>
          </cell>
          <cell r="M53">
            <v>1031.08</v>
          </cell>
          <cell r="N53">
            <v>2431111059</v>
          </cell>
          <cell r="O53">
            <v>0</v>
          </cell>
          <cell r="P53">
            <v>135</v>
          </cell>
          <cell r="Q53">
            <v>4</v>
          </cell>
          <cell r="R53">
            <v>457</v>
          </cell>
          <cell r="S53">
            <v>45</v>
          </cell>
          <cell r="T53">
            <v>0</v>
          </cell>
          <cell r="U53">
            <v>5</v>
          </cell>
          <cell r="V53">
            <v>42</v>
          </cell>
          <cell r="W53">
            <v>0</v>
          </cell>
          <cell r="X53">
            <v>92</v>
          </cell>
          <cell r="Y53">
            <v>0</v>
          </cell>
          <cell r="Z53">
            <v>96</v>
          </cell>
        </row>
        <row r="54">
          <cell r="A54">
            <v>2431111067</v>
          </cell>
          <cell r="B54">
            <v>935</v>
          </cell>
          <cell r="C54">
            <v>0</v>
          </cell>
          <cell r="D54">
            <v>0</v>
          </cell>
          <cell r="E54">
            <v>128</v>
          </cell>
          <cell r="F54">
            <v>3</v>
          </cell>
          <cell r="G54">
            <v>161</v>
          </cell>
          <cell r="H54">
            <v>292</v>
          </cell>
          <cell r="I54">
            <v>80</v>
          </cell>
          <cell r="J54">
            <v>0</v>
          </cell>
          <cell r="K54">
            <v>0</v>
          </cell>
          <cell r="L54">
            <v>637.61</v>
          </cell>
          <cell r="M54">
            <v>654.41</v>
          </cell>
          <cell r="N54">
            <v>2431111067</v>
          </cell>
          <cell r="O54">
            <v>0</v>
          </cell>
          <cell r="P54">
            <v>128</v>
          </cell>
          <cell r="Q54">
            <v>3</v>
          </cell>
          <cell r="R54">
            <v>161</v>
          </cell>
          <cell r="S54">
            <v>58</v>
          </cell>
          <cell r="T54">
            <v>0</v>
          </cell>
          <cell r="U54">
            <v>3</v>
          </cell>
          <cell r="V54">
            <v>19</v>
          </cell>
          <cell r="W54">
            <v>0</v>
          </cell>
          <cell r="X54">
            <v>80</v>
          </cell>
          <cell r="Y54">
            <v>0</v>
          </cell>
          <cell r="Z54">
            <v>106</v>
          </cell>
        </row>
        <row r="55">
          <cell r="A55">
            <v>2431111110</v>
          </cell>
          <cell r="B55">
            <v>502</v>
          </cell>
          <cell r="C55">
            <v>0</v>
          </cell>
          <cell r="D55">
            <v>12</v>
          </cell>
          <cell r="E55">
            <v>189</v>
          </cell>
          <cell r="F55">
            <v>3</v>
          </cell>
          <cell r="G55">
            <v>26</v>
          </cell>
          <cell r="H55">
            <v>230</v>
          </cell>
          <cell r="I55">
            <v>10</v>
          </cell>
          <cell r="J55">
            <v>0</v>
          </cell>
          <cell r="K55">
            <v>0</v>
          </cell>
          <cell r="L55">
            <v>282.26</v>
          </cell>
          <cell r="M55">
            <v>346.51</v>
          </cell>
          <cell r="N55">
            <v>2431111110</v>
          </cell>
          <cell r="O55">
            <v>12</v>
          </cell>
          <cell r="P55">
            <v>189</v>
          </cell>
          <cell r="Q55">
            <v>3</v>
          </cell>
          <cell r="R55">
            <v>26</v>
          </cell>
          <cell r="S55">
            <v>7</v>
          </cell>
          <cell r="T55">
            <v>0</v>
          </cell>
          <cell r="U55">
            <v>1</v>
          </cell>
          <cell r="V55">
            <v>2</v>
          </cell>
          <cell r="W55">
            <v>0</v>
          </cell>
          <cell r="X55">
            <v>10</v>
          </cell>
          <cell r="Y55">
            <v>0</v>
          </cell>
          <cell r="Z55">
            <v>14</v>
          </cell>
        </row>
        <row r="56">
          <cell r="A56">
            <v>2431111015</v>
          </cell>
          <cell r="B56">
            <v>1151</v>
          </cell>
          <cell r="C56">
            <v>0</v>
          </cell>
          <cell r="D56">
            <v>16</v>
          </cell>
          <cell r="E56">
            <v>488</v>
          </cell>
          <cell r="F56">
            <v>3</v>
          </cell>
          <cell r="G56">
            <v>15</v>
          </cell>
          <cell r="H56">
            <v>522</v>
          </cell>
          <cell r="I56">
            <v>23</v>
          </cell>
          <cell r="J56">
            <v>0</v>
          </cell>
          <cell r="K56">
            <v>0</v>
          </cell>
          <cell r="L56">
            <v>1116.6400000000001</v>
          </cell>
          <cell r="M56">
            <v>1123.6500000000001</v>
          </cell>
          <cell r="N56">
            <v>2431111015</v>
          </cell>
          <cell r="O56">
            <v>16</v>
          </cell>
          <cell r="P56">
            <v>488</v>
          </cell>
          <cell r="Q56">
            <v>3</v>
          </cell>
          <cell r="R56">
            <v>15</v>
          </cell>
          <cell r="S56">
            <v>22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23</v>
          </cell>
          <cell r="Y56">
            <v>0</v>
          </cell>
          <cell r="Z56">
            <v>32</v>
          </cell>
        </row>
        <row r="57">
          <cell r="A57">
            <v>2431111075</v>
          </cell>
          <cell r="B57">
            <v>1446</v>
          </cell>
          <cell r="C57">
            <v>0</v>
          </cell>
          <cell r="D57">
            <v>0</v>
          </cell>
          <cell r="E57">
            <v>184</v>
          </cell>
          <cell r="F57">
            <v>4</v>
          </cell>
          <cell r="G57">
            <v>153</v>
          </cell>
          <cell r="H57">
            <v>341</v>
          </cell>
          <cell r="I57">
            <v>38</v>
          </cell>
          <cell r="J57">
            <v>0</v>
          </cell>
          <cell r="K57">
            <v>0</v>
          </cell>
          <cell r="L57">
            <v>711.92</v>
          </cell>
          <cell r="M57">
            <v>706.93</v>
          </cell>
          <cell r="N57">
            <v>2431111075</v>
          </cell>
          <cell r="O57">
            <v>0</v>
          </cell>
          <cell r="P57">
            <v>184</v>
          </cell>
          <cell r="Q57">
            <v>4</v>
          </cell>
          <cell r="R57">
            <v>153</v>
          </cell>
          <cell r="S57">
            <v>24</v>
          </cell>
          <cell r="T57">
            <v>0</v>
          </cell>
          <cell r="U57">
            <v>0</v>
          </cell>
          <cell r="V57">
            <v>14</v>
          </cell>
          <cell r="W57">
            <v>0</v>
          </cell>
          <cell r="X57">
            <v>38</v>
          </cell>
          <cell r="Y57">
            <v>0</v>
          </cell>
          <cell r="Z57">
            <v>53</v>
          </cell>
        </row>
        <row r="58">
          <cell r="A58">
            <v>2431111070</v>
          </cell>
          <cell r="B58">
            <v>1209</v>
          </cell>
          <cell r="C58">
            <v>0</v>
          </cell>
          <cell r="D58">
            <v>0</v>
          </cell>
          <cell r="E58">
            <v>74</v>
          </cell>
          <cell r="F58">
            <v>1</v>
          </cell>
          <cell r="G58">
            <v>329</v>
          </cell>
          <cell r="H58">
            <v>404</v>
          </cell>
          <cell r="I58">
            <v>73</v>
          </cell>
          <cell r="J58">
            <v>0</v>
          </cell>
          <cell r="K58">
            <v>0</v>
          </cell>
          <cell r="L58">
            <v>734.49</v>
          </cell>
          <cell r="M58">
            <v>750.89</v>
          </cell>
          <cell r="N58">
            <v>2431111070</v>
          </cell>
          <cell r="O58">
            <v>0</v>
          </cell>
          <cell r="P58">
            <v>74</v>
          </cell>
          <cell r="Q58">
            <v>1</v>
          </cell>
          <cell r="R58">
            <v>329</v>
          </cell>
          <cell r="S58">
            <v>55</v>
          </cell>
          <cell r="T58">
            <v>0</v>
          </cell>
          <cell r="U58">
            <v>8</v>
          </cell>
          <cell r="V58">
            <v>10</v>
          </cell>
          <cell r="W58">
            <v>0</v>
          </cell>
          <cell r="X58">
            <v>73</v>
          </cell>
          <cell r="Y58">
            <v>0</v>
          </cell>
          <cell r="Z58">
            <v>108</v>
          </cell>
        </row>
        <row r="59">
          <cell r="A59">
            <v>2431111021</v>
          </cell>
          <cell r="B59">
            <v>1318</v>
          </cell>
          <cell r="C59">
            <v>0</v>
          </cell>
          <cell r="D59">
            <v>25</v>
          </cell>
          <cell r="E59">
            <v>578</v>
          </cell>
          <cell r="F59">
            <v>7</v>
          </cell>
          <cell r="G59">
            <v>17</v>
          </cell>
          <cell r="H59">
            <v>627</v>
          </cell>
          <cell r="I59">
            <v>5</v>
          </cell>
          <cell r="J59">
            <v>0</v>
          </cell>
          <cell r="K59">
            <v>0</v>
          </cell>
          <cell r="L59">
            <v>723.19</v>
          </cell>
          <cell r="M59">
            <v>737.59</v>
          </cell>
          <cell r="N59">
            <v>2431111021</v>
          </cell>
          <cell r="O59">
            <v>25</v>
          </cell>
          <cell r="P59">
            <v>578</v>
          </cell>
          <cell r="Q59">
            <v>7</v>
          </cell>
          <cell r="R59">
            <v>17</v>
          </cell>
          <cell r="S59">
            <v>3</v>
          </cell>
          <cell r="T59">
            <v>0</v>
          </cell>
          <cell r="U59">
            <v>1</v>
          </cell>
          <cell r="V59">
            <v>1</v>
          </cell>
          <cell r="W59">
            <v>0</v>
          </cell>
          <cell r="X59">
            <v>5</v>
          </cell>
          <cell r="Y59">
            <v>0</v>
          </cell>
          <cell r="Z59">
            <v>24</v>
          </cell>
        </row>
        <row r="60">
          <cell r="A60">
            <v>2431111072</v>
          </cell>
          <cell r="B60">
            <v>1144</v>
          </cell>
          <cell r="C60">
            <v>0</v>
          </cell>
          <cell r="D60">
            <v>1</v>
          </cell>
          <cell r="E60">
            <v>109</v>
          </cell>
          <cell r="F60">
            <v>4</v>
          </cell>
          <cell r="G60">
            <v>211</v>
          </cell>
          <cell r="H60">
            <v>325</v>
          </cell>
          <cell r="I60">
            <v>37</v>
          </cell>
          <cell r="J60">
            <v>0</v>
          </cell>
          <cell r="K60">
            <v>0</v>
          </cell>
          <cell r="L60">
            <v>597.34</v>
          </cell>
          <cell r="M60">
            <v>618.95000000000005</v>
          </cell>
          <cell r="N60">
            <v>2431111072</v>
          </cell>
          <cell r="O60">
            <v>1</v>
          </cell>
          <cell r="P60">
            <v>109</v>
          </cell>
          <cell r="Q60">
            <v>4</v>
          </cell>
          <cell r="R60">
            <v>211</v>
          </cell>
          <cell r="S60">
            <v>27</v>
          </cell>
          <cell r="T60">
            <v>1</v>
          </cell>
          <cell r="U60">
            <v>0</v>
          </cell>
          <cell r="V60">
            <v>9</v>
          </cell>
          <cell r="W60">
            <v>0</v>
          </cell>
          <cell r="X60">
            <v>37</v>
          </cell>
          <cell r="Y60">
            <v>0</v>
          </cell>
          <cell r="Z60">
            <v>68</v>
          </cell>
        </row>
        <row r="61">
          <cell r="A61">
            <v>2431111106</v>
          </cell>
          <cell r="B61">
            <v>1874</v>
          </cell>
          <cell r="C61">
            <v>0</v>
          </cell>
          <cell r="D61">
            <v>36</v>
          </cell>
          <cell r="E61">
            <v>583</v>
          </cell>
          <cell r="F61">
            <v>14</v>
          </cell>
          <cell r="G61">
            <v>97</v>
          </cell>
          <cell r="H61">
            <v>730</v>
          </cell>
          <cell r="I61">
            <v>150</v>
          </cell>
          <cell r="J61">
            <v>0</v>
          </cell>
          <cell r="K61">
            <v>0</v>
          </cell>
          <cell r="L61">
            <v>1593.1</v>
          </cell>
          <cell r="M61">
            <v>1653.9</v>
          </cell>
          <cell r="N61">
            <v>2431111106</v>
          </cell>
          <cell r="O61">
            <v>36</v>
          </cell>
          <cell r="P61">
            <v>583</v>
          </cell>
          <cell r="Q61">
            <v>14</v>
          </cell>
          <cell r="R61">
            <v>97</v>
          </cell>
          <cell r="S61">
            <v>125</v>
          </cell>
          <cell r="T61">
            <v>0</v>
          </cell>
          <cell r="U61">
            <v>8</v>
          </cell>
          <cell r="V61">
            <v>17</v>
          </cell>
          <cell r="W61">
            <v>0</v>
          </cell>
          <cell r="X61">
            <v>150</v>
          </cell>
          <cell r="Y61">
            <v>0</v>
          </cell>
          <cell r="Z61">
            <v>197</v>
          </cell>
        </row>
        <row r="62">
          <cell r="A62">
            <v>2431111061</v>
          </cell>
          <cell r="B62">
            <v>1905</v>
          </cell>
          <cell r="C62">
            <v>0</v>
          </cell>
          <cell r="D62">
            <v>3</v>
          </cell>
          <cell r="E62">
            <v>227</v>
          </cell>
          <cell r="F62">
            <v>2</v>
          </cell>
          <cell r="G62">
            <v>384</v>
          </cell>
          <cell r="H62">
            <v>616</v>
          </cell>
          <cell r="I62">
            <v>59</v>
          </cell>
          <cell r="J62">
            <v>0</v>
          </cell>
          <cell r="K62">
            <v>0</v>
          </cell>
          <cell r="L62">
            <v>877.18</v>
          </cell>
          <cell r="M62">
            <v>890.79</v>
          </cell>
          <cell r="N62">
            <v>2431111061</v>
          </cell>
          <cell r="O62">
            <v>3</v>
          </cell>
          <cell r="P62">
            <v>227</v>
          </cell>
          <cell r="Q62">
            <v>2</v>
          </cell>
          <cell r="R62">
            <v>384</v>
          </cell>
          <cell r="S62">
            <v>33</v>
          </cell>
          <cell r="T62">
            <v>0</v>
          </cell>
          <cell r="U62">
            <v>5</v>
          </cell>
          <cell r="V62">
            <v>21</v>
          </cell>
          <cell r="W62">
            <v>0</v>
          </cell>
          <cell r="X62">
            <v>59</v>
          </cell>
          <cell r="Y62">
            <v>0</v>
          </cell>
          <cell r="Z62">
            <v>59</v>
          </cell>
        </row>
        <row r="63">
          <cell r="A63">
            <v>2431111049</v>
          </cell>
          <cell r="B63">
            <v>1895</v>
          </cell>
          <cell r="C63">
            <v>0</v>
          </cell>
          <cell r="D63">
            <v>0</v>
          </cell>
          <cell r="E63">
            <v>226</v>
          </cell>
          <cell r="F63">
            <v>6</v>
          </cell>
          <cell r="G63">
            <v>270</v>
          </cell>
          <cell r="H63">
            <v>502</v>
          </cell>
          <cell r="I63">
            <v>64</v>
          </cell>
          <cell r="J63">
            <v>0</v>
          </cell>
          <cell r="K63">
            <v>0</v>
          </cell>
          <cell r="L63">
            <v>1277.8499999999999</v>
          </cell>
          <cell r="M63">
            <v>1290.06</v>
          </cell>
          <cell r="N63">
            <v>2431111049</v>
          </cell>
          <cell r="O63">
            <v>0</v>
          </cell>
          <cell r="P63">
            <v>226</v>
          </cell>
          <cell r="Q63">
            <v>6</v>
          </cell>
          <cell r="R63">
            <v>270</v>
          </cell>
          <cell r="S63">
            <v>35</v>
          </cell>
          <cell r="T63">
            <v>0</v>
          </cell>
          <cell r="U63">
            <v>9</v>
          </cell>
          <cell r="V63">
            <v>20</v>
          </cell>
          <cell r="W63">
            <v>0</v>
          </cell>
          <cell r="X63">
            <v>64</v>
          </cell>
          <cell r="Y63">
            <v>0</v>
          </cell>
          <cell r="Z63">
            <v>82</v>
          </cell>
        </row>
        <row r="64">
          <cell r="A64">
            <v>2431111109</v>
          </cell>
          <cell r="B64">
            <v>1667</v>
          </cell>
          <cell r="C64">
            <v>0</v>
          </cell>
          <cell r="D64">
            <v>1</v>
          </cell>
          <cell r="E64">
            <v>235</v>
          </cell>
          <cell r="F64">
            <v>7</v>
          </cell>
          <cell r="G64">
            <v>149</v>
          </cell>
          <cell r="H64">
            <v>392</v>
          </cell>
          <cell r="I64">
            <v>51</v>
          </cell>
          <cell r="J64">
            <v>0</v>
          </cell>
          <cell r="K64">
            <v>0</v>
          </cell>
          <cell r="L64">
            <v>681.96</v>
          </cell>
          <cell r="M64">
            <v>1395.8</v>
          </cell>
          <cell r="N64">
            <v>2431111109</v>
          </cell>
          <cell r="O64">
            <v>1</v>
          </cell>
          <cell r="P64">
            <v>235</v>
          </cell>
          <cell r="Q64">
            <v>7</v>
          </cell>
          <cell r="R64">
            <v>149</v>
          </cell>
          <cell r="S64">
            <v>33</v>
          </cell>
          <cell r="T64">
            <v>0</v>
          </cell>
          <cell r="U64">
            <v>5</v>
          </cell>
          <cell r="V64">
            <v>13</v>
          </cell>
          <cell r="W64">
            <v>0</v>
          </cell>
          <cell r="X64">
            <v>51</v>
          </cell>
          <cell r="Y64">
            <v>0</v>
          </cell>
          <cell r="Z64">
            <v>84</v>
          </cell>
        </row>
        <row r="65">
          <cell r="A65">
            <v>2431111012</v>
          </cell>
          <cell r="B65">
            <v>1717</v>
          </cell>
          <cell r="C65">
            <v>0</v>
          </cell>
          <cell r="D65">
            <v>0</v>
          </cell>
          <cell r="E65">
            <v>164</v>
          </cell>
          <cell r="F65">
            <v>3</v>
          </cell>
          <cell r="G65">
            <v>217</v>
          </cell>
          <cell r="H65">
            <v>384</v>
          </cell>
          <cell r="I65">
            <v>38</v>
          </cell>
          <cell r="J65">
            <v>0</v>
          </cell>
          <cell r="K65">
            <v>0</v>
          </cell>
          <cell r="L65">
            <v>844.6</v>
          </cell>
          <cell r="M65">
            <v>856</v>
          </cell>
          <cell r="N65">
            <v>2431111012</v>
          </cell>
          <cell r="O65">
            <v>0</v>
          </cell>
          <cell r="P65">
            <v>164</v>
          </cell>
          <cell r="Q65">
            <v>3</v>
          </cell>
          <cell r="R65">
            <v>217</v>
          </cell>
          <cell r="S65">
            <v>29</v>
          </cell>
          <cell r="T65">
            <v>0</v>
          </cell>
          <cell r="U65">
            <v>4</v>
          </cell>
          <cell r="V65">
            <v>5</v>
          </cell>
          <cell r="W65">
            <v>0</v>
          </cell>
          <cell r="X65">
            <v>38</v>
          </cell>
          <cell r="Y65">
            <v>0</v>
          </cell>
          <cell r="Z65">
            <v>59</v>
          </cell>
        </row>
        <row r="66">
          <cell r="A66">
            <v>2431111122</v>
          </cell>
          <cell r="B66">
            <v>2347</v>
          </cell>
          <cell r="C66">
            <v>0</v>
          </cell>
          <cell r="D66">
            <v>0</v>
          </cell>
          <cell r="E66">
            <v>281</v>
          </cell>
          <cell r="F66">
            <v>2</v>
          </cell>
          <cell r="G66">
            <v>442</v>
          </cell>
          <cell r="H66">
            <v>725</v>
          </cell>
          <cell r="I66">
            <v>146</v>
          </cell>
          <cell r="J66">
            <v>0</v>
          </cell>
          <cell r="K66">
            <v>0</v>
          </cell>
          <cell r="L66">
            <v>1775.89</v>
          </cell>
          <cell r="M66">
            <v>1820.9</v>
          </cell>
          <cell r="N66">
            <v>2431111122</v>
          </cell>
          <cell r="O66">
            <v>0</v>
          </cell>
          <cell r="P66">
            <v>281</v>
          </cell>
          <cell r="Q66">
            <v>2</v>
          </cell>
          <cell r="R66">
            <v>442</v>
          </cell>
          <cell r="S66">
            <v>88</v>
          </cell>
          <cell r="T66">
            <v>0</v>
          </cell>
          <cell r="U66">
            <v>14</v>
          </cell>
          <cell r="V66">
            <v>44</v>
          </cell>
          <cell r="W66">
            <v>0</v>
          </cell>
          <cell r="X66">
            <v>146</v>
          </cell>
          <cell r="Y66">
            <v>0</v>
          </cell>
          <cell r="Z66">
            <v>245</v>
          </cell>
        </row>
        <row r="67">
          <cell r="A67">
            <v>2431111001</v>
          </cell>
          <cell r="B67">
            <v>1071</v>
          </cell>
          <cell r="C67">
            <v>0</v>
          </cell>
          <cell r="D67">
            <v>0</v>
          </cell>
          <cell r="E67">
            <v>123</v>
          </cell>
          <cell r="F67">
            <v>1</v>
          </cell>
          <cell r="G67">
            <v>118</v>
          </cell>
          <cell r="H67">
            <v>242</v>
          </cell>
          <cell r="I67">
            <v>160</v>
          </cell>
          <cell r="J67">
            <v>0</v>
          </cell>
          <cell r="K67">
            <v>0</v>
          </cell>
          <cell r="L67">
            <v>766.42</v>
          </cell>
          <cell r="M67">
            <v>922</v>
          </cell>
          <cell r="N67">
            <v>2431111001</v>
          </cell>
          <cell r="O67">
            <v>0</v>
          </cell>
          <cell r="P67">
            <v>123</v>
          </cell>
          <cell r="Q67">
            <v>1</v>
          </cell>
          <cell r="R67">
            <v>118</v>
          </cell>
          <cell r="S67">
            <v>132</v>
          </cell>
          <cell r="T67">
            <v>0</v>
          </cell>
          <cell r="U67">
            <v>7</v>
          </cell>
          <cell r="V67">
            <v>21</v>
          </cell>
          <cell r="W67">
            <v>0</v>
          </cell>
          <cell r="X67">
            <v>160</v>
          </cell>
          <cell r="Y67">
            <v>0</v>
          </cell>
          <cell r="Z67">
            <v>160</v>
          </cell>
        </row>
        <row r="68">
          <cell r="A68">
            <v>2431111121</v>
          </cell>
          <cell r="B68">
            <v>2604</v>
          </cell>
          <cell r="C68">
            <v>0</v>
          </cell>
          <cell r="D68">
            <v>15</v>
          </cell>
          <cell r="E68">
            <v>375</v>
          </cell>
          <cell r="F68">
            <v>13</v>
          </cell>
          <cell r="G68">
            <v>297</v>
          </cell>
          <cell r="H68">
            <v>700</v>
          </cell>
          <cell r="I68">
            <v>52</v>
          </cell>
          <cell r="J68">
            <v>0</v>
          </cell>
          <cell r="K68">
            <v>0</v>
          </cell>
          <cell r="L68">
            <v>1951.28</v>
          </cell>
          <cell r="M68">
            <v>1984.88</v>
          </cell>
          <cell r="N68">
            <v>2431111121</v>
          </cell>
          <cell r="O68">
            <v>15</v>
          </cell>
          <cell r="P68">
            <v>375</v>
          </cell>
          <cell r="Q68">
            <v>13</v>
          </cell>
          <cell r="R68">
            <v>297</v>
          </cell>
          <cell r="S68">
            <v>34</v>
          </cell>
          <cell r="T68">
            <v>0</v>
          </cell>
          <cell r="U68">
            <v>3</v>
          </cell>
          <cell r="V68">
            <v>15</v>
          </cell>
          <cell r="W68">
            <v>0</v>
          </cell>
          <cell r="X68">
            <v>52</v>
          </cell>
          <cell r="Y68">
            <v>0</v>
          </cell>
          <cell r="Z68">
            <v>107</v>
          </cell>
        </row>
        <row r="69">
          <cell r="A69">
            <v>2431111047</v>
          </cell>
          <cell r="B69">
            <v>1321</v>
          </cell>
          <cell r="C69">
            <v>0</v>
          </cell>
          <cell r="D69">
            <v>10</v>
          </cell>
          <cell r="E69">
            <v>260</v>
          </cell>
          <cell r="F69">
            <v>5</v>
          </cell>
          <cell r="G69">
            <v>111</v>
          </cell>
          <cell r="H69">
            <v>386</v>
          </cell>
          <cell r="I69">
            <v>30</v>
          </cell>
          <cell r="J69">
            <v>0</v>
          </cell>
          <cell r="K69">
            <v>0</v>
          </cell>
          <cell r="L69">
            <v>1082.53</v>
          </cell>
          <cell r="M69">
            <v>1075.23</v>
          </cell>
          <cell r="N69">
            <v>2431111047</v>
          </cell>
          <cell r="O69">
            <v>10</v>
          </cell>
          <cell r="P69">
            <v>260</v>
          </cell>
          <cell r="Q69">
            <v>5</v>
          </cell>
          <cell r="R69">
            <v>111</v>
          </cell>
          <cell r="S69">
            <v>23</v>
          </cell>
          <cell r="T69">
            <v>1</v>
          </cell>
          <cell r="U69">
            <v>0</v>
          </cell>
          <cell r="V69">
            <v>6</v>
          </cell>
          <cell r="W69">
            <v>0</v>
          </cell>
          <cell r="X69">
            <v>30</v>
          </cell>
          <cell r="Y69">
            <v>0</v>
          </cell>
          <cell r="Z69">
            <v>30</v>
          </cell>
        </row>
        <row r="70">
          <cell r="A70">
            <v>2431111088</v>
          </cell>
          <cell r="B70">
            <v>1225</v>
          </cell>
          <cell r="C70">
            <v>0</v>
          </cell>
          <cell r="D70">
            <v>0</v>
          </cell>
          <cell r="E70">
            <v>216</v>
          </cell>
          <cell r="F70">
            <v>8</v>
          </cell>
          <cell r="G70">
            <v>112</v>
          </cell>
          <cell r="H70">
            <v>336</v>
          </cell>
          <cell r="I70">
            <v>23</v>
          </cell>
          <cell r="J70">
            <v>0</v>
          </cell>
          <cell r="K70">
            <v>0</v>
          </cell>
          <cell r="L70">
            <v>605.54999999999995</v>
          </cell>
          <cell r="M70">
            <v>626.95000000000005</v>
          </cell>
          <cell r="N70">
            <v>2431111088</v>
          </cell>
          <cell r="O70">
            <v>0</v>
          </cell>
          <cell r="P70">
            <v>216</v>
          </cell>
          <cell r="Q70">
            <v>8</v>
          </cell>
          <cell r="R70">
            <v>112</v>
          </cell>
          <cell r="S70">
            <v>15</v>
          </cell>
          <cell r="T70">
            <v>0</v>
          </cell>
          <cell r="U70">
            <v>2</v>
          </cell>
          <cell r="V70">
            <v>6</v>
          </cell>
          <cell r="W70">
            <v>0</v>
          </cell>
          <cell r="X70">
            <v>23</v>
          </cell>
          <cell r="Y70">
            <v>0</v>
          </cell>
          <cell r="Z70">
            <v>38</v>
          </cell>
        </row>
        <row r="71">
          <cell r="A71">
            <v>2431111053</v>
          </cell>
          <cell r="B71">
            <v>1058</v>
          </cell>
          <cell r="C71">
            <v>0</v>
          </cell>
          <cell r="D71">
            <v>35</v>
          </cell>
          <cell r="E71">
            <v>506</v>
          </cell>
          <cell r="F71">
            <v>5</v>
          </cell>
          <cell r="G71">
            <v>21</v>
          </cell>
          <cell r="H71">
            <v>567</v>
          </cell>
          <cell r="I71">
            <v>17</v>
          </cell>
          <cell r="J71">
            <v>0</v>
          </cell>
          <cell r="K71">
            <v>0</v>
          </cell>
          <cell r="L71">
            <v>1095.1600000000001</v>
          </cell>
          <cell r="M71">
            <v>1250.2</v>
          </cell>
          <cell r="N71">
            <v>2431111053</v>
          </cell>
          <cell r="O71">
            <v>35</v>
          </cell>
          <cell r="P71">
            <v>506</v>
          </cell>
          <cell r="Q71">
            <v>5</v>
          </cell>
          <cell r="R71">
            <v>21</v>
          </cell>
          <cell r="S71">
            <v>14</v>
          </cell>
          <cell r="T71">
            <v>0</v>
          </cell>
          <cell r="U71">
            <v>0</v>
          </cell>
          <cell r="V71">
            <v>3</v>
          </cell>
          <cell r="W71">
            <v>0</v>
          </cell>
          <cell r="X71">
            <v>17</v>
          </cell>
          <cell r="Y71">
            <v>0</v>
          </cell>
          <cell r="Z71">
            <v>20</v>
          </cell>
        </row>
        <row r="72">
          <cell r="A72">
            <v>2431111066</v>
          </cell>
          <cell r="B72">
            <v>881</v>
          </cell>
          <cell r="C72">
            <v>0</v>
          </cell>
          <cell r="D72">
            <v>50</v>
          </cell>
          <cell r="E72">
            <v>395</v>
          </cell>
          <cell r="F72">
            <v>3</v>
          </cell>
          <cell r="G72">
            <v>23</v>
          </cell>
          <cell r="H72">
            <v>471</v>
          </cell>
          <cell r="I72">
            <v>59</v>
          </cell>
          <cell r="J72">
            <v>0</v>
          </cell>
          <cell r="K72">
            <v>0</v>
          </cell>
          <cell r="L72">
            <v>404.76</v>
          </cell>
          <cell r="M72">
            <v>420.16</v>
          </cell>
          <cell r="N72">
            <v>2431111066</v>
          </cell>
          <cell r="O72">
            <v>50</v>
          </cell>
          <cell r="P72">
            <v>395</v>
          </cell>
          <cell r="Q72">
            <v>3</v>
          </cell>
          <cell r="R72">
            <v>23</v>
          </cell>
          <cell r="S72">
            <v>32</v>
          </cell>
          <cell r="T72">
            <v>1</v>
          </cell>
          <cell r="U72">
            <v>16</v>
          </cell>
          <cell r="V72">
            <v>10</v>
          </cell>
          <cell r="W72">
            <v>0</v>
          </cell>
          <cell r="X72">
            <v>59</v>
          </cell>
          <cell r="Y72">
            <v>0</v>
          </cell>
          <cell r="Z72">
            <v>74</v>
          </cell>
        </row>
        <row r="73">
          <cell r="A73">
            <v>2431111073</v>
          </cell>
          <cell r="B73">
            <v>1734</v>
          </cell>
          <cell r="C73">
            <v>0</v>
          </cell>
          <cell r="D73">
            <v>0</v>
          </cell>
          <cell r="E73">
            <v>131</v>
          </cell>
          <cell r="F73">
            <v>3</v>
          </cell>
          <cell r="G73">
            <v>372</v>
          </cell>
          <cell r="H73">
            <v>506</v>
          </cell>
          <cell r="I73">
            <v>150</v>
          </cell>
          <cell r="J73">
            <v>0</v>
          </cell>
          <cell r="K73">
            <v>0</v>
          </cell>
          <cell r="L73">
            <v>1268.27</v>
          </cell>
          <cell r="M73">
            <v>1286.46</v>
          </cell>
          <cell r="N73">
            <v>2431111073</v>
          </cell>
          <cell r="O73">
            <v>0</v>
          </cell>
          <cell r="P73">
            <v>131</v>
          </cell>
          <cell r="Q73">
            <v>3</v>
          </cell>
          <cell r="R73">
            <v>372</v>
          </cell>
          <cell r="S73">
            <v>103</v>
          </cell>
          <cell r="T73">
            <v>1</v>
          </cell>
          <cell r="U73">
            <v>7</v>
          </cell>
          <cell r="V73">
            <v>39</v>
          </cell>
          <cell r="W73">
            <v>0</v>
          </cell>
          <cell r="X73">
            <v>150</v>
          </cell>
          <cell r="Y73">
            <v>0</v>
          </cell>
          <cell r="Z73">
            <v>185</v>
          </cell>
        </row>
        <row r="74">
          <cell r="A74">
            <v>2431111093</v>
          </cell>
          <cell r="B74">
            <v>800</v>
          </cell>
          <cell r="C74">
            <v>0</v>
          </cell>
          <cell r="D74">
            <v>0</v>
          </cell>
          <cell r="E74">
            <v>97</v>
          </cell>
          <cell r="F74">
            <v>4</v>
          </cell>
          <cell r="G74">
            <v>68</v>
          </cell>
          <cell r="H74">
            <v>169</v>
          </cell>
          <cell r="I74">
            <v>21</v>
          </cell>
          <cell r="J74">
            <v>0</v>
          </cell>
          <cell r="K74">
            <v>0</v>
          </cell>
          <cell r="L74">
            <v>512.19000000000005</v>
          </cell>
          <cell r="M74">
            <v>663.4</v>
          </cell>
          <cell r="N74">
            <v>2431111093</v>
          </cell>
          <cell r="O74">
            <v>0</v>
          </cell>
          <cell r="P74">
            <v>97</v>
          </cell>
          <cell r="Q74">
            <v>4</v>
          </cell>
          <cell r="R74">
            <v>68</v>
          </cell>
          <cell r="S74">
            <v>19</v>
          </cell>
          <cell r="T74">
            <v>0</v>
          </cell>
          <cell r="U74">
            <v>0</v>
          </cell>
          <cell r="V74">
            <v>2</v>
          </cell>
          <cell r="W74">
            <v>0</v>
          </cell>
          <cell r="X74">
            <v>21</v>
          </cell>
          <cell r="Y74">
            <v>0</v>
          </cell>
          <cell r="Z74">
            <v>37</v>
          </cell>
        </row>
        <row r="75">
          <cell r="A75">
            <v>2431111004</v>
          </cell>
          <cell r="B75">
            <v>930</v>
          </cell>
          <cell r="C75">
            <v>0</v>
          </cell>
          <cell r="D75">
            <v>0</v>
          </cell>
          <cell r="E75">
            <v>110</v>
          </cell>
          <cell r="F75">
            <v>2</v>
          </cell>
          <cell r="G75">
            <v>130</v>
          </cell>
          <cell r="H75">
            <v>242</v>
          </cell>
          <cell r="I75">
            <v>77</v>
          </cell>
          <cell r="J75">
            <v>0</v>
          </cell>
          <cell r="K75">
            <v>0</v>
          </cell>
          <cell r="L75">
            <v>765.1</v>
          </cell>
          <cell r="M75">
            <v>780.47</v>
          </cell>
          <cell r="N75">
            <v>2431111004</v>
          </cell>
          <cell r="O75">
            <v>0</v>
          </cell>
          <cell r="P75">
            <v>110</v>
          </cell>
          <cell r="Q75">
            <v>2</v>
          </cell>
          <cell r="R75">
            <v>130</v>
          </cell>
          <cell r="S75">
            <v>60</v>
          </cell>
          <cell r="T75">
            <v>0</v>
          </cell>
          <cell r="U75">
            <v>3</v>
          </cell>
          <cell r="V75">
            <v>14</v>
          </cell>
          <cell r="W75">
            <v>0</v>
          </cell>
          <cell r="X75">
            <v>77</v>
          </cell>
          <cell r="Y75">
            <v>0</v>
          </cell>
          <cell r="Z75">
            <v>105</v>
          </cell>
        </row>
        <row r="76">
          <cell r="A76">
            <v>2431111005</v>
          </cell>
          <cell r="B76">
            <v>1511</v>
          </cell>
          <cell r="C76">
            <v>0</v>
          </cell>
          <cell r="D76">
            <v>8</v>
          </cell>
          <cell r="E76">
            <v>342</v>
          </cell>
          <cell r="F76">
            <v>4</v>
          </cell>
          <cell r="G76">
            <v>129</v>
          </cell>
          <cell r="H76">
            <v>483</v>
          </cell>
          <cell r="I76">
            <v>106</v>
          </cell>
          <cell r="J76">
            <v>0</v>
          </cell>
          <cell r="K76">
            <v>0</v>
          </cell>
          <cell r="L76">
            <v>1133.72</v>
          </cell>
          <cell r="M76">
            <v>1416.6</v>
          </cell>
          <cell r="N76">
            <v>2431111005</v>
          </cell>
          <cell r="O76">
            <v>8</v>
          </cell>
          <cell r="P76">
            <v>342</v>
          </cell>
          <cell r="Q76">
            <v>4</v>
          </cell>
          <cell r="R76">
            <v>129</v>
          </cell>
          <cell r="S76">
            <v>81</v>
          </cell>
          <cell r="T76">
            <v>0</v>
          </cell>
          <cell r="U76">
            <v>10</v>
          </cell>
          <cell r="V76">
            <v>15</v>
          </cell>
          <cell r="W76">
            <v>0</v>
          </cell>
          <cell r="X76">
            <v>106</v>
          </cell>
          <cell r="Y76">
            <v>0</v>
          </cell>
          <cell r="Z76">
            <v>118</v>
          </cell>
        </row>
        <row r="77">
          <cell r="A77">
            <v>2431111026</v>
          </cell>
          <cell r="B77">
            <v>1288</v>
          </cell>
          <cell r="C77">
            <v>0</v>
          </cell>
          <cell r="D77">
            <v>43</v>
          </cell>
          <cell r="E77">
            <v>667</v>
          </cell>
          <cell r="F77">
            <v>10</v>
          </cell>
          <cell r="G77">
            <v>25</v>
          </cell>
          <cell r="H77">
            <v>745</v>
          </cell>
          <cell r="I77">
            <v>10</v>
          </cell>
          <cell r="J77">
            <v>0</v>
          </cell>
          <cell r="K77">
            <v>0</v>
          </cell>
          <cell r="L77">
            <v>1373.96</v>
          </cell>
          <cell r="M77">
            <v>1393.96</v>
          </cell>
          <cell r="N77">
            <v>2431111026</v>
          </cell>
          <cell r="O77">
            <v>43</v>
          </cell>
          <cell r="P77">
            <v>667</v>
          </cell>
          <cell r="Q77">
            <v>10</v>
          </cell>
          <cell r="R77">
            <v>25</v>
          </cell>
          <cell r="S77">
            <v>7</v>
          </cell>
          <cell r="T77">
            <v>0</v>
          </cell>
          <cell r="U77">
            <v>2</v>
          </cell>
          <cell r="V77">
            <v>1</v>
          </cell>
          <cell r="W77">
            <v>0</v>
          </cell>
          <cell r="X77">
            <v>10</v>
          </cell>
          <cell r="Y77">
            <v>0</v>
          </cell>
          <cell r="Z77">
            <v>31</v>
          </cell>
        </row>
        <row r="78">
          <cell r="A78">
            <v>2431111100</v>
          </cell>
          <cell r="B78">
            <v>1909</v>
          </cell>
          <cell r="C78">
            <v>0</v>
          </cell>
          <cell r="D78">
            <v>0</v>
          </cell>
          <cell r="E78">
            <v>174</v>
          </cell>
          <cell r="F78">
            <v>3</v>
          </cell>
          <cell r="G78">
            <v>375</v>
          </cell>
          <cell r="H78">
            <v>552</v>
          </cell>
          <cell r="I78">
            <v>39</v>
          </cell>
          <cell r="J78">
            <v>0</v>
          </cell>
          <cell r="K78">
            <v>0</v>
          </cell>
          <cell r="L78">
            <v>956.78</v>
          </cell>
          <cell r="M78">
            <v>971.39</v>
          </cell>
          <cell r="N78">
            <v>2431111100</v>
          </cell>
          <cell r="O78">
            <v>0</v>
          </cell>
          <cell r="P78">
            <v>174</v>
          </cell>
          <cell r="Q78">
            <v>3</v>
          </cell>
          <cell r="R78">
            <v>375</v>
          </cell>
          <cell r="S78">
            <v>34</v>
          </cell>
          <cell r="T78">
            <v>0</v>
          </cell>
          <cell r="U78">
            <v>2</v>
          </cell>
          <cell r="V78">
            <v>3</v>
          </cell>
          <cell r="W78">
            <v>0</v>
          </cell>
          <cell r="X78">
            <v>39</v>
          </cell>
          <cell r="Y78">
            <v>0</v>
          </cell>
          <cell r="Z78">
            <v>34</v>
          </cell>
        </row>
        <row r="79">
          <cell r="A79">
            <v>2431111054</v>
          </cell>
          <cell r="B79">
            <v>1602</v>
          </cell>
          <cell r="C79">
            <v>0</v>
          </cell>
          <cell r="D79">
            <v>0</v>
          </cell>
          <cell r="E79">
            <v>175</v>
          </cell>
          <cell r="F79">
            <v>13</v>
          </cell>
          <cell r="G79">
            <v>210</v>
          </cell>
          <cell r="H79">
            <v>398</v>
          </cell>
          <cell r="I79">
            <v>109</v>
          </cell>
          <cell r="J79">
            <v>0</v>
          </cell>
          <cell r="K79">
            <v>0</v>
          </cell>
          <cell r="L79">
            <v>928.75</v>
          </cell>
          <cell r="M79">
            <v>983.54</v>
          </cell>
          <cell r="N79">
            <v>2431111054</v>
          </cell>
          <cell r="O79">
            <v>0</v>
          </cell>
          <cell r="P79">
            <v>175</v>
          </cell>
          <cell r="Q79">
            <v>13</v>
          </cell>
          <cell r="R79">
            <v>210</v>
          </cell>
          <cell r="S79">
            <v>58</v>
          </cell>
          <cell r="T79">
            <v>0</v>
          </cell>
          <cell r="U79">
            <v>12</v>
          </cell>
          <cell r="V79">
            <v>39</v>
          </cell>
          <cell r="W79">
            <v>0</v>
          </cell>
          <cell r="X79">
            <v>109</v>
          </cell>
          <cell r="Y79">
            <v>0</v>
          </cell>
          <cell r="Z79">
            <v>189</v>
          </cell>
        </row>
        <row r="80">
          <cell r="A80">
            <v>2431111014</v>
          </cell>
          <cell r="B80">
            <v>2348</v>
          </cell>
          <cell r="C80">
            <v>0</v>
          </cell>
          <cell r="D80">
            <v>0</v>
          </cell>
          <cell r="E80">
            <v>224</v>
          </cell>
          <cell r="F80">
            <v>2</v>
          </cell>
          <cell r="G80">
            <v>637</v>
          </cell>
          <cell r="H80">
            <v>863</v>
          </cell>
          <cell r="I80">
            <v>185</v>
          </cell>
          <cell r="J80">
            <v>0</v>
          </cell>
          <cell r="K80">
            <v>0</v>
          </cell>
          <cell r="L80">
            <v>1394.93</v>
          </cell>
          <cell r="M80">
            <v>2225</v>
          </cell>
          <cell r="N80">
            <v>2431111014</v>
          </cell>
          <cell r="O80">
            <v>0</v>
          </cell>
          <cell r="P80">
            <v>224</v>
          </cell>
          <cell r="Q80">
            <v>2</v>
          </cell>
          <cell r="R80">
            <v>637</v>
          </cell>
          <cell r="S80">
            <v>136</v>
          </cell>
          <cell r="T80">
            <v>0</v>
          </cell>
          <cell r="U80">
            <v>8</v>
          </cell>
          <cell r="V80">
            <v>41</v>
          </cell>
          <cell r="W80">
            <v>0</v>
          </cell>
          <cell r="X80">
            <v>185</v>
          </cell>
          <cell r="Y80">
            <v>0</v>
          </cell>
          <cell r="Z80">
            <v>223</v>
          </cell>
        </row>
        <row r="81">
          <cell r="A81">
            <v>2431111055</v>
          </cell>
          <cell r="B81">
            <v>1129</v>
          </cell>
          <cell r="C81">
            <v>0</v>
          </cell>
          <cell r="D81">
            <v>27</v>
          </cell>
          <cell r="E81">
            <v>438</v>
          </cell>
          <cell r="F81">
            <v>4</v>
          </cell>
          <cell r="G81">
            <v>50</v>
          </cell>
          <cell r="H81">
            <v>519</v>
          </cell>
          <cell r="I81">
            <v>9</v>
          </cell>
          <cell r="J81">
            <v>0</v>
          </cell>
          <cell r="K81">
            <v>0</v>
          </cell>
          <cell r="L81">
            <v>1082.8399999999999</v>
          </cell>
          <cell r="M81">
            <v>1225.2</v>
          </cell>
          <cell r="N81">
            <v>2431111055</v>
          </cell>
          <cell r="O81">
            <v>27</v>
          </cell>
          <cell r="P81">
            <v>438</v>
          </cell>
          <cell r="Q81">
            <v>4</v>
          </cell>
          <cell r="R81">
            <v>50</v>
          </cell>
          <cell r="S81">
            <v>7</v>
          </cell>
          <cell r="T81">
            <v>0</v>
          </cell>
          <cell r="U81">
            <v>1</v>
          </cell>
          <cell r="V81">
            <v>1</v>
          </cell>
          <cell r="W81">
            <v>0</v>
          </cell>
          <cell r="X81">
            <v>9</v>
          </cell>
          <cell r="Y81">
            <v>0</v>
          </cell>
          <cell r="Z81">
            <v>14</v>
          </cell>
        </row>
        <row r="82">
          <cell r="A82">
            <v>2431111113</v>
          </cell>
          <cell r="B82">
            <v>2003</v>
          </cell>
          <cell r="C82">
            <v>0</v>
          </cell>
          <cell r="D82">
            <v>11</v>
          </cell>
          <cell r="E82">
            <v>273</v>
          </cell>
          <cell r="F82">
            <v>2</v>
          </cell>
          <cell r="G82">
            <v>287</v>
          </cell>
          <cell r="H82">
            <v>573</v>
          </cell>
          <cell r="I82">
            <v>168</v>
          </cell>
          <cell r="J82">
            <v>0</v>
          </cell>
          <cell r="K82">
            <v>0</v>
          </cell>
          <cell r="L82">
            <v>881.3</v>
          </cell>
          <cell r="M82">
            <v>893.9</v>
          </cell>
          <cell r="N82">
            <v>2431111113</v>
          </cell>
          <cell r="O82">
            <v>11</v>
          </cell>
          <cell r="P82">
            <v>273</v>
          </cell>
          <cell r="Q82">
            <v>2</v>
          </cell>
          <cell r="R82">
            <v>287</v>
          </cell>
          <cell r="S82">
            <v>133</v>
          </cell>
          <cell r="T82">
            <v>0</v>
          </cell>
          <cell r="U82">
            <v>10</v>
          </cell>
          <cell r="V82">
            <v>25</v>
          </cell>
          <cell r="W82">
            <v>0</v>
          </cell>
          <cell r="X82">
            <v>168</v>
          </cell>
          <cell r="Y82">
            <v>0</v>
          </cell>
          <cell r="Z82">
            <v>191</v>
          </cell>
        </row>
        <row r="83">
          <cell r="A83">
            <v>2431111084</v>
          </cell>
          <cell r="B83">
            <v>1079</v>
          </cell>
          <cell r="C83">
            <v>0</v>
          </cell>
          <cell r="D83">
            <v>33</v>
          </cell>
          <cell r="E83">
            <v>431</v>
          </cell>
          <cell r="F83">
            <v>6</v>
          </cell>
          <cell r="G83">
            <v>44</v>
          </cell>
          <cell r="H83">
            <v>514</v>
          </cell>
          <cell r="I83">
            <v>42</v>
          </cell>
          <cell r="J83">
            <v>0</v>
          </cell>
          <cell r="K83">
            <v>0</v>
          </cell>
          <cell r="L83">
            <v>1075.8900000000001</v>
          </cell>
          <cell r="M83">
            <v>1135.49</v>
          </cell>
          <cell r="N83">
            <v>2431111084</v>
          </cell>
          <cell r="O83">
            <v>33</v>
          </cell>
          <cell r="P83">
            <v>431</v>
          </cell>
          <cell r="Q83">
            <v>6</v>
          </cell>
          <cell r="R83">
            <v>44</v>
          </cell>
          <cell r="S83">
            <v>36</v>
          </cell>
          <cell r="T83">
            <v>0</v>
          </cell>
          <cell r="U83">
            <v>3</v>
          </cell>
          <cell r="V83">
            <v>3</v>
          </cell>
          <cell r="W83">
            <v>0</v>
          </cell>
          <cell r="X83">
            <v>42</v>
          </cell>
          <cell r="Y83">
            <v>0</v>
          </cell>
          <cell r="Z83">
            <v>42</v>
          </cell>
        </row>
        <row r="84">
          <cell r="A84">
            <v>2431111138</v>
          </cell>
          <cell r="B84">
            <v>1233</v>
          </cell>
          <cell r="C84">
            <v>0</v>
          </cell>
          <cell r="D84">
            <v>8</v>
          </cell>
          <cell r="E84">
            <v>126</v>
          </cell>
          <cell r="F84">
            <v>5</v>
          </cell>
          <cell r="G84">
            <v>528</v>
          </cell>
          <cell r="H84">
            <v>667</v>
          </cell>
          <cell r="I84">
            <v>14</v>
          </cell>
          <cell r="J84">
            <v>0</v>
          </cell>
          <cell r="K84">
            <v>0</v>
          </cell>
          <cell r="L84">
            <v>553.98</v>
          </cell>
          <cell r="M84">
            <v>556.38</v>
          </cell>
          <cell r="N84">
            <v>2431111138</v>
          </cell>
          <cell r="O84">
            <v>8</v>
          </cell>
          <cell r="P84">
            <v>126</v>
          </cell>
          <cell r="Q84">
            <v>5</v>
          </cell>
          <cell r="R84">
            <v>528</v>
          </cell>
          <cell r="S84">
            <v>10</v>
          </cell>
          <cell r="T84">
            <v>0</v>
          </cell>
          <cell r="U84">
            <v>0</v>
          </cell>
          <cell r="V84">
            <v>4</v>
          </cell>
          <cell r="W84">
            <v>0</v>
          </cell>
          <cell r="X84">
            <v>14</v>
          </cell>
          <cell r="Y84">
            <v>0</v>
          </cell>
          <cell r="Z84">
            <v>14</v>
          </cell>
        </row>
        <row r="85">
          <cell r="A85">
            <v>2431111128</v>
          </cell>
          <cell r="B85">
            <v>791</v>
          </cell>
          <cell r="C85">
            <v>0</v>
          </cell>
          <cell r="D85">
            <v>0</v>
          </cell>
          <cell r="E85">
            <v>113</v>
          </cell>
          <cell r="F85">
            <v>4</v>
          </cell>
          <cell r="G85">
            <v>107</v>
          </cell>
          <cell r="H85">
            <v>224</v>
          </cell>
          <cell r="I85">
            <v>38</v>
          </cell>
          <cell r="J85">
            <v>0</v>
          </cell>
          <cell r="K85">
            <v>0</v>
          </cell>
          <cell r="L85">
            <v>457.95</v>
          </cell>
          <cell r="M85">
            <v>468.74</v>
          </cell>
          <cell r="N85">
            <v>2431111128</v>
          </cell>
          <cell r="O85">
            <v>0</v>
          </cell>
          <cell r="P85">
            <v>113</v>
          </cell>
          <cell r="Q85">
            <v>4</v>
          </cell>
          <cell r="R85">
            <v>107</v>
          </cell>
          <cell r="S85">
            <v>31</v>
          </cell>
          <cell r="T85">
            <v>0</v>
          </cell>
          <cell r="U85">
            <v>2</v>
          </cell>
          <cell r="V85">
            <v>5</v>
          </cell>
          <cell r="W85">
            <v>0</v>
          </cell>
          <cell r="X85">
            <v>38</v>
          </cell>
          <cell r="Y85">
            <v>0</v>
          </cell>
          <cell r="Z85">
            <v>48</v>
          </cell>
        </row>
        <row r="86">
          <cell r="A86">
            <v>2431111039</v>
          </cell>
          <cell r="B86">
            <v>1269</v>
          </cell>
          <cell r="C86">
            <v>0</v>
          </cell>
          <cell r="D86">
            <v>40</v>
          </cell>
          <cell r="E86">
            <v>489</v>
          </cell>
          <cell r="F86">
            <v>22</v>
          </cell>
          <cell r="G86">
            <v>42</v>
          </cell>
          <cell r="H86">
            <v>593</v>
          </cell>
          <cell r="I86">
            <v>34</v>
          </cell>
          <cell r="J86">
            <v>15</v>
          </cell>
          <cell r="K86">
            <v>0</v>
          </cell>
          <cell r="L86">
            <v>756.32</v>
          </cell>
          <cell r="M86">
            <v>1370.2</v>
          </cell>
          <cell r="N86">
            <v>2431111039</v>
          </cell>
          <cell r="O86">
            <v>40</v>
          </cell>
          <cell r="P86">
            <v>489</v>
          </cell>
          <cell r="Q86">
            <v>22</v>
          </cell>
          <cell r="R86">
            <v>42</v>
          </cell>
          <cell r="S86">
            <v>19</v>
          </cell>
          <cell r="T86">
            <v>0</v>
          </cell>
          <cell r="U86">
            <v>6</v>
          </cell>
          <cell r="V86">
            <v>9</v>
          </cell>
          <cell r="W86">
            <v>0</v>
          </cell>
          <cell r="X86">
            <v>34</v>
          </cell>
          <cell r="Y86">
            <v>0</v>
          </cell>
          <cell r="Z86">
            <v>42</v>
          </cell>
        </row>
        <row r="87">
          <cell r="A87">
            <v>2431111068</v>
          </cell>
          <cell r="B87">
            <v>1543</v>
          </cell>
          <cell r="C87">
            <v>0</v>
          </cell>
          <cell r="D87">
            <v>0</v>
          </cell>
          <cell r="E87">
            <v>176</v>
          </cell>
          <cell r="F87">
            <v>14</v>
          </cell>
          <cell r="G87">
            <v>252</v>
          </cell>
          <cell r="H87">
            <v>442</v>
          </cell>
          <cell r="I87">
            <v>90</v>
          </cell>
          <cell r="J87">
            <v>0</v>
          </cell>
          <cell r="K87">
            <v>0</v>
          </cell>
          <cell r="L87">
            <v>773.49</v>
          </cell>
          <cell r="M87">
            <v>774.7</v>
          </cell>
          <cell r="N87">
            <v>2431111068</v>
          </cell>
          <cell r="O87">
            <v>0</v>
          </cell>
          <cell r="P87">
            <v>176</v>
          </cell>
          <cell r="Q87">
            <v>14</v>
          </cell>
          <cell r="R87">
            <v>252</v>
          </cell>
          <cell r="S87">
            <v>70</v>
          </cell>
          <cell r="T87">
            <v>1</v>
          </cell>
          <cell r="U87">
            <v>1</v>
          </cell>
          <cell r="V87">
            <v>18</v>
          </cell>
          <cell r="W87">
            <v>0</v>
          </cell>
          <cell r="X87">
            <v>90</v>
          </cell>
          <cell r="Y87">
            <v>0</v>
          </cell>
          <cell r="Z87">
            <v>100</v>
          </cell>
        </row>
        <row r="88">
          <cell r="A88">
            <v>2431111008</v>
          </cell>
          <cell r="B88">
            <v>1352</v>
          </cell>
          <cell r="C88">
            <v>0</v>
          </cell>
          <cell r="D88">
            <v>12</v>
          </cell>
          <cell r="E88">
            <v>219</v>
          </cell>
          <cell r="F88">
            <v>11</v>
          </cell>
          <cell r="G88">
            <v>361</v>
          </cell>
          <cell r="H88">
            <v>603</v>
          </cell>
          <cell r="I88">
            <v>57</v>
          </cell>
          <cell r="J88">
            <v>45</v>
          </cell>
          <cell r="K88">
            <v>0</v>
          </cell>
          <cell r="L88">
            <v>717.24</v>
          </cell>
          <cell r="M88">
            <v>748.84</v>
          </cell>
          <cell r="N88">
            <v>2431111008</v>
          </cell>
          <cell r="O88">
            <v>12</v>
          </cell>
          <cell r="P88">
            <v>219</v>
          </cell>
          <cell r="Q88">
            <v>11</v>
          </cell>
          <cell r="R88">
            <v>361</v>
          </cell>
          <cell r="S88">
            <v>41</v>
          </cell>
          <cell r="T88">
            <v>1</v>
          </cell>
          <cell r="U88">
            <v>4</v>
          </cell>
          <cell r="V88">
            <v>11</v>
          </cell>
          <cell r="W88">
            <v>0</v>
          </cell>
          <cell r="X88">
            <v>57</v>
          </cell>
          <cell r="Y88">
            <v>0</v>
          </cell>
          <cell r="Z88">
            <v>85</v>
          </cell>
        </row>
        <row r="89">
          <cell r="A89">
            <v>2431111037</v>
          </cell>
          <cell r="B89">
            <v>2717</v>
          </cell>
          <cell r="C89">
            <v>0</v>
          </cell>
          <cell r="D89">
            <v>71</v>
          </cell>
          <cell r="E89">
            <v>991</v>
          </cell>
          <cell r="F89">
            <v>37</v>
          </cell>
          <cell r="G89">
            <v>131</v>
          </cell>
          <cell r="H89">
            <v>1230</v>
          </cell>
          <cell r="I89">
            <v>34</v>
          </cell>
          <cell r="J89">
            <v>40</v>
          </cell>
          <cell r="K89">
            <v>0</v>
          </cell>
          <cell r="L89">
            <v>2610.9299999999998</v>
          </cell>
          <cell r="M89">
            <v>2681.73</v>
          </cell>
          <cell r="N89">
            <v>2431111037</v>
          </cell>
          <cell r="O89">
            <v>71</v>
          </cell>
          <cell r="P89">
            <v>991</v>
          </cell>
          <cell r="Q89">
            <v>37</v>
          </cell>
          <cell r="R89">
            <v>131</v>
          </cell>
          <cell r="S89">
            <v>24</v>
          </cell>
          <cell r="T89">
            <v>0</v>
          </cell>
          <cell r="U89">
            <v>4</v>
          </cell>
          <cell r="V89">
            <v>6</v>
          </cell>
          <cell r="W89">
            <v>0</v>
          </cell>
          <cell r="X89">
            <v>34</v>
          </cell>
          <cell r="Y89">
            <v>0</v>
          </cell>
          <cell r="Z89">
            <v>103</v>
          </cell>
        </row>
        <row r="90">
          <cell r="A90">
            <v>2431111118</v>
          </cell>
          <cell r="B90">
            <v>878</v>
          </cell>
          <cell r="C90">
            <v>0</v>
          </cell>
          <cell r="D90">
            <v>19</v>
          </cell>
          <cell r="E90">
            <v>333</v>
          </cell>
          <cell r="F90">
            <v>5</v>
          </cell>
          <cell r="G90">
            <v>20</v>
          </cell>
          <cell r="H90">
            <v>377</v>
          </cell>
          <cell r="I90">
            <v>24</v>
          </cell>
          <cell r="J90">
            <v>0</v>
          </cell>
          <cell r="K90">
            <v>0</v>
          </cell>
          <cell r="L90">
            <v>907</v>
          </cell>
          <cell r="M90">
            <v>940.6</v>
          </cell>
          <cell r="N90">
            <v>2431111118</v>
          </cell>
          <cell r="O90">
            <v>19</v>
          </cell>
          <cell r="P90">
            <v>333</v>
          </cell>
          <cell r="Q90">
            <v>5</v>
          </cell>
          <cell r="R90">
            <v>20</v>
          </cell>
          <cell r="S90">
            <v>18</v>
          </cell>
          <cell r="T90">
            <v>0</v>
          </cell>
          <cell r="U90">
            <v>3</v>
          </cell>
          <cell r="V90">
            <v>3</v>
          </cell>
          <cell r="W90">
            <v>0</v>
          </cell>
          <cell r="X90">
            <v>24</v>
          </cell>
          <cell r="Y90">
            <v>0</v>
          </cell>
          <cell r="Z90">
            <v>41</v>
          </cell>
        </row>
        <row r="91">
          <cell r="A91">
            <v>2431111013</v>
          </cell>
          <cell r="B91">
            <v>2688</v>
          </cell>
          <cell r="C91">
            <v>0</v>
          </cell>
          <cell r="D91">
            <v>14</v>
          </cell>
          <cell r="E91">
            <v>646</v>
          </cell>
          <cell r="F91">
            <v>7</v>
          </cell>
          <cell r="G91">
            <v>132</v>
          </cell>
          <cell r="H91">
            <v>799</v>
          </cell>
          <cell r="I91">
            <v>76</v>
          </cell>
          <cell r="J91">
            <v>0</v>
          </cell>
          <cell r="K91">
            <v>0</v>
          </cell>
          <cell r="L91">
            <v>1986.56</v>
          </cell>
          <cell r="M91">
            <v>2458</v>
          </cell>
          <cell r="N91">
            <v>2431111013</v>
          </cell>
          <cell r="O91">
            <v>14</v>
          </cell>
          <cell r="P91">
            <v>646</v>
          </cell>
          <cell r="Q91">
            <v>7</v>
          </cell>
          <cell r="R91">
            <v>132</v>
          </cell>
          <cell r="S91">
            <v>57</v>
          </cell>
          <cell r="T91">
            <v>0</v>
          </cell>
          <cell r="U91">
            <v>8</v>
          </cell>
          <cell r="V91">
            <v>11</v>
          </cell>
          <cell r="W91">
            <v>0</v>
          </cell>
          <cell r="X91">
            <v>76</v>
          </cell>
          <cell r="Y91">
            <v>0</v>
          </cell>
          <cell r="Z91">
            <v>138</v>
          </cell>
        </row>
        <row r="92">
          <cell r="A92">
            <v>2431111041</v>
          </cell>
          <cell r="B92">
            <v>1024</v>
          </cell>
          <cell r="C92">
            <v>0</v>
          </cell>
          <cell r="D92">
            <v>28</v>
          </cell>
          <cell r="E92">
            <v>369</v>
          </cell>
          <cell r="F92">
            <v>6</v>
          </cell>
          <cell r="G92">
            <v>45</v>
          </cell>
          <cell r="H92">
            <v>448</v>
          </cell>
          <cell r="I92">
            <v>30</v>
          </cell>
          <cell r="J92">
            <v>0</v>
          </cell>
          <cell r="K92">
            <v>0</v>
          </cell>
          <cell r="L92">
            <v>897.84</v>
          </cell>
          <cell r="M92">
            <v>1056</v>
          </cell>
          <cell r="N92">
            <v>2431111041</v>
          </cell>
          <cell r="O92">
            <v>28</v>
          </cell>
          <cell r="P92">
            <v>369</v>
          </cell>
          <cell r="Q92">
            <v>6</v>
          </cell>
          <cell r="R92">
            <v>45</v>
          </cell>
          <cell r="S92">
            <v>24</v>
          </cell>
          <cell r="T92">
            <v>0</v>
          </cell>
          <cell r="U92">
            <v>3</v>
          </cell>
          <cell r="V92">
            <v>3</v>
          </cell>
          <cell r="W92">
            <v>0</v>
          </cell>
          <cell r="X92">
            <v>30</v>
          </cell>
          <cell r="Y92">
            <v>0</v>
          </cell>
          <cell r="Z92">
            <v>30</v>
          </cell>
        </row>
        <row r="93">
          <cell r="A93">
            <v>2431111043</v>
          </cell>
          <cell r="B93">
            <v>1543</v>
          </cell>
          <cell r="C93">
            <v>0</v>
          </cell>
          <cell r="D93">
            <v>0</v>
          </cell>
          <cell r="E93">
            <v>224</v>
          </cell>
          <cell r="F93">
            <v>4</v>
          </cell>
          <cell r="G93">
            <v>248</v>
          </cell>
          <cell r="H93">
            <v>476</v>
          </cell>
          <cell r="I93">
            <v>88</v>
          </cell>
          <cell r="J93">
            <v>0</v>
          </cell>
          <cell r="K93">
            <v>0</v>
          </cell>
          <cell r="L93">
            <v>918.62</v>
          </cell>
          <cell r="M93">
            <v>917.42</v>
          </cell>
          <cell r="N93">
            <v>2431111043</v>
          </cell>
          <cell r="O93">
            <v>0</v>
          </cell>
          <cell r="P93">
            <v>224</v>
          </cell>
          <cell r="Q93">
            <v>4</v>
          </cell>
          <cell r="R93">
            <v>248</v>
          </cell>
          <cell r="S93">
            <v>70</v>
          </cell>
          <cell r="T93">
            <v>0</v>
          </cell>
          <cell r="U93">
            <v>2</v>
          </cell>
          <cell r="V93">
            <v>16</v>
          </cell>
          <cell r="W93">
            <v>0</v>
          </cell>
          <cell r="X93">
            <v>88</v>
          </cell>
          <cell r="Y93">
            <v>0</v>
          </cell>
          <cell r="Z93">
            <v>88</v>
          </cell>
        </row>
        <row r="94">
          <cell r="A94">
            <v>2431111048</v>
          </cell>
          <cell r="B94">
            <v>1181</v>
          </cell>
          <cell r="C94">
            <v>0</v>
          </cell>
          <cell r="D94">
            <v>22</v>
          </cell>
          <cell r="E94">
            <v>384</v>
          </cell>
          <cell r="F94">
            <v>7</v>
          </cell>
          <cell r="G94">
            <v>34</v>
          </cell>
          <cell r="H94">
            <v>447</v>
          </cell>
          <cell r="I94">
            <v>72</v>
          </cell>
          <cell r="J94">
            <v>0</v>
          </cell>
          <cell r="K94">
            <v>0</v>
          </cell>
          <cell r="L94">
            <v>1042.51</v>
          </cell>
          <cell r="M94">
            <v>1192.8</v>
          </cell>
          <cell r="N94">
            <v>2431111048</v>
          </cell>
          <cell r="O94">
            <v>22</v>
          </cell>
          <cell r="P94">
            <v>384</v>
          </cell>
          <cell r="Q94">
            <v>7</v>
          </cell>
          <cell r="R94">
            <v>34</v>
          </cell>
          <cell r="S94">
            <v>51</v>
          </cell>
          <cell r="T94">
            <v>0</v>
          </cell>
          <cell r="U94">
            <v>15</v>
          </cell>
          <cell r="V94">
            <v>6</v>
          </cell>
          <cell r="W94">
            <v>0</v>
          </cell>
          <cell r="X94">
            <v>72</v>
          </cell>
          <cell r="Y94">
            <v>0</v>
          </cell>
          <cell r="Z94">
            <v>96</v>
          </cell>
        </row>
        <row r="95">
          <cell r="A95">
            <v>2431111056</v>
          </cell>
          <cell r="B95">
            <v>1221</v>
          </cell>
          <cell r="C95">
            <v>0</v>
          </cell>
          <cell r="D95">
            <v>62</v>
          </cell>
          <cell r="E95">
            <v>599</v>
          </cell>
          <cell r="F95">
            <v>3</v>
          </cell>
          <cell r="G95">
            <v>28</v>
          </cell>
          <cell r="H95">
            <v>692</v>
          </cell>
          <cell r="I95">
            <v>47</v>
          </cell>
          <cell r="J95">
            <v>0</v>
          </cell>
          <cell r="K95">
            <v>0</v>
          </cell>
          <cell r="L95">
            <v>1308.53</v>
          </cell>
          <cell r="M95">
            <v>1310.92</v>
          </cell>
          <cell r="N95">
            <v>2431111056</v>
          </cell>
          <cell r="O95">
            <v>62</v>
          </cell>
          <cell r="P95">
            <v>599</v>
          </cell>
          <cell r="Q95">
            <v>3</v>
          </cell>
          <cell r="R95">
            <v>28</v>
          </cell>
          <cell r="S95">
            <v>33</v>
          </cell>
          <cell r="T95">
            <v>1</v>
          </cell>
          <cell r="U95">
            <v>9</v>
          </cell>
          <cell r="V95">
            <v>4</v>
          </cell>
          <cell r="W95">
            <v>0</v>
          </cell>
          <cell r="X95">
            <v>47</v>
          </cell>
          <cell r="Y95">
            <v>0</v>
          </cell>
          <cell r="Z95">
            <v>49</v>
          </cell>
        </row>
        <row r="96">
          <cell r="A96">
            <v>2431111071</v>
          </cell>
          <cell r="B96">
            <v>1052</v>
          </cell>
          <cell r="C96">
            <v>0</v>
          </cell>
          <cell r="D96">
            <v>22</v>
          </cell>
          <cell r="E96">
            <v>448</v>
          </cell>
          <cell r="F96">
            <v>0</v>
          </cell>
          <cell r="G96">
            <v>48</v>
          </cell>
          <cell r="H96">
            <v>518</v>
          </cell>
          <cell r="I96">
            <v>33</v>
          </cell>
          <cell r="J96">
            <v>0</v>
          </cell>
          <cell r="K96">
            <v>0</v>
          </cell>
          <cell r="L96">
            <v>503.76</v>
          </cell>
          <cell r="M96">
            <v>519.15</v>
          </cell>
          <cell r="N96">
            <v>2431111071</v>
          </cell>
          <cell r="O96">
            <v>22</v>
          </cell>
          <cell r="P96">
            <v>448</v>
          </cell>
          <cell r="Q96">
            <v>0</v>
          </cell>
          <cell r="R96">
            <v>48</v>
          </cell>
          <cell r="S96">
            <v>25</v>
          </cell>
          <cell r="T96">
            <v>0</v>
          </cell>
          <cell r="U96">
            <v>6</v>
          </cell>
          <cell r="V96">
            <v>2</v>
          </cell>
          <cell r="W96">
            <v>0</v>
          </cell>
          <cell r="X96">
            <v>33</v>
          </cell>
          <cell r="Y96">
            <v>0</v>
          </cell>
          <cell r="Z96">
            <v>36</v>
          </cell>
        </row>
        <row r="97">
          <cell r="A97">
            <v>2431111102</v>
          </cell>
          <cell r="B97">
            <v>2235</v>
          </cell>
          <cell r="C97">
            <v>0</v>
          </cell>
          <cell r="D97">
            <v>0</v>
          </cell>
          <cell r="E97">
            <v>263</v>
          </cell>
          <cell r="F97">
            <v>6</v>
          </cell>
          <cell r="G97">
            <v>213</v>
          </cell>
          <cell r="H97">
            <v>482</v>
          </cell>
          <cell r="I97">
            <v>121</v>
          </cell>
          <cell r="J97">
            <v>0</v>
          </cell>
          <cell r="K97">
            <v>0</v>
          </cell>
          <cell r="L97">
            <v>1506.57</v>
          </cell>
          <cell r="M97">
            <v>1512.36</v>
          </cell>
          <cell r="N97">
            <v>2431111102</v>
          </cell>
          <cell r="O97">
            <v>0</v>
          </cell>
          <cell r="P97">
            <v>263</v>
          </cell>
          <cell r="Q97">
            <v>6</v>
          </cell>
          <cell r="R97">
            <v>213</v>
          </cell>
          <cell r="S97">
            <v>98</v>
          </cell>
          <cell r="T97">
            <v>0</v>
          </cell>
          <cell r="U97">
            <v>13</v>
          </cell>
          <cell r="V97">
            <v>10</v>
          </cell>
          <cell r="W97">
            <v>0</v>
          </cell>
          <cell r="X97">
            <v>121</v>
          </cell>
          <cell r="Y97">
            <v>0</v>
          </cell>
          <cell r="Z97">
            <v>155</v>
          </cell>
        </row>
        <row r="98">
          <cell r="A98">
            <v>2431111011</v>
          </cell>
          <cell r="B98">
            <v>3823</v>
          </cell>
          <cell r="C98">
            <v>0</v>
          </cell>
          <cell r="D98">
            <v>3</v>
          </cell>
          <cell r="E98">
            <v>372</v>
          </cell>
          <cell r="F98">
            <v>7</v>
          </cell>
          <cell r="G98">
            <v>712</v>
          </cell>
          <cell r="H98">
            <v>1094</v>
          </cell>
          <cell r="I98">
            <v>57</v>
          </cell>
          <cell r="J98">
            <v>0</v>
          </cell>
          <cell r="K98">
            <v>0</v>
          </cell>
          <cell r="L98">
            <v>1679.86</v>
          </cell>
          <cell r="M98">
            <v>3311.2</v>
          </cell>
          <cell r="N98">
            <v>2431111011</v>
          </cell>
          <cell r="O98">
            <v>3</v>
          </cell>
          <cell r="P98">
            <v>372</v>
          </cell>
          <cell r="Q98">
            <v>7</v>
          </cell>
          <cell r="R98">
            <v>712</v>
          </cell>
          <cell r="S98">
            <v>31</v>
          </cell>
          <cell r="T98">
            <v>4</v>
          </cell>
          <cell r="U98">
            <v>0</v>
          </cell>
          <cell r="V98">
            <v>21</v>
          </cell>
          <cell r="W98">
            <v>1</v>
          </cell>
          <cell r="X98">
            <v>57</v>
          </cell>
          <cell r="Y98">
            <v>0</v>
          </cell>
          <cell r="Z98">
            <v>153</v>
          </cell>
        </row>
        <row r="99">
          <cell r="A99">
            <v>2431111114</v>
          </cell>
          <cell r="B99">
            <v>1982</v>
          </cell>
          <cell r="C99">
            <v>0</v>
          </cell>
          <cell r="D99">
            <v>5</v>
          </cell>
          <cell r="E99">
            <v>313</v>
          </cell>
          <cell r="F99">
            <v>10</v>
          </cell>
          <cell r="G99">
            <v>260</v>
          </cell>
          <cell r="H99">
            <v>588</v>
          </cell>
          <cell r="I99">
            <v>26</v>
          </cell>
          <cell r="J99">
            <v>0</v>
          </cell>
          <cell r="K99">
            <v>0</v>
          </cell>
          <cell r="L99">
            <v>1586.48</v>
          </cell>
          <cell r="M99">
            <v>1764.2</v>
          </cell>
          <cell r="N99">
            <v>2431111114</v>
          </cell>
          <cell r="O99">
            <v>5</v>
          </cell>
          <cell r="P99">
            <v>313</v>
          </cell>
          <cell r="Q99">
            <v>10</v>
          </cell>
          <cell r="R99">
            <v>260</v>
          </cell>
          <cell r="S99">
            <v>20</v>
          </cell>
          <cell r="T99">
            <v>0</v>
          </cell>
          <cell r="U99">
            <v>3</v>
          </cell>
          <cell r="V99">
            <v>3</v>
          </cell>
          <cell r="W99">
            <v>0</v>
          </cell>
          <cell r="X99">
            <v>26</v>
          </cell>
          <cell r="Y99">
            <v>0</v>
          </cell>
          <cell r="Z99">
            <v>56</v>
          </cell>
        </row>
        <row r="100">
          <cell r="A100">
            <v>2431111028</v>
          </cell>
          <cell r="B100">
            <v>2471</v>
          </cell>
          <cell r="C100">
            <v>0</v>
          </cell>
          <cell r="D100">
            <v>7</v>
          </cell>
          <cell r="E100">
            <v>313</v>
          </cell>
          <cell r="F100">
            <v>10</v>
          </cell>
          <cell r="G100">
            <v>548</v>
          </cell>
          <cell r="H100">
            <v>878</v>
          </cell>
          <cell r="I100">
            <v>222</v>
          </cell>
          <cell r="J100">
            <v>0</v>
          </cell>
          <cell r="K100">
            <v>0</v>
          </cell>
          <cell r="L100">
            <v>1418.85</v>
          </cell>
          <cell r="M100">
            <v>2376.4</v>
          </cell>
          <cell r="N100">
            <v>2431111028</v>
          </cell>
          <cell r="O100">
            <v>7</v>
          </cell>
          <cell r="P100">
            <v>313</v>
          </cell>
          <cell r="Q100">
            <v>10</v>
          </cell>
          <cell r="R100">
            <v>548</v>
          </cell>
          <cell r="S100">
            <v>140</v>
          </cell>
          <cell r="T100">
            <v>2</v>
          </cell>
          <cell r="U100">
            <v>8</v>
          </cell>
          <cell r="V100">
            <v>72</v>
          </cell>
          <cell r="W100">
            <v>0</v>
          </cell>
          <cell r="X100">
            <v>222</v>
          </cell>
          <cell r="Y100">
            <v>0</v>
          </cell>
          <cell r="Z100">
            <v>287</v>
          </cell>
        </row>
        <row r="101">
          <cell r="A101">
            <v>2431111069</v>
          </cell>
          <cell r="B101">
            <v>1478</v>
          </cell>
          <cell r="C101">
            <v>0</v>
          </cell>
          <cell r="D101">
            <v>0</v>
          </cell>
          <cell r="E101">
            <v>158</v>
          </cell>
          <cell r="F101">
            <v>3</v>
          </cell>
          <cell r="G101">
            <v>253</v>
          </cell>
          <cell r="H101">
            <v>414</v>
          </cell>
          <cell r="I101">
            <v>71</v>
          </cell>
          <cell r="J101">
            <v>0</v>
          </cell>
          <cell r="K101">
            <v>0</v>
          </cell>
          <cell r="L101">
            <v>945.46</v>
          </cell>
          <cell r="M101">
            <v>950.25</v>
          </cell>
          <cell r="N101">
            <v>2431111069</v>
          </cell>
          <cell r="O101">
            <v>0</v>
          </cell>
          <cell r="P101">
            <v>158</v>
          </cell>
          <cell r="Q101">
            <v>3</v>
          </cell>
          <cell r="R101">
            <v>253</v>
          </cell>
          <cell r="S101">
            <v>60</v>
          </cell>
          <cell r="T101">
            <v>0</v>
          </cell>
          <cell r="U101">
            <v>2</v>
          </cell>
          <cell r="V101">
            <v>9</v>
          </cell>
          <cell r="W101">
            <v>0</v>
          </cell>
          <cell r="X101">
            <v>71</v>
          </cell>
          <cell r="Y101">
            <v>0</v>
          </cell>
          <cell r="Z101">
            <v>71</v>
          </cell>
        </row>
        <row r="102">
          <cell r="A102">
            <v>2431111136</v>
          </cell>
          <cell r="B102">
            <v>1086</v>
          </cell>
          <cell r="C102">
            <v>0</v>
          </cell>
          <cell r="D102">
            <v>0</v>
          </cell>
          <cell r="E102">
            <v>67</v>
          </cell>
          <cell r="F102">
            <v>3</v>
          </cell>
          <cell r="G102">
            <v>325</v>
          </cell>
          <cell r="H102">
            <v>395</v>
          </cell>
          <cell r="I102">
            <v>62</v>
          </cell>
          <cell r="J102">
            <v>0</v>
          </cell>
          <cell r="K102">
            <v>0</v>
          </cell>
          <cell r="L102">
            <v>428.08</v>
          </cell>
          <cell r="M102">
            <v>501.48</v>
          </cell>
          <cell r="N102">
            <v>2431111136</v>
          </cell>
          <cell r="O102">
            <v>0</v>
          </cell>
          <cell r="P102">
            <v>67</v>
          </cell>
          <cell r="Q102">
            <v>3</v>
          </cell>
          <cell r="R102">
            <v>325</v>
          </cell>
          <cell r="S102">
            <v>49</v>
          </cell>
          <cell r="T102">
            <v>0</v>
          </cell>
          <cell r="U102">
            <v>2</v>
          </cell>
          <cell r="V102">
            <v>11</v>
          </cell>
          <cell r="W102">
            <v>0</v>
          </cell>
          <cell r="X102">
            <v>62</v>
          </cell>
          <cell r="Y102">
            <v>0</v>
          </cell>
          <cell r="Z102">
            <v>249</v>
          </cell>
        </row>
        <row r="103">
          <cell r="A103">
            <v>2431111042</v>
          </cell>
          <cell r="B103">
            <v>1674</v>
          </cell>
          <cell r="C103">
            <v>0</v>
          </cell>
          <cell r="D103">
            <v>50</v>
          </cell>
          <cell r="E103">
            <v>708</v>
          </cell>
          <cell r="F103">
            <v>15</v>
          </cell>
          <cell r="G103">
            <v>28</v>
          </cell>
          <cell r="H103">
            <v>801</v>
          </cell>
          <cell r="I103">
            <v>25</v>
          </cell>
          <cell r="J103">
            <v>15</v>
          </cell>
          <cell r="K103">
            <v>0</v>
          </cell>
          <cell r="L103">
            <v>783.96</v>
          </cell>
          <cell r="M103">
            <v>1930</v>
          </cell>
          <cell r="N103">
            <v>2431111042</v>
          </cell>
          <cell r="O103">
            <v>50</v>
          </cell>
          <cell r="P103">
            <v>708</v>
          </cell>
          <cell r="Q103">
            <v>15</v>
          </cell>
          <cell r="R103">
            <v>28</v>
          </cell>
          <cell r="S103">
            <v>19</v>
          </cell>
          <cell r="T103">
            <v>0</v>
          </cell>
          <cell r="U103">
            <v>1</v>
          </cell>
          <cell r="V103">
            <v>5</v>
          </cell>
          <cell r="W103">
            <v>0</v>
          </cell>
          <cell r="X103">
            <v>25</v>
          </cell>
          <cell r="Y103">
            <v>0</v>
          </cell>
          <cell r="Z103">
            <v>25</v>
          </cell>
        </row>
        <row r="104">
          <cell r="A104">
            <v>2431111033</v>
          </cell>
          <cell r="B104">
            <v>682</v>
          </cell>
          <cell r="C104">
            <v>0</v>
          </cell>
          <cell r="D104">
            <v>13</v>
          </cell>
          <cell r="E104">
            <v>159</v>
          </cell>
          <cell r="F104">
            <v>11</v>
          </cell>
          <cell r="G104">
            <v>166</v>
          </cell>
          <cell r="H104">
            <v>349</v>
          </cell>
          <cell r="I104">
            <v>33</v>
          </cell>
          <cell r="J104">
            <v>75</v>
          </cell>
          <cell r="K104">
            <v>0</v>
          </cell>
          <cell r="L104">
            <v>217.32</v>
          </cell>
          <cell r="M104">
            <v>225.32</v>
          </cell>
          <cell r="N104">
            <v>2431111033</v>
          </cell>
          <cell r="O104">
            <v>13</v>
          </cell>
          <cell r="P104">
            <v>159</v>
          </cell>
          <cell r="Q104">
            <v>11</v>
          </cell>
          <cell r="R104">
            <v>166</v>
          </cell>
          <cell r="S104">
            <v>27</v>
          </cell>
          <cell r="T104">
            <v>0</v>
          </cell>
          <cell r="U104">
            <v>2</v>
          </cell>
          <cell r="V104">
            <v>4</v>
          </cell>
          <cell r="W104">
            <v>0</v>
          </cell>
          <cell r="X104">
            <v>33</v>
          </cell>
          <cell r="Y104">
            <v>0</v>
          </cell>
          <cell r="Z104">
            <v>41</v>
          </cell>
        </row>
        <row r="105">
          <cell r="A105">
            <v>2431111098</v>
          </cell>
          <cell r="B105">
            <v>1102</v>
          </cell>
          <cell r="C105">
            <v>0</v>
          </cell>
          <cell r="D105">
            <v>3</v>
          </cell>
          <cell r="E105">
            <v>138</v>
          </cell>
          <cell r="F105">
            <v>3</v>
          </cell>
          <cell r="G105">
            <v>322</v>
          </cell>
          <cell r="H105">
            <v>466</v>
          </cell>
          <cell r="I105">
            <v>49</v>
          </cell>
          <cell r="J105">
            <v>0</v>
          </cell>
          <cell r="K105">
            <v>0</v>
          </cell>
          <cell r="L105">
            <v>370.51</v>
          </cell>
          <cell r="M105">
            <v>429.92</v>
          </cell>
          <cell r="N105">
            <v>2431111098</v>
          </cell>
          <cell r="O105">
            <v>3</v>
          </cell>
          <cell r="P105">
            <v>138</v>
          </cell>
          <cell r="Q105">
            <v>3</v>
          </cell>
          <cell r="R105">
            <v>322</v>
          </cell>
          <cell r="S105">
            <v>42</v>
          </cell>
          <cell r="T105">
            <v>0</v>
          </cell>
          <cell r="U105">
            <v>0</v>
          </cell>
          <cell r="V105">
            <v>7</v>
          </cell>
          <cell r="W105">
            <v>0</v>
          </cell>
          <cell r="X105">
            <v>49</v>
          </cell>
          <cell r="Y105">
            <v>0</v>
          </cell>
          <cell r="Z105">
            <v>142</v>
          </cell>
        </row>
        <row r="106">
          <cell r="A106">
            <v>2431111052</v>
          </cell>
          <cell r="B106">
            <v>998</v>
          </cell>
          <cell r="C106">
            <v>0</v>
          </cell>
          <cell r="D106">
            <v>2</v>
          </cell>
          <cell r="E106">
            <v>46</v>
          </cell>
          <cell r="F106">
            <v>1</v>
          </cell>
          <cell r="G106">
            <v>582</v>
          </cell>
          <cell r="H106">
            <v>631</v>
          </cell>
          <cell r="I106">
            <v>48</v>
          </cell>
          <cell r="J106">
            <v>35</v>
          </cell>
          <cell r="K106">
            <v>0</v>
          </cell>
          <cell r="L106">
            <v>320.13</v>
          </cell>
          <cell r="M106">
            <v>321.86</v>
          </cell>
          <cell r="N106">
            <v>2431111052</v>
          </cell>
          <cell r="O106">
            <v>2</v>
          </cell>
          <cell r="P106">
            <v>46</v>
          </cell>
          <cell r="Q106">
            <v>1</v>
          </cell>
          <cell r="R106">
            <v>582</v>
          </cell>
          <cell r="S106">
            <v>39</v>
          </cell>
          <cell r="T106">
            <v>0</v>
          </cell>
          <cell r="U106">
            <v>2</v>
          </cell>
          <cell r="V106">
            <v>7</v>
          </cell>
          <cell r="W106">
            <v>0</v>
          </cell>
          <cell r="X106">
            <v>48</v>
          </cell>
          <cell r="Y106">
            <v>0</v>
          </cell>
          <cell r="Z106">
            <v>48</v>
          </cell>
        </row>
        <row r="107">
          <cell r="A107">
            <v>2431111083</v>
          </cell>
          <cell r="B107">
            <v>236</v>
          </cell>
          <cell r="C107">
            <v>0</v>
          </cell>
          <cell r="D107">
            <v>0</v>
          </cell>
          <cell r="E107">
            <v>38</v>
          </cell>
          <cell r="F107">
            <v>0</v>
          </cell>
          <cell r="G107">
            <v>31</v>
          </cell>
          <cell r="H107">
            <v>69</v>
          </cell>
          <cell r="I107">
            <v>4</v>
          </cell>
          <cell r="J107">
            <v>0</v>
          </cell>
          <cell r="K107">
            <v>0</v>
          </cell>
          <cell r="L107">
            <v>0</v>
          </cell>
          <cell r="M107">
            <v>221.6</v>
          </cell>
          <cell r="N107">
            <v>2431111083</v>
          </cell>
          <cell r="O107">
            <v>0</v>
          </cell>
          <cell r="P107">
            <v>38</v>
          </cell>
          <cell r="Q107">
            <v>0</v>
          </cell>
          <cell r="R107">
            <v>31</v>
          </cell>
          <cell r="S107">
            <v>2</v>
          </cell>
          <cell r="T107">
            <v>0</v>
          </cell>
          <cell r="U107">
            <v>0</v>
          </cell>
          <cell r="V107">
            <v>2</v>
          </cell>
          <cell r="W107">
            <v>0</v>
          </cell>
          <cell r="X107">
            <v>4</v>
          </cell>
          <cell r="Y107">
            <v>0</v>
          </cell>
          <cell r="Z107">
            <v>5</v>
          </cell>
        </row>
        <row r="108">
          <cell r="A108">
            <v>2431111018</v>
          </cell>
          <cell r="B108">
            <v>1278</v>
          </cell>
          <cell r="C108">
            <v>0</v>
          </cell>
          <cell r="D108">
            <v>6</v>
          </cell>
          <cell r="E108">
            <v>101</v>
          </cell>
          <cell r="F108">
            <v>6</v>
          </cell>
          <cell r="G108">
            <v>556</v>
          </cell>
          <cell r="H108">
            <v>669</v>
          </cell>
          <cell r="I108">
            <v>289</v>
          </cell>
          <cell r="J108">
            <v>45</v>
          </cell>
          <cell r="K108">
            <v>0</v>
          </cell>
          <cell r="L108">
            <v>630</v>
          </cell>
          <cell r="M108">
            <v>1524.8</v>
          </cell>
          <cell r="N108">
            <v>2431111018</v>
          </cell>
          <cell r="O108">
            <v>6</v>
          </cell>
          <cell r="P108">
            <v>101</v>
          </cell>
          <cell r="Q108">
            <v>6</v>
          </cell>
          <cell r="R108">
            <v>556</v>
          </cell>
          <cell r="S108">
            <v>224</v>
          </cell>
          <cell r="T108">
            <v>0</v>
          </cell>
          <cell r="U108">
            <v>51</v>
          </cell>
          <cell r="V108">
            <v>14</v>
          </cell>
          <cell r="W108">
            <v>0</v>
          </cell>
          <cell r="X108">
            <v>289</v>
          </cell>
          <cell r="Y108">
            <v>1</v>
          </cell>
          <cell r="Z108">
            <v>345</v>
          </cell>
        </row>
        <row r="109">
          <cell r="A109">
            <v>2431111034</v>
          </cell>
          <cell r="B109">
            <v>1607</v>
          </cell>
          <cell r="C109">
            <v>0</v>
          </cell>
          <cell r="D109">
            <v>19</v>
          </cell>
          <cell r="E109">
            <v>291</v>
          </cell>
          <cell r="F109">
            <v>10</v>
          </cell>
          <cell r="G109">
            <v>413</v>
          </cell>
          <cell r="H109">
            <v>733</v>
          </cell>
          <cell r="I109">
            <v>100</v>
          </cell>
          <cell r="J109">
            <v>50</v>
          </cell>
          <cell r="K109">
            <v>0</v>
          </cell>
          <cell r="L109">
            <v>789.6</v>
          </cell>
          <cell r="M109">
            <v>842.21</v>
          </cell>
          <cell r="N109">
            <v>2431111034</v>
          </cell>
          <cell r="O109">
            <v>19</v>
          </cell>
          <cell r="P109">
            <v>291</v>
          </cell>
          <cell r="Q109">
            <v>10</v>
          </cell>
          <cell r="R109">
            <v>413</v>
          </cell>
          <cell r="S109">
            <v>77</v>
          </cell>
          <cell r="T109">
            <v>0</v>
          </cell>
          <cell r="U109">
            <v>7</v>
          </cell>
          <cell r="V109">
            <v>16</v>
          </cell>
          <cell r="W109">
            <v>0</v>
          </cell>
          <cell r="X109">
            <v>100</v>
          </cell>
          <cell r="Y109">
            <v>0</v>
          </cell>
          <cell r="Z109">
            <v>195</v>
          </cell>
        </row>
        <row r="110">
          <cell r="A110">
            <v>2431111129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872.86</v>
          </cell>
          <cell r="N110">
            <v>2431111129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1</v>
          </cell>
          <cell r="Z110">
            <v>100</v>
          </cell>
        </row>
        <row r="111">
          <cell r="A111">
            <v>2431111078</v>
          </cell>
          <cell r="B111">
            <v>999</v>
          </cell>
          <cell r="C111">
            <v>0</v>
          </cell>
          <cell r="D111">
            <v>7</v>
          </cell>
          <cell r="E111">
            <v>171</v>
          </cell>
          <cell r="F111">
            <v>8</v>
          </cell>
          <cell r="G111">
            <v>276</v>
          </cell>
          <cell r="H111">
            <v>462</v>
          </cell>
          <cell r="I111">
            <v>28</v>
          </cell>
          <cell r="J111">
            <v>50</v>
          </cell>
          <cell r="K111">
            <v>0</v>
          </cell>
          <cell r="L111">
            <v>705.87</v>
          </cell>
          <cell r="M111">
            <v>751.27</v>
          </cell>
          <cell r="N111">
            <v>2431111078</v>
          </cell>
          <cell r="O111">
            <v>7</v>
          </cell>
          <cell r="P111">
            <v>171</v>
          </cell>
          <cell r="Q111">
            <v>8</v>
          </cell>
          <cell r="R111">
            <v>276</v>
          </cell>
          <cell r="S111">
            <v>20</v>
          </cell>
          <cell r="T111">
            <v>0</v>
          </cell>
          <cell r="U111">
            <v>1</v>
          </cell>
          <cell r="V111">
            <v>6</v>
          </cell>
          <cell r="W111">
            <v>1</v>
          </cell>
          <cell r="X111">
            <v>28</v>
          </cell>
          <cell r="Y111">
            <v>1</v>
          </cell>
          <cell r="Z111">
            <v>72</v>
          </cell>
        </row>
        <row r="112">
          <cell r="A112">
            <v>2431111086</v>
          </cell>
          <cell r="B112">
            <v>606</v>
          </cell>
          <cell r="C112">
            <v>0</v>
          </cell>
          <cell r="D112">
            <v>0</v>
          </cell>
          <cell r="E112">
            <v>21</v>
          </cell>
          <cell r="F112">
            <v>4</v>
          </cell>
          <cell r="G112">
            <v>325</v>
          </cell>
          <cell r="H112">
            <v>350</v>
          </cell>
          <cell r="I112">
            <v>13</v>
          </cell>
          <cell r="J112">
            <v>15</v>
          </cell>
          <cell r="K112">
            <v>2</v>
          </cell>
          <cell r="L112">
            <v>263.64</v>
          </cell>
          <cell r="M112">
            <v>269.05</v>
          </cell>
          <cell r="N112">
            <v>2431111086</v>
          </cell>
          <cell r="O112">
            <v>0</v>
          </cell>
          <cell r="P112">
            <v>21</v>
          </cell>
          <cell r="Q112">
            <v>4</v>
          </cell>
          <cell r="R112">
            <v>325</v>
          </cell>
          <cell r="S112">
            <v>11</v>
          </cell>
          <cell r="T112">
            <v>0</v>
          </cell>
          <cell r="U112">
            <v>1</v>
          </cell>
          <cell r="V112">
            <v>1</v>
          </cell>
          <cell r="W112">
            <v>0</v>
          </cell>
          <cell r="X112">
            <v>13</v>
          </cell>
          <cell r="Y112">
            <v>0</v>
          </cell>
          <cell r="Z112">
            <v>10</v>
          </cell>
        </row>
        <row r="113">
          <cell r="A113">
            <v>2431111107</v>
          </cell>
          <cell r="B113">
            <v>1122</v>
          </cell>
          <cell r="C113">
            <v>0</v>
          </cell>
          <cell r="D113">
            <v>1</v>
          </cell>
          <cell r="E113">
            <v>151</v>
          </cell>
          <cell r="F113">
            <v>9</v>
          </cell>
          <cell r="G113">
            <v>273</v>
          </cell>
          <cell r="H113">
            <v>434</v>
          </cell>
          <cell r="I113">
            <v>130</v>
          </cell>
          <cell r="J113">
            <v>30</v>
          </cell>
          <cell r="K113">
            <v>0</v>
          </cell>
          <cell r="L113">
            <v>856.15</v>
          </cell>
          <cell r="M113">
            <v>892.95</v>
          </cell>
          <cell r="N113">
            <v>2431111107</v>
          </cell>
          <cell r="O113">
            <v>1</v>
          </cell>
          <cell r="P113">
            <v>151</v>
          </cell>
          <cell r="Q113">
            <v>9</v>
          </cell>
          <cell r="R113">
            <v>273</v>
          </cell>
          <cell r="S113">
            <v>110</v>
          </cell>
          <cell r="T113">
            <v>0</v>
          </cell>
          <cell r="U113">
            <v>2</v>
          </cell>
          <cell r="V113">
            <v>16</v>
          </cell>
          <cell r="W113">
            <v>2</v>
          </cell>
          <cell r="X113">
            <v>130</v>
          </cell>
          <cell r="Y113">
            <v>2</v>
          </cell>
          <cell r="Z113">
            <v>201</v>
          </cell>
        </row>
        <row r="114">
          <cell r="A114">
            <v>2431111134</v>
          </cell>
          <cell r="B114">
            <v>453</v>
          </cell>
          <cell r="C114">
            <v>0</v>
          </cell>
          <cell r="D114">
            <v>0</v>
          </cell>
          <cell r="E114">
            <v>32</v>
          </cell>
          <cell r="F114">
            <v>1</v>
          </cell>
          <cell r="G114">
            <v>154</v>
          </cell>
          <cell r="H114">
            <v>187</v>
          </cell>
          <cell r="I114">
            <v>14</v>
          </cell>
          <cell r="J114">
            <v>10</v>
          </cell>
          <cell r="K114">
            <v>0</v>
          </cell>
          <cell r="L114">
            <v>367.72</v>
          </cell>
          <cell r="M114">
            <v>373.32</v>
          </cell>
          <cell r="N114">
            <v>2431111134</v>
          </cell>
          <cell r="O114">
            <v>0</v>
          </cell>
          <cell r="P114">
            <v>32</v>
          </cell>
          <cell r="Q114">
            <v>1</v>
          </cell>
          <cell r="R114">
            <v>154</v>
          </cell>
          <cell r="S114">
            <v>14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14</v>
          </cell>
          <cell r="Y114">
            <v>0</v>
          </cell>
          <cell r="Z114">
            <v>14</v>
          </cell>
        </row>
        <row r="115">
          <cell r="A115">
            <v>2431111025</v>
          </cell>
          <cell r="B115">
            <v>1468</v>
          </cell>
          <cell r="C115">
            <v>0</v>
          </cell>
          <cell r="D115">
            <v>8</v>
          </cell>
          <cell r="E115">
            <v>178</v>
          </cell>
          <cell r="F115">
            <v>1</v>
          </cell>
          <cell r="G115">
            <v>561</v>
          </cell>
          <cell r="H115">
            <v>748</v>
          </cell>
          <cell r="I115">
            <v>56</v>
          </cell>
          <cell r="J115">
            <v>30</v>
          </cell>
          <cell r="K115">
            <v>0</v>
          </cell>
          <cell r="L115">
            <v>787.55</v>
          </cell>
          <cell r="M115">
            <v>807.56</v>
          </cell>
          <cell r="N115">
            <v>2431111025</v>
          </cell>
          <cell r="O115">
            <v>8</v>
          </cell>
          <cell r="P115">
            <v>178</v>
          </cell>
          <cell r="Q115">
            <v>1</v>
          </cell>
          <cell r="R115">
            <v>561</v>
          </cell>
          <cell r="S115">
            <v>31</v>
          </cell>
          <cell r="T115">
            <v>0</v>
          </cell>
          <cell r="U115">
            <v>12</v>
          </cell>
          <cell r="V115">
            <v>13</v>
          </cell>
          <cell r="W115">
            <v>0</v>
          </cell>
          <cell r="X115">
            <v>56</v>
          </cell>
          <cell r="Y115">
            <v>0</v>
          </cell>
          <cell r="Z115">
            <v>82</v>
          </cell>
        </row>
        <row r="116">
          <cell r="A116">
            <v>2431111079</v>
          </cell>
          <cell r="B116">
            <v>450</v>
          </cell>
          <cell r="C116">
            <v>0</v>
          </cell>
          <cell r="D116">
            <v>5</v>
          </cell>
          <cell r="E116">
            <v>83</v>
          </cell>
          <cell r="F116">
            <v>1</v>
          </cell>
          <cell r="G116">
            <v>60</v>
          </cell>
          <cell r="H116">
            <v>149</v>
          </cell>
          <cell r="I116">
            <v>25</v>
          </cell>
          <cell r="J116">
            <v>15</v>
          </cell>
          <cell r="K116">
            <v>2</v>
          </cell>
          <cell r="L116">
            <v>247.1</v>
          </cell>
          <cell r="M116">
            <v>256.29000000000002</v>
          </cell>
          <cell r="N116">
            <v>2431111079</v>
          </cell>
          <cell r="O116">
            <v>5</v>
          </cell>
          <cell r="P116">
            <v>83</v>
          </cell>
          <cell r="Q116">
            <v>1</v>
          </cell>
          <cell r="R116">
            <v>60</v>
          </cell>
          <cell r="S116">
            <v>19</v>
          </cell>
          <cell r="T116">
            <v>0</v>
          </cell>
          <cell r="U116">
            <v>1</v>
          </cell>
          <cell r="V116">
            <v>5</v>
          </cell>
          <cell r="W116">
            <v>0</v>
          </cell>
          <cell r="X116">
            <v>25</v>
          </cell>
          <cell r="Y116">
            <v>0</v>
          </cell>
          <cell r="Z116">
            <v>42</v>
          </cell>
        </row>
        <row r="117">
          <cell r="A117">
            <v>2431111082</v>
          </cell>
          <cell r="B117">
            <v>1266</v>
          </cell>
          <cell r="C117">
            <v>0</v>
          </cell>
          <cell r="D117">
            <v>17</v>
          </cell>
          <cell r="E117">
            <v>268</v>
          </cell>
          <cell r="F117">
            <v>10</v>
          </cell>
          <cell r="G117">
            <v>348</v>
          </cell>
          <cell r="H117">
            <v>643</v>
          </cell>
          <cell r="I117">
            <v>176</v>
          </cell>
          <cell r="J117">
            <v>30</v>
          </cell>
          <cell r="K117">
            <v>0</v>
          </cell>
          <cell r="L117">
            <v>0</v>
          </cell>
          <cell r="M117">
            <v>1466.6</v>
          </cell>
          <cell r="N117">
            <v>2431111082</v>
          </cell>
          <cell r="O117">
            <v>17</v>
          </cell>
          <cell r="P117">
            <v>268</v>
          </cell>
          <cell r="Q117">
            <v>10</v>
          </cell>
          <cell r="R117">
            <v>348</v>
          </cell>
          <cell r="S117">
            <v>139</v>
          </cell>
          <cell r="T117">
            <v>0</v>
          </cell>
          <cell r="U117">
            <v>9</v>
          </cell>
          <cell r="V117">
            <v>28</v>
          </cell>
          <cell r="W117">
            <v>0</v>
          </cell>
          <cell r="X117">
            <v>176</v>
          </cell>
          <cell r="Y117">
            <v>0</v>
          </cell>
          <cell r="Z117">
            <v>235</v>
          </cell>
        </row>
        <row r="118">
          <cell r="A118">
            <v>2431111032</v>
          </cell>
          <cell r="B118">
            <v>950</v>
          </cell>
          <cell r="C118">
            <v>0</v>
          </cell>
          <cell r="D118">
            <v>0</v>
          </cell>
          <cell r="E118">
            <v>47</v>
          </cell>
          <cell r="F118">
            <v>0</v>
          </cell>
          <cell r="G118">
            <v>501</v>
          </cell>
          <cell r="H118">
            <v>548</v>
          </cell>
          <cell r="I118">
            <v>172</v>
          </cell>
          <cell r="J118">
            <v>80</v>
          </cell>
          <cell r="K118">
            <v>0</v>
          </cell>
          <cell r="L118">
            <v>613.65</v>
          </cell>
          <cell r="M118">
            <v>621.85</v>
          </cell>
          <cell r="N118">
            <v>2431111032</v>
          </cell>
          <cell r="O118">
            <v>0</v>
          </cell>
          <cell r="P118">
            <v>47</v>
          </cell>
          <cell r="Q118">
            <v>0</v>
          </cell>
          <cell r="R118">
            <v>501</v>
          </cell>
          <cell r="S118">
            <v>132</v>
          </cell>
          <cell r="T118">
            <v>0</v>
          </cell>
          <cell r="U118">
            <v>8</v>
          </cell>
          <cell r="V118">
            <v>32</v>
          </cell>
          <cell r="W118">
            <v>0</v>
          </cell>
          <cell r="X118">
            <v>172</v>
          </cell>
          <cell r="Y118">
            <v>0</v>
          </cell>
          <cell r="Z118">
            <v>172</v>
          </cell>
        </row>
        <row r="119">
          <cell r="A119">
            <v>2431111108</v>
          </cell>
          <cell r="B119">
            <v>430</v>
          </cell>
          <cell r="C119">
            <v>0</v>
          </cell>
          <cell r="D119">
            <v>0</v>
          </cell>
          <cell r="E119">
            <v>29</v>
          </cell>
          <cell r="F119">
            <v>1</v>
          </cell>
          <cell r="G119">
            <v>228</v>
          </cell>
          <cell r="H119">
            <v>258</v>
          </cell>
          <cell r="I119">
            <v>20</v>
          </cell>
          <cell r="J119">
            <v>20</v>
          </cell>
          <cell r="K119">
            <v>0</v>
          </cell>
          <cell r="L119">
            <v>110.86</v>
          </cell>
          <cell r="M119">
            <v>202.52</v>
          </cell>
          <cell r="N119">
            <v>2431111108</v>
          </cell>
          <cell r="O119">
            <v>0</v>
          </cell>
          <cell r="P119">
            <v>29</v>
          </cell>
          <cell r="Q119">
            <v>1</v>
          </cell>
          <cell r="R119">
            <v>228</v>
          </cell>
          <cell r="S119">
            <v>16</v>
          </cell>
          <cell r="T119">
            <v>0</v>
          </cell>
          <cell r="U119">
            <v>0</v>
          </cell>
          <cell r="V119">
            <v>4</v>
          </cell>
          <cell r="W119">
            <v>0</v>
          </cell>
          <cell r="X119">
            <v>20</v>
          </cell>
          <cell r="Y119">
            <v>0</v>
          </cell>
          <cell r="Z119">
            <v>60</v>
          </cell>
        </row>
        <row r="120">
          <cell r="A120">
            <v>2431111081</v>
          </cell>
          <cell r="B120">
            <v>1442</v>
          </cell>
          <cell r="C120">
            <v>0</v>
          </cell>
          <cell r="D120">
            <v>15</v>
          </cell>
          <cell r="E120">
            <v>326</v>
          </cell>
          <cell r="F120">
            <v>15</v>
          </cell>
          <cell r="G120">
            <v>385</v>
          </cell>
          <cell r="H120">
            <v>741</v>
          </cell>
          <cell r="I120">
            <v>60</v>
          </cell>
          <cell r="J120">
            <v>0</v>
          </cell>
          <cell r="K120">
            <v>0</v>
          </cell>
          <cell r="L120">
            <v>792.38</v>
          </cell>
          <cell r="M120">
            <v>948.78</v>
          </cell>
          <cell r="N120">
            <v>2431111081</v>
          </cell>
          <cell r="O120">
            <v>15</v>
          </cell>
          <cell r="P120">
            <v>326</v>
          </cell>
          <cell r="Q120">
            <v>15</v>
          </cell>
          <cell r="R120">
            <v>385</v>
          </cell>
          <cell r="S120">
            <v>38</v>
          </cell>
          <cell r="T120">
            <v>0</v>
          </cell>
          <cell r="U120">
            <v>2</v>
          </cell>
          <cell r="V120">
            <v>20</v>
          </cell>
          <cell r="W120">
            <v>0</v>
          </cell>
          <cell r="X120">
            <v>60</v>
          </cell>
          <cell r="Y120">
            <v>0</v>
          </cell>
          <cell r="Z120">
            <v>144</v>
          </cell>
        </row>
        <row r="121">
          <cell r="A121">
            <v>2431111080</v>
          </cell>
          <cell r="B121">
            <v>1153</v>
          </cell>
          <cell r="C121">
            <v>0</v>
          </cell>
          <cell r="D121">
            <v>8</v>
          </cell>
          <cell r="E121">
            <v>181</v>
          </cell>
          <cell r="F121">
            <v>6</v>
          </cell>
          <cell r="G121">
            <v>384</v>
          </cell>
          <cell r="H121">
            <v>579</v>
          </cell>
          <cell r="I121">
            <v>54</v>
          </cell>
          <cell r="J121">
            <v>50</v>
          </cell>
          <cell r="K121">
            <v>0</v>
          </cell>
          <cell r="L121">
            <v>618.35</v>
          </cell>
          <cell r="M121">
            <v>643.36</v>
          </cell>
          <cell r="N121">
            <v>2431111080</v>
          </cell>
          <cell r="O121">
            <v>8</v>
          </cell>
          <cell r="P121">
            <v>181</v>
          </cell>
          <cell r="Q121">
            <v>6</v>
          </cell>
          <cell r="R121">
            <v>384</v>
          </cell>
          <cell r="S121">
            <v>39</v>
          </cell>
          <cell r="T121">
            <v>0</v>
          </cell>
          <cell r="U121">
            <v>1</v>
          </cell>
          <cell r="V121">
            <v>14</v>
          </cell>
          <cell r="W121">
            <v>0</v>
          </cell>
          <cell r="X121">
            <v>54</v>
          </cell>
          <cell r="Y121">
            <v>0</v>
          </cell>
          <cell r="Z121">
            <v>70</v>
          </cell>
        </row>
        <row r="122">
          <cell r="A122">
            <v>2431111142</v>
          </cell>
          <cell r="B122">
            <v>530</v>
          </cell>
          <cell r="C122">
            <v>0</v>
          </cell>
          <cell r="D122">
            <v>1</v>
          </cell>
          <cell r="E122">
            <v>57</v>
          </cell>
          <cell r="F122">
            <v>2</v>
          </cell>
          <cell r="G122">
            <v>44</v>
          </cell>
          <cell r="H122">
            <v>104</v>
          </cell>
          <cell r="I122">
            <v>27</v>
          </cell>
          <cell r="J122">
            <v>0</v>
          </cell>
          <cell r="K122">
            <v>0</v>
          </cell>
          <cell r="L122">
            <v>15.55</v>
          </cell>
          <cell r="M122">
            <v>45.15</v>
          </cell>
          <cell r="N122">
            <v>2431111142</v>
          </cell>
          <cell r="O122">
            <v>1</v>
          </cell>
          <cell r="P122">
            <v>57</v>
          </cell>
          <cell r="Q122">
            <v>2</v>
          </cell>
          <cell r="R122">
            <v>44</v>
          </cell>
          <cell r="S122">
            <v>21</v>
          </cell>
          <cell r="T122">
            <v>0</v>
          </cell>
          <cell r="U122">
            <v>0</v>
          </cell>
          <cell r="V122">
            <v>6</v>
          </cell>
          <cell r="W122">
            <v>0</v>
          </cell>
          <cell r="X122">
            <v>27</v>
          </cell>
          <cell r="Y122">
            <v>0</v>
          </cell>
          <cell r="Z122">
            <v>33</v>
          </cell>
        </row>
        <row r="123">
          <cell r="A123">
            <v>2412111067</v>
          </cell>
          <cell r="B123">
            <v>2178</v>
          </cell>
          <cell r="C123">
            <v>0</v>
          </cell>
          <cell r="D123">
            <v>0</v>
          </cell>
          <cell r="E123">
            <v>254</v>
          </cell>
          <cell r="F123">
            <v>9</v>
          </cell>
          <cell r="G123">
            <v>108</v>
          </cell>
          <cell r="H123">
            <v>371</v>
          </cell>
          <cell r="I123">
            <v>12</v>
          </cell>
          <cell r="J123">
            <v>0</v>
          </cell>
          <cell r="K123">
            <v>0</v>
          </cell>
          <cell r="L123">
            <v>1363.6</v>
          </cell>
          <cell r="M123">
            <v>1646</v>
          </cell>
          <cell r="N123">
            <v>2412111067</v>
          </cell>
          <cell r="O123">
            <v>0</v>
          </cell>
          <cell r="P123">
            <v>254</v>
          </cell>
          <cell r="Q123">
            <v>9</v>
          </cell>
          <cell r="R123">
            <v>108</v>
          </cell>
          <cell r="S123">
            <v>5</v>
          </cell>
          <cell r="T123">
            <v>0</v>
          </cell>
          <cell r="U123">
            <v>3</v>
          </cell>
          <cell r="V123">
            <v>3</v>
          </cell>
          <cell r="W123">
            <v>1</v>
          </cell>
          <cell r="X123">
            <v>12</v>
          </cell>
          <cell r="Y123">
            <v>1</v>
          </cell>
          <cell r="Z123">
            <v>12</v>
          </cell>
        </row>
        <row r="124">
          <cell r="A124">
            <v>2412111035</v>
          </cell>
          <cell r="B124">
            <v>966</v>
          </cell>
          <cell r="C124">
            <v>0</v>
          </cell>
          <cell r="D124">
            <v>36</v>
          </cell>
          <cell r="E124">
            <v>415</v>
          </cell>
          <cell r="F124">
            <v>4</v>
          </cell>
          <cell r="G124">
            <v>58</v>
          </cell>
          <cell r="H124">
            <v>513</v>
          </cell>
          <cell r="I124">
            <v>14</v>
          </cell>
          <cell r="J124">
            <v>0</v>
          </cell>
          <cell r="K124">
            <v>0</v>
          </cell>
          <cell r="L124">
            <v>1041.4000000000001</v>
          </cell>
          <cell r="M124">
            <v>1081.6400000000001</v>
          </cell>
          <cell r="N124">
            <v>2412111035</v>
          </cell>
          <cell r="O124">
            <v>36</v>
          </cell>
          <cell r="P124">
            <v>415</v>
          </cell>
          <cell r="Q124">
            <v>4</v>
          </cell>
          <cell r="R124">
            <v>58</v>
          </cell>
          <cell r="S124">
            <v>13</v>
          </cell>
          <cell r="T124">
            <v>0</v>
          </cell>
          <cell r="U124">
            <v>0</v>
          </cell>
          <cell r="V124">
            <v>0</v>
          </cell>
          <cell r="W124">
            <v>1</v>
          </cell>
          <cell r="X124">
            <v>14</v>
          </cell>
          <cell r="Y124">
            <v>1</v>
          </cell>
          <cell r="Z124">
            <v>22</v>
          </cell>
        </row>
        <row r="125">
          <cell r="A125">
            <v>2412111065</v>
          </cell>
          <cell r="B125">
            <v>1748</v>
          </cell>
          <cell r="C125">
            <v>0</v>
          </cell>
          <cell r="D125">
            <v>0</v>
          </cell>
          <cell r="E125">
            <v>189</v>
          </cell>
          <cell r="F125">
            <v>6</v>
          </cell>
          <cell r="G125">
            <v>69</v>
          </cell>
          <cell r="H125">
            <v>264</v>
          </cell>
          <cell r="I125">
            <v>28</v>
          </cell>
          <cell r="J125">
            <v>0</v>
          </cell>
          <cell r="K125">
            <v>0</v>
          </cell>
          <cell r="L125">
            <v>969.52</v>
          </cell>
          <cell r="M125">
            <v>963.78</v>
          </cell>
          <cell r="N125">
            <v>2412111065</v>
          </cell>
          <cell r="O125">
            <v>0</v>
          </cell>
          <cell r="P125">
            <v>189</v>
          </cell>
          <cell r="Q125">
            <v>6</v>
          </cell>
          <cell r="R125">
            <v>69</v>
          </cell>
          <cell r="S125">
            <v>16</v>
          </cell>
          <cell r="T125">
            <v>0</v>
          </cell>
          <cell r="U125">
            <v>3</v>
          </cell>
          <cell r="V125">
            <v>9</v>
          </cell>
          <cell r="W125">
            <v>0</v>
          </cell>
          <cell r="X125">
            <v>28</v>
          </cell>
          <cell r="Y125">
            <v>0</v>
          </cell>
          <cell r="Z125">
            <v>28</v>
          </cell>
        </row>
        <row r="126">
          <cell r="A126">
            <v>2412111004</v>
          </cell>
          <cell r="B126">
            <v>1982</v>
          </cell>
          <cell r="C126">
            <v>0</v>
          </cell>
          <cell r="D126">
            <v>0</v>
          </cell>
          <cell r="E126">
            <v>218</v>
          </cell>
          <cell r="F126">
            <v>8</v>
          </cell>
          <cell r="G126">
            <v>455</v>
          </cell>
          <cell r="H126">
            <v>681</v>
          </cell>
          <cell r="I126">
            <v>112</v>
          </cell>
          <cell r="J126">
            <v>0</v>
          </cell>
          <cell r="K126">
            <v>0</v>
          </cell>
          <cell r="L126">
            <v>1609.8</v>
          </cell>
          <cell r="M126">
            <v>1636.97</v>
          </cell>
          <cell r="N126">
            <v>2412111004</v>
          </cell>
          <cell r="O126">
            <v>0</v>
          </cell>
          <cell r="P126">
            <v>218</v>
          </cell>
          <cell r="Q126">
            <v>8</v>
          </cell>
          <cell r="R126">
            <v>455</v>
          </cell>
          <cell r="S126">
            <v>71</v>
          </cell>
          <cell r="T126">
            <v>0</v>
          </cell>
          <cell r="U126">
            <v>10</v>
          </cell>
          <cell r="V126">
            <v>31</v>
          </cell>
          <cell r="W126">
            <v>0</v>
          </cell>
          <cell r="X126">
            <v>112</v>
          </cell>
          <cell r="Y126">
            <v>0</v>
          </cell>
          <cell r="Z126">
            <v>171</v>
          </cell>
        </row>
        <row r="127">
          <cell r="A127">
            <v>2412111013</v>
          </cell>
          <cell r="B127">
            <v>904</v>
          </cell>
          <cell r="C127">
            <v>0</v>
          </cell>
          <cell r="D127">
            <v>38</v>
          </cell>
          <cell r="E127">
            <v>409</v>
          </cell>
          <cell r="F127">
            <v>4</v>
          </cell>
          <cell r="G127">
            <v>38</v>
          </cell>
          <cell r="H127">
            <v>489</v>
          </cell>
          <cell r="I127">
            <v>15</v>
          </cell>
          <cell r="J127">
            <v>0</v>
          </cell>
          <cell r="K127">
            <v>0</v>
          </cell>
          <cell r="L127">
            <v>786.96</v>
          </cell>
          <cell r="M127">
            <v>1059.4000000000001</v>
          </cell>
          <cell r="N127">
            <v>2412111013</v>
          </cell>
          <cell r="O127">
            <v>38</v>
          </cell>
          <cell r="P127">
            <v>409</v>
          </cell>
          <cell r="Q127">
            <v>4</v>
          </cell>
          <cell r="R127">
            <v>38</v>
          </cell>
          <cell r="S127">
            <v>11</v>
          </cell>
          <cell r="T127">
            <v>2</v>
          </cell>
          <cell r="U127">
            <v>0</v>
          </cell>
          <cell r="V127">
            <v>2</v>
          </cell>
          <cell r="W127">
            <v>0</v>
          </cell>
          <cell r="X127">
            <v>15</v>
          </cell>
          <cell r="Y127">
            <v>0</v>
          </cell>
          <cell r="Z127">
            <v>27</v>
          </cell>
        </row>
        <row r="128">
          <cell r="A128">
            <v>2412111048</v>
          </cell>
          <cell r="B128">
            <v>1067</v>
          </cell>
          <cell r="C128">
            <v>0</v>
          </cell>
          <cell r="D128">
            <v>33</v>
          </cell>
          <cell r="E128">
            <v>436</v>
          </cell>
          <cell r="F128">
            <v>8</v>
          </cell>
          <cell r="G128">
            <v>51</v>
          </cell>
          <cell r="H128">
            <v>528</v>
          </cell>
          <cell r="I128">
            <v>6</v>
          </cell>
          <cell r="J128">
            <v>0</v>
          </cell>
          <cell r="K128">
            <v>0</v>
          </cell>
          <cell r="L128">
            <v>972.2</v>
          </cell>
          <cell r="M128">
            <v>1180.5999999999999</v>
          </cell>
          <cell r="N128">
            <v>2412111048</v>
          </cell>
          <cell r="O128">
            <v>33</v>
          </cell>
          <cell r="P128">
            <v>436</v>
          </cell>
          <cell r="Q128">
            <v>8</v>
          </cell>
          <cell r="R128">
            <v>51</v>
          </cell>
          <cell r="S128">
            <v>2</v>
          </cell>
          <cell r="T128">
            <v>0</v>
          </cell>
          <cell r="U128">
            <v>3</v>
          </cell>
          <cell r="V128">
            <v>1</v>
          </cell>
          <cell r="W128">
            <v>0</v>
          </cell>
          <cell r="X128">
            <v>6</v>
          </cell>
          <cell r="Y128">
            <v>0</v>
          </cell>
          <cell r="Z128">
            <v>33</v>
          </cell>
        </row>
        <row r="129">
          <cell r="A129">
            <v>2412111037</v>
          </cell>
          <cell r="B129">
            <v>1742</v>
          </cell>
          <cell r="C129">
            <v>0</v>
          </cell>
          <cell r="D129">
            <v>0</v>
          </cell>
          <cell r="E129">
            <v>226</v>
          </cell>
          <cell r="F129">
            <v>9</v>
          </cell>
          <cell r="G129">
            <v>282</v>
          </cell>
          <cell r="H129">
            <v>517</v>
          </cell>
          <cell r="I129">
            <v>14</v>
          </cell>
          <cell r="J129">
            <v>0</v>
          </cell>
          <cell r="K129">
            <v>0</v>
          </cell>
          <cell r="L129">
            <v>1370.28</v>
          </cell>
          <cell r="M129">
            <v>1394.49</v>
          </cell>
          <cell r="N129">
            <v>2412111037</v>
          </cell>
          <cell r="O129">
            <v>0</v>
          </cell>
          <cell r="P129">
            <v>226</v>
          </cell>
          <cell r="Q129">
            <v>9</v>
          </cell>
          <cell r="R129">
            <v>282</v>
          </cell>
          <cell r="S129">
            <v>1</v>
          </cell>
          <cell r="T129">
            <v>0</v>
          </cell>
          <cell r="U129">
            <v>1</v>
          </cell>
          <cell r="V129">
            <v>12</v>
          </cell>
          <cell r="W129">
            <v>0</v>
          </cell>
          <cell r="X129">
            <v>14</v>
          </cell>
          <cell r="Y129">
            <v>0</v>
          </cell>
          <cell r="Z129">
            <v>62</v>
          </cell>
        </row>
        <row r="130">
          <cell r="A130">
            <v>2412111030</v>
          </cell>
          <cell r="B130">
            <v>1201</v>
          </cell>
          <cell r="C130">
            <v>0</v>
          </cell>
          <cell r="D130">
            <v>46</v>
          </cell>
          <cell r="E130">
            <v>584</v>
          </cell>
          <cell r="F130">
            <v>9</v>
          </cell>
          <cell r="G130">
            <v>23</v>
          </cell>
          <cell r="H130">
            <v>662</v>
          </cell>
          <cell r="I130">
            <v>3</v>
          </cell>
          <cell r="J130">
            <v>0</v>
          </cell>
          <cell r="K130">
            <v>0</v>
          </cell>
          <cell r="L130">
            <v>1107.52</v>
          </cell>
          <cell r="M130">
            <v>1139.76</v>
          </cell>
          <cell r="N130">
            <v>2412111030</v>
          </cell>
          <cell r="O130">
            <v>46</v>
          </cell>
          <cell r="P130">
            <v>584</v>
          </cell>
          <cell r="Q130">
            <v>9</v>
          </cell>
          <cell r="R130">
            <v>23</v>
          </cell>
          <cell r="S130">
            <v>1</v>
          </cell>
          <cell r="T130">
            <v>0</v>
          </cell>
          <cell r="U130">
            <v>1</v>
          </cell>
          <cell r="V130">
            <v>1</v>
          </cell>
          <cell r="W130">
            <v>0</v>
          </cell>
          <cell r="X130">
            <v>3</v>
          </cell>
          <cell r="Y130">
            <v>0</v>
          </cell>
          <cell r="Z130">
            <v>10</v>
          </cell>
        </row>
        <row r="131">
          <cell r="A131">
            <v>2412111005</v>
          </cell>
          <cell r="B131">
            <v>1862</v>
          </cell>
          <cell r="C131">
            <v>0</v>
          </cell>
          <cell r="D131">
            <v>0</v>
          </cell>
          <cell r="E131">
            <v>210</v>
          </cell>
          <cell r="F131">
            <v>7</v>
          </cell>
          <cell r="G131">
            <v>493</v>
          </cell>
          <cell r="H131">
            <v>710</v>
          </cell>
          <cell r="I131">
            <v>68</v>
          </cell>
          <cell r="J131">
            <v>0</v>
          </cell>
          <cell r="K131">
            <v>0</v>
          </cell>
          <cell r="L131">
            <v>1079.1300000000001</v>
          </cell>
          <cell r="M131">
            <v>1780.6</v>
          </cell>
          <cell r="N131">
            <v>2412111005</v>
          </cell>
          <cell r="O131">
            <v>0</v>
          </cell>
          <cell r="P131">
            <v>210</v>
          </cell>
          <cell r="Q131">
            <v>7</v>
          </cell>
          <cell r="R131">
            <v>493</v>
          </cell>
          <cell r="S131">
            <v>43</v>
          </cell>
          <cell r="T131">
            <v>1</v>
          </cell>
          <cell r="U131">
            <v>12</v>
          </cell>
          <cell r="V131">
            <v>12</v>
          </cell>
          <cell r="W131">
            <v>0</v>
          </cell>
          <cell r="X131">
            <v>68</v>
          </cell>
          <cell r="Y131">
            <v>0</v>
          </cell>
          <cell r="Z131">
            <v>88</v>
          </cell>
        </row>
        <row r="132">
          <cell r="A132">
            <v>2412111066</v>
          </cell>
          <cell r="B132">
            <v>1725</v>
          </cell>
          <cell r="C132">
            <v>0</v>
          </cell>
          <cell r="D132">
            <v>0</v>
          </cell>
          <cell r="E132">
            <v>164</v>
          </cell>
          <cell r="F132">
            <v>4</v>
          </cell>
          <cell r="G132">
            <v>159</v>
          </cell>
          <cell r="H132">
            <v>327</v>
          </cell>
          <cell r="I132">
            <v>36</v>
          </cell>
          <cell r="J132">
            <v>0</v>
          </cell>
          <cell r="K132">
            <v>0</v>
          </cell>
          <cell r="L132">
            <v>829.35</v>
          </cell>
          <cell r="M132">
            <v>817.95</v>
          </cell>
          <cell r="N132">
            <v>2412111066</v>
          </cell>
          <cell r="O132">
            <v>0</v>
          </cell>
          <cell r="P132">
            <v>164</v>
          </cell>
          <cell r="Q132">
            <v>4</v>
          </cell>
          <cell r="R132">
            <v>159</v>
          </cell>
          <cell r="S132">
            <v>27</v>
          </cell>
          <cell r="T132">
            <v>0</v>
          </cell>
          <cell r="U132">
            <v>1</v>
          </cell>
          <cell r="V132">
            <v>8</v>
          </cell>
          <cell r="W132">
            <v>0</v>
          </cell>
          <cell r="X132">
            <v>36</v>
          </cell>
          <cell r="Y132">
            <v>0</v>
          </cell>
          <cell r="Z132">
            <v>40</v>
          </cell>
        </row>
        <row r="133">
          <cell r="A133">
            <v>2412111047</v>
          </cell>
          <cell r="B133">
            <v>1133</v>
          </cell>
          <cell r="C133">
            <v>0</v>
          </cell>
          <cell r="D133">
            <v>8</v>
          </cell>
          <cell r="E133">
            <v>243</v>
          </cell>
          <cell r="F133">
            <v>5</v>
          </cell>
          <cell r="G133">
            <v>170</v>
          </cell>
          <cell r="H133">
            <v>426</v>
          </cell>
          <cell r="I133">
            <v>93</v>
          </cell>
          <cell r="J133">
            <v>0</v>
          </cell>
          <cell r="K133">
            <v>0</v>
          </cell>
          <cell r="L133">
            <v>950.9</v>
          </cell>
          <cell r="M133">
            <v>984.85</v>
          </cell>
          <cell r="N133">
            <v>2412111047</v>
          </cell>
          <cell r="O133">
            <v>8</v>
          </cell>
          <cell r="P133">
            <v>243</v>
          </cell>
          <cell r="Q133">
            <v>5</v>
          </cell>
          <cell r="R133">
            <v>170</v>
          </cell>
          <cell r="S133">
            <v>62</v>
          </cell>
          <cell r="T133">
            <v>0</v>
          </cell>
          <cell r="U133">
            <v>15</v>
          </cell>
          <cell r="V133">
            <v>16</v>
          </cell>
          <cell r="W133">
            <v>0</v>
          </cell>
          <cell r="X133">
            <v>93</v>
          </cell>
          <cell r="Y133">
            <v>0</v>
          </cell>
          <cell r="Z133">
            <v>142</v>
          </cell>
        </row>
        <row r="134">
          <cell r="A134">
            <v>2412111006</v>
          </cell>
          <cell r="B134">
            <v>1348</v>
          </cell>
          <cell r="C134">
            <v>0</v>
          </cell>
          <cell r="D134">
            <v>3</v>
          </cell>
          <cell r="E134">
            <v>178</v>
          </cell>
          <cell r="F134">
            <v>5</v>
          </cell>
          <cell r="G134">
            <v>341</v>
          </cell>
          <cell r="H134">
            <v>527</v>
          </cell>
          <cell r="I134">
            <v>43</v>
          </cell>
          <cell r="J134">
            <v>0</v>
          </cell>
          <cell r="K134">
            <v>0</v>
          </cell>
          <cell r="L134">
            <v>1138.3900000000001</v>
          </cell>
          <cell r="M134">
            <v>1139.32</v>
          </cell>
          <cell r="N134">
            <v>2412111006</v>
          </cell>
          <cell r="O134">
            <v>3</v>
          </cell>
          <cell r="P134">
            <v>178</v>
          </cell>
          <cell r="Q134">
            <v>5</v>
          </cell>
          <cell r="R134">
            <v>341</v>
          </cell>
          <cell r="S134">
            <v>30</v>
          </cell>
          <cell r="T134">
            <v>0</v>
          </cell>
          <cell r="U134">
            <v>5</v>
          </cell>
          <cell r="V134">
            <v>8</v>
          </cell>
          <cell r="W134">
            <v>0</v>
          </cell>
          <cell r="X134">
            <v>43</v>
          </cell>
          <cell r="Y134">
            <v>0</v>
          </cell>
          <cell r="Z134">
            <v>71</v>
          </cell>
        </row>
        <row r="135">
          <cell r="A135">
            <v>2412111026</v>
          </cell>
          <cell r="B135">
            <v>882</v>
          </cell>
          <cell r="C135">
            <v>0</v>
          </cell>
          <cell r="D135">
            <v>0</v>
          </cell>
          <cell r="E135">
            <v>97</v>
          </cell>
          <cell r="F135">
            <v>10</v>
          </cell>
          <cell r="G135">
            <v>145</v>
          </cell>
          <cell r="H135">
            <v>252</v>
          </cell>
          <cell r="I135">
            <v>32</v>
          </cell>
          <cell r="J135">
            <v>0</v>
          </cell>
          <cell r="K135">
            <v>0</v>
          </cell>
          <cell r="L135">
            <v>596.30999999999995</v>
          </cell>
          <cell r="M135">
            <v>622.29</v>
          </cell>
          <cell r="N135">
            <v>2412111026</v>
          </cell>
          <cell r="O135">
            <v>0</v>
          </cell>
          <cell r="P135">
            <v>97</v>
          </cell>
          <cell r="Q135">
            <v>10</v>
          </cell>
          <cell r="R135">
            <v>145</v>
          </cell>
          <cell r="S135">
            <v>25</v>
          </cell>
          <cell r="T135">
            <v>0</v>
          </cell>
          <cell r="U135">
            <v>2</v>
          </cell>
          <cell r="V135">
            <v>5</v>
          </cell>
          <cell r="W135">
            <v>0</v>
          </cell>
          <cell r="X135">
            <v>32</v>
          </cell>
          <cell r="Y135">
            <v>0</v>
          </cell>
          <cell r="Z135">
            <v>70</v>
          </cell>
        </row>
        <row r="136">
          <cell r="A136">
            <v>2412111064</v>
          </cell>
          <cell r="B136">
            <v>1383</v>
          </cell>
          <cell r="C136">
            <v>0</v>
          </cell>
          <cell r="D136">
            <v>0</v>
          </cell>
          <cell r="E136">
            <v>126</v>
          </cell>
          <cell r="F136">
            <v>3</v>
          </cell>
          <cell r="G136">
            <v>71</v>
          </cell>
          <cell r="H136">
            <v>200</v>
          </cell>
          <cell r="I136">
            <v>45</v>
          </cell>
          <cell r="J136">
            <v>0</v>
          </cell>
          <cell r="K136">
            <v>0</v>
          </cell>
          <cell r="L136">
            <v>887.82</v>
          </cell>
          <cell r="M136">
            <v>900.99</v>
          </cell>
          <cell r="N136">
            <v>2412111064</v>
          </cell>
          <cell r="O136">
            <v>0</v>
          </cell>
          <cell r="P136">
            <v>126</v>
          </cell>
          <cell r="Q136">
            <v>3</v>
          </cell>
          <cell r="R136">
            <v>71</v>
          </cell>
          <cell r="S136">
            <v>37</v>
          </cell>
          <cell r="T136">
            <v>0</v>
          </cell>
          <cell r="U136">
            <v>1</v>
          </cell>
          <cell r="V136">
            <v>7</v>
          </cell>
          <cell r="W136">
            <v>0</v>
          </cell>
          <cell r="X136">
            <v>45</v>
          </cell>
          <cell r="Y136">
            <v>0</v>
          </cell>
          <cell r="Z136">
            <v>70</v>
          </cell>
        </row>
        <row r="137">
          <cell r="A137">
            <v>2412111052</v>
          </cell>
          <cell r="B137">
            <v>1655</v>
          </cell>
          <cell r="C137">
            <v>0</v>
          </cell>
          <cell r="D137">
            <v>0</v>
          </cell>
          <cell r="E137">
            <v>129</v>
          </cell>
          <cell r="F137">
            <v>7</v>
          </cell>
          <cell r="G137">
            <v>326</v>
          </cell>
          <cell r="H137">
            <v>462</v>
          </cell>
          <cell r="I137">
            <v>18</v>
          </cell>
          <cell r="J137">
            <v>0</v>
          </cell>
          <cell r="K137">
            <v>0</v>
          </cell>
          <cell r="L137">
            <v>752.4</v>
          </cell>
          <cell r="M137">
            <v>783.6</v>
          </cell>
          <cell r="N137">
            <v>2412111052</v>
          </cell>
          <cell r="O137">
            <v>0</v>
          </cell>
          <cell r="P137">
            <v>129</v>
          </cell>
          <cell r="Q137">
            <v>7</v>
          </cell>
          <cell r="R137">
            <v>326</v>
          </cell>
          <cell r="S137">
            <v>16</v>
          </cell>
          <cell r="T137">
            <v>0</v>
          </cell>
          <cell r="U137">
            <v>0</v>
          </cell>
          <cell r="V137">
            <v>2</v>
          </cell>
          <cell r="W137">
            <v>0</v>
          </cell>
          <cell r="X137">
            <v>18</v>
          </cell>
          <cell r="Y137">
            <v>0</v>
          </cell>
          <cell r="Z137">
            <v>92</v>
          </cell>
        </row>
        <row r="138">
          <cell r="A138">
            <v>2412111009</v>
          </cell>
          <cell r="B138">
            <v>1338</v>
          </cell>
          <cell r="C138">
            <v>0</v>
          </cell>
          <cell r="D138">
            <v>53</v>
          </cell>
          <cell r="E138">
            <v>544</v>
          </cell>
          <cell r="F138">
            <v>11</v>
          </cell>
          <cell r="G138">
            <v>54</v>
          </cell>
          <cell r="H138">
            <v>662</v>
          </cell>
          <cell r="I138">
            <v>20</v>
          </cell>
          <cell r="J138">
            <v>0</v>
          </cell>
          <cell r="K138">
            <v>0</v>
          </cell>
          <cell r="L138">
            <v>1301.31</v>
          </cell>
          <cell r="M138">
            <v>0</v>
          </cell>
          <cell r="N138">
            <v>2412111009</v>
          </cell>
          <cell r="O138">
            <v>53</v>
          </cell>
          <cell r="P138">
            <v>544</v>
          </cell>
          <cell r="Q138">
            <v>11</v>
          </cell>
          <cell r="R138">
            <v>54</v>
          </cell>
          <cell r="S138">
            <v>16</v>
          </cell>
          <cell r="T138">
            <v>0</v>
          </cell>
          <cell r="U138">
            <v>0</v>
          </cell>
          <cell r="V138">
            <v>4</v>
          </cell>
          <cell r="W138">
            <v>0</v>
          </cell>
          <cell r="X138">
            <v>20</v>
          </cell>
          <cell r="Y138">
            <v>0</v>
          </cell>
          <cell r="Z138">
            <v>0</v>
          </cell>
        </row>
        <row r="139">
          <cell r="A139">
            <v>2412111024</v>
          </cell>
          <cell r="B139">
            <v>916</v>
          </cell>
          <cell r="C139">
            <v>0</v>
          </cell>
          <cell r="D139">
            <v>0</v>
          </cell>
          <cell r="E139">
            <v>106</v>
          </cell>
          <cell r="F139">
            <v>5</v>
          </cell>
          <cell r="G139">
            <v>219</v>
          </cell>
          <cell r="H139">
            <v>330</v>
          </cell>
          <cell r="I139">
            <v>45</v>
          </cell>
          <cell r="J139">
            <v>0</v>
          </cell>
          <cell r="K139">
            <v>0</v>
          </cell>
          <cell r="L139">
            <v>667.67</v>
          </cell>
          <cell r="M139">
            <v>676.67</v>
          </cell>
          <cell r="N139">
            <v>2412111024</v>
          </cell>
          <cell r="O139">
            <v>0</v>
          </cell>
          <cell r="P139">
            <v>106</v>
          </cell>
          <cell r="Q139">
            <v>5</v>
          </cell>
          <cell r="R139">
            <v>219</v>
          </cell>
          <cell r="S139">
            <v>30</v>
          </cell>
          <cell r="T139">
            <v>0</v>
          </cell>
          <cell r="U139">
            <v>3</v>
          </cell>
          <cell r="V139">
            <v>12</v>
          </cell>
          <cell r="W139">
            <v>0</v>
          </cell>
          <cell r="X139">
            <v>45</v>
          </cell>
          <cell r="Y139">
            <v>0</v>
          </cell>
          <cell r="Z139">
            <v>50</v>
          </cell>
        </row>
        <row r="140">
          <cell r="A140">
            <v>2412111027</v>
          </cell>
          <cell r="B140">
            <v>1389</v>
          </cell>
          <cell r="C140">
            <v>0</v>
          </cell>
          <cell r="D140">
            <v>0</v>
          </cell>
          <cell r="E140">
            <v>133</v>
          </cell>
          <cell r="F140">
            <v>7</v>
          </cell>
          <cell r="G140">
            <v>367</v>
          </cell>
          <cell r="H140">
            <v>507</v>
          </cell>
          <cell r="I140">
            <v>40</v>
          </cell>
          <cell r="J140">
            <v>0</v>
          </cell>
          <cell r="K140">
            <v>0</v>
          </cell>
          <cell r="L140">
            <v>937.48</v>
          </cell>
          <cell r="M140">
            <v>1289.8</v>
          </cell>
          <cell r="N140">
            <v>2412111027</v>
          </cell>
          <cell r="O140">
            <v>0</v>
          </cell>
          <cell r="P140">
            <v>133</v>
          </cell>
          <cell r="Q140">
            <v>7</v>
          </cell>
          <cell r="R140">
            <v>367</v>
          </cell>
          <cell r="S140">
            <v>17</v>
          </cell>
          <cell r="T140">
            <v>0</v>
          </cell>
          <cell r="U140">
            <v>5</v>
          </cell>
          <cell r="V140">
            <v>18</v>
          </cell>
          <cell r="W140">
            <v>0</v>
          </cell>
          <cell r="X140">
            <v>40</v>
          </cell>
          <cell r="Y140">
            <v>0</v>
          </cell>
          <cell r="Z140">
            <v>55</v>
          </cell>
        </row>
        <row r="141">
          <cell r="A141">
            <v>2412111053</v>
          </cell>
          <cell r="B141">
            <v>2150</v>
          </cell>
          <cell r="C141">
            <v>0</v>
          </cell>
          <cell r="D141">
            <v>0</v>
          </cell>
          <cell r="E141">
            <v>151</v>
          </cell>
          <cell r="F141">
            <v>10</v>
          </cell>
          <cell r="G141">
            <v>551</v>
          </cell>
          <cell r="H141">
            <v>712</v>
          </cell>
          <cell r="I141">
            <v>30</v>
          </cell>
          <cell r="J141">
            <v>0</v>
          </cell>
          <cell r="K141">
            <v>0</v>
          </cell>
          <cell r="L141">
            <v>955.01</v>
          </cell>
          <cell r="M141">
            <v>973.81</v>
          </cell>
          <cell r="N141">
            <v>2412111053</v>
          </cell>
          <cell r="O141">
            <v>0</v>
          </cell>
          <cell r="P141">
            <v>151</v>
          </cell>
          <cell r="Q141">
            <v>10</v>
          </cell>
          <cell r="R141">
            <v>551</v>
          </cell>
          <cell r="S141">
            <v>16</v>
          </cell>
          <cell r="T141">
            <v>0</v>
          </cell>
          <cell r="U141">
            <v>5</v>
          </cell>
          <cell r="V141">
            <v>9</v>
          </cell>
          <cell r="W141">
            <v>0</v>
          </cell>
          <cell r="X141">
            <v>30</v>
          </cell>
          <cell r="Y141">
            <v>0</v>
          </cell>
          <cell r="Z141">
            <v>79</v>
          </cell>
        </row>
        <row r="142">
          <cell r="A142">
            <v>2412111014</v>
          </cell>
          <cell r="B142">
            <v>650</v>
          </cell>
          <cell r="C142">
            <v>0</v>
          </cell>
          <cell r="D142">
            <v>27</v>
          </cell>
          <cell r="E142">
            <v>273</v>
          </cell>
          <cell r="F142">
            <v>5</v>
          </cell>
          <cell r="G142">
            <v>7</v>
          </cell>
          <cell r="H142">
            <v>312</v>
          </cell>
          <cell r="I142">
            <v>8</v>
          </cell>
          <cell r="J142">
            <v>0</v>
          </cell>
          <cell r="K142">
            <v>2</v>
          </cell>
          <cell r="L142">
            <v>601.59</v>
          </cell>
          <cell r="M142">
            <v>1278.8</v>
          </cell>
          <cell r="N142">
            <v>2412111014</v>
          </cell>
          <cell r="O142">
            <v>27</v>
          </cell>
          <cell r="P142">
            <v>273</v>
          </cell>
          <cell r="Q142">
            <v>5</v>
          </cell>
          <cell r="R142">
            <v>7</v>
          </cell>
          <cell r="S142">
            <v>5</v>
          </cell>
          <cell r="T142">
            <v>0</v>
          </cell>
          <cell r="U142">
            <v>2</v>
          </cell>
          <cell r="V142">
            <v>1</v>
          </cell>
          <cell r="W142">
            <v>0</v>
          </cell>
          <cell r="X142">
            <v>8</v>
          </cell>
          <cell r="Y142">
            <v>0</v>
          </cell>
          <cell r="Z142">
            <v>31</v>
          </cell>
        </row>
        <row r="143">
          <cell r="A143">
            <v>2412111002</v>
          </cell>
          <cell r="B143">
            <v>1382</v>
          </cell>
          <cell r="C143">
            <v>0</v>
          </cell>
          <cell r="D143">
            <v>7</v>
          </cell>
          <cell r="E143">
            <v>180</v>
          </cell>
          <cell r="F143">
            <v>8</v>
          </cell>
          <cell r="G143">
            <v>188</v>
          </cell>
          <cell r="H143">
            <v>383</v>
          </cell>
          <cell r="I143">
            <v>47</v>
          </cell>
          <cell r="J143">
            <v>0</v>
          </cell>
          <cell r="K143">
            <v>0</v>
          </cell>
          <cell r="L143">
            <v>1088.7</v>
          </cell>
          <cell r="M143">
            <v>1131.7</v>
          </cell>
          <cell r="N143">
            <v>2412111002</v>
          </cell>
          <cell r="O143">
            <v>7</v>
          </cell>
          <cell r="P143">
            <v>180</v>
          </cell>
          <cell r="Q143">
            <v>8</v>
          </cell>
          <cell r="R143">
            <v>188</v>
          </cell>
          <cell r="S143">
            <v>31</v>
          </cell>
          <cell r="T143">
            <v>0</v>
          </cell>
          <cell r="U143">
            <v>7</v>
          </cell>
          <cell r="V143">
            <v>9</v>
          </cell>
          <cell r="W143">
            <v>0</v>
          </cell>
          <cell r="X143">
            <v>47</v>
          </cell>
          <cell r="Y143">
            <v>0</v>
          </cell>
          <cell r="Z143">
            <v>75</v>
          </cell>
        </row>
        <row r="144">
          <cell r="A144">
            <v>2412111015</v>
          </cell>
          <cell r="B144">
            <v>2422</v>
          </cell>
          <cell r="C144">
            <v>0</v>
          </cell>
          <cell r="D144">
            <v>26</v>
          </cell>
          <cell r="E144">
            <v>848</v>
          </cell>
          <cell r="F144">
            <v>12</v>
          </cell>
          <cell r="G144">
            <v>123</v>
          </cell>
          <cell r="H144">
            <v>1009</v>
          </cell>
          <cell r="I144">
            <v>55</v>
          </cell>
          <cell r="J144">
            <v>0</v>
          </cell>
          <cell r="K144">
            <v>0</v>
          </cell>
          <cell r="L144">
            <v>2258.4</v>
          </cell>
          <cell r="M144">
            <v>2467</v>
          </cell>
          <cell r="N144">
            <v>2412111015</v>
          </cell>
          <cell r="O144">
            <v>26</v>
          </cell>
          <cell r="P144">
            <v>848</v>
          </cell>
          <cell r="Q144">
            <v>12</v>
          </cell>
          <cell r="R144">
            <v>123</v>
          </cell>
          <cell r="S144">
            <v>38</v>
          </cell>
          <cell r="T144">
            <v>0</v>
          </cell>
          <cell r="U144">
            <v>10</v>
          </cell>
          <cell r="V144">
            <v>7</v>
          </cell>
          <cell r="W144">
            <v>0</v>
          </cell>
          <cell r="X144">
            <v>55</v>
          </cell>
          <cell r="Y144">
            <v>0</v>
          </cell>
          <cell r="Z144">
            <v>63</v>
          </cell>
        </row>
        <row r="145">
          <cell r="A145">
            <v>2412111003</v>
          </cell>
          <cell r="B145">
            <v>1667</v>
          </cell>
          <cell r="C145">
            <v>0</v>
          </cell>
          <cell r="D145">
            <v>0</v>
          </cell>
          <cell r="E145">
            <v>194</v>
          </cell>
          <cell r="F145">
            <v>9</v>
          </cell>
          <cell r="G145">
            <v>420</v>
          </cell>
          <cell r="H145">
            <v>623</v>
          </cell>
          <cell r="I145">
            <v>94</v>
          </cell>
          <cell r="J145">
            <v>0</v>
          </cell>
          <cell r="K145">
            <v>0</v>
          </cell>
          <cell r="L145">
            <v>805.16</v>
          </cell>
          <cell r="M145">
            <v>1598.4</v>
          </cell>
          <cell r="N145">
            <v>2412111003</v>
          </cell>
          <cell r="O145">
            <v>0</v>
          </cell>
          <cell r="P145">
            <v>194</v>
          </cell>
          <cell r="Q145">
            <v>9</v>
          </cell>
          <cell r="R145">
            <v>420</v>
          </cell>
          <cell r="S145">
            <v>60</v>
          </cell>
          <cell r="T145">
            <v>0</v>
          </cell>
          <cell r="U145">
            <v>4</v>
          </cell>
          <cell r="V145">
            <v>30</v>
          </cell>
          <cell r="W145">
            <v>0</v>
          </cell>
          <cell r="X145">
            <v>94</v>
          </cell>
          <cell r="Y145">
            <v>1</v>
          </cell>
          <cell r="Z145">
            <v>124</v>
          </cell>
        </row>
        <row r="146">
          <cell r="A146">
            <v>2412111042</v>
          </cell>
          <cell r="B146">
            <v>1042</v>
          </cell>
          <cell r="C146">
            <v>0</v>
          </cell>
          <cell r="D146">
            <v>18</v>
          </cell>
          <cell r="E146">
            <v>425</v>
          </cell>
          <cell r="F146">
            <v>9</v>
          </cell>
          <cell r="G146">
            <v>31</v>
          </cell>
          <cell r="H146">
            <v>483</v>
          </cell>
          <cell r="I146">
            <v>6</v>
          </cell>
          <cell r="J146">
            <v>0</v>
          </cell>
          <cell r="K146">
            <v>0</v>
          </cell>
          <cell r="L146">
            <v>838.92</v>
          </cell>
          <cell r="M146">
            <v>865.97</v>
          </cell>
          <cell r="N146">
            <v>2412111042</v>
          </cell>
          <cell r="O146">
            <v>18</v>
          </cell>
          <cell r="P146">
            <v>425</v>
          </cell>
          <cell r="Q146">
            <v>9</v>
          </cell>
          <cell r="R146">
            <v>31</v>
          </cell>
          <cell r="S146">
            <v>5</v>
          </cell>
          <cell r="T146">
            <v>0</v>
          </cell>
          <cell r="U146">
            <v>1</v>
          </cell>
          <cell r="V146">
            <v>0</v>
          </cell>
          <cell r="W146">
            <v>0</v>
          </cell>
          <cell r="X146">
            <v>6</v>
          </cell>
          <cell r="Y146">
            <v>0</v>
          </cell>
          <cell r="Z146">
            <v>11</v>
          </cell>
        </row>
        <row r="147">
          <cell r="A147">
            <v>2412111068</v>
          </cell>
          <cell r="B147">
            <v>872</v>
          </cell>
          <cell r="C147">
            <v>0</v>
          </cell>
          <cell r="D147">
            <v>0</v>
          </cell>
          <cell r="E147">
            <v>140</v>
          </cell>
          <cell r="F147">
            <v>4</v>
          </cell>
          <cell r="G147">
            <v>72</v>
          </cell>
          <cell r="H147">
            <v>216</v>
          </cell>
          <cell r="I147">
            <v>7</v>
          </cell>
          <cell r="J147">
            <v>0</v>
          </cell>
          <cell r="K147">
            <v>0</v>
          </cell>
          <cell r="L147">
            <v>468.9</v>
          </cell>
          <cell r="M147">
            <v>750.58</v>
          </cell>
          <cell r="N147">
            <v>2412111068</v>
          </cell>
          <cell r="O147">
            <v>0</v>
          </cell>
          <cell r="P147">
            <v>140</v>
          </cell>
          <cell r="Q147">
            <v>4</v>
          </cell>
          <cell r="R147">
            <v>72</v>
          </cell>
          <cell r="S147">
            <v>7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7</v>
          </cell>
          <cell r="Y147">
            <v>0</v>
          </cell>
          <cell r="Z147">
            <v>18</v>
          </cell>
        </row>
        <row r="148">
          <cell r="A148">
            <v>2412111043</v>
          </cell>
          <cell r="B148">
            <v>693</v>
          </cell>
          <cell r="C148">
            <v>0</v>
          </cell>
          <cell r="D148">
            <v>11</v>
          </cell>
          <cell r="E148">
            <v>347</v>
          </cell>
          <cell r="F148">
            <v>3</v>
          </cell>
          <cell r="G148">
            <v>28</v>
          </cell>
          <cell r="H148">
            <v>389</v>
          </cell>
          <cell r="I148">
            <v>18</v>
          </cell>
          <cell r="J148">
            <v>0</v>
          </cell>
          <cell r="K148">
            <v>0</v>
          </cell>
          <cell r="L148">
            <v>718.42</v>
          </cell>
          <cell r="M148">
            <v>1213.4000000000001</v>
          </cell>
          <cell r="N148">
            <v>2412111043</v>
          </cell>
          <cell r="O148">
            <v>11</v>
          </cell>
          <cell r="P148">
            <v>347</v>
          </cell>
          <cell r="Q148">
            <v>3</v>
          </cell>
          <cell r="R148">
            <v>28</v>
          </cell>
          <cell r="S148">
            <v>12</v>
          </cell>
          <cell r="T148">
            <v>1</v>
          </cell>
          <cell r="U148">
            <v>2</v>
          </cell>
          <cell r="V148">
            <v>3</v>
          </cell>
          <cell r="W148">
            <v>0</v>
          </cell>
          <cell r="X148">
            <v>18</v>
          </cell>
          <cell r="Y148">
            <v>1</v>
          </cell>
          <cell r="Z148">
            <v>101</v>
          </cell>
        </row>
        <row r="149">
          <cell r="A149">
            <v>2412111016</v>
          </cell>
          <cell r="B149">
            <v>1278</v>
          </cell>
          <cell r="C149">
            <v>0</v>
          </cell>
          <cell r="D149">
            <v>0</v>
          </cell>
          <cell r="E149">
            <v>104</v>
          </cell>
          <cell r="F149">
            <v>11</v>
          </cell>
          <cell r="G149">
            <v>361</v>
          </cell>
          <cell r="H149">
            <v>476</v>
          </cell>
          <cell r="I149">
            <v>55</v>
          </cell>
          <cell r="J149">
            <v>0</v>
          </cell>
          <cell r="K149">
            <v>0</v>
          </cell>
          <cell r="L149">
            <v>994.89</v>
          </cell>
          <cell r="M149">
            <v>0</v>
          </cell>
          <cell r="N149">
            <v>2412111016</v>
          </cell>
          <cell r="O149">
            <v>0</v>
          </cell>
          <cell r="P149">
            <v>104</v>
          </cell>
          <cell r="Q149">
            <v>11</v>
          </cell>
          <cell r="R149">
            <v>361</v>
          </cell>
          <cell r="S149">
            <v>50</v>
          </cell>
          <cell r="T149">
            <v>0</v>
          </cell>
          <cell r="U149">
            <v>0</v>
          </cell>
          <cell r="V149">
            <v>4</v>
          </cell>
          <cell r="W149">
            <v>1</v>
          </cell>
          <cell r="X149">
            <v>55</v>
          </cell>
          <cell r="Y149">
            <v>0</v>
          </cell>
          <cell r="Z149">
            <v>0</v>
          </cell>
        </row>
        <row r="150">
          <cell r="A150">
            <v>2412111017</v>
          </cell>
          <cell r="B150">
            <v>839</v>
          </cell>
          <cell r="C150">
            <v>0</v>
          </cell>
          <cell r="D150">
            <v>4</v>
          </cell>
          <cell r="E150">
            <v>182</v>
          </cell>
          <cell r="F150">
            <v>9</v>
          </cell>
          <cell r="G150">
            <v>78</v>
          </cell>
          <cell r="H150">
            <v>273</v>
          </cell>
          <cell r="I150">
            <v>37</v>
          </cell>
          <cell r="J150">
            <v>0</v>
          </cell>
          <cell r="K150">
            <v>0</v>
          </cell>
          <cell r="L150">
            <v>391.63</v>
          </cell>
          <cell r="M150">
            <v>1687.51</v>
          </cell>
          <cell r="N150">
            <v>2412111017</v>
          </cell>
          <cell r="O150">
            <v>4</v>
          </cell>
          <cell r="P150">
            <v>182</v>
          </cell>
          <cell r="Q150">
            <v>9</v>
          </cell>
          <cell r="R150">
            <v>78</v>
          </cell>
          <cell r="S150">
            <v>21</v>
          </cell>
          <cell r="T150">
            <v>0</v>
          </cell>
          <cell r="U150">
            <v>6</v>
          </cell>
          <cell r="V150">
            <v>10</v>
          </cell>
          <cell r="W150">
            <v>0</v>
          </cell>
          <cell r="X150">
            <v>37</v>
          </cell>
          <cell r="Y150">
            <v>0</v>
          </cell>
          <cell r="Z150">
            <v>161</v>
          </cell>
        </row>
        <row r="151">
          <cell r="A151">
            <v>2412111012</v>
          </cell>
          <cell r="B151">
            <v>2436</v>
          </cell>
          <cell r="C151">
            <v>0</v>
          </cell>
          <cell r="D151">
            <v>0</v>
          </cell>
          <cell r="E151">
            <v>171</v>
          </cell>
          <cell r="F151">
            <v>8</v>
          </cell>
          <cell r="G151">
            <v>546</v>
          </cell>
          <cell r="H151">
            <v>725</v>
          </cell>
          <cell r="I151">
            <v>110</v>
          </cell>
          <cell r="J151">
            <v>0</v>
          </cell>
          <cell r="K151">
            <v>0</v>
          </cell>
          <cell r="L151">
            <v>1631.12</v>
          </cell>
          <cell r="M151">
            <v>456.64</v>
          </cell>
          <cell r="N151">
            <v>2412111012</v>
          </cell>
          <cell r="O151">
            <v>0</v>
          </cell>
          <cell r="P151">
            <v>171</v>
          </cell>
          <cell r="Q151">
            <v>8</v>
          </cell>
          <cell r="R151">
            <v>546</v>
          </cell>
          <cell r="S151">
            <v>49</v>
          </cell>
          <cell r="T151">
            <v>1</v>
          </cell>
          <cell r="U151">
            <v>8</v>
          </cell>
          <cell r="V151">
            <v>52</v>
          </cell>
          <cell r="W151">
            <v>0</v>
          </cell>
          <cell r="X151">
            <v>110</v>
          </cell>
          <cell r="Y151">
            <v>0</v>
          </cell>
          <cell r="Z151">
            <v>18</v>
          </cell>
        </row>
        <row r="152">
          <cell r="A152">
            <v>2412111025</v>
          </cell>
          <cell r="B152">
            <v>888</v>
          </cell>
          <cell r="C152">
            <v>0</v>
          </cell>
          <cell r="D152">
            <v>0</v>
          </cell>
          <cell r="E152">
            <v>100</v>
          </cell>
          <cell r="F152">
            <v>4</v>
          </cell>
          <cell r="G152">
            <v>123</v>
          </cell>
          <cell r="H152">
            <v>227</v>
          </cell>
          <cell r="I152">
            <v>13</v>
          </cell>
          <cell r="J152">
            <v>0</v>
          </cell>
          <cell r="K152">
            <v>0</v>
          </cell>
          <cell r="L152">
            <v>433.18</v>
          </cell>
          <cell r="M152">
            <v>1414.2</v>
          </cell>
          <cell r="N152">
            <v>2412111025</v>
          </cell>
          <cell r="O152">
            <v>0</v>
          </cell>
          <cell r="P152">
            <v>100</v>
          </cell>
          <cell r="Q152">
            <v>4</v>
          </cell>
          <cell r="R152">
            <v>123</v>
          </cell>
          <cell r="S152">
            <v>7</v>
          </cell>
          <cell r="T152">
            <v>0</v>
          </cell>
          <cell r="U152">
            <v>0</v>
          </cell>
          <cell r="V152">
            <v>6</v>
          </cell>
          <cell r="W152">
            <v>0</v>
          </cell>
          <cell r="X152">
            <v>13</v>
          </cell>
          <cell r="Y152">
            <v>0</v>
          </cell>
          <cell r="Z152">
            <v>13</v>
          </cell>
        </row>
        <row r="153">
          <cell r="A153">
            <v>2412111018</v>
          </cell>
          <cell r="B153">
            <v>1214</v>
          </cell>
          <cell r="C153">
            <v>0</v>
          </cell>
          <cell r="D153">
            <v>46</v>
          </cell>
          <cell r="E153">
            <v>580</v>
          </cell>
          <cell r="F153">
            <v>8</v>
          </cell>
          <cell r="G153">
            <v>13</v>
          </cell>
          <cell r="H153">
            <v>647</v>
          </cell>
          <cell r="I153">
            <v>4</v>
          </cell>
          <cell r="J153">
            <v>0</v>
          </cell>
          <cell r="K153">
            <v>0</v>
          </cell>
          <cell r="L153">
            <v>1132.69</v>
          </cell>
          <cell r="M153">
            <v>0</v>
          </cell>
          <cell r="N153">
            <v>2412111018</v>
          </cell>
          <cell r="O153">
            <v>46</v>
          </cell>
          <cell r="P153">
            <v>580</v>
          </cell>
          <cell r="Q153">
            <v>8</v>
          </cell>
          <cell r="R153">
            <v>13</v>
          </cell>
          <cell r="S153">
            <v>4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4</v>
          </cell>
          <cell r="Y153">
            <v>0</v>
          </cell>
          <cell r="Z153">
            <v>0</v>
          </cell>
        </row>
        <row r="154">
          <cell r="A154">
            <v>2412111019</v>
          </cell>
          <cell r="B154">
            <v>1719</v>
          </cell>
          <cell r="C154">
            <v>0</v>
          </cell>
          <cell r="D154">
            <v>39</v>
          </cell>
          <cell r="E154">
            <v>672</v>
          </cell>
          <cell r="F154">
            <v>12</v>
          </cell>
          <cell r="G154">
            <v>100</v>
          </cell>
          <cell r="H154">
            <v>823</v>
          </cell>
          <cell r="I154">
            <v>40</v>
          </cell>
          <cell r="J154">
            <v>0</v>
          </cell>
          <cell r="K154">
            <v>0</v>
          </cell>
          <cell r="L154">
            <v>1647.48</v>
          </cell>
          <cell r="M154">
            <v>947.36</v>
          </cell>
          <cell r="N154">
            <v>2412111019</v>
          </cell>
          <cell r="O154">
            <v>39</v>
          </cell>
          <cell r="P154">
            <v>672</v>
          </cell>
          <cell r="Q154">
            <v>12</v>
          </cell>
          <cell r="R154">
            <v>100</v>
          </cell>
          <cell r="S154">
            <v>34</v>
          </cell>
          <cell r="T154">
            <v>0</v>
          </cell>
          <cell r="U154">
            <v>2</v>
          </cell>
          <cell r="V154">
            <v>4</v>
          </cell>
          <cell r="W154">
            <v>0</v>
          </cell>
          <cell r="X154">
            <v>40</v>
          </cell>
          <cell r="Y154">
            <v>0</v>
          </cell>
          <cell r="Z154">
            <v>17</v>
          </cell>
        </row>
        <row r="155">
          <cell r="A155">
            <v>2412111020</v>
          </cell>
          <cell r="B155">
            <v>1017</v>
          </cell>
          <cell r="C155">
            <v>0</v>
          </cell>
          <cell r="D155">
            <v>4</v>
          </cell>
          <cell r="E155">
            <v>369</v>
          </cell>
          <cell r="F155">
            <v>4</v>
          </cell>
          <cell r="G155">
            <v>109</v>
          </cell>
          <cell r="H155">
            <v>486</v>
          </cell>
          <cell r="I155">
            <v>12</v>
          </cell>
          <cell r="J155">
            <v>0</v>
          </cell>
          <cell r="K155">
            <v>0</v>
          </cell>
          <cell r="L155">
            <v>946.55</v>
          </cell>
          <cell r="M155">
            <v>486.33</v>
          </cell>
          <cell r="N155">
            <v>2412111020</v>
          </cell>
          <cell r="O155">
            <v>4</v>
          </cell>
          <cell r="P155">
            <v>369</v>
          </cell>
          <cell r="Q155">
            <v>4</v>
          </cell>
          <cell r="R155">
            <v>109</v>
          </cell>
          <cell r="S155">
            <v>10</v>
          </cell>
          <cell r="T155">
            <v>0</v>
          </cell>
          <cell r="U155">
            <v>0</v>
          </cell>
          <cell r="V155">
            <v>2</v>
          </cell>
          <cell r="W155">
            <v>0</v>
          </cell>
          <cell r="X155">
            <v>12</v>
          </cell>
          <cell r="Y155">
            <v>0</v>
          </cell>
          <cell r="Z155">
            <v>31</v>
          </cell>
        </row>
        <row r="156">
          <cell r="A156">
            <v>2412111050</v>
          </cell>
          <cell r="B156">
            <v>909</v>
          </cell>
          <cell r="C156">
            <v>0</v>
          </cell>
          <cell r="D156">
            <v>3</v>
          </cell>
          <cell r="E156">
            <v>200</v>
          </cell>
          <cell r="F156">
            <v>8</v>
          </cell>
          <cell r="G156">
            <v>66</v>
          </cell>
          <cell r="H156">
            <v>277</v>
          </cell>
          <cell r="I156">
            <v>5</v>
          </cell>
          <cell r="J156">
            <v>0</v>
          </cell>
          <cell r="K156">
            <v>1</v>
          </cell>
          <cell r="L156">
            <v>450.2</v>
          </cell>
          <cell r="M156">
            <v>1039.2</v>
          </cell>
          <cell r="N156">
            <v>2412111050</v>
          </cell>
          <cell r="O156">
            <v>3</v>
          </cell>
          <cell r="P156">
            <v>200</v>
          </cell>
          <cell r="Q156">
            <v>8</v>
          </cell>
          <cell r="R156">
            <v>66</v>
          </cell>
          <cell r="S156">
            <v>3</v>
          </cell>
          <cell r="T156">
            <v>0</v>
          </cell>
          <cell r="U156">
            <v>0</v>
          </cell>
          <cell r="V156">
            <v>2</v>
          </cell>
          <cell r="W156">
            <v>0</v>
          </cell>
          <cell r="X156">
            <v>5</v>
          </cell>
          <cell r="Y156">
            <v>0</v>
          </cell>
          <cell r="Z156">
            <v>25</v>
          </cell>
        </row>
        <row r="157">
          <cell r="A157">
            <v>2412111028</v>
          </cell>
          <cell r="B157">
            <v>1124</v>
          </cell>
          <cell r="C157">
            <v>0</v>
          </cell>
          <cell r="D157">
            <v>0</v>
          </cell>
          <cell r="E157">
            <v>88</v>
          </cell>
          <cell r="F157">
            <v>6</v>
          </cell>
          <cell r="G157">
            <v>322</v>
          </cell>
          <cell r="H157">
            <v>416</v>
          </cell>
          <cell r="I157">
            <v>20</v>
          </cell>
          <cell r="J157">
            <v>0</v>
          </cell>
          <cell r="K157">
            <v>0</v>
          </cell>
          <cell r="L157">
            <v>753.2</v>
          </cell>
          <cell r="M157">
            <v>852.89</v>
          </cell>
          <cell r="N157">
            <v>2412111028</v>
          </cell>
          <cell r="O157">
            <v>0</v>
          </cell>
          <cell r="P157">
            <v>88</v>
          </cell>
          <cell r="Q157">
            <v>6</v>
          </cell>
          <cell r="R157">
            <v>322</v>
          </cell>
          <cell r="S157">
            <v>9</v>
          </cell>
          <cell r="T157">
            <v>0</v>
          </cell>
          <cell r="U157">
            <v>3</v>
          </cell>
          <cell r="V157">
            <v>8</v>
          </cell>
          <cell r="W157">
            <v>0</v>
          </cell>
          <cell r="X157">
            <v>20</v>
          </cell>
          <cell r="Y157">
            <v>0</v>
          </cell>
          <cell r="Z157">
            <v>53</v>
          </cell>
        </row>
        <row r="158">
          <cell r="A158">
            <v>2412111023</v>
          </cell>
          <cell r="B158">
            <v>1386</v>
          </cell>
          <cell r="C158">
            <v>0</v>
          </cell>
          <cell r="D158">
            <v>0</v>
          </cell>
          <cell r="E158">
            <v>88</v>
          </cell>
          <cell r="F158">
            <v>5</v>
          </cell>
          <cell r="G158">
            <v>452</v>
          </cell>
          <cell r="H158">
            <v>545</v>
          </cell>
          <cell r="I158">
            <v>56</v>
          </cell>
          <cell r="J158">
            <v>0</v>
          </cell>
          <cell r="K158">
            <v>0</v>
          </cell>
          <cell r="L158">
            <v>853.08</v>
          </cell>
          <cell r="M158">
            <v>1066.05</v>
          </cell>
          <cell r="N158">
            <v>2412111023</v>
          </cell>
          <cell r="O158">
            <v>0</v>
          </cell>
          <cell r="P158">
            <v>88</v>
          </cell>
          <cell r="Q158">
            <v>5</v>
          </cell>
          <cell r="R158">
            <v>452</v>
          </cell>
          <cell r="S158">
            <v>47</v>
          </cell>
          <cell r="T158">
            <v>0</v>
          </cell>
          <cell r="U158">
            <v>0</v>
          </cell>
          <cell r="V158">
            <v>9</v>
          </cell>
          <cell r="W158">
            <v>0</v>
          </cell>
          <cell r="X158">
            <v>56</v>
          </cell>
          <cell r="Y158">
            <v>0</v>
          </cell>
          <cell r="Z158">
            <v>25</v>
          </cell>
        </row>
        <row r="159">
          <cell r="A159">
            <v>2412111008</v>
          </cell>
          <cell r="B159">
            <v>1015</v>
          </cell>
          <cell r="C159">
            <v>0</v>
          </cell>
          <cell r="D159">
            <v>28</v>
          </cell>
          <cell r="E159">
            <v>456</v>
          </cell>
          <cell r="F159">
            <v>10</v>
          </cell>
          <cell r="G159">
            <v>47</v>
          </cell>
          <cell r="H159">
            <v>541</v>
          </cell>
          <cell r="I159">
            <v>11</v>
          </cell>
          <cell r="J159">
            <v>0</v>
          </cell>
          <cell r="K159">
            <v>0</v>
          </cell>
          <cell r="L159">
            <v>1040.25</v>
          </cell>
          <cell r="M159">
            <v>749.17</v>
          </cell>
          <cell r="N159">
            <v>2412111008</v>
          </cell>
          <cell r="O159">
            <v>28</v>
          </cell>
          <cell r="P159">
            <v>456</v>
          </cell>
          <cell r="Q159">
            <v>10</v>
          </cell>
          <cell r="R159">
            <v>47</v>
          </cell>
          <cell r="S159">
            <v>10</v>
          </cell>
          <cell r="T159">
            <v>0</v>
          </cell>
          <cell r="U159">
            <v>0</v>
          </cell>
          <cell r="V159">
            <v>1</v>
          </cell>
          <cell r="W159">
            <v>0</v>
          </cell>
          <cell r="X159">
            <v>11</v>
          </cell>
          <cell r="Y159">
            <v>0</v>
          </cell>
          <cell r="Z159">
            <v>47</v>
          </cell>
        </row>
        <row r="160">
          <cell r="A160">
            <v>2412111034</v>
          </cell>
          <cell r="B160">
            <v>1112</v>
          </cell>
          <cell r="C160">
            <v>0</v>
          </cell>
          <cell r="D160">
            <v>7</v>
          </cell>
          <cell r="E160">
            <v>174</v>
          </cell>
          <cell r="F160">
            <v>10</v>
          </cell>
          <cell r="G160">
            <v>130</v>
          </cell>
          <cell r="H160">
            <v>321</v>
          </cell>
          <cell r="I160">
            <v>44</v>
          </cell>
          <cell r="J160">
            <v>0</v>
          </cell>
          <cell r="K160">
            <v>0</v>
          </cell>
          <cell r="L160">
            <v>730.45</v>
          </cell>
          <cell r="M160">
            <v>1229.43</v>
          </cell>
          <cell r="N160">
            <v>2412111034</v>
          </cell>
          <cell r="O160">
            <v>7</v>
          </cell>
          <cell r="P160">
            <v>174</v>
          </cell>
          <cell r="Q160">
            <v>10</v>
          </cell>
          <cell r="R160">
            <v>130</v>
          </cell>
          <cell r="S160">
            <v>31</v>
          </cell>
          <cell r="T160">
            <v>0</v>
          </cell>
          <cell r="U160">
            <v>4</v>
          </cell>
          <cell r="V160">
            <v>9</v>
          </cell>
          <cell r="W160">
            <v>0</v>
          </cell>
          <cell r="X160">
            <v>44</v>
          </cell>
          <cell r="Y160">
            <v>1</v>
          </cell>
          <cell r="Z160">
            <v>121</v>
          </cell>
        </row>
        <row r="161">
          <cell r="A161">
            <v>2412111054</v>
          </cell>
          <cell r="B161">
            <v>1611</v>
          </cell>
          <cell r="C161">
            <v>0</v>
          </cell>
          <cell r="D161">
            <v>0</v>
          </cell>
          <cell r="E161">
            <v>158</v>
          </cell>
          <cell r="F161">
            <v>26</v>
          </cell>
          <cell r="G161">
            <v>252</v>
          </cell>
          <cell r="H161">
            <v>436</v>
          </cell>
          <cell r="I161">
            <v>53</v>
          </cell>
          <cell r="J161">
            <v>0</v>
          </cell>
          <cell r="K161">
            <v>0</v>
          </cell>
          <cell r="L161">
            <v>1198.73</v>
          </cell>
          <cell r="M161">
            <v>2228.1999999999998</v>
          </cell>
          <cell r="N161">
            <v>2412111054</v>
          </cell>
          <cell r="O161">
            <v>0</v>
          </cell>
          <cell r="P161">
            <v>158</v>
          </cell>
          <cell r="Q161">
            <v>26</v>
          </cell>
          <cell r="R161">
            <v>252</v>
          </cell>
          <cell r="S161">
            <v>35</v>
          </cell>
          <cell r="T161">
            <v>3</v>
          </cell>
          <cell r="U161">
            <v>3</v>
          </cell>
          <cell r="V161">
            <v>11</v>
          </cell>
          <cell r="W161">
            <v>1</v>
          </cell>
          <cell r="X161">
            <v>53</v>
          </cell>
          <cell r="Y161">
            <v>0</v>
          </cell>
          <cell r="Z161">
            <v>215</v>
          </cell>
        </row>
        <row r="162">
          <cell r="A162">
            <v>2412111022</v>
          </cell>
          <cell r="B162">
            <v>2380</v>
          </cell>
          <cell r="C162" t="str">
            <v>`</v>
          </cell>
          <cell r="D162">
            <v>7</v>
          </cell>
          <cell r="E162">
            <v>407</v>
          </cell>
          <cell r="F162">
            <v>23</v>
          </cell>
          <cell r="G162">
            <v>320</v>
          </cell>
          <cell r="H162">
            <v>757</v>
          </cell>
          <cell r="I162">
            <v>116</v>
          </cell>
          <cell r="J162">
            <v>0</v>
          </cell>
          <cell r="K162">
            <v>0</v>
          </cell>
          <cell r="L162">
            <v>425.82</v>
          </cell>
          <cell r="M162">
            <v>1419.21</v>
          </cell>
          <cell r="N162">
            <v>2412111022</v>
          </cell>
          <cell r="O162">
            <v>7</v>
          </cell>
          <cell r="P162">
            <v>407</v>
          </cell>
          <cell r="Q162">
            <v>23</v>
          </cell>
          <cell r="R162">
            <v>320</v>
          </cell>
          <cell r="S162">
            <v>92</v>
          </cell>
          <cell r="T162">
            <v>0</v>
          </cell>
          <cell r="U162">
            <v>2</v>
          </cell>
          <cell r="V162">
            <v>22</v>
          </cell>
          <cell r="W162">
            <v>0</v>
          </cell>
          <cell r="X162">
            <v>116</v>
          </cell>
          <cell r="Y162">
            <v>0</v>
          </cell>
          <cell r="Z162">
            <v>72</v>
          </cell>
        </row>
        <row r="163">
          <cell r="A163">
            <v>2412111007</v>
          </cell>
          <cell r="B163">
            <v>1767</v>
          </cell>
          <cell r="C163">
            <v>0</v>
          </cell>
          <cell r="D163">
            <v>0</v>
          </cell>
          <cell r="E163">
            <v>206</v>
          </cell>
          <cell r="F163">
            <v>8</v>
          </cell>
          <cell r="G163">
            <v>344</v>
          </cell>
          <cell r="H163">
            <v>558</v>
          </cell>
          <cell r="I163">
            <v>58</v>
          </cell>
          <cell r="J163">
            <v>0</v>
          </cell>
          <cell r="K163">
            <v>0</v>
          </cell>
          <cell r="L163">
            <v>1410.05</v>
          </cell>
          <cell r="M163">
            <v>604.4</v>
          </cell>
          <cell r="N163">
            <v>2412111007</v>
          </cell>
          <cell r="O163">
            <v>0</v>
          </cell>
          <cell r="P163">
            <v>206</v>
          </cell>
          <cell r="Q163">
            <v>8</v>
          </cell>
          <cell r="R163">
            <v>344</v>
          </cell>
          <cell r="S163">
            <v>44</v>
          </cell>
          <cell r="T163">
            <v>0</v>
          </cell>
          <cell r="U163">
            <v>2</v>
          </cell>
          <cell r="V163">
            <v>12</v>
          </cell>
          <cell r="W163">
            <v>0</v>
          </cell>
          <cell r="X163">
            <v>58</v>
          </cell>
          <cell r="Y163">
            <v>0</v>
          </cell>
          <cell r="Z163">
            <v>13</v>
          </cell>
        </row>
        <row r="164">
          <cell r="A164">
            <v>2412111044</v>
          </cell>
          <cell r="B164">
            <v>1046</v>
          </cell>
          <cell r="C164">
            <v>0</v>
          </cell>
          <cell r="D164">
            <v>4</v>
          </cell>
          <cell r="E164">
            <v>152</v>
          </cell>
          <cell r="F164">
            <v>3</v>
          </cell>
          <cell r="G164">
            <v>287</v>
          </cell>
          <cell r="H164">
            <v>446</v>
          </cell>
          <cell r="I164">
            <v>13</v>
          </cell>
          <cell r="J164">
            <v>30</v>
          </cell>
          <cell r="K164">
            <v>0</v>
          </cell>
          <cell r="L164">
            <v>890.65</v>
          </cell>
          <cell r="M164">
            <v>932.98</v>
          </cell>
          <cell r="N164">
            <v>2412111044</v>
          </cell>
          <cell r="O164">
            <v>4</v>
          </cell>
          <cell r="P164">
            <v>152</v>
          </cell>
          <cell r="Q164">
            <v>3</v>
          </cell>
          <cell r="R164">
            <v>287</v>
          </cell>
          <cell r="S164">
            <v>3</v>
          </cell>
          <cell r="T164">
            <v>0</v>
          </cell>
          <cell r="U164">
            <v>0</v>
          </cell>
          <cell r="V164">
            <v>10</v>
          </cell>
          <cell r="W164">
            <v>0</v>
          </cell>
          <cell r="X164">
            <v>13</v>
          </cell>
          <cell r="Y164">
            <v>0</v>
          </cell>
          <cell r="Z164">
            <v>98</v>
          </cell>
        </row>
        <row r="165">
          <cell r="A165">
            <v>2412111059</v>
          </cell>
          <cell r="B165">
            <v>1135</v>
          </cell>
          <cell r="C165">
            <v>0</v>
          </cell>
          <cell r="D165">
            <v>16</v>
          </cell>
          <cell r="E165">
            <v>266</v>
          </cell>
          <cell r="F165">
            <v>12</v>
          </cell>
          <cell r="G165">
            <v>140</v>
          </cell>
          <cell r="H165">
            <v>434</v>
          </cell>
          <cell r="I165">
            <v>80</v>
          </cell>
          <cell r="J165">
            <v>10</v>
          </cell>
          <cell r="K165">
            <v>0</v>
          </cell>
          <cell r="L165">
            <v>877.37</v>
          </cell>
          <cell r="M165">
            <v>396.14</v>
          </cell>
          <cell r="N165">
            <v>2412111059</v>
          </cell>
          <cell r="O165">
            <v>16</v>
          </cell>
          <cell r="P165">
            <v>266</v>
          </cell>
          <cell r="Q165">
            <v>12</v>
          </cell>
          <cell r="R165">
            <v>140</v>
          </cell>
          <cell r="S165">
            <v>58</v>
          </cell>
          <cell r="T165">
            <v>0</v>
          </cell>
          <cell r="U165">
            <v>11</v>
          </cell>
          <cell r="V165">
            <v>11</v>
          </cell>
          <cell r="W165">
            <v>0</v>
          </cell>
          <cell r="X165">
            <v>80</v>
          </cell>
          <cell r="Y165">
            <v>0</v>
          </cell>
          <cell r="Z165">
            <v>16</v>
          </cell>
        </row>
        <row r="166">
          <cell r="A166">
            <v>2412111058</v>
          </cell>
          <cell r="B166">
            <v>915</v>
          </cell>
          <cell r="C166">
            <v>0</v>
          </cell>
          <cell r="D166">
            <v>14</v>
          </cell>
          <cell r="E166">
            <v>226</v>
          </cell>
          <cell r="F166">
            <v>5</v>
          </cell>
          <cell r="G166">
            <v>144</v>
          </cell>
          <cell r="H166">
            <v>389</v>
          </cell>
          <cell r="I166">
            <v>10</v>
          </cell>
          <cell r="J166">
            <v>0</v>
          </cell>
          <cell r="K166">
            <v>0</v>
          </cell>
          <cell r="L166">
            <v>374.53</v>
          </cell>
          <cell r="M166">
            <v>723.79</v>
          </cell>
          <cell r="N166">
            <v>2412111058</v>
          </cell>
          <cell r="O166">
            <v>14</v>
          </cell>
          <cell r="P166">
            <v>226</v>
          </cell>
          <cell r="Q166">
            <v>5</v>
          </cell>
          <cell r="R166">
            <v>144</v>
          </cell>
          <cell r="S166">
            <v>7</v>
          </cell>
          <cell r="T166">
            <v>0</v>
          </cell>
          <cell r="U166">
            <v>2</v>
          </cell>
          <cell r="V166">
            <v>1</v>
          </cell>
          <cell r="W166">
            <v>0</v>
          </cell>
          <cell r="X166">
            <v>10</v>
          </cell>
          <cell r="Y166">
            <v>0</v>
          </cell>
          <cell r="Z166">
            <v>61</v>
          </cell>
        </row>
        <row r="167">
          <cell r="A167">
            <v>2412111041</v>
          </cell>
          <cell r="B167">
            <v>960</v>
          </cell>
          <cell r="C167">
            <v>0</v>
          </cell>
          <cell r="D167">
            <v>4</v>
          </cell>
          <cell r="E167">
            <v>166</v>
          </cell>
          <cell r="F167">
            <v>3</v>
          </cell>
          <cell r="G167">
            <v>219</v>
          </cell>
          <cell r="H167">
            <v>392</v>
          </cell>
          <cell r="I167">
            <v>39</v>
          </cell>
          <cell r="J167">
            <v>30</v>
          </cell>
          <cell r="K167">
            <v>0</v>
          </cell>
          <cell r="L167">
            <v>708</v>
          </cell>
          <cell r="M167">
            <v>1314</v>
          </cell>
          <cell r="N167">
            <v>2412111041</v>
          </cell>
          <cell r="O167">
            <v>4</v>
          </cell>
          <cell r="P167">
            <v>166</v>
          </cell>
          <cell r="Q167">
            <v>3</v>
          </cell>
          <cell r="R167">
            <v>219</v>
          </cell>
          <cell r="S167">
            <v>30</v>
          </cell>
          <cell r="T167">
            <v>1</v>
          </cell>
          <cell r="U167">
            <v>1</v>
          </cell>
          <cell r="V167">
            <v>7</v>
          </cell>
          <cell r="W167">
            <v>0</v>
          </cell>
          <cell r="X167">
            <v>39</v>
          </cell>
          <cell r="Y167">
            <v>0</v>
          </cell>
          <cell r="Z167">
            <v>42</v>
          </cell>
        </row>
        <row r="168">
          <cell r="A168">
            <v>2412111036</v>
          </cell>
          <cell r="B168">
            <v>1339</v>
          </cell>
          <cell r="C168">
            <v>0</v>
          </cell>
          <cell r="D168">
            <v>17</v>
          </cell>
          <cell r="E168">
            <v>315</v>
          </cell>
          <cell r="F168">
            <v>6</v>
          </cell>
          <cell r="G168">
            <v>173</v>
          </cell>
          <cell r="H168">
            <v>511</v>
          </cell>
          <cell r="I168">
            <v>25</v>
          </cell>
          <cell r="J168">
            <v>0</v>
          </cell>
          <cell r="K168">
            <v>0</v>
          </cell>
          <cell r="L168">
            <v>1132.5999999999999</v>
          </cell>
          <cell r="M168">
            <v>1090.54</v>
          </cell>
          <cell r="N168">
            <v>2412111036</v>
          </cell>
          <cell r="O168">
            <v>17</v>
          </cell>
          <cell r="P168">
            <v>315</v>
          </cell>
          <cell r="Q168">
            <v>6</v>
          </cell>
          <cell r="R168">
            <v>173</v>
          </cell>
          <cell r="S168">
            <v>14</v>
          </cell>
          <cell r="T168">
            <v>0</v>
          </cell>
          <cell r="U168">
            <v>2</v>
          </cell>
          <cell r="V168">
            <v>9</v>
          </cell>
          <cell r="W168">
            <v>0</v>
          </cell>
          <cell r="X168">
            <v>25</v>
          </cell>
          <cell r="Y168">
            <v>0</v>
          </cell>
          <cell r="Z168">
            <v>71</v>
          </cell>
        </row>
        <row r="169">
          <cell r="A169">
            <v>2412111031</v>
          </cell>
          <cell r="B169">
            <v>1716</v>
          </cell>
          <cell r="C169">
            <v>0</v>
          </cell>
          <cell r="D169">
            <v>12</v>
          </cell>
          <cell r="E169">
            <v>198</v>
          </cell>
          <cell r="F169">
            <v>8</v>
          </cell>
          <cell r="G169">
            <v>558</v>
          </cell>
          <cell r="H169">
            <v>776</v>
          </cell>
          <cell r="I169">
            <v>22</v>
          </cell>
          <cell r="J169">
            <v>0</v>
          </cell>
          <cell r="K169">
            <v>0</v>
          </cell>
          <cell r="L169">
            <v>1015.91</v>
          </cell>
          <cell r="M169">
            <v>420.35</v>
          </cell>
          <cell r="N169">
            <v>2412111031</v>
          </cell>
          <cell r="O169">
            <v>12</v>
          </cell>
          <cell r="P169">
            <v>198</v>
          </cell>
          <cell r="Q169">
            <v>8</v>
          </cell>
          <cell r="R169">
            <v>558</v>
          </cell>
          <cell r="S169">
            <v>11</v>
          </cell>
          <cell r="T169">
            <v>0</v>
          </cell>
          <cell r="U169">
            <v>4</v>
          </cell>
          <cell r="V169">
            <v>7</v>
          </cell>
          <cell r="W169">
            <v>0</v>
          </cell>
          <cell r="X169">
            <v>22</v>
          </cell>
          <cell r="Y169">
            <v>1</v>
          </cell>
          <cell r="Z169">
            <v>88</v>
          </cell>
        </row>
        <row r="170">
          <cell r="A170">
            <v>2412111055</v>
          </cell>
          <cell r="B170">
            <v>1024</v>
          </cell>
          <cell r="C170">
            <v>0</v>
          </cell>
          <cell r="D170">
            <v>7</v>
          </cell>
          <cell r="E170">
            <v>199</v>
          </cell>
          <cell r="F170">
            <v>9</v>
          </cell>
          <cell r="G170">
            <v>281</v>
          </cell>
          <cell r="H170">
            <v>496</v>
          </cell>
          <cell r="I170">
            <v>27</v>
          </cell>
          <cell r="J170">
            <v>0</v>
          </cell>
          <cell r="K170">
            <v>0</v>
          </cell>
          <cell r="L170">
            <v>376.45</v>
          </cell>
          <cell r="M170">
            <v>687.72</v>
          </cell>
          <cell r="N170">
            <v>2412111055</v>
          </cell>
          <cell r="O170">
            <v>7</v>
          </cell>
          <cell r="P170">
            <v>199</v>
          </cell>
          <cell r="Q170">
            <v>9</v>
          </cell>
          <cell r="R170">
            <v>281</v>
          </cell>
          <cell r="S170">
            <v>10</v>
          </cell>
          <cell r="T170">
            <v>0</v>
          </cell>
          <cell r="U170">
            <v>6</v>
          </cell>
          <cell r="V170">
            <v>10</v>
          </cell>
          <cell r="W170">
            <v>1</v>
          </cell>
          <cell r="X170">
            <v>27</v>
          </cell>
          <cell r="Y170">
            <v>0</v>
          </cell>
          <cell r="Z170">
            <v>75</v>
          </cell>
        </row>
        <row r="171">
          <cell r="A171">
            <v>2412111060</v>
          </cell>
          <cell r="B171">
            <v>965</v>
          </cell>
          <cell r="C171">
            <v>0</v>
          </cell>
          <cell r="D171">
            <v>13</v>
          </cell>
          <cell r="E171">
            <v>242</v>
          </cell>
          <cell r="F171">
            <v>4</v>
          </cell>
          <cell r="G171">
            <v>167</v>
          </cell>
          <cell r="H171">
            <v>426</v>
          </cell>
          <cell r="I171">
            <v>32</v>
          </cell>
          <cell r="J171">
            <v>30</v>
          </cell>
          <cell r="K171">
            <v>0</v>
          </cell>
          <cell r="L171">
            <v>660.63</v>
          </cell>
          <cell r="M171">
            <v>407.92</v>
          </cell>
          <cell r="N171">
            <v>2412111060</v>
          </cell>
          <cell r="O171">
            <v>13</v>
          </cell>
          <cell r="P171">
            <v>242</v>
          </cell>
          <cell r="Q171">
            <v>4</v>
          </cell>
          <cell r="R171">
            <v>167</v>
          </cell>
          <cell r="S171">
            <v>23</v>
          </cell>
          <cell r="T171">
            <v>1</v>
          </cell>
          <cell r="U171">
            <v>2</v>
          </cell>
          <cell r="V171">
            <v>6</v>
          </cell>
          <cell r="W171">
            <v>0</v>
          </cell>
          <cell r="X171">
            <v>32</v>
          </cell>
          <cell r="Y171">
            <v>0</v>
          </cell>
          <cell r="Z171">
            <v>25</v>
          </cell>
        </row>
        <row r="172">
          <cell r="A172">
            <v>2412111063</v>
          </cell>
          <cell r="B172">
            <v>843</v>
          </cell>
          <cell r="C172">
            <v>0</v>
          </cell>
          <cell r="D172">
            <v>3</v>
          </cell>
          <cell r="E172">
            <v>109</v>
          </cell>
          <cell r="F172">
            <v>2</v>
          </cell>
          <cell r="G172">
            <v>279</v>
          </cell>
          <cell r="H172">
            <v>393</v>
          </cell>
          <cell r="I172">
            <v>9</v>
          </cell>
          <cell r="J172">
            <v>0</v>
          </cell>
          <cell r="K172">
            <v>0</v>
          </cell>
          <cell r="L172">
            <v>406.08</v>
          </cell>
          <cell r="M172">
            <v>1000.88</v>
          </cell>
          <cell r="N172">
            <v>2412111063</v>
          </cell>
          <cell r="O172">
            <v>3</v>
          </cell>
          <cell r="P172">
            <v>109</v>
          </cell>
          <cell r="Q172">
            <v>2</v>
          </cell>
          <cell r="R172">
            <v>279</v>
          </cell>
          <cell r="S172">
            <v>3</v>
          </cell>
          <cell r="T172">
            <v>0</v>
          </cell>
          <cell r="U172">
            <v>2</v>
          </cell>
          <cell r="V172">
            <v>4</v>
          </cell>
          <cell r="W172">
            <v>0</v>
          </cell>
          <cell r="X172">
            <v>9</v>
          </cell>
          <cell r="Y172">
            <v>0</v>
          </cell>
          <cell r="Z172">
            <v>55</v>
          </cell>
        </row>
        <row r="173">
          <cell r="A173">
            <v>2412111045</v>
          </cell>
          <cell r="B173">
            <v>1359</v>
          </cell>
          <cell r="C173">
            <v>0</v>
          </cell>
          <cell r="D173">
            <v>10</v>
          </cell>
          <cell r="E173">
            <v>274</v>
          </cell>
          <cell r="F173">
            <v>4</v>
          </cell>
          <cell r="G173">
            <v>249</v>
          </cell>
          <cell r="H173">
            <v>537</v>
          </cell>
          <cell r="I173">
            <v>48</v>
          </cell>
          <cell r="J173">
            <v>25</v>
          </cell>
          <cell r="K173">
            <v>0</v>
          </cell>
          <cell r="L173">
            <v>993.92</v>
          </cell>
          <cell r="M173">
            <v>834.47</v>
          </cell>
          <cell r="N173">
            <v>2412111045</v>
          </cell>
          <cell r="O173">
            <v>10</v>
          </cell>
          <cell r="P173">
            <v>274</v>
          </cell>
          <cell r="Q173">
            <v>4</v>
          </cell>
          <cell r="R173">
            <v>249</v>
          </cell>
          <cell r="S173">
            <v>24</v>
          </cell>
          <cell r="T173">
            <v>0</v>
          </cell>
          <cell r="U173">
            <v>1</v>
          </cell>
          <cell r="V173">
            <v>23</v>
          </cell>
          <cell r="W173">
            <v>0</v>
          </cell>
          <cell r="X173">
            <v>48</v>
          </cell>
          <cell r="Y173">
            <v>0</v>
          </cell>
          <cell r="Z173">
            <v>75</v>
          </cell>
        </row>
        <row r="174">
          <cell r="A174">
            <v>2412111046</v>
          </cell>
          <cell r="B174">
            <v>1176</v>
          </cell>
          <cell r="C174">
            <v>0</v>
          </cell>
          <cell r="D174">
            <v>19</v>
          </cell>
          <cell r="E174">
            <v>244</v>
          </cell>
          <cell r="F174">
            <v>8</v>
          </cell>
          <cell r="G174">
            <v>257</v>
          </cell>
          <cell r="H174">
            <v>528</v>
          </cell>
          <cell r="I174">
            <v>25</v>
          </cell>
          <cell r="J174">
            <v>20</v>
          </cell>
          <cell r="K174">
            <v>0</v>
          </cell>
          <cell r="L174">
            <v>797.89</v>
          </cell>
          <cell r="M174">
            <v>1024.2</v>
          </cell>
          <cell r="N174">
            <v>2412111046</v>
          </cell>
          <cell r="O174">
            <v>19</v>
          </cell>
          <cell r="P174">
            <v>244</v>
          </cell>
          <cell r="Q174">
            <v>8</v>
          </cell>
          <cell r="R174">
            <v>257</v>
          </cell>
          <cell r="S174">
            <v>15</v>
          </cell>
          <cell r="T174">
            <v>0</v>
          </cell>
          <cell r="U174">
            <v>0</v>
          </cell>
          <cell r="V174">
            <v>10</v>
          </cell>
          <cell r="W174">
            <v>0</v>
          </cell>
          <cell r="X174">
            <v>25</v>
          </cell>
          <cell r="Y174">
            <v>0</v>
          </cell>
          <cell r="Z174">
            <v>22</v>
          </cell>
        </row>
        <row r="175">
          <cell r="A175">
            <v>2412111069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1451.79</v>
          </cell>
          <cell r="N175">
            <v>2412111069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1</v>
          </cell>
          <cell r="Z175">
            <v>111</v>
          </cell>
        </row>
        <row r="176">
          <cell r="A176">
            <v>2412111033</v>
          </cell>
          <cell r="B176">
            <v>2005</v>
          </cell>
          <cell r="C176">
            <v>0</v>
          </cell>
          <cell r="D176">
            <v>14</v>
          </cell>
          <cell r="E176">
            <v>320</v>
          </cell>
          <cell r="F176">
            <v>9</v>
          </cell>
          <cell r="G176">
            <v>442</v>
          </cell>
          <cell r="H176">
            <v>785</v>
          </cell>
          <cell r="I176">
            <v>79</v>
          </cell>
          <cell r="J176">
            <v>0</v>
          </cell>
          <cell r="K176">
            <v>0</v>
          </cell>
          <cell r="L176">
            <v>1410.5</v>
          </cell>
          <cell r="M176">
            <v>274.92</v>
          </cell>
          <cell r="N176">
            <v>2412111033</v>
          </cell>
          <cell r="O176">
            <v>14</v>
          </cell>
          <cell r="P176">
            <v>320</v>
          </cell>
          <cell r="Q176">
            <v>9</v>
          </cell>
          <cell r="R176">
            <v>442</v>
          </cell>
          <cell r="S176">
            <v>55</v>
          </cell>
          <cell r="T176">
            <v>0</v>
          </cell>
          <cell r="U176">
            <v>4</v>
          </cell>
          <cell r="V176">
            <v>19</v>
          </cell>
          <cell r="W176">
            <v>1</v>
          </cell>
          <cell r="X176">
            <v>79</v>
          </cell>
          <cell r="Y176">
            <v>0</v>
          </cell>
          <cell r="Z176">
            <v>52</v>
          </cell>
        </row>
        <row r="177">
          <cell r="A177">
            <v>2412111032</v>
          </cell>
          <cell r="B177">
            <v>688</v>
          </cell>
          <cell r="C177">
            <v>0</v>
          </cell>
          <cell r="D177">
            <v>3</v>
          </cell>
          <cell r="E177">
            <v>130</v>
          </cell>
          <cell r="F177">
            <v>3</v>
          </cell>
          <cell r="G177">
            <v>180</v>
          </cell>
          <cell r="H177">
            <v>316</v>
          </cell>
          <cell r="I177">
            <v>31</v>
          </cell>
          <cell r="J177">
            <v>10</v>
          </cell>
          <cell r="K177">
            <v>0</v>
          </cell>
          <cell r="L177">
            <v>264.91000000000003</v>
          </cell>
          <cell r="M177">
            <v>1093.6600000000001</v>
          </cell>
          <cell r="N177">
            <v>2412111032</v>
          </cell>
          <cell r="O177">
            <v>3</v>
          </cell>
          <cell r="P177">
            <v>130</v>
          </cell>
          <cell r="Q177">
            <v>3</v>
          </cell>
          <cell r="R177">
            <v>180</v>
          </cell>
          <cell r="S177">
            <v>25</v>
          </cell>
          <cell r="T177">
            <v>0</v>
          </cell>
          <cell r="U177">
            <v>0</v>
          </cell>
          <cell r="V177">
            <v>6</v>
          </cell>
          <cell r="W177">
            <v>0</v>
          </cell>
          <cell r="X177">
            <v>31</v>
          </cell>
          <cell r="Y177">
            <v>0</v>
          </cell>
          <cell r="Z177">
            <v>68</v>
          </cell>
        </row>
        <row r="178">
          <cell r="A178">
            <v>2412111049</v>
          </cell>
          <cell r="B178">
            <v>1923</v>
          </cell>
          <cell r="C178">
            <v>0</v>
          </cell>
          <cell r="D178">
            <v>10</v>
          </cell>
          <cell r="E178">
            <v>318</v>
          </cell>
          <cell r="F178">
            <v>9</v>
          </cell>
          <cell r="G178">
            <v>498</v>
          </cell>
          <cell r="H178">
            <v>835</v>
          </cell>
          <cell r="I178">
            <v>31</v>
          </cell>
          <cell r="J178">
            <v>50</v>
          </cell>
          <cell r="K178">
            <v>0</v>
          </cell>
          <cell r="L178">
            <v>1039.8499999999999</v>
          </cell>
          <cell r="M178">
            <v>1180.75</v>
          </cell>
          <cell r="N178">
            <v>2412111049</v>
          </cell>
          <cell r="O178">
            <v>10</v>
          </cell>
          <cell r="P178">
            <v>318</v>
          </cell>
          <cell r="Q178">
            <v>9</v>
          </cell>
          <cell r="R178">
            <v>498</v>
          </cell>
          <cell r="S178">
            <v>21</v>
          </cell>
          <cell r="T178">
            <v>0</v>
          </cell>
          <cell r="U178">
            <v>1</v>
          </cell>
          <cell r="V178">
            <v>9</v>
          </cell>
          <cell r="W178">
            <v>0</v>
          </cell>
          <cell r="X178">
            <v>31</v>
          </cell>
          <cell r="Y178">
            <v>1</v>
          </cell>
          <cell r="Z178">
            <v>31</v>
          </cell>
        </row>
        <row r="179">
          <cell r="A179">
            <v>2412111021</v>
          </cell>
          <cell r="B179">
            <v>1221</v>
          </cell>
          <cell r="C179">
            <v>0</v>
          </cell>
          <cell r="D179">
            <v>11</v>
          </cell>
          <cell r="E179">
            <v>292</v>
          </cell>
          <cell r="F179">
            <v>6</v>
          </cell>
          <cell r="G179">
            <v>182</v>
          </cell>
          <cell r="H179">
            <v>491</v>
          </cell>
          <cell r="I179">
            <v>25</v>
          </cell>
          <cell r="J179">
            <v>30</v>
          </cell>
          <cell r="K179">
            <v>0</v>
          </cell>
          <cell r="L179">
            <v>1157.9100000000001</v>
          </cell>
          <cell r="M179">
            <v>702.81</v>
          </cell>
          <cell r="N179">
            <v>2412111021</v>
          </cell>
          <cell r="O179">
            <v>11</v>
          </cell>
          <cell r="P179">
            <v>292</v>
          </cell>
          <cell r="Q179">
            <v>6</v>
          </cell>
          <cell r="R179">
            <v>182</v>
          </cell>
          <cell r="S179">
            <v>3</v>
          </cell>
          <cell r="T179">
            <v>0</v>
          </cell>
          <cell r="U179">
            <v>1</v>
          </cell>
          <cell r="V179">
            <v>20</v>
          </cell>
          <cell r="W179">
            <v>1</v>
          </cell>
          <cell r="X179">
            <v>25</v>
          </cell>
          <cell r="Y179">
            <v>0</v>
          </cell>
          <cell r="Z179">
            <v>83</v>
          </cell>
        </row>
        <row r="180">
          <cell r="A180">
            <v>2412111039</v>
          </cell>
          <cell r="B180">
            <v>1434</v>
          </cell>
          <cell r="C180">
            <v>0</v>
          </cell>
          <cell r="D180">
            <v>9</v>
          </cell>
          <cell r="E180">
            <v>200</v>
          </cell>
          <cell r="F180">
            <v>3</v>
          </cell>
          <cell r="G180">
            <v>392</v>
          </cell>
          <cell r="H180">
            <v>604</v>
          </cell>
          <cell r="I180">
            <v>33</v>
          </cell>
          <cell r="J180">
            <v>30</v>
          </cell>
          <cell r="K180">
            <v>0</v>
          </cell>
          <cell r="L180">
            <v>685.51</v>
          </cell>
          <cell r="M180">
            <v>623.67999999999995</v>
          </cell>
          <cell r="N180">
            <v>2412111039</v>
          </cell>
          <cell r="O180">
            <v>9</v>
          </cell>
          <cell r="P180">
            <v>200</v>
          </cell>
          <cell r="Q180">
            <v>3</v>
          </cell>
          <cell r="R180">
            <v>392</v>
          </cell>
          <cell r="S180">
            <v>19</v>
          </cell>
          <cell r="T180">
            <v>0</v>
          </cell>
          <cell r="U180">
            <v>3</v>
          </cell>
          <cell r="V180">
            <v>11</v>
          </cell>
          <cell r="W180">
            <v>0</v>
          </cell>
          <cell r="X180">
            <v>33</v>
          </cell>
          <cell r="Y180">
            <v>0</v>
          </cell>
          <cell r="Z180">
            <v>118</v>
          </cell>
        </row>
        <row r="181">
          <cell r="A181">
            <v>2412111056</v>
          </cell>
          <cell r="B181">
            <v>690</v>
          </cell>
          <cell r="C181">
            <v>0</v>
          </cell>
          <cell r="D181">
            <v>7</v>
          </cell>
          <cell r="E181">
            <v>109</v>
          </cell>
          <cell r="F181">
            <v>0</v>
          </cell>
          <cell r="G181">
            <v>201</v>
          </cell>
          <cell r="H181">
            <v>317</v>
          </cell>
          <cell r="I181">
            <v>62</v>
          </cell>
          <cell r="J181">
            <v>10</v>
          </cell>
          <cell r="K181">
            <v>0</v>
          </cell>
          <cell r="L181">
            <v>596.02</v>
          </cell>
          <cell r="M181">
            <v>2693.6</v>
          </cell>
          <cell r="N181">
            <v>2412111056</v>
          </cell>
          <cell r="O181">
            <v>7</v>
          </cell>
          <cell r="P181">
            <v>109</v>
          </cell>
          <cell r="Q181">
            <v>0</v>
          </cell>
          <cell r="R181">
            <v>201</v>
          </cell>
          <cell r="S181">
            <v>35</v>
          </cell>
          <cell r="T181">
            <v>0</v>
          </cell>
          <cell r="U181">
            <v>3</v>
          </cell>
          <cell r="V181">
            <v>24</v>
          </cell>
          <cell r="W181">
            <v>0</v>
          </cell>
          <cell r="X181">
            <v>62</v>
          </cell>
          <cell r="Y181">
            <v>0</v>
          </cell>
          <cell r="Z181">
            <v>56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723.52</v>
          </cell>
          <cell r="N182">
            <v>2427111018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26</v>
          </cell>
        </row>
        <row r="183">
          <cell r="A183">
            <v>2427111010</v>
          </cell>
          <cell r="B183">
            <v>1548</v>
          </cell>
          <cell r="C183">
            <v>0</v>
          </cell>
          <cell r="D183">
            <v>6</v>
          </cell>
          <cell r="E183">
            <v>181</v>
          </cell>
          <cell r="F183">
            <v>10</v>
          </cell>
          <cell r="G183">
            <v>285</v>
          </cell>
          <cell r="H183">
            <v>482</v>
          </cell>
          <cell r="I183">
            <v>13</v>
          </cell>
          <cell r="J183">
            <v>0</v>
          </cell>
          <cell r="K183">
            <v>0</v>
          </cell>
          <cell r="L183">
            <v>698.92</v>
          </cell>
          <cell r="M183">
            <v>682.44</v>
          </cell>
          <cell r="N183">
            <v>2427111010</v>
          </cell>
          <cell r="O183">
            <v>6</v>
          </cell>
          <cell r="P183">
            <v>181</v>
          </cell>
          <cell r="Q183">
            <v>10</v>
          </cell>
          <cell r="R183">
            <v>285</v>
          </cell>
          <cell r="S183">
            <v>8</v>
          </cell>
          <cell r="T183">
            <v>0</v>
          </cell>
          <cell r="U183">
            <v>0</v>
          </cell>
          <cell r="V183">
            <v>5</v>
          </cell>
          <cell r="W183">
            <v>0</v>
          </cell>
          <cell r="X183">
            <v>13</v>
          </cell>
          <cell r="Y183">
            <v>0</v>
          </cell>
          <cell r="Z183">
            <v>41</v>
          </cell>
        </row>
        <row r="184">
          <cell r="A184">
            <v>2427111022</v>
          </cell>
          <cell r="B184">
            <v>1196</v>
          </cell>
          <cell r="C184">
            <v>0</v>
          </cell>
          <cell r="D184">
            <v>3</v>
          </cell>
          <cell r="E184">
            <v>187</v>
          </cell>
          <cell r="F184">
            <v>5</v>
          </cell>
          <cell r="G184">
            <v>128</v>
          </cell>
          <cell r="H184">
            <v>323</v>
          </cell>
          <cell r="I184">
            <v>15</v>
          </cell>
          <cell r="J184">
            <v>0</v>
          </cell>
          <cell r="K184">
            <v>0</v>
          </cell>
          <cell r="L184">
            <v>680.44</v>
          </cell>
          <cell r="M184">
            <v>1739.2</v>
          </cell>
          <cell r="N184">
            <v>2427111022</v>
          </cell>
          <cell r="O184">
            <v>3</v>
          </cell>
          <cell r="P184">
            <v>187</v>
          </cell>
          <cell r="Q184">
            <v>5</v>
          </cell>
          <cell r="R184">
            <v>128</v>
          </cell>
          <cell r="S184">
            <v>1</v>
          </cell>
          <cell r="T184">
            <v>0</v>
          </cell>
          <cell r="U184">
            <v>0</v>
          </cell>
          <cell r="V184">
            <v>14</v>
          </cell>
          <cell r="W184">
            <v>0</v>
          </cell>
          <cell r="X184">
            <v>15</v>
          </cell>
          <cell r="Y184">
            <v>0</v>
          </cell>
          <cell r="Z184">
            <v>51</v>
          </cell>
        </row>
        <row r="185">
          <cell r="A185">
            <v>2427111009</v>
          </cell>
          <cell r="B185">
            <v>2605</v>
          </cell>
          <cell r="C185">
            <v>0</v>
          </cell>
          <cell r="D185">
            <v>50</v>
          </cell>
          <cell r="E185">
            <v>865</v>
          </cell>
          <cell r="F185">
            <v>7</v>
          </cell>
          <cell r="G185">
            <v>93</v>
          </cell>
          <cell r="H185">
            <v>1015</v>
          </cell>
          <cell r="I185">
            <v>41</v>
          </cell>
          <cell r="J185">
            <v>0</v>
          </cell>
          <cell r="K185">
            <v>0</v>
          </cell>
          <cell r="L185">
            <v>1722.6</v>
          </cell>
          <cell r="M185">
            <v>853.97</v>
          </cell>
          <cell r="N185">
            <v>2427111009</v>
          </cell>
          <cell r="O185">
            <v>50</v>
          </cell>
          <cell r="P185">
            <v>865</v>
          </cell>
          <cell r="Q185">
            <v>7</v>
          </cell>
          <cell r="R185">
            <v>93</v>
          </cell>
          <cell r="S185">
            <v>21</v>
          </cell>
          <cell r="T185">
            <v>0</v>
          </cell>
          <cell r="U185">
            <v>5</v>
          </cell>
          <cell r="V185">
            <v>15</v>
          </cell>
          <cell r="W185">
            <v>0</v>
          </cell>
          <cell r="X185">
            <v>41</v>
          </cell>
          <cell r="Y185">
            <v>0</v>
          </cell>
          <cell r="Z185">
            <v>101</v>
          </cell>
        </row>
        <row r="186">
          <cell r="A186">
            <v>2427111026</v>
          </cell>
          <cell r="B186">
            <v>1790</v>
          </cell>
          <cell r="C186">
            <v>0</v>
          </cell>
          <cell r="D186">
            <v>5</v>
          </cell>
          <cell r="E186">
            <v>204</v>
          </cell>
          <cell r="F186">
            <v>10</v>
          </cell>
          <cell r="G186">
            <v>725</v>
          </cell>
          <cell r="H186">
            <v>944</v>
          </cell>
          <cell r="I186">
            <v>15</v>
          </cell>
          <cell r="J186">
            <v>120</v>
          </cell>
          <cell r="K186">
            <v>0</v>
          </cell>
          <cell r="L186">
            <v>789.37</v>
          </cell>
          <cell r="M186">
            <v>670.12</v>
          </cell>
          <cell r="N186">
            <v>2427111026</v>
          </cell>
          <cell r="O186">
            <v>5</v>
          </cell>
          <cell r="P186">
            <v>204</v>
          </cell>
          <cell r="Q186">
            <v>10</v>
          </cell>
          <cell r="R186">
            <v>725</v>
          </cell>
          <cell r="S186">
            <v>14</v>
          </cell>
          <cell r="T186">
            <v>0</v>
          </cell>
          <cell r="U186">
            <v>0</v>
          </cell>
          <cell r="V186">
            <v>1</v>
          </cell>
          <cell r="W186">
            <v>0</v>
          </cell>
          <cell r="X186">
            <v>15</v>
          </cell>
          <cell r="Y186">
            <v>0</v>
          </cell>
          <cell r="Z186">
            <v>14</v>
          </cell>
        </row>
        <row r="187">
          <cell r="A187">
            <v>2427111020</v>
          </cell>
          <cell r="B187">
            <v>1482</v>
          </cell>
          <cell r="C187">
            <v>0</v>
          </cell>
          <cell r="D187">
            <v>4</v>
          </cell>
          <cell r="E187">
            <v>194</v>
          </cell>
          <cell r="F187">
            <v>2</v>
          </cell>
          <cell r="G187">
            <v>200</v>
          </cell>
          <cell r="H187">
            <v>400</v>
          </cell>
          <cell r="I187">
            <v>14</v>
          </cell>
          <cell r="J187">
            <v>0</v>
          </cell>
          <cell r="K187">
            <v>0</v>
          </cell>
          <cell r="L187">
            <v>675.32</v>
          </cell>
          <cell r="M187">
            <v>1490.68</v>
          </cell>
          <cell r="N187">
            <v>2427111020</v>
          </cell>
          <cell r="O187">
            <v>4</v>
          </cell>
          <cell r="P187">
            <v>194</v>
          </cell>
          <cell r="Q187">
            <v>2</v>
          </cell>
          <cell r="R187">
            <v>200</v>
          </cell>
          <cell r="S187">
            <v>7</v>
          </cell>
          <cell r="T187">
            <v>0</v>
          </cell>
          <cell r="U187">
            <v>0</v>
          </cell>
          <cell r="V187">
            <v>7</v>
          </cell>
          <cell r="W187">
            <v>0</v>
          </cell>
          <cell r="X187">
            <v>14</v>
          </cell>
          <cell r="Y187">
            <v>0</v>
          </cell>
          <cell r="Z187">
            <v>123</v>
          </cell>
        </row>
        <row r="188">
          <cell r="A188">
            <v>2427111014</v>
          </cell>
          <cell r="B188">
            <v>1933</v>
          </cell>
          <cell r="C188">
            <v>0</v>
          </cell>
          <cell r="D188">
            <v>0</v>
          </cell>
          <cell r="E188">
            <v>231</v>
          </cell>
          <cell r="F188">
            <v>3</v>
          </cell>
          <cell r="G188">
            <v>292</v>
          </cell>
          <cell r="H188">
            <v>526</v>
          </cell>
          <cell r="I188">
            <v>58</v>
          </cell>
          <cell r="J188">
            <v>0</v>
          </cell>
          <cell r="K188">
            <v>0</v>
          </cell>
          <cell r="L188">
            <v>1442.88</v>
          </cell>
          <cell r="M188">
            <v>2882.09</v>
          </cell>
          <cell r="N188">
            <v>2427111014</v>
          </cell>
          <cell r="O188">
            <v>0</v>
          </cell>
          <cell r="P188">
            <v>231</v>
          </cell>
          <cell r="Q188">
            <v>3</v>
          </cell>
          <cell r="R188">
            <v>292</v>
          </cell>
          <cell r="S188">
            <v>13</v>
          </cell>
          <cell r="T188">
            <v>0</v>
          </cell>
          <cell r="U188">
            <v>4</v>
          </cell>
          <cell r="V188">
            <v>41</v>
          </cell>
          <cell r="W188">
            <v>0</v>
          </cell>
          <cell r="X188">
            <v>58</v>
          </cell>
          <cell r="Y188">
            <v>0</v>
          </cell>
          <cell r="Z188">
            <v>35</v>
          </cell>
        </row>
        <row r="189">
          <cell r="A189">
            <v>2427111012</v>
          </cell>
          <cell r="B189">
            <v>3620</v>
          </cell>
          <cell r="C189">
            <v>0</v>
          </cell>
          <cell r="D189">
            <v>51</v>
          </cell>
          <cell r="E189">
            <v>1059</v>
          </cell>
          <cell r="F189">
            <v>16</v>
          </cell>
          <cell r="G189">
            <v>273</v>
          </cell>
          <cell r="H189">
            <v>1399</v>
          </cell>
          <cell r="I189">
            <v>35</v>
          </cell>
          <cell r="J189">
            <v>0</v>
          </cell>
          <cell r="K189">
            <v>0</v>
          </cell>
          <cell r="L189">
            <v>2857.69</v>
          </cell>
          <cell r="M189">
            <v>200.84</v>
          </cell>
          <cell r="N189">
            <v>2427111012</v>
          </cell>
          <cell r="O189">
            <v>51</v>
          </cell>
          <cell r="P189">
            <v>1059</v>
          </cell>
          <cell r="Q189">
            <v>16</v>
          </cell>
          <cell r="R189">
            <v>273</v>
          </cell>
          <cell r="S189">
            <v>7</v>
          </cell>
          <cell r="T189">
            <v>0</v>
          </cell>
          <cell r="U189">
            <v>0</v>
          </cell>
          <cell r="V189">
            <v>28</v>
          </cell>
          <cell r="W189">
            <v>0</v>
          </cell>
          <cell r="X189">
            <v>35</v>
          </cell>
          <cell r="Y189">
            <v>0</v>
          </cell>
          <cell r="Z189">
            <v>5</v>
          </cell>
        </row>
        <row r="190">
          <cell r="A190">
            <v>2427111023</v>
          </cell>
          <cell r="B190">
            <v>359</v>
          </cell>
          <cell r="C190">
            <v>0</v>
          </cell>
          <cell r="D190">
            <v>0</v>
          </cell>
          <cell r="E190">
            <v>28</v>
          </cell>
          <cell r="F190">
            <v>0</v>
          </cell>
          <cell r="G190">
            <v>161</v>
          </cell>
          <cell r="H190">
            <v>189</v>
          </cell>
          <cell r="I190">
            <v>3</v>
          </cell>
          <cell r="J190">
            <v>80</v>
          </cell>
          <cell r="K190">
            <v>0</v>
          </cell>
          <cell r="L190">
            <v>199.04</v>
          </cell>
          <cell r="M190">
            <v>1186.72</v>
          </cell>
          <cell r="N190">
            <v>2427111023</v>
          </cell>
          <cell r="O190">
            <v>0</v>
          </cell>
          <cell r="P190">
            <v>28</v>
          </cell>
          <cell r="Q190">
            <v>0</v>
          </cell>
          <cell r="R190">
            <v>161</v>
          </cell>
          <cell r="S190">
            <v>1</v>
          </cell>
          <cell r="T190">
            <v>0</v>
          </cell>
          <cell r="U190">
            <v>0</v>
          </cell>
          <cell r="V190">
            <v>2</v>
          </cell>
          <cell r="W190">
            <v>0</v>
          </cell>
          <cell r="X190">
            <v>3</v>
          </cell>
          <cell r="Y190">
            <v>0</v>
          </cell>
          <cell r="Z190">
            <v>162</v>
          </cell>
        </row>
        <row r="191">
          <cell r="A191">
            <v>2427111011</v>
          </cell>
          <cell r="B191">
            <v>1721</v>
          </cell>
          <cell r="C191">
            <v>0</v>
          </cell>
          <cell r="D191">
            <v>14</v>
          </cell>
          <cell r="E191">
            <v>247</v>
          </cell>
          <cell r="F191">
            <v>2</v>
          </cell>
          <cell r="G191">
            <v>532</v>
          </cell>
          <cell r="H191">
            <v>795</v>
          </cell>
          <cell r="I191">
            <v>141</v>
          </cell>
          <cell r="J191">
            <v>0</v>
          </cell>
          <cell r="K191">
            <v>0</v>
          </cell>
          <cell r="L191">
            <v>1153.52</v>
          </cell>
          <cell r="M191">
            <v>314.85000000000002</v>
          </cell>
          <cell r="N191">
            <v>2427111011</v>
          </cell>
          <cell r="O191">
            <v>14</v>
          </cell>
          <cell r="P191">
            <v>247</v>
          </cell>
          <cell r="Q191">
            <v>2</v>
          </cell>
          <cell r="R191">
            <v>532</v>
          </cell>
          <cell r="S191">
            <v>104</v>
          </cell>
          <cell r="T191">
            <v>0</v>
          </cell>
          <cell r="U191">
            <v>3</v>
          </cell>
          <cell r="V191">
            <v>34</v>
          </cell>
          <cell r="W191">
            <v>0</v>
          </cell>
          <cell r="X191">
            <v>141</v>
          </cell>
          <cell r="Y191">
            <v>0</v>
          </cell>
          <cell r="Z191">
            <v>4</v>
          </cell>
        </row>
        <row r="192">
          <cell r="A192">
            <v>2427111025</v>
          </cell>
          <cell r="B192">
            <v>696</v>
          </cell>
          <cell r="C192">
            <v>0</v>
          </cell>
          <cell r="D192">
            <v>2</v>
          </cell>
          <cell r="E192">
            <v>76</v>
          </cell>
          <cell r="F192">
            <v>2</v>
          </cell>
          <cell r="G192">
            <v>250</v>
          </cell>
          <cell r="H192">
            <v>330</v>
          </cell>
          <cell r="I192">
            <v>2</v>
          </cell>
          <cell r="J192">
            <v>45</v>
          </cell>
          <cell r="K192">
            <v>0</v>
          </cell>
          <cell r="L192">
            <v>309.05</v>
          </cell>
          <cell r="M192">
            <v>668.87</v>
          </cell>
          <cell r="N192">
            <v>2427111025</v>
          </cell>
          <cell r="O192">
            <v>2</v>
          </cell>
          <cell r="P192">
            <v>76</v>
          </cell>
          <cell r="Q192">
            <v>2</v>
          </cell>
          <cell r="R192">
            <v>250</v>
          </cell>
          <cell r="S192">
            <v>0</v>
          </cell>
          <cell r="T192">
            <v>0</v>
          </cell>
          <cell r="U192">
            <v>0</v>
          </cell>
          <cell r="V192">
            <v>2</v>
          </cell>
          <cell r="W192">
            <v>0</v>
          </cell>
          <cell r="X192">
            <v>2</v>
          </cell>
          <cell r="Y192">
            <v>0</v>
          </cell>
          <cell r="Z192">
            <v>13</v>
          </cell>
        </row>
        <row r="193">
          <cell r="A193">
            <v>2427111028</v>
          </cell>
          <cell r="B193">
            <v>1072</v>
          </cell>
          <cell r="C193">
            <v>0</v>
          </cell>
          <cell r="D193">
            <v>6</v>
          </cell>
          <cell r="E193">
            <v>171</v>
          </cell>
          <cell r="F193">
            <v>6</v>
          </cell>
          <cell r="G193">
            <v>344</v>
          </cell>
          <cell r="H193">
            <v>527</v>
          </cell>
          <cell r="I193">
            <v>7</v>
          </cell>
          <cell r="J193">
            <v>75</v>
          </cell>
          <cell r="K193">
            <v>0</v>
          </cell>
          <cell r="L193">
            <v>643.27</v>
          </cell>
          <cell r="M193">
            <v>524.4</v>
          </cell>
          <cell r="N193">
            <v>2427111028</v>
          </cell>
          <cell r="O193">
            <v>6</v>
          </cell>
          <cell r="P193">
            <v>171</v>
          </cell>
          <cell r="Q193">
            <v>6</v>
          </cell>
          <cell r="R193">
            <v>344</v>
          </cell>
          <cell r="S193">
            <v>2</v>
          </cell>
          <cell r="T193">
            <v>0</v>
          </cell>
          <cell r="U193">
            <v>1</v>
          </cell>
          <cell r="V193">
            <v>4</v>
          </cell>
          <cell r="W193">
            <v>0</v>
          </cell>
          <cell r="X193">
            <v>7</v>
          </cell>
          <cell r="Y193">
            <v>0</v>
          </cell>
          <cell r="Z193">
            <v>3</v>
          </cell>
        </row>
        <row r="194">
          <cell r="A194">
            <v>2427111021</v>
          </cell>
          <cell r="B194">
            <v>686</v>
          </cell>
          <cell r="C194">
            <v>0</v>
          </cell>
          <cell r="D194">
            <v>0</v>
          </cell>
          <cell r="E194">
            <v>100</v>
          </cell>
          <cell r="F194">
            <v>2</v>
          </cell>
          <cell r="G194">
            <v>177</v>
          </cell>
          <cell r="H194">
            <v>279</v>
          </cell>
          <cell r="I194">
            <v>3</v>
          </cell>
          <cell r="J194">
            <v>0</v>
          </cell>
          <cell r="K194">
            <v>0</v>
          </cell>
          <cell r="L194">
            <v>526.20000000000005</v>
          </cell>
          <cell r="M194">
            <v>962.6</v>
          </cell>
          <cell r="N194">
            <v>2427111021</v>
          </cell>
          <cell r="O194">
            <v>0</v>
          </cell>
          <cell r="P194">
            <v>100</v>
          </cell>
          <cell r="Q194">
            <v>2</v>
          </cell>
          <cell r="R194">
            <v>177</v>
          </cell>
          <cell r="S194">
            <v>0</v>
          </cell>
          <cell r="T194">
            <v>0</v>
          </cell>
          <cell r="U194">
            <v>0</v>
          </cell>
          <cell r="V194">
            <v>3</v>
          </cell>
          <cell r="W194">
            <v>0</v>
          </cell>
          <cell r="X194">
            <v>3</v>
          </cell>
          <cell r="Y194">
            <v>0</v>
          </cell>
          <cell r="Z194">
            <v>18</v>
          </cell>
        </row>
        <row r="195">
          <cell r="A195">
            <v>2436111008</v>
          </cell>
          <cell r="B195">
            <v>2618</v>
          </cell>
          <cell r="C195">
            <v>0</v>
          </cell>
          <cell r="D195">
            <v>0</v>
          </cell>
          <cell r="E195">
            <v>128</v>
          </cell>
          <cell r="F195">
            <v>11</v>
          </cell>
          <cell r="G195">
            <v>566</v>
          </cell>
          <cell r="H195">
            <v>705</v>
          </cell>
          <cell r="I195">
            <v>66</v>
          </cell>
          <cell r="J195">
            <v>0</v>
          </cell>
          <cell r="K195">
            <v>0</v>
          </cell>
          <cell r="L195">
            <v>1360.31</v>
          </cell>
          <cell r="M195">
            <v>1383.8</v>
          </cell>
          <cell r="N195">
            <v>2436111008</v>
          </cell>
          <cell r="O195">
            <v>0</v>
          </cell>
          <cell r="P195">
            <v>128</v>
          </cell>
          <cell r="Q195">
            <v>11</v>
          </cell>
          <cell r="R195">
            <v>566</v>
          </cell>
          <cell r="S195">
            <v>48</v>
          </cell>
          <cell r="T195">
            <v>1</v>
          </cell>
          <cell r="U195">
            <v>0</v>
          </cell>
          <cell r="V195">
            <v>17</v>
          </cell>
          <cell r="W195">
            <v>0</v>
          </cell>
          <cell r="X195">
            <v>66</v>
          </cell>
          <cell r="Y195">
            <v>0</v>
          </cell>
          <cell r="Z195">
            <v>135</v>
          </cell>
        </row>
        <row r="196">
          <cell r="A196">
            <v>2436111009</v>
          </cell>
          <cell r="B196">
            <v>1521</v>
          </cell>
          <cell r="C196">
            <v>0</v>
          </cell>
          <cell r="D196">
            <v>0</v>
          </cell>
          <cell r="E196">
            <v>156</v>
          </cell>
          <cell r="F196">
            <v>8</v>
          </cell>
          <cell r="G196">
            <v>220</v>
          </cell>
          <cell r="H196">
            <v>384</v>
          </cell>
          <cell r="I196">
            <v>40</v>
          </cell>
          <cell r="J196">
            <v>0</v>
          </cell>
          <cell r="K196">
            <v>0</v>
          </cell>
          <cell r="L196">
            <v>724.09</v>
          </cell>
          <cell r="M196">
            <v>749.75</v>
          </cell>
          <cell r="N196">
            <v>2436111009</v>
          </cell>
          <cell r="O196">
            <v>0</v>
          </cell>
          <cell r="P196">
            <v>156</v>
          </cell>
          <cell r="Q196">
            <v>8</v>
          </cell>
          <cell r="R196">
            <v>220</v>
          </cell>
          <cell r="S196">
            <v>31</v>
          </cell>
          <cell r="T196">
            <v>2</v>
          </cell>
          <cell r="U196">
            <v>2</v>
          </cell>
          <cell r="V196">
            <v>5</v>
          </cell>
          <cell r="W196">
            <v>0</v>
          </cell>
          <cell r="X196">
            <v>40</v>
          </cell>
          <cell r="Y196">
            <v>0</v>
          </cell>
          <cell r="Z196">
            <v>84</v>
          </cell>
        </row>
        <row r="197">
          <cell r="A197">
            <v>2436111007</v>
          </cell>
          <cell r="B197">
            <v>1687</v>
          </cell>
          <cell r="C197">
            <v>0</v>
          </cell>
          <cell r="D197">
            <v>0</v>
          </cell>
          <cell r="E197">
            <v>189</v>
          </cell>
          <cell r="F197">
            <v>9</v>
          </cell>
          <cell r="G197">
            <v>316</v>
          </cell>
          <cell r="H197">
            <v>514</v>
          </cell>
          <cell r="I197">
            <v>54</v>
          </cell>
          <cell r="J197">
            <v>0</v>
          </cell>
          <cell r="K197">
            <v>0</v>
          </cell>
          <cell r="L197">
            <v>977.89</v>
          </cell>
          <cell r="M197">
            <v>990.25</v>
          </cell>
          <cell r="N197">
            <v>2436111007</v>
          </cell>
          <cell r="O197">
            <v>0</v>
          </cell>
          <cell r="P197">
            <v>189</v>
          </cell>
          <cell r="Q197">
            <v>9</v>
          </cell>
          <cell r="R197">
            <v>316</v>
          </cell>
          <cell r="S197">
            <v>16</v>
          </cell>
          <cell r="T197">
            <v>1</v>
          </cell>
          <cell r="U197">
            <v>1</v>
          </cell>
          <cell r="V197">
            <v>36</v>
          </cell>
          <cell r="W197">
            <v>0</v>
          </cell>
          <cell r="X197">
            <v>54</v>
          </cell>
          <cell r="Y197">
            <v>0</v>
          </cell>
          <cell r="Z197">
            <v>104</v>
          </cell>
        </row>
        <row r="198">
          <cell r="A198">
            <v>2436111002</v>
          </cell>
          <cell r="B198">
            <v>1308</v>
          </cell>
          <cell r="C198">
            <v>0</v>
          </cell>
          <cell r="D198">
            <v>61</v>
          </cell>
          <cell r="E198">
            <v>849</v>
          </cell>
          <cell r="F198">
            <v>8</v>
          </cell>
          <cell r="G198">
            <v>8</v>
          </cell>
          <cell r="H198">
            <v>926</v>
          </cell>
          <cell r="I198">
            <v>10</v>
          </cell>
          <cell r="J198">
            <v>0</v>
          </cell>
          <cell r="K198">
            <v>0</v>
          </cell>
          <cell r="L198">
            <v>1221.6600000000001</v>
          </cell>
          <cell r="M198">
            <v>1273.4000000000001</v>
          </cell>
          <cell r="N198">
            <v>2436111002</v>
          </cell>
          <cell r="O198">
            <v>61</v>
          </cell>
          <cell r="P198">
            <v>849</v>
          </cell>
          <cell r="Q198">
            <v>8</v>
          </cell>
          <cell r="R198">
            <v>8</v>
          </cell>
          <cell r="S198">
            <v>1</v>
          </cell>
          <cell r="T198">
            <v>1</v>
          </cell>
          <cell r="U198">
            <v>1</v>
          </cell>
          <cell r="V198">
            <v>7</v>
          </cell>
          <cell r="W198">
            <v>0</v>
          </cell>
          <cell r="X198">
            <v>10</v>
          </cell>
          <cell r="Y198">
            <v>0</v>
          </cell>
          <cell r="Z198">
            <v>11</v>
          </cell>
        </row>
        <row r="199">
          <cell r="A199">
            <v>2436111001</v>
          </cell>
          <cell r="B199">
            <v>1000</v>
          </cell>
          <cell r="C199">
            <v>0</v>
          </cell>
          <cell r="D199">
            <v>44</v>
          </cell>
          <cell r="E199">
            <v>483</v>
          </cell>
          <cell r="F199">
            <v>10</v>
          </cell>
          <cell r="G199">
            <v>36</v>
          </cell>
          <cell r="H199">
            <v>573</v>
          </cell>
          <cell r="I199">
            <v>19</v>
          </cell>
          <cell r="J199">
            <v>0</v>
          </cell>
          <cell r="K199">
            <v>0</v>
          </cell>
          <cell r="L199">
            <v>424</v>
          </cell>
          <cell r="M199">
            <v>445.55</v>
          </cell>
          <cell r="N199">
            <v>2436111001</v>
          </cell>
          <cell r="O199">
            <v>44</v>
          </cell>
          <cell r="P199">
            <v>483</v>
          </cell>
          <cell r="Q199">
            <v>10</v>
          </cell>
          <cell r="R199">
            <v>36</v>
          </cell>
          <cell r="S199">
            <v>12</v>
          </cell>
          <cell r="T199">
            <v>1</v>
          </cell>
          <cell r="U199">
            <v>0</v>
          </cell>
          <cell r="V199">
            <v>6</v>
          </cell>
          <cell r="W199">
            <v>0</v>
          </cell>
          <cell r="X199">
            <v>19</v>
          </cell>
          <cell r="Y199">
            <v>0</v>
          </cell>
          <cell r="Z199">
            <v>22</v>
          </cell>
        </row>
        <row r="200">
          <cell r="A200">
            <v>2436111005</v>
          </cell>
          <cell r="B200">
            <v>1272</v>
          </cell>
          <cell r="C200">
            <v>0</v>
          </cell>
          <cell r="D200">
            <v>63</v>
          </cell>
          <cell r="E200">
            <v>797</v>
          </cell>
          <cell r="F200">
            <v>8</v>
          </cell>
          <cell r="G200">
            <v>16</v>
          </cell>
          <cell r="H200">
            <v>884</v>
          </cell>
          <cell r="I200">
            <v>1</v>
          </cell>
          <cell r="J200">
            <v>0</v>
          </cell>
          <cell r="K200">
            <v>0</v>
          </cell>
          <cell r="L200">
            <v>1542.59</v>
          </cell>
          <cell r="M200">
            <v>1688.8</v>
          </cell>
          <cell r="N200">
            <v>2436111005</v>
          </cell>
          <cell r="O200">
            <v>63</v>
          </cell>
          <cell r="P200">
            <v>797</v>
          </cell>
          <cell r="Q200">
            <v>8</v>
          </cell>
          <cell r="R200">
            <v>16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1</v>
          </cell>
          <cell r="Y200">
            <v>0</v>
          </cell>
          <cell r="Z200">
            <v>6</v>
          </cell>
        </row>
        <row r="201">
          <cell r="A201">
            <v>2436111006</v>
          </cell>
          <cell r="B201">
            <v>1501</v>
          </cell>
          <cell r="C201">
            <v>0</v>
          </cell>
          <cell r="D201">
            <v>0</v>
          </cell>
          <cell r="E201">
            <v>179</v>
          </cell>
          <cell r="F201">
            <v>10</v>
          </cell>
          <cell r="G201">
            <v>241</v>
          </cell>
          <cell r="H201">
            <v>430</v>
          </cell>
          <cell r="I201">
            <v>73</v>
          </cell>
          <cell r="J201">
            <v>0</v>
          </cell>
          <cell r="K201">
            <v>0</v>
          </cell>
          <cell r="L201">
            <v>829.88</v>
          </cell>
          <cell r="M201">
            <v>843.5</v>
          </cell>
          <cell r="N201">
            <v>2436111006</v>
          </cell>
          <cell r="O201">
            <v>0</v>
          </cell>
          <cell r="P201">
            <v>179</v>
          </cell>
          <cell r="Q201">
            <v>10</v>
          </cell>
          <cell r="R201">
            <v>241</v>
          </cell>
          <cell r="S201">
            <v>40</v>
          </cell>
          <cell r="T201">
            <v>2</v>
          </cell>
          <cell r="U201">
            <v>2</v>
          </cell>
          <cell r="V201">
            <v>29</v>
          </cell>
          <cell r="W201">
            <v>0</v>
          </cell>
          <cell r="X201">
            <v>73</v>
          </cell>
          <cell r="Y201">
            <v>0</v>
          </cell>
          <cell r="Z201">
            <v>110</v>
          </cell>
        </row>
        <row r="202">
          <cell r="A202">
            <v>2436111004</v>
          </cell>
          <cell r="B202">
            <v>951</v>
          </cell>
          <cell r="C202">
            <v>0</v>
          </cell>
          <cell r="D202">
            <v>35</v>
          </cell>
          <cell r="E202">
            <v>488</v>
          </cell>
          <cell r="F202">
            <v>9</v>
          </cell>
          <cell r="G202">
            <v>25</v>
          </cell>
          <cell r="H202">
            <v>557</v>
          </cell>
          <cell r="I202">
            <v>10</v>
          </cell>
          <cell r="J202">
            <v>0</v>
          </cell>
          <cell r="K202">
            <v>0</v>
          </cell>
          <cell r="L202">
            <v>417.48</v>
          </cell>
          <cell r="M202">
            <v>452.1</v>
          </cell>
          <cell r="N202">
            <v>2436111004</v>
          </cell>
          <cell r="O202">
            <v>35</v>
          </cell>
          <cell r="P202">
            <v>488</v>
          </cell>
          <cell r="Q202">
            <v>9</v>
          </cell>
          <cell r="R202">
            <v>25</v>
          </cell>
          <cell r="S202">
            <v>7</v>
          </cell>
          <cell r="T202">
            <v>0</v>
          </cell>
          <cell r="U202">
            <v>0</v>
          </cell>
          <cell r="V202">
            <v>3</v>
          </cell>
          <cell r="W202">
            <v>0</v>
          </cell>
          <cell r="X202">
            <v>10</v>
          </cell>
          <cell r="Y202">
            <v>0</v>
          </cell>
          <cell r="Z202">
            <v>10</v>
          </cell>
        </row>
        <row r="203">
          <cell r="A203">
            <v>2436111013</v>
          </cell>
          <cell r="B203">
            <v>2661</v>
          </cell>
          <cell r="C203">
            <v>0</v>
          </cell>
          <cell r="D203">
            <v>0</v>
          </cell>
          <cell r="E203">
            <v>225</v>
          </cell>
          <cell r="F203">
            <v>10</v>
          </cell>
          <cell r="G203">
            <v>595</v>
          </cell>
          <cell r="H203">
            <v>830</v>
          </cell>
          <cell r="I203">
            <v>102</v>
          </cell>
          <cell r="J203">
            <v>0</v>
          </cell>
          <cell r="K203">
            <v>0</v>
          </cell>
          <cell r="L203">
            <v>1670.91</v>
          </cell>
          <cell r="M203">
            <v>1696.25</v>
          </cell>
          <cell r="N203">
            <v>2436111013</v>
          </cell>
          <cell r="O203">
            <v>0</v>
          </cell>
          <cell r="P203">
            <v>225</v>
          </cell>
          <cell r="Q203">
            <v>10</v>
          </cell>
          <cell r="R203">
            <v>595</v>
          </cell>
          <cell r="S203">
            <v>25</v>
          </cell>
          <cell r="T203">
            <v>0</v>
          </cell>
          <cell r="U203">
            <v>0</v>
          </cell>
          <cell r="V203">
            <v>77</v>
          </cell>
          <cell r="W203">
            <v>0</v>
          </cell>
          <cell r="X203">
            <v>102</v>
          </cell>
          <cell r="Y203">
            <v>0</v>
          </cell>
          <cell r="Z203">
            <v>183</v>
          </cell>
        </row>
        <row r="204">
          <cell r="A204">
            <v>2436111011</v>
          </cell>
          <cell r="B204">
            <v>3433</v>
          </cell>
          <cell r="C204">
            <v>0</v>
          </cell>
          <cell r="D204">
            <v>0</v>
          </cell>
          <cell r="E204">
            <v>331</v>
          </cell>
          <cell r="F204">
            <v>11</v>
          </cell>
          <cell r="G204">
            <v>768</v>
          </cell>
          <cell r="H204">
            <v>1110</v>
          </cell>
          <cell r="I204">
            <v>179</v>
          </cell>
          <cell r="J204">
            <v>0</v>
          </cell>
          <cell r="K204">
            <v>0</v>
          </cell>
          <cell r="L204">
            <v>2177.9899999999998</v>
          </cell>
          <cell r="M204">
            <v>3090</v>
          </cell>
          <cell r="N204">
            <v>2436111011</v>
          </cell>
          <cell r="O204">
            <v>0</v>
          </cell>
          <cell r="P204">
            <v>331</v>
          </cell>
          <cell r="Q204">
            <v>11</v>
          </cell>
          <cell r="R204">
            <v>768</v>
          </cell>
          <cell r="S204">
            <v>112</v>
          </cell>
          <cell r="T204">
            <v>0</v>
          </cell>
          <cell r="U204">
            <v>1</v>
          </cell>
          <cell r="V204">
            <v>66</v>
          </cell>
          <cell r="W204">
            <v>0</v>
          </cell>
          <cell r="X204">
            <v>179</v>
          </cell>
          <cell r="Y204">
            <v>0</v>
          </cell>
          <cell r="Z204">
            <v>219</v>
          </cell>
        </row>
        <row r="205">
          <cell r="A205">
            <v>2436111010</v>
          </cell>
          <cell r="B205">
            <v>550</v>
          </cell>
          <cell r="C205">
            <v>0</v>
          </cell>
          <cell r="D205">
            <v>0</v>
          </cell>
          <cell r="E205">
            <v>36</v>
          </cell>
          <cell r="F205">
            <v>2</v>
          </cell>
          <cell r="G205">
            <v>117</v>
          </cell>
          <cell r="H205">
            <v>155</v>
          </cell>
          <cell r="I205">
            <v>35</v>
          </cell>
          <cell r="J205">
            <v>0</v>
          </cell>
          <cell r="K205">
            <v>0</v>
          </cell>
          <cell r="L205">
            <v>333.22</v>
          </cell>
          <cell r="M205">
            <v>362.62</v>
          </cell>
          <cell r="N205">
            <v>2436111010</v>
          </cell>
          <cell r="O205">
            <v>0</v>
          </cell>
          <cell r="P205">
            <v>36</v>
          </cell>
          <cell r="Q205">
            <v>2</v>
          </cell>
          <cell r="R205">
            <v>117</v>
          </cell>
          <cell r="S205">
            <v>13</v>
          </cell>
          <cell r="T205">
            <v>0</v>
          </cell>
          <cell r="U205">
            <v>0</v>
          </cell>
          <cell r="V205">
            <v>22</v>
          </cell>
          <cell r="W205">
            <v>0</v>
          </cell>
          <cell r="X205">
            <v>35</v>
          </cell>
          <cell r="Y205">
            <v>0</v>
          </cell>
          <cell r="Z205">
            <v>99</v>
          </cell>
        </row>
        <row r="206">
          <cell r="A206">
            <v>2436111021</v>
          </cell>
          <cell r="B206">
            <v>979</v>
          </cell>
          <cell r="C206">
            <v>0</v>
          </cell>
          <cell r="D206">
            <v>2</v>
          </cell>
          <cell r="E206">
            <v>156</v>
          </cell>
          <cell r="F206">
            <v>2</v>
          </cell>
          <cell r="G206">
            <v>318</v>
          </cell>
          <cell r="H206">
            <v>478</v>
          </cell>
          <cell r="I206">
            <v>80</v>
          </cell>
          <cell r="J206">
            <v>30</v>
          </cell>
          <cell r="K206">
            <v>0</v>
          </cell>
          <cell r="L206">
            <v>466.21</v>
          </cell>
          <cell r="M206">
            <v>470.55</v>
          </cell>
          <cell r="N206">
            <v>2436111021</v>
          </cell>
          <cell r="O206">
            <v>2</v>
          </cell>
          <cell r="P206">
            <v>156</v>
          </cell>
          <cell r="Q206">
            <v>2</v>
          </cell>
          <cell r="R206">
            <v>318</v>
          </cell>
          <cell r="S206">
            <v>54</v>
          </cell>
          <cell r="T206">
            <v>0</v>
          </cell>
          <cell r="U206">
            <v>0</v>
          </cell>
          <cell r="V206">
            <v>26</v>
          </cell>
          <cell r="W206">
            <v>0</v>
          </cell>
          <cell r="X206">
            <v>80</v>
          </cell>
          <cell r="Y206">
            <v>0</v>
          </cell>
          <cell r="Z206">
            <v>86</v>
          </cell>
        </row>
        <row r="207">
          <cell r="A207">
            <v>2436111018</v>
          </cell>
          <cell r="B207">
            <v>987</v>
          </cell>
          <cell r="C207">
            <v>0</v>
          </cell>
          <cell r="D207">
            <v>15</v>
          </cell>
          <cell r="E207">
            <v>225</v>
          </cell>
          <cell r="F207">
            <v>3</v>
          </cell>
          <cell r="G207">
            <v>305</v>
          </cell>
          <cell r="H207">
            <v>548</v>
          </cell>
          <cell r="I207">
            <v>16</v>
          </cell>
          <cell r="J207">
            <v>30</v>
          </cell>
          <cell r="K207">
            <v>0</v>
          </cell>
          <cell r="L207">
            <v>727.16</v>
          </cell>
          <cell r="M207">
            <v>742.36</v>
          </cell>
          <cell r="N207">
            <v>2436111018</v>
          </cell>
          <cell r="O207">
            <v>15</v>
          </cell>
          <cell r="P207">
            <v>225</v>
          </cell>
          <cell r="Q207">
            <v>3</v>
          </cell>
          <cell r="R207">
            <v>305</v>
          </cell>
          <cell r="S207">
            <v>3</v>
          </cell>
          <cell r="T207">
            <v>0</v>
          </cell>
          <cell r="U207">
            <v>0</v>
          </cell>
          <cell r="V207">
            <v>13</v>
          </cell>
          <cell r="W207">
            <v>0</v>
          </cell>
          <cell r="X207">
            <v>16</v>
          </cell>
          <cell r="Y207">
            <v>0</v>
          </cell>
          <cell r="Z207">
            <v>24</v>
          </cell>
        </row>
        <row r="208">
          <cell r="A208">
            <v>2436111014</v>
          </cell>
          <cell r="B208">
            <v>1081</v>
          </cell>
          <cell r="C208">
            <v>0</v>
          </cell>
          <cell r="D208">
            <v>10</v>
          </cell>
          <cell r="E208">
            <v>142</v>
          </cell>
          <cell r="F208">
            <v>7</v>
          </cell>
          <cell r="G208">
            <v>538</v>
          </cell>
          <cell r="H208">
            <v>697</v>
          </cell>
          <cell r="I208">
            <v>13</v>
          </cell>
          <cell r="J208">
            <v>75</v>
          </cell>
          <cell r="K208">
            <v>0</v>
          </cell>
          <cell r="L208">
            <v>491.73</v>
          </cell>
          <cell r="M208">
            <v>492.93</v>
          </cell>
          <cell r="N208">
            <v>2436111014</v>
          </cell>
          <cell r="O208">
            <v>10</v>
          </cell>
          <cell r="P208">
            <v>142</v>
          </cell>
          <cell r="Q208">
            <v>7</v>
          </cell>
          <cell r="R208">
            <v>538</v>
          </cell>
          <cell r="S208">
            <v>9</v>
          </cell>
          <cell r="T208">
            <v>0</v>
          </cell>
          <cell r="U208">
            <v>0</v>
          </cell>
          <cell r="V208">
            <v>4</v>
          </cell>
          <cell r="W208">
            <v>0</v>
          </cell>
          <cell r="X208">
            <v>13</v>
          </cell>
          <cell r="Y208">
            <v>0</v>
          </cell>
          <cell r="Z208">
            <v>46</v>
          </cell>
        </row>
        <row r="209">
          <cell r="A209">
            <v>2436111016</v>
          </cell>
          <cell r="B209">
            <v>1090</v>
          </cell>
          <cell r="C209">
            <v>0</v>
          </cell>
          <cell r="D209">
            <v>7</v>
          </cell>
          <cell r="E209">
            <v>126</v>
          </cell>
          <cell r="F209">
            <v>3</v>
          </cell>
          <cell r="G209">
            <v>366</v>
          </cell>
          <cell r="H209">
            <v>502</v>
          </cell>
          <cell r="I209">
            <v>16</v>
          </cell>
          <cell r="J209">
            <v>15</v>
          </cell>
          <cell r="K209">
            <v>0</v>
          </cell>
          <cell r="L209">
            <v>308.83</v>
          </cell>
          <cell r="M209">
            <v>1110</v>
          </cell>
          <cell r="N209">
            <v>2436111016</v>
          </cell>
          <cell r="O209">
            <v>7</v>
          </cell>
          <cell r="P209">
            <v>126</v>
          </cell>
          <cell r="Q209">
            <v>3</v>
          </cell>
          <cell r="R209">
            <v>366</v>
          </cell>
          <cell r="S209">
            <v>9</v>
          </cell>
          <cell r="T209">
            <v>0</v>
          </cell>
          <cell r="U209">
            <v>0</v>
          </cell>
          <cell r="V209">
            <v>7</v>
          </cell>
          <cell r="W209">
            <v>0</v>
          </cell>
          <cell r="X209">
            <v>16</v>
          </cell>
          <cell r="Y209">
            <v>0</v>
          </cell>
          <cell r="Z209">
            <v>47</v>
          </cell>
        </row>
        <row r="210">
          <cell r="A210">
            <v>2436111017</v>
          </cell>
          <cell r="B210">
            <v>1219</v>
          </cell>
          <cell r="C210">
            <v>0</v>
          </cell>
          <cell r="D210">
            <v>5</v>
          </cell>
          <cell r="E210">
            <v>74</v>
          </cell>
          <cell r="F210">
            <v>3</v>
          </cell>
          <cell r="G210">
            <v>669</v>
          </cell>
          <cell r="H210">
            <v>751</v>
          </cell>
          <cell r="I210">
            <v>35</v>
          </cell>
          <cell r="J210">
            <v>45</v>
          </cell>
          <cell r="K210">
            <v>0</v>
          </cell>
          <cell r="L210">
            <v>769.96</v>
          </cell>
          <cell r="M210">
            <v>807.35</v>
          </cell>
          <cell r="N210">
            <v>2436111017</v>
          </cell>
          <cell r="O210">
            <v>5</v>
          </cell>
          <cell r="P210">
            <v>74</v>
          </cell>
          <cell r="Q210">
            <v>3</v>
          </cell>
          <cell r="R210">
            <v>669</v>
          </cell>
          <cell r="S210">
            <v>26</v>
          </cell>
          <cell r="T210">
            <v>0</v>
          </cell>
          <cell r="U210">
            <v>0</v>
          </cell>
          <cell r="V210">
            <v>9</v>
          </cell>
          <cell r="W210">
            <v>0</v>
          </cell>
          <cell r="X210">
            <v>35</v>
          </cell>
          <cell r="Y210">
            <v>0</v>
          </cell>
          <cell r="Z210">
            <v>89</v>
          </cell>
        </row>
        <row r="211">
          <cell r="A211">
            <v>2436111019</v>
          </cell>
          <cell r="B211">
            <v>1301</v>
          </cell>
          <cell r="C211">
            <v>0</v>
          </cell>
          <cell r="D211">
            <v>1</v>
          </cell>
          <cell r="E211">
            <v>57</v>
          </cell>
          <cell r="F211">
            <v>0</v>
          </cell>
          <cell r="G211">
            <v>849</v>
          </cell>
          <cell r="H211">
            <v>907</v>
          </cell>
          <cell r="I211">
            <v>53</v>
          </cell>
          <cell r="J211">
            <v>45</v>
          </cell>
          <cell r="K211">
            <v>0</v>
          </cell>
          <cell r="L211">
            <v>713.28</v>
          </cell>
          <cell r="M211">
            <v>723.7</v>
          </cell>
          <cell r="N211">
            <v>2436111019</v>
          </cell>
          <cell r="O211">
            <v>1</v>
          </cell>
          <cell r="P211">
            <v>57</v>
          </cell>
          <cell r="Q211">
            <v>0</v>
          </cell>
          <cell r="R211">
            <v>849</v>
          </cell>
          <cell r="S211">
            <v>48</v>
          </cell>
          <cell r="T211">
            <v>0</v>
          </cell>
          <cell r="U211">
            <v>0</v>
          </cell>
          <cell r="V211">
            <v>5</v>
          </cell>
          <cell r="W211">
            <v>0</v>
          </cell>
          <cell r="X211">
            <v>53</v>
          </cell>
          <cell r="Y211">
            <v>0</v>
          </cell>
          <cell r="Z211">
            <v>70</v>
          </cell>
        </row>
        <row r="212">
          <cell r="A212">
            <v>2437113001</v>
          </cell>
          <cell r="B212">
            <v>3071</v>
          </cell>
          <cell r="C212">
            <v>0</v>
          </cell>
          <cell r="D212">
            <v>34</v>
          </cell>
          <cell r="E212">
            <v>627</v>
          </cell>
          <cell r="F212">
            <v>25</v>
          </cell>
          <cell r="G212">
            <v>597</v>
          </cell>
          <cell r="H212">
            <v>1283</v>
          </cell>
          <cell r="I212">
            <v>233</v>
          </cell>
          <cell r="J212">
            <v>45</v>
          </cell>
          <cell r="K212">
            <v>0</v>
          </cell>
          <cell r="L212">
            <v>2218.59</v>
          </cell>
          <cell r="M212">
            <v>2257.59</v>
          </cell>
          <cell r="N212">
            <v>2437113001</v>
          </cell>
          <cell r="O212">
            <v>34</v>
          </cell>
          <cell r="P212">
            <v>627</v>
          </cell>
          <cell r="Q212">
            <v>25</v>
          </cell>
          <cell r="R212">
            <v>597</v>
          </cell>
          <cell r="S212">
            <v>174</v>
          </cell>
          <cell r="T212">
            <v>0</v>
          </cell>
          <cell r="U212">
            <v>32</v>
          </cell>
          <cell r="V212">
            <v>27</v>
          </cell>
          <cell r="W212">
            <v>0</v>
          </cell>
          <cell r="X212">
            <v>233</v>
          </cell>
          <cell r="Y212">
            <v>0</v>
          </cell>
          <cell r="Z212">
            <v>291</v>
          </cell>
        </row>
        <row r="213">
          <cell r="A213">
            <v>2437111006</v>
          </cell>
          <cell r="B213">
            <v>1815</v>
          </cell>
          <cell r="C213">
            <v>0</v>
          </cell>
          <cell r="D213">
            <v>26</v>
          </cell>
          <cell r="E213">
            <v>497</v>
          </cell>
          <cell r="F213">
            <v>14</v>
          </cell>
          <cell r="G213">
            <v>270</v>
          </cell>
          <cell r="H213">
            <v>807</v>
          </cell>
          <cell r="I213">
            <v>84</v>
          </cell>
          <cell r="J213">
            <v>15</v>
          </cell>
          <cell r="K213">
            <v>0</v>
          </cell>
          <cell r="L213">
            <v>1718.79</v>
          </cell>
          <cell r="M213">
            <v>1734.79</v>
          </cell>
          <cell r="N213">
            <v>2437111006</v>
          </cell>
          <cell r="O213">
            <v>26</v>
          </cell>
          <cell r="P213">
            <v>497</v>
          </cell>
          <cell r="Q213">
            <v>14</v>
          </cell>
          <cell r="R213">
            <v>270</v>
          </cell>
          <cell r="S213">
            <v>63</v>
          </cell>
          <cell r="T213">
            <v>0</v>
          </cell>
          <cell r="U213">
            <v>5</v>
          </cell>
          <cell r="V213">
            <v>16</v>
          </cell>
          <cell r="W213">
            <v>0</v>
          </cell>
          <cell r="X213">
            <v>84</v>
          </cell>
          <cell r="Y213">
            <v>1</v>
          </cell>
          <cell r="Z213">
            <v>144</v>
          </cell>
        </row>
        <row r="214">
          <cell r="A214">
            <v>2437111007</v>
          </cell>
          <cell r="B214">
            <v>340</v>
          </cell>
          <cell r="C214">
            <v>0</v>
          </cell>
          <cell r="D214">
            <v>0</v>
          </cell>
          <cell r="E214">
            <v>37</v>
          </cell>
          <cell r="F214">
            <v>1</v>
          </cell>
          <cell r="G214">
            <v>116</v>
          </cell>
          <cell r="H214">
            <v>154</v>
          </cell>
          <cell r="I214">
            <v>7</v>
          </cell>
          <cell r="J214">
            <v>15</v>
          </cell>
          <cell r="K214">
            <v>0</v>
          </cell>
          <cell r="L214">
            <v>237.6</v>
          </cell>
          <cell r="M214">
            <v>235.8</v>
          </cell>
          <cell r="N214">
            <v>2437111007</v>
          </cell>
          <cell r="O214">
            <v>0</v>
          </cell>
          <cell r="P214">
            <v>37</v>
          </cell>
          <cell r="Q214">
            <v>1</v>
          </cell>
          <cell r="R214">
            <v>116</v>
          </cell>
          <cell r="S214">
            <v>4</v>
          </cell>
          <cell r="T214">
            <v>0</v>
          </cell>
          <cell r="U214">
            <v>0</v>
          </cell>
          <cell r="V214">
            <v>3</v>
          </cell>
          <cell r="W214">
            <v>0</v>
          </cell>
          <cell r="X214">
            <v>7</v>
          </cell>
          <cell r="Y214">
            <v>0</v>
          </cell>
          <cell r="Z214">
            <v>7</v>
          </cell>
        </row>
        <row r="215">
          <cell r="A215">
            <v>2438111001</v>
          </cell>
          <cell r="B215">
            <v>2215</v>
          </cell>
          <cell r="C215">
            <v>0</v>
          </cell>
          <cell r="D215">
            <v>35</v>
          </cell>
          <cell r="E215">
            <v>694</v>
          </cell>
          <cell r="F215">
            <v>18</v>
          </cell>
          <cell r="G215">
            <v>252</v>
          </cell>
          <cell r="H215">
            <v>999</v>
          </cell>
          <cell r="I215">
            <v>66</v>
          </cell>
          <cell r="J215">
            <v>50</v>
          </cell>
          <cell r="K215">
            <v>0</v>
          </cell>
          <cell r="L215">
            <v>1861.29</v>
          </cell>
          <cell r="M215">
            <v>1855.09</v>
          </cell>
          <cell r="N215">
            <v>2438111001</v>
          </cell>
          <cell r="O215">
            <v>35</v>
          </cell>
          <cell r="P215">
            <v>694</v>
          </cell>
          <cell r="Q215">
            <v>18</v>
          </cell>
          <cell r="R215">
            <v>252</v>
          </cell>
          <cell r="S215">
            <v>49</v>
          </cell>
          <cell r="T215">
            <v>0</v>
          </cell>
          <cell r="U215">
            <v>2</v>
          </cell>
          <cell r="V215">
            <v>15</v>
          </cell>
          <cell r="W215">
            <v>0</v>
          </cell>
          <cell r="X215">
            <v>66</v>
          </cell>
          <cell r="Y215">
            <v>0</v>
          </cell>
          <cell r="Z215">
            <v>68</v>
          </cell>
        </row>
        <row r="216">
          <cell r="A216">
            <v>2438111002</v>
          </cell>
          <cell r="B216">
            <v>1598</v>
          </cell>
          <cell r="C216">
            <v>0</v>
          </cell>
          <cell r="D216">
            <v>11</v>
          </cell>
          <cell r="E216">
            <v>307</v>
          </cell>
          <cell r="F216">
            <v>16</v>
          </cell>
          <cell r="G216">
            <v>388</v>
          </cell>
          <cell r="H216">
            <v>722</v>
          </cell>
          <cell r="I216">
            <v>136</v>
          </cell>
          <cell r="J216">
            <v>25</v>
          </cell>
          <cell r="K216">
            <v>0</v>
          </cell>
          <cell r="L216">
            <v>1223.3499999999999</v>
          </cell>
          <cell r="M216">
            <v>1300.1500000000001</v>
          </cell>
          <cell r="N216">
            <v>2438111002</v>
          </cell>
          <cell r="O216">
            <v>11</v>
          </cell>
          <cell r="P216">
            <v>307</v>
          </cell>
          <cell r="Q216">
            <v>16</v>
          </cell>
          <cell r="R216">
            <v>388</v>
          </cell>
          <cell r="S216">
            <v>92</v>
          </cell>
          <cell r="T216">
            <v>1</v>
          </cell>
          <cell r="U216">
            <v>12</v>
          </cell>
          <cell r="V216">
            <v>31</v>
          </cell>
          <cell r="W216">
            <v>0</v>
          </cell>
          <cell r="X216">
            <v>136</v>
          </cell>
          <cell r="Y216">
            <v>0</v>
          </cell>
          <cell r="Z216">
            <v>265</v>
          </cell>
        </row>
        <row r="217">
          <cell r="A217">
            <v>2438111004</v>
          </cell>
          <cell r="B217">
            <v>1067</v>
          </cell>
          <cell r="C217">
            <v>0</v>
          </cell>
          <cell r="D217">
            <v>6</v>
          </cell>
          <cell r="E217">
            <v>205</v>
          </cell>
          <cell r="F217">
            <v>3</v>
          </cell>
          <cell r="G217">
            <v>322</v>
          </cell>
          <cell r="H217">
            <v>536</v>
          </cell>
          <cell r="I217">
            <v>9</v>
          </cell>
          <cell r="J217">
            <v>45</v>
          </cell>
          <cell r="K217">
            <v>0</v>
          </cell>
          <cell r="L217">
            <v>950.96</v>
          </cell>
          <cell r="M217">
            <v>743.44</v>
          </cell>
          <cell r="N217">
            <v>2438111004</v>
          </cell>
          <cell r="O217">
            <v>6</v>
          </cell>
          <cell r="P217">
            <v>205</v>
          </cell>
          <cell r="Q217">
            <v>3</v>
          </cell>
          <cell r="R217">
            <v>322</v>
          </cell>
          <cell r="S217">
            <v>7</v>
          </cell>
          <cell r="T217">
            <v>0</v>
          </cell>
          <cell r="U217">
            <v>0</v>
          </cell>
          <cell r="V217">
            <v>2</v>
          </cell>
          <cell r="W217">
            <v>0</v>
          </cell>
          <cell r="X217">
            <v>9</v>
          </cell>
          <cell r="Y217">
            <v>0</v>
          </cell>
          <cell r="Z217">
            <v>60</v>
          </cell>
        </row>
        <row r="218">
          <cell r="A218">
            <v>2422111006</v>
          </cell>
          <cell r="B218">
            <v>891</v>
          </cell>
          <cell r="C218">
            <v>0</v>
          </cell>
          <cell r="D218">
            <v>13</v>
          </cell>
          <cell r="E218">
            <v>205</v>
          </cell>
          <cell r="F218">
            <v>11</v>
          </cell>
          <cell r="G218">
            <v>197</v>
          </cell>
          <cell r="H218">
            <v>426</v>
          </cell>
          <cell r="I218">
            <v>20</v>
          </cell>
          <cell r="J218">
            <v>15</v>
          </cell>
          <cell r="K218">
            <v>0</v>
          </cell>
          <cell r="L218">
            <v>728.84</v>
          </cell>
          <cell r="M218">
            <v>921.1</v>
          </cell>
          <cell r="N218">
            <v>2422111006</v>
          </cell>
          <cell r="O218">
            <v>13</v>
          </cell>
          <cell r="P218">
            <v>205</v>
          </cell>
          <cell r="Q218">
            <v>11</v>
          </cell>
          <cell r="R218">
            <v>197</v>
          </cell>
          <cell r="S218">
            <v>12</v>
          </cell>
          <cell r="T218">
            <v>0</v>
          </cell>
          <cell r="U218">
            <v>0</v>
          </cell>
          <cell r="V218">
            <v>8</v>
          </cell>
          <cell r="W218">
            <v>0</v>
          </cell>
          <cell r="X218">
            <v>20</v>
          </cell>
          <cell r="Y218">
            <v>0</v>
          </cell>
          <cell r="Z218">
            <v>133</v>
          </cell>
        </row>
        <row r="219">
          <cell r="A219">
            <v>2422111003</v>
          </cell>
          <cell r="B219">
            <v>1442</v>
          </cell>
          <cell r="C219">
            <v>0</v>
          </cell>
          <cell r="D219">
            <v>14</v>
          </cell>
          <cell r="E219">
            <v>244</v>
          </cell>
          <cell r="F219">
            <v>5</v>
          </cell>
          <cell r="G219">
            <v>336</v>
          </cell>
          <cell r="H219">
            <v>599</v>
          </cell>
          <cell r="I219">
            <v>72</v>
          </cell>
          <cell r="J219">
            <v>15</v>
          </cell>
          <cell r="K219">
            <v>0</v>
          </cell>
          <cell r="L219">
            <v>569.70000000000005</v>
          </cell>
          <cell r="M219">
            <v>347.62</v>
          </cell>
          <cell r="N219">
            <v>2422111003</v>
          </cell>
          <cell r="O219">
            <v>14</v>
          </cell>
          <cell r="P219">
            <v>244</v>
          </cell>
          <cell r="Q219">
            <v>5</v>
          </cell>
          <cell r="R219">
            <v>336</v>
          </cell>
          <cell r="S219">
            <v>53</v>
          </cell>
          <cell r="T219">
            <v>0</v>
          </cell>
          <cell r="U219">
            <v>6</v>
          </cell>
          <cell r="V219">
            <v>13</v>
          </cell>
          <cell r="W219">
            <v>0</v>
          </cell>
          <cell r="X219">
            <v>72</v>
          </cell>
          <cell r="Y219">
            <v>0</v>
          </cell>
          <cell r="Z219">
            <v>42</v>
          </cell>
        </row>
        <row r="220">
          <cell r="A220">
            <v>2422111010</v>
          </cell>
          <cell r="B220">
            <v>432</v>
          </cell>
          <cell r="C220">
            <v>0</v>
          </cell>
          <cell r="D220">
            <v>5</v>
          </cell>
          <cell r="E220">
            <v>71</v>
          </cell>
          <cell r="F220">
            <v>3</v>
          </cell>
          <cell r="G220">
            <v>199</v>
          </cell>
          <cell r="H220">
            <v>278</v>
          </cell>
          <cell r="I220">
            <v>33</v>
          </cell>
          <cell r="J220">
            <v>10</v>
          </cell>
          <cell r="K220">
            <v>0</v>
          </cell>
          <cell r="L220">
            <v>342.02</v>
          </cell>
          <cell r="M220">
            <v>829.15</v>
          </cell>
          <cell r="N220">
            <v>2422111010</v>
          </cell>
          <cell r="O220">
            <v>5</v>
          </cell>
          <cell r="P220">
            <v>71</v>
          </cell>
          <cell r="Q220">
            <v>3</v>
          </cell>
          <cell r="R220">
            <v>199</v>
          </cell>
          <cell r="S220">
            <v>29</v>
          </cell>
          <cell r="T220">
            <v>0</v>
          </cell>
          <cell r="U220">
            <v>0</v>
          </cell>
          <cell r="V220">
            <v>4</v>
          </cell>
          <cell r="W220">
            <v>0</v>
          </cell>
          <cell r="X220">
            <v>33</v>
          </cell>
          <cell r="Y220">
            <v>0</v>
          </cell>
          <cell r="Z220">
            <v>125</v>
          </cell>
        </row>
        <row r="221">
          <cell r="A221">
            <v>2422111009</v>
          </cell>
          <cell r="B221">
            <v>1450</v>
          </cell>
          <cell r="C221">
            <v>0</v>
          </cell>
          <cell r="D221">
            <v>22</v>
          </cell>
          <cell r="E221">
            <v>345</v>
          </cell>
          <cell r="F221">
            <v>14</v>
          </cell>
          <cell r="G221">
            <v>333</v>
          </cell>
          <cell r="H221">
            <v>714</v>
          </cell>
          <cell r="I221">
            <v>107</v>
          </cell>
          <cell r="J221">
            <v>20</v>
          </cell>
          <cell r="K221">
            <v>0</v>
          </cell>
          <cell r="L221">
            <v>826.35</v>
          </cell>
          <cell r="M221">
            <v>1093.4000000000001</v>
          </cell>
          <cell r="N221">
            <v>2422111009</v>
          </cell>
          <cell r="O221">
            <v>22</v>
          </cell>
          <cell r="P221">
            <v>345</v>
          </cell>
          <cell r="Q221">
            <v>14</v>
          </cell>
          <cell r="R221">
            <v>333</v>
          </cell>
          <cell r="S221">
            <v>100</v>
          </cell>
          <cell r="T221">
            <v>0</v>
          </cell>
          <cell r="U221">
            <v>2</v>
          </cell>
          <cell r="V221">
            <v>5</v>
          </cell>
          <cell r="W221">
            <v>0</v>
          </cell>
          <cell r="X221">
            <v>107</v>
          </cell>
          <cell r="Y221">
            <v>0</v>
          </cell>
          <cell r="Z221">
            <v>55</v>
          </cell>
        </row>
        <row r="222">
          <cell r="A222">
            <v>2422111012</v>
          </cell>
          <cell r="B222">
            <v>1036</v>
          </cell>
          <cell r="C222">
            <v>0</v>
          </cell>
          <cell r="D222">
            <v>14</v>
          </cell>
          <cell r="E222">
            <v>288</v>
          </cell>
          <cell r="F222">
            <v>10</v>
          </cell>
          <cell r="G222">
            <v>146</v>
          </cell>
          <cell r="H222">
            <v>458</v>
          </cell>
          <cell r="I222">
            <v>13</v>
          </cell>
          <cell r="J222">
            <v>0</v>
          </cell>
          <cell r="K222">
            <v>0</v>
          </cell>
          <cell r="L222">
            <v>1056.4000000000001</v>
          </cell>
          <cell r="M222">
            <v>483.13</v>
          </cell>
          <cell r="N222">
            <v>2422111012</v>
          </cell>
          <cell r="O222">
            <v>14</v>
          </cell>
          <cell r="P222">
            <v>288</v>
          </cell>
          <cell r="Q222">
            <v>10</v>
          </cell>
          <cell r="R222">
            <v>146</v>
          </cell>
          <cell r="S222">
            <v>8</v>
          </cell>
          <cell r="T222">
            <v>0</v>
          </cell>
          <cell r="U222">
            <v>0</v>
          </cell>
          <cell r="V222">
            <v>5</v>
          </cell>
          <cell r="W222">
            <v>0</v>
          </cell>
          <cell r="X222">
            <v>13</v>
          </cell>
          <cell r="Y222">
            <v>0</v>
          </cell>
          <cell r="Z222">
            <v>20</v>
          </cell>
        </row>
        <row r="223">
          <cell r="A223">
            <v>2422111011</v>
          </cell>
          <cell r="B223">
            <v>676</v>
          </cell>
          <cell r="C223">
            <v>0</v>
          </cell>
          <cell r="D223">
            <v>2</v>
          </cell>
          <cell r="E223">
            <v>118</v>
          </cell>
          <cell r="F223">
            <v>2</v>
          </cell>
          <cell r="G223">
            <v>234</v>
          </cell>
          <cell r="H223">
            <v>356</v>
          </cell>
          <cell r="I223">
            <v>20</v>
          </cell>
          <cell r="J223">
            <v>100</v>
          </cell>
          <cell r="K223">
            <v>0</v>
          </cell>
          <cell r="L223">
            <v>480.74</v>
          </cell>
          <cell r="M223">
            <v>940.17</v>
          </cell>
          <cell r="N223">
            <v>2422111011</v>
          </cell>
          <cell r="O223">
            <v>2</v>
          </cell>
          <cell r="P223">
            <v>118</v>
          </cell>
          <cell r="Q223">
            <v>2</v>
          </cell>
          <cell r="R223">
            <v>234</v>
          </cell>
          <cell r="S223">
            <v>19</v>
          </cell>
          <cell r="T223">
            <v>0</v>
          </cell>
          <cell r="U223">
            <v>0</v>
          </cell>
          <cell r="V223">
            <v>1</v>
          </cell>
          <cell r="W223">
            <v>0</v>
          </cell>
          <cell r="X223">
            <v>20</v>
          </cell>
          <cell r="Y223">
            <v>0</v>
          </cell>
          <cell r="Z223">
            <v>209</v>
          </cell>
        </row>
        <row r="224">
          <cell r="A224">
            <v>2422111007</v>
          </cell>
          <cell r="B224">
            <v>1433</v>
          </cell>
          <cell r="C224">
            <v>0</v>
          </cell>
          <cell r="D224">
            <v>19</v>
          </cell>
          <cell r="E224">
            <v>325</v>
          </cell>
          <cell r="F224">
            <v>10</v>
          </cell>
          <cell r="G224">
            <v>262</v>
          </cell>
          <cell r="H224">
            <v>616</v>
          </cell>
          <cell r="I224">
            <v>126</v>
          </cell>
          <cell r="J224">
            <v>30</v>
          </cell>
          <cell r="K224">
            <v>1</v>
          </cell>
          <cell r="L224">
            <v>906.97</v>
          </cell>
          <cell r="M224">
            <v>779.67</v>
          </cell>
          <cell r="N224">
            <v>2422111007</v>
          </cell>
          <cell r="O224">
            <v>19</v>
          </cell>
          <cell r="P224">
            <v>325</v>
          </cell>
          <cell r="Q224">
            <v>10</v>
          </cell>
          <cell r="R224">
            <v>262</v>
          </cell>
          <cell r="S224">
            <v>99</v>
          </cell>
          <cell r="T224">
            <v>0</v>
          </cell>
          <cell r="U224">
            <v>6</v>
          </cell>
          <cell r="V224">
            <v>21</v>
          </cell>
          <cell r="W224">
            <v>0</v>
          </cell>
          <cell r="X224">
            <v>126</v>
          </cell>
          <cell r="Y224">
            <v>0</v>
          </cell>
          <cell r="Z224">
            <v>56</v>
          </cell>
        </row>
        <row r="225">
          <cell r="A225">
            <v>2422111005</v>
          </cell>
          <cell r="B225">
            <v>1365</v>
          </cell>
          <cell r="C225">
            <v>0</v>
          </cell>
          <cell r="D225">
            <v>14</v>
          </cell>
          <cell r="E225">
            <v>271</v>
          </cell>
          <cell r="F225">
            <v>7</v>
          </cell>
          <cell r="G225">
            <v>359</v>
          </cell>
          <cell r="H225">
            <v>651</v>
          </cell>
          <cell r="I225">
            <v>54</v>
          </cell>
          <cell r="J225">
            <v>15</v>
          </cell>
          <cell r="K225">
            <v>0</v>
          </cell>
          <cell r="L225">
            <v>743.27</v>
          </cell>
          <cell r="M225">
            <v>584.47</v>
          </cell>
          <cell r="N225">
            <v>2422111005</v>
          </cell>
          <cell r="O225">
            <v>14</v>
          </cell>
          <cell r="P225">
            <v>271</v>
          </cell>
          <cell r="Q225">
            <v>7</v>
          </cell>
          <cell r="R225">
            <v>359</v>
          </cell>
          <cell r="S225">
            <v>34</v>
          </cell>
          <cell r="T225">
            <v>0</v>
          </cell>
          <cell r="U225">
            <v>2</v>
          </cell>
          <cell r="V225">
            <v>18</v>
          </cell>
          <cell r="W225">
            <v>0</v>
          </cell>
          <cell r="X225">
            <v>54</v>
          </cell>
          <cell r="Y225">
            <v>0</v>
          </cell>
          <cell r="Z225">
            <v>37</v>
          </cell>
        </row>
        <row r="226">
          <cell r="A226">
            <v>2422111004</v>
          </cell>
          <cell r="B226">
            <v>982</v>
          </cell>
          <cell r="C226">
            <v>0</v>
          </cell>
          <cell r="D226">
            <v>13</v>
          </cell>
          <cell r="E226">
            <v>202</v>
          </cell>
          <cell r="F226">
            <v>6</v>
          </cell>
          <cell r="G226">
            <v>166</v>
          </cell>
          <cell r="H226">
            <v>387</v>
          </cell>
          <cell r="I226">
            <v>34</v>
          </cell>
          <cell r="J226">
            <v>15</v>
          </cell>
          <cell r="K226">
            <v>0</v>
          </cell>
          <cell r="L226">
            <v>546.27</v>
          </cell>
          <cell r="M226">
            <v>1014.19</v>
          </cell>
          <cell r="N226">
            <v>2422111004</v>
          </cell>
          <cell r="O226">
            <v>13</v>
          </cell>
          <cell r="P226">
            <v>202</v>
          </cell>
          <cell r="Q226">
            <v>6</v>
          </cell>
          <cell r="R226">
            <v>166</v>
          </cell>
          <cell r="S226">
            <v>20</v>
          </cell>
          <cell r="T226">
            <v>0</v>
          </cell>
          <cell r="U226">
            <v>6</v>
          </cell>
          <cell r="V226">
            <v>8</v>
          </cell>
          <cell r="W226">
            <v>0</v>
          </cell>
          <cell r="X226">
            <v>34</v>
          </cell>
          <cell r="Y226">
            <v>0</v>
          </cell>
          <cell r="Z226">
            <v>70</v>
          </cell>
        </row>
        <row r="227">
          <cell r="A227">
            <v>2422111008</v>
          </cell>
          <cell r="B227">
            <v>1246</v>
          </cell>
          <cell r="C227">
            <v>0</v>
          </cell>
          <cell r="D227">
            <v>5</v>
          </cell>
          <cell r="E227">
            <v>220</v>
          </cell>
          <cell r="F227">
            <v>4</v>
          </cell>
          <cell r="G227">
            <v>333</v>
          </cell>
          <cell r="H227">
            <v>562</v>
          </cell>
          <cell r="I227">
            <v>26</v>
          </cell>
          <cell r="J227">
            <v>75</v>
          </cell>
          <cell r="K227">
            <v>0</v>
          </cell>
          <cell r="L227">
            <v>992.39</v>
          </cell>
          <cell r="M227">
            <v>490.87</v>
          </cell>
          <cell r="N227">
            <v>2422111008</v>
          </cell>
          <cell r="O227">
            <v>5</v>
          </cell>
          <cell r="P227">
            <v>220</v>
          </cell>
          <cell r="Q227">
            <v>4</v>
          </cell>
          <cell r="R227">
            <v>333</v>
          </cell>
          <cell r="S227">
            <v>18</v>
          </cell>
          <cell r="T227">
            <v>0</v>
          </cell>
          <cell r="U227">
            <v>3</v>
          </cell>
          <cell r="V227">
            <v>5</v>
          </cell>
          <cell r="W227">
            <v>0</v>
          </cell>
          <cell r="X227">
            <v>26</v>
          </cell>
          <cell r="Y227">
            <v>0</v>
          </cell>
          <cell r="Z227">
            <v>58</v>
          </cell>
        </row>
        <row r="228">
          <cell r="A228">
            <v>2423111002</v>
          </cell>
          <cell r="B228">
            <v>915</v>
          </cell>
          <cell r="C228">
            <v>0</v>
          </cell>
          <cell r="D228">
            <v>5</v>
          </cell>
          <cell r="E228">
            <v>79</v>
          </cell>
          <cell r="F228">
            <v>2</v>
          </cell>
          <cell r="G228">
            <v>472</v>
          </cell>
          <cell r="H228">
            <v>558</v>
          </cell>
          <cell r="I228">
            <v>58</v>
          </cell>
          <cell r="J228">
            <v>80</v>
          </cell>
          <cell r="K228">
            <v>0</v>
          </cell>
          <cell r="L228">
            <v>485.06</v>
          </cell>
          <cell r="M228">
            <v>372.29</v>
          </cell>
          <cell r="N228">
            <v>2423111002</v>
          </cell>
          <cell r="O228">
            <v>5</v>
          </cell>
          <cell r="P228">
            <v>79</v>
          </cell>
          <cell r="Q228">
            <v>2</v>
          </cell>
          <cell r="R228">
            <v>472</v>
          </cell>
          <cell r="S228">
            <v>37</v>
          </cell>
          <cell r="T228">
            <v>0</v>
          </cell>
          <cell r="U228">
            <v>8</v>
          </cell>
          <cell r="V228">
            <v>13</v>
          </cell>
          <cell r="W228">
            <v>0</v>
          </cell>
          <cell r="X228">
            <v>58</v>
          </cell>
          <cell r="Y228">
            <v>0</v>
          </cell>
          <cell r="Z228">
            <v>41</v>
          </cell>
        </row>
        <row r="229">
          <cell r="A229">
            <v>2423111003</v>
          </cell>
          <cell r="B229">
            <v>678</v>
          </cell>
          <cell r="C229">
            <v>0</v>
          </cell>
          <cell r="D229">
            <v>3</v>
          </cell>
          <cell r="E229">
            <v>87</v>
          </cell>
          <cell r="F229">
            <v>4</v>
          </cell>
          <cell r="G229">
            <v>260</v>
          </cell>
          <cell r="H229">
            <v>354</v>
          </cell>
          <cell r="I229">
            <v>35</v>
          </cell>
          <cell r="J229">
            <v>100</v>
          </cell>
          <cell r="K229">
            <v>0</v>
          </cell>
          <cell r="L229">
            <v>361.69</v>
          </cell>
          <cell r="M229">
            <v>380.15</v>
          </cell>
          <cell r="N229">
            <v>2423111003</v>
          </cell>
          <cell r="O229">
            <v>3</v>
          </cell>
          <cell r="P229">
            <v>87</v>
          </cell>
          <cell r="Q229">
            <v>4</v>
          </cell>
          <cell r="R229">
            <v>260</v>
          </cell>
          <cell r="S229">
            <v>23</v>
          </cell>
          <cell r="T229">
            <v>0</v>
          </cell>
          <cell r="U229">
            <v>0</v>
          </cell>
          <cell r="V229">
            <v>12</v>
          </cell>
          <cell r="W229">
            <v>0</v>
          </cell>
          <cell r="X229">
            <v>35</v>
          </cell>
          <cell r="Y229">
            <v>0</v>
          </cell>
          <cell r="Z229">
            <v>26</v>
          </cell>
        </row>
        <row r="230">
          <cell r="A230">
            <v>2423111005</v>
          </cell>
          <cell r="B230">
            <v>514</v>
          </cell>
          <cell r="C230">
            <v>0</v>
          </cell>
          <cell r="D230">
            <v>1</v>
          </cell>
          <cell r="E230">
            <v>47</v>
          </cell>
          <cell r="F230">
            <v>0</v>
          </cell>
          <cell r="G230">
            <v>259</v>
          </cell>
          <cell r="H230">
            <v>307</v>
          </cell>
          <cell r="I230">
            <v>19</v>
          </cell>
          <cell r="J230">
            <v>100</v>
          </cell>
          <cell r="K230">
            <v>0</v>
          </cell>
          <cell r="L230">
            <v>364.15</v>
          </cell>
          <cell r="M230">
            <v>248.5</v>
          </cell>
          <cell r="N230">
            <v>2423111005</v>
          </cell>
          <cell r="O230">
            <v>1</v>
          </cell>
          <cell r="P230">
            <v>47</v>
          </cell>
          <cell r="Q230">
            <v>0</v>
          </cell>
          <cell r="R230">
            <v>259</v>
          </cell>
          <cell r="S230">
            <v>15</v>
          </cell>
          <cell r="T230">
            <v>0</v>
          </cell>
          <cell r="U230">
            <v>0</v>
          </cell>
          <cell r="V230">
            <v>4</v>
          </cell>
          <cell r="W230">
            <v>0</v>
          </cell>
          <cell r="X230">
            <v>19</v>
          </cell>
          <cell r="Y230">
            <v>0</v>
          </cell>
          <cell r="Z230">
            <v>25</v>
          </cell>
        </row>
        <row r="231">
          <cell r="A231">
            <v>2423111004</v>
          </cell>
          <cell r="B231">
            <v>631</v>
          </cell>
          <cell r="C231">
            <v>0</v>
          </cell>
          <cell r="D231">
            <v>2</v>
          </cell>
          <cell r="E231">
            <v>25</v>
          </cell>
          <cell r="F231">
            <v>1</v>
          </cell>
          <cell r="G231">
            <v>353</v>
          </cell>
          <cell r="H231">
            <v>381</v>
          </cell>
          <cell r="I231">
            <v>25</v>
          </cell>
          <cell r="J231">
            <v>45</v>
          </cell>
          <cell r="K231">
            <v>0</v>
          </cell>
          <cell r="L231">
            <v>251.3</v>
          </cell>
          <cell r="M231">
            <v>338.22</v>
          </cell>
          <cell r="N231">
            <v>2423111004</v>
          </cell>
          <cell r="O231">
            <v>2</v>
          </cell>
          <cell r="P231">
            <v>25</v>
          </cell>
          <cell r="Q231">
            <v>1</v>
          </cell>
          <cell r="R231">
            <v>353</v>
          </cell>
          <cell r="S231">
            <v>23</v>
          </cell>
          <cell r="T231">
            <v>0</v>
          </cell>
          <cell r="U231">
            <v>0</v>
          </cell>
          <cell r="V231">
            <v>2</v>
          </cell>
          <cell r="W231">
            <v>0</v>
          </cell>
          <cell r="X231">
            <v>25</v>
          </cell>
          <cell r="Y231">
            <v>0</v>
          </cell>
          <cell r="Z231">
            <v>49</v>
          </cell>
        </row>
        <row r="232">
          <cell r="A232">
            <v>2423111006</v>
          </cell>
          <cell r="B232">
            <v>679</v>
          </cell>
          <cell r="C232">
            <v>0</v>
          </cell>
          <cell r="D232">
            <v>4</v>
          </cell>
          <cell r="E232">
            <v>50</v>
          </cell>
          <cell r="F232">
            <v>2</v>
          </cell>
          <cell r="G232">
            <v>326</v>
          </cell>
          <cell r="H232">
            <v>382</v>
          </cell>
          <cell r="I232">
            <v>49</v>
          </cell>
          <cell r="J232">
            <v>100</v>
          </cell>
          <cell r="K232">
            <v>0</v>
          </cell>
          <cell r="L232">
            <v>340.42</v>
          </cell>
          <cell r="M232">
            <v>1112.6500000000001</v>
          </cell>
          <cell r="N232">
            <v>2423111006</v>
          </cell>
          <cell r="O232">
            <v>4</v>
          </cell>
          <cell r="P232">
            <v>50</v>
          </cell>
          <cell r="Q232">
            <v>2</v>
          </cell>
          <cell r="R232">
            <v>326</v>
          </cell>
          <cell r="S232">
            <v>34</v>
          </cell>
          <cell r="T232">
            <v>0</v>
          </cell>
          <cell r="U232">
            <v>3</v>
          </cell>
          <cell r="V232">
            <v>12</v>
          </cell>
          <cell r="W232">
            <v>0</v>
          </cell>
          <cell r="X232">
            <v>49</v>
          </cell>
          <cell r="Y232">
            <v>0</v>
          </cell>
          <cell r="Z232">
            <v>41</v>
          </cell>
        </row>
        <row r="233">
          <cell r="A233">
            <v>2424111006</v>
          </cell>
          <cell r="B233">
            <v>1849</v>
          </cell>
          <cell r="C233">
            <v>0</v>
          </cell>
          <cell r="D233">
            <v>12</v>
          </cell>
          <cell r="E233">
            <v>296</v>
          </cell>
          <cell r="F233">
            <v>5</v>
          </cell>
          <cell r="G233">
            <v>551</v>
          </cell>
          <cell r="H233">
            <v>864</v>
          </cell>
          <cell r="I233">
            <v>28</v>
          </cell>
          <cell r="J233">
            <v>35</v>
          </cell>
          <cell r="K233">
            <v>0</v>
          </cell>
          <cell r="L233">
            <v>1081.6500000000001</v>
          </cell>
          <cell r="M233">
            <v>1541.3</v>
          </cell>
          <cell r="N233">
            <v>2424111006</v>
          </cell>
          <cell r="O233">
            <v>12</v>
          </cell>
          <cell r="P233">
            <v>296</v>
          </cell>
          <cell r="Q233">
            <v>5</v>
          </cell>
          <cell r="R233">
            <v>551</v>
          </cell>
          <cell r="S233">
            <v>8</v>
          </cell>
          <cell r="T233">
            <v>0</v>
          </cell>
          <cell r="U233">
            <v>1</v>
          </cell>
          <cell r="V233">
            <v>19</v>
          </cell>
          <cell r="W233">
            <v>0</v>
          </cell>
          <cell r="X233">
            <v>28</v>
          </cell>
          <cell r="Y233">
            <v>0</v>
          </cell>
          <cell r="Z233">
            <v>34</v>
          </cell>
        </row>
        <row r="234">
          <cell r="A234">
            <v>2424111007</v>
          </cell>
          <cell r="B234">
            <v>1684</v>
          </cell>
          <cell r="C234">
            <v>0</v>
          </cell>
          <cell r="D234">
            <v>20</v>
          </cell>
          <cell r="E234">
            <v>332</v>
          </cell>
          <cell r="F234">
            <v>10</v>
          </cell>
          <cell r="G234">
            <v>273</v>
          </cell>
          <cell r="H234">
            <v>635</v>
          </cell>
          <cell r="I234">
            <v>13</v>
          </cell>
          <cell r="J234">
            <v>35</v>
          </cell>
          <cell r="K234">
            <v>0</v>
          </cell>
          <cell r="L234">
            <v>1505.63</v>
          </cell>
          <cell r="M234">
            <v>737.65</v>
          </cell>
          <cell r="N234">
            <v>2424111007</v>
          </cell>
          <cell r="O234">
            <v>20</v>
          </cell>
          <cell r="P234">
            <v>332</v>
          </cell>
          <cell r="Q234">
            <v>10</v>
          </cell>
          <cell r="R234">
            <v>273</v>
          </cell>
          <cell r="S234">
            <v>4</v>
          </cell>
          <cell r="T234">
            <v>1</v>
          </cell>
          <cell r="U234">
            <v>0</v>
          </cell>
          <cell r="V234">
            <v>8</v>
          </cell>
          <cell r="W234">
            <v>0</v>
          </cell>
          <cell r="X234">
            <v>13</v>
          </cell>
          <cell r="Y234">
            <v>0</v>
          </cell>
          <cell r="Z234">
            <v>90</v>
          </cell>
        </row>
        <row r="235">
          <cell r="A235">
            <v>2424111009</v>
          </cell>
          <cell r="B235">
            <v>919</v>
          </cell>
          <cell r="C235">
            <v>0</v>
          </cell>
          <cell r="D235">
            <v>13</v>
          </cell>
          <cell r="E235">
            <v>203</v>
          </cell>
          <cell r="F235">
            <v>12</v>
          </cell>
          <cell r="G235">
            <v>197</v>
          </cell>
          <cell r="H235">
            <v>425</v>
          </cell>
          <cell r="I235">
            <v>44</v>
          </cell>
          <cell r="J235">
            <v>15</v>
          </cell>
          <cell r="K235">
            <v>0</v>
          </cell>
          <cell r="L235">
            <v>712.11</v>
          </cell>
          <cell r="M235">
            <v>608.27</v>
          </cell>
          <cell r="N235">
            <v>2424111009</v>
          </cell>
          <cell r="O235">
            <v>13</v>
          </cell>
          <cell r="P235">
            <v>203</v>
          </cell>
          <cell r="Q235">
            <v>12</v>
          </cell>
          <cell r="R235">
            <v>197</v>
          </cell>
          <cell r="S235">
            <v>27</v>
          </cell>
          <cell r="T235">
            <v>0</v>
          </cell>
          <cell r="U235">
            <v>7</v>
          </cell>
          <cell r="V235">
            <v>10</v>
          </cell>
          <cell r="W235">
            <v>0</v>
          </cell>
          <cell r="X235">
            <v>44</v>
          </cell>
          <cell r="Y235">
            <v>0</v>
          </cell>
          <cell r="Z235">
            <v>106</v>
          </cell>
        </row>
        <row r="236">
          <cell r="A236">
            <v>2424111002</v>
          </cell>
          <cell r="B236">
            <v>1500</v>
          </cell>
          <cell r="C236">
            <v>0</v>
          </cell>
          <cell r="D236">
            <v>12</v>
          </cell>
          <cell r="E236">
            <v>314</v>
          </cell>
          <cell r="F236">
            <v>18</v>
          </cell>
          <cell r="G236">
            <v>304</v>
          </cell>
          <cell r="H236">
            <v>648</v>
          </cell>
          <cell r="I236">
            <v>25</v>
          </cell>
          <cell r="J236">
            <v>0</v>
          </cell>
          <cell r="K236">
            <v>0</v>
          </cell>
          <cell r="L236">
            <v>558.48</v>
          </cell>
          <cell r="M236">
            <v>822.99</v>
          </cell>
          <cell r="N236">
            <v>2424111002</v>
          </cell>
          <cell r="O236">
            <v>12</v>
          </cell>
          <cell r="P236">
            <v>314</v>
          </cell>
          <cell r="Q236">
            <v>18</v>
          </cell>
          <cell r="R236">
            <v>304</v>
          </cell>
          <cell r="S236">
            <v>18</v>
          </cell>
          <cell r="T236">
            <v>0</v>
          </cell>
          <cell r="U236">
            <v>0</v>
          </cell>
          <cell r="V236">
            <v>7</v>
          </cell>
          <cell r="W236">
            <v>0</v>
          </cell>
          <cell r="X236">
            <v>25</v>
          </cell>
          <cell r="Y236">
            <v>1</v>
          </cell>
          <cell r="Z236">
            <v>159</v>
          </cell>
        </row>
        <row r="237">
          <cell r="A237">
            <v>2424111011</v>
          </cell>
          <cell r="B237">
            <v>815</v>
          </cell>
          <cell r="C237">
            <v>0</v>
          </cell>
          <cell r="D237">
            <v>9</v>
          </cell>
          <cell r="E237">
            <v>176</v>
          </cell>
          <cell r="F237">
            <v>5</v>
          </cell>
          <cell r="G237">
            <v>135</v>
          </cell>
          <cell r="H237">
            <v>325</v>
          </cell>
          <cell r="I237">
            <v>90</v>
          </cell>
          <cell r="J237">
            <v>50</v>
          </cell>
          <cell r="K237">
            <v>0</v>
          </cell>
          <cell r="L237">
            <v>765.54</v>
          </cell>
          <cell r="M237">
            <v>1550.2</v>
          </cell>
          <cell r="N237">
            <v>2424111011</v>
          </cell>
          <cell r="O237">
            <v>9</v>
          </cell>
          <cell r="P237">
            <v>176</v>
          </cell>
          <cell r="Q237">
            <v>5</v>
          </cell>
          <cell r="R237">
            <v>135</v>
          </cell>
          <cell r="S237">
            <v>73</v>
          </cell>
          <cell r="T237">
            <v>0</v>
          </cell>
          <cell r="U237">
            <v>3</v>
          </cell>
          <cell r="V237">
            <v>13</v>
          </cell>
          <cell r="W237">
            <v>1</v>
          </cell>
          <cell r="X237">
            <v>90</v>
          </cell>
          <cell r="Y237">
            <v>0</v>
          </cell>
          <cell r="Z237">
            <v>106</v>
          </cell>
        </row>
        <row r="238">
          <cell r="A238">
            <v>2424111005</v>
          </cell>
          <cell r="B238">
            <v>1509</v>
          </cell>
          <cell r="C238">
            <v>0</v>
          </cell>
          <cell r="D238">
            <v>13</v>
          </cell>
          <cell r="E238">
            <v>330</v>
          </cell>
          <cell r="F238">
            <v>8</v>
          </cell>
          <cell r="G238">
            <v>297</v>
          </cell>
          <cell r="H238">
            <v>648</v>
          </cell>
          <cell r="I238">
            <v>56</v>
          </cell>
          <cell r="J238">
            <v>0</v>
          </cell>
          <cell r="K238">
            <v>0</v>
          </cell>
          <cell r="L238">
            <v>1019.64</v>
          </cell>
          <cell r="M238">
            <v>807.67</v>
          </cell>
          <cell r="N238">
            <v>2424111005</v>
          </cell>
          <cell r="O238">
            <v>13</v>
          </cell>
          <cell r="P238">
            <v>330</v>
          </cell>
          <cell r="Q238">
            <v>8</v>
          </cell>
          <cell r="R238">
            <v>297</v>
          </cell>
          <cell r="S238">
            <v>27</v>
          </cell>
          <cell r="T238">
            <v>0</v>
          </cell>
          <cell r="U238">
            <v>3</v>
          </cell>
          <cell r="V238">
            <v>26</v>
          </cell>
          <cell r="W238">
            <v>0</v>
          </cell>
          <cell r="X238">
            <v>56</v>
          </cell>
          <cell r="Y238">
            <v>1</v>
          </cell>
          <cell r="Z238">
            <v>119</v>
          </cell>
        </row>
        <row r="239">
          <cell r="A239">
            <v>2424111001</v>
          </cell>
          <cell r="B239">
            <v>1363</v>
          </cell>
          <cell r="C239">
            <v>0</v>
          </cell>
          <cell r="D239">
            <v>12</v>
          </cell>
          <cell r="E239">
            <v>241</v>
          </cell>
          <cell r="F239">
            <v>11</v>
          </cell>
          <cell r="G239">
            <v>332</v>
          </cell>
          <cell r="H239">
            <v>596</v>
          </cell>
          <cell r="I239">
            <v>67</v>
          </cell>
          <cell r="J239">
            <v>30</v>
          </cell>
          <cell r="K239">
            <v>0</v>
          </cell>
          <cell r="L239">
            <v>752.13</v>
          </cell>
          <cell r="M239">
            <v>1606.56</v>
          </cell>
          <cell r="N239">
            <v>2424111001</v>
          </cell>
          <cell r="O239">
            <v>12</v>
          </cell>
          <cell r="P239">
            <v>241</v>
          </cell>
          <cell r="Q239">
            <v>11</v>
          </cell>
          <cell r="R239">
            <v>332</v>
          </cell>
          <cell r="S239">
            <v>37</v>
          </cell>
          <cell r="T239">
            <v>0</v>
          </cell>
          <cell r="U239">
            <v>12</v>
          </cell>
          <cell r="V239">
            <v>17</v>
          </cell>
          <cell r="W239">
            <v>1</v>
          </cell>
          <cell r="X239">
            <v>67</v>
          </cell>
          <cell r="Y239">
            <v>0</v>
          </cell>
          <cell r="Z239">
            <v>90</v>
          </cell>
        </row>
        <row r="240">
          <cell r="A240">
            <v>2424111004</v>
          </cell>
          <cell r="B240">
            <v>2029</v>
          </cell>
          <cell r="C240">
            <v>0</v>
          </cell>
          <cell r="D240">
            <v>18</v>
          </cell>
          <cell r="E240">
            <v>463</v>
          </cell>
          <cell r="F240">
            <v>7</v>
          </cell>
          <cell r="G240">
            <v>367</v>
          </cell>
          <cell r="H240">
            <v>855</v>
          </cell>
          <cell r="I240">
            <v>21</v>
          </cell>
          <cell r="J240">
            <v>40</v>
          </cell>
          <cell r="K240">
            <v>0</v>
          </cell>
          <cell r="L240">
            <v>1588.42</v>
          </cell>
          <cell r="M240">
            <v>726.75</v>
          </cell>
          <cell r="N240">
            <v>2424111004</v>
          </cell>
          <cell r="O240">
            <v>18</v>
          </cell>
          <cell r="P240">
            <v>463</v>
          </cell>
          <cell r="Q240">
            <v>7</v>
          </cell>
          <cell r="R240">
            <v>367</v>
          </cell>
          <cell r="S240">
            <v>15</v>
          </cell>
          <cell r="T240">
            <v>0</v>
          </cell>
          <cell r="U240">
            <v>2</v>
          </cell>
          <cell r="V240">
            <v>4</v>
          </cell>
          <cell r="W240">
            <v>0</v>
          </cell>
          <cell r="X240">
            <v>21</v>
          </cell>
          <cell r="Y240">
            <v>0</v>
          </cell>
          <cell r="Z240">
            <v>68</v>
          </cell>
        </row>
        <row r="241">
          <cell r="A241">
            <v>2424111008</v>
          </cell>
          <cell r="B241">
            <v>1655</v>
          </cell>
          <cell r="C241">
            <v>0</v>
          </cell>
          <cell r="D241">
            <v>21</v>
          </cell>
          <cell r="E241">
            <v>395</v>
          </cell>
          <cell r="F241">
            <v>5</v>
          </cell>
          <cell r="G241">
            <v>287</v>
          </cell>
          <cell r="H241">
            <v>708</v>
          </cell>
          <cell r="I241">
            <v>15</v>
          </cell>
          <cell r="J241">
            <v>25</v>
          </cell>
          <cell r="K241">
            <v>0</v>
          </cell>
          <cell r="L241">
            <v>691.57</v>
          </cell>
          <cell r="M241">
            <v>426.47</v>
          </cell>
          <cell r="N241">
            <v>2424111008</v>
          </cell>
          <cell r="O241">
            <v>21</v>
          </cell>
          <cell r="P241">
            <v>395</v>
          </cell>
          <cell r="Q241">
            <v>5</v>
          </cell>
          <cell r="R241">
            <v>287</v>
          </cell>
          <cell r="S241">
            <v>5</v>
          </cell>
          <cell r="T241">
            <v>0</v>
          </cell>
          <cell r="U241">
            <v>2</v>
          </cell>
          <cell r="V241">
            <v>8</v>
          </cell>
          <cell r="W241">
            <v>0</v>
          </cell>
          <cell r="X241">
            <v>15</v>
          </cell>
          <cell r="Y241">
            <v>0</v>
          </cell>
          <cell r="Z241">
            <v>29</v>
          </cell>
        </row>
        <row r="242">
          <cell r="A242">
            <v>2424111003</v>
          </cell>
          <cell r="B242">
            <v>741</v>
          </cell>
          <cell r="C242">
            <v>0</v>
          </cell>
          <cell r="D242">
            <v>4</v>
          </cell>
          <cell r="E242">
            <v>89</v>
          </cell>
          <cell r="F242">
            <v>1</v>
          </cell>
          <cell r="G242">
            <v>238</v>
          </cell>
          <cell r="H242">
            <v>332</v>
          </cell>
          <cell r="I242">
            <v>16</v>
          </cell>
          <cell r="J242">
            <v>0</v>
          </cell>
          <cell r="K242">
            <v>0</v>
          </cell>
          <cell r="L242">
            <v>426.21</v>
          </cell>
          <cell r="M242">
            <v>517.95000000000005</v>
          </cell>
          <cell r="N242">
            <v>2424111003</v>
          </cell>
          <cell r="O242">
            <v>4</v>
          </cell>
          <cell r="P242">
            <v>89</v>
          </cell>
          <cell r="Q242">
            <v>1</v>
          </cell>
          <cell r="R242">
            <v>238</v>
          </cell>
          <cell r="S242">
            <v>5</v>
          </cell>
          <cell r="T242">
            <v>0</v>
          </cell>
          <cell r="U242">
            <v>2</v>
          </cell>
          <cell r="V242">
            <v>9</v>
          </cell>
          <cell r="W242">
            <v>0</v>
          </cell>
          <cell r="X242">
            <v>16</v>
          </cell>
          <cell r="Y242">
            <v>0</v>
          </cell>
          <cell r="Z242">
            <v>71</v>
          </cell>
        </row>
        <row r="243">
          <cell r="A243">
            <v>2404111003</v>
          </cell>
          <cell r="B243">
            <v>1114</v>
          </cell>
          <cell r="C243">
            <v>0</v>
          </cell>
          <cell r="D243">
            <v>9</v>
          </cell>
          <cell r="E243">
            <v>111</v>
          </cell>
          <cell r="F243">
            <v>2</v>
          </cell>
          <cell r="G243">
            <v>549</v>
          </cell>
          <cell r="H243">
            <v>671</v>
          </cell>
          <cell r="I243">
            <v>31</v>
          </cell>
          <cell r="J243">
            <v>75</v>
          </cell>
          <cell r="K243">
            <v>0</v>
          </cell>
          <cell r="L243">
            <v>516.61</v>
          </cell>
          <cell r="M243">
            <v>643.29999999999995</v>
          </cell>
          <cell r="N243">
            <v>2404111003</v>
          </cell>
          <cell r="O243">
            <v>9</v>
          </cell>
          <cell r="P243">
            <v>111</v>
          </cell>
          <cell r="Q243">
            <v>2</v>
          </cell>
          <cell r="R243">
            <v>549</v>
          </cell>
          <cell r="S243">
            <v>10</v>
          </cell>
          <cell r="T243">
            <v>0</v>
          </cell>
          <cell r="U243">
            <v>0</v>
          </cell>
          <cell r="V243">
            <v>21</v>
          </cell>
          <cell r="W243">
            <v>0</v>
          </cell>
          <cell r="X243">
            <v>31</v>
          </cell>
          <cell r="Y243">
            <v>0</v>
          </cell>
          <cell r="Z243">
            <v>100</v>
          </cell>
        </row>
        <row r="244">
          <cell r="A244">
            <v>2404111006</v>
          </cell>
          <cell r="B244">
            <v>1503</v>
          </cell>
          <cell r="C244">
            <v>0</v>
          </cell>
          <cell r="D244">
            <v>19</v>
          </cell>
          <cell r="E244">
            <v>303</v>
          </cell>
          <cell r="F244">
            <v>7</v>
          </cell>
          <cell r="G244">
            <v>437</v>
          </cell>
          <cell r="H244">
            <v>766</v>
          </cell>
          <cell r="I244">
            <v>40</v>
          </cell>
          <cell r="J244">
            <v>30</v>
          </cell>
          <cell r="K244">
            <v>0</v>
          </cell>
          <cell r="L244">
            <v>592.15</v>
          </cell>
          <cell r="M244">
            <v>524.15</v>
          </cell>
          <cell r="N244">
            <v>2404111006</v>
          </cell>
          <cell r="O244">
            <v>19</v>
          </cell>
          <cell r="P244">
            <v>303</v>
          </cell>
          <cell r="Q244">
            <v>7</v>
          </cell>
          <cell r="R244">
            <v>437</v>
          </cell>
          <cell r="S244">
            <v>22</v>
          </cell>
          <cell r="T244">
            <v>2</v>
          </cell>
          <cell r="U244">
            <v>1</v>
          </cell>
          <cell r="V244">
            <v>15</v>
          </cell>
          <cell r="W244">
            <v>0</v>
          </cell>
          <cell r="X244">
            <v>40</v>
          </cell>
          <cell r="Y244">
            <v>0</v>
          </cell>
          <cell r="Z244">
            <v>65</v>
          </cell>
        </row>
        <row r="245">
          <cell r="A245">
            <v>2404111004</v>
          </cell>
          <cell r="B245">
            <v>847</v>
          </cell>
          <cell r="C245">
            <v>0</v>
          </cell>
          <cell r="D245">
            <v>1</v>
          </cell>
          <cell r="E245">
            <v>56</v>
          </cell>
          <cell r="F245">
            <v>3</v>
          </cell>
          <cell r="G245">
            <v>433</v>
          </cell>
          <cell r="H245">
            <v>493</v>
          </cell>
          <cell r="I245">
            <v>41</v>
          </cell>
          <cell r="J245">
            <v>100</v>
          </cell>
          <cell r="K245">
            <v>0</v>
          </cell>
          <cell r="L245">
            <v>511.1</v>
          </cell>
          <cell r="M245">
            <v>570.70000000000005</v>
          </cell>
          <cell r="N245">
            <v>2404111004</v>
          </cell>
          <cell r="O245">
            <v>1</v>
          </cell>
          <cell r="P245">
            <v>56</v>
          </cell>
          <cell r="Q245">
            <v>3</v>
          </cell>
          <cell r="R245">
            <v>433</v>
          </cell>
          <cell r="S245">
            <v>23</v>
          </cell>
          <cell r="T245">
            <v>0</v>
          </cell>
          <cell r="U245">
            <v>1</v>
          </cell>
          <cell r="V245">
            <v>17</v>
          </cell>
          <cell r="W245">
            <v>0</v>
          </cell>
          <cell r="X245">
            <v>41</v>
          </cell>
          <cell r="Y245">
            <v>0</v>
          </cell>
          <cell r="Z245">
            <v>118</v>
          </cell>
        </row>
        <row r="246">
          <cell r="A246">
            <v>2404111007</v>
          </cell>
          <cell r="B246">
            <v>1274</v>
          </cell>
          <cell r="C246">
            <v>0</v>
          </cell>
          <cell r="D246">
            <v>2</v>
          </cell>
          <cell r="E246">
            <v>117</v>
          </cell>
          <cell r="F246">
            <v>4</v>
          </cell>
          <cell r="G246">
            <v>607</v>
          </cell>
          <cell r="H246">
            <v>730</v>
          </cell>
          <cell r="I246">
            <v>81</v>
          </cell>
          <cell r="J246">
            <v>90</v>
          </cell>
          <cell r="K246">
            <v>0</v>
          </cell>
          <cell r="L246">
            <v>536.51</v>
          </cell>
          <cell r="M246">
            <v>542.61</v>
          </cell>
          <cell r="N246">
            <v>2404111007</v>
          </cell>
          <cell r="O246">
            <v>2</v>
          </cell>
          <cell r="P246">
            <v>117</v>
          </cell>
          <cell r="Q246">
            <v>4</v>
          </cell>
          <cell r="R246">
            <v>607</v>
          </cell>
          <cell r="S246">
            <v>66</v>
          </cell>
          <cell r="T246">
            <v>0</v>
          </cell>
          <cell r="U246">
            <v>6</v>
          </cell>
          <cell r="V246">
            <v>9</v>
          </cell>
          <cell r="W246">
            <v>0</v>
          </cell>
          <cell r="X246">
            <v>81</v>
          </cell>
          <cell r="Y246">
            <v>0</v>
          </cell>
          <cell r="Z246">
            <v>91</v>
          </cell>
        </row>
        <row r="247">
          <cell r="A247">
            <v>2404111014</v>
          </cell>
          <cell r="B247">
            <v>850</v>
          </cell>
          <cell r="C247">
            <v>0</v>
          </cell>
          <cell r="D247">
            <v>3</v>
          </cell>
          <cell r="E247">
            <v>100</v>
          </cell>
          <cell r="F247">
            <v>1</v>
          </cell>
          <cell r="G247">
            <v>333</v>
          </cell>
          <cell r="H247">
            <v>437</v>
          </cell>
          <cell r="I247">
            <v>11</v>
          </cell>
          <cell r="J247">
            <v>25</v>
          </cell>
          <cell r="K247">
            <v>0</v>
          </cell>
          <cell r="L247">
            <v>488.21</v>
          </cell>
          <cell r="M247">
            <v>390.65</v>
          </cell>
          <cell r="N247">
            <v>2404111014</v>
          </cell>
          <cell r="O247">
            <v>3</v>
          </cell>
          <cell r="P247">
            <v>100</v>
          </cell>
          <cell r="Q247">
            <v>1</v>
          </cell>
          <cell r="R247">
            <v>333</v>
          </cell>
          <cell r="S247">
            <v>9</v>
          </cell>
          <cell r="T247">
            <v>1</v>
          </cell>
          <cell r="U247">
            <v>0</v>
          </cell>
          <cell r="V247">
            <v>1</v>
          </cell>
          <cell r="W247">
            <v>0</v>
          </cell>
          <cell r="X247">
            <v>11</v>
          </cell>
          <cell r="Y247">
            <v>0</v>
          </cell>
          <cell r="Z247">
            <v>87</v>
          </cell>
        </row>
        <row r="248">
          <cell r="A248">
            <v>2404111009</v>
          </cell>
          <cell r="B248">
            <v>801</v>
          </cell>
          <cell r="C248">
            <v>0</v>
          </cell>
          <cell r="D248">
            <v>5</v>
          </cell>
          <cell r="E248">
            <v>94</v>
          </cell>
          <cell r="F248">
            <v>5</v>
          </cell>
          <cell r="G248">
            <v>362</v>
          </cell>
          <cell r="H248">
            <v>466</v>
          </cell>
          <cell r="I248">
            <v>19</v>
          </cell>
          <cell r="J248">
            <v>45</v>
          </cell>
          <cell r="K248">
            <v>0</v>
          </cell>
          <cell r="L248">
            <v>548.04999999999995</v>
          </cell>
          <cell r="M248">
            <v>381.77</v>
          </cell>
          <cell r="N248">
            <v>2404111009</v>
          </cell>
          <cell r="O248">
            <v>5</v>
          </cell>
          <cell r="P248">
            <v>94</v>
          </cell>
          <cell r="Q248">
            <v>5</v>
          </cell>
          <cell r="R248">
            <v>362</v>
          </cell>
          <cell r="S248">
            <v>14</v>
          </cell>
          <cell r="T248">
            <v>0</v>
          </cell>
          <cell r="U248">
            <v>0</v>
          </cell>
          <cell r="V248">
            <v>5</v>
          </cell>
          <cell r="W248">
            <v>0</v>
          </cell>
          <cell r="X248">
            <v>19</v>
          </cell>
          <cell r="Y248">
            <v>0</v>
          </cell>
          <cell r="Z248">
            <v>41</v>
          </cell>
        </row>
        <row r="249">
          <cell r="A249">
            <v>2404111001</v>
          </cell>
          <cell r="B249">
            <v>1016</v>
          </cell>
          <cell r="C249">
            <v>0</v>
          </cell>
          <cell r="D249">
            <v>8</v>
          </cell>
          <cell r="E249">
            <v>180</v>
          </cell>
          <cell r="F249">
            <v>4</v>
          </cell>
          <cell r="G249">
            <v>340</v>
          </cell>
          <cell r="H249">
            <v>532</v>
          </cell>
          <cell r="I249">
            <v>25</v>
          </cell>
          <cell r="J249">
            <v>15</v>
          </cell>
          <cell r="K249">
            <v>0</v>
          </cell>
          <cell r="L249">
            <v>382.05</v>
          </cell>
          <cell r="M249">
            <v>912.79</v>
          </cell>
          <cell r="N249">
            <v>2404111001</v>
          </cell>
          <cell r="O249">
            <v>8</v>
          </cell>
          <cell r="P249">
            <v>180</v>
          </cell>
          <cell r="Q249">
            <v>4</v>
          </cell>
          <cell r="R249">
            <v>340</v>
          </cell>
          <cell r="S249">
            <v>8</v>
          </cell>
          <cell r="T249">
            <v>0</v>
          </cell>
          <cell r="U249">
            <v>0</v>
          </cell>
          <cell r="V249">
            <v>17</v>
          </cell>
          <cell r="W249">
            <v>0</v>
          </cell>
          <cell r="X249">
            <v>25</v>
          </cell>
          <cell r="Y249">
            <v>0</v>
          </cell>
          <cell r="Z249">
            <v>65</v>
          </cell>
        </row>
        <row r="250">
          <cell r="A250">
            <v>2404111002</v>
          </cell>
          <cell r="B250">
            <v>451</v>
          </cell>
          <cell r="C250">
            <v>0</v>
          </cell>
          <cell r="D250">
            <v>1</v>
          </cell>
          <cell r="E250">
            <v>45</v>
          </cell>
          <cell r="F250">
            <v>0</v>
          </cell>
          <cell r="G250">
            <v>187</v>
          </cell>
          <cell r="H250">
            <v>233</v>
          </cell>
          <cell r="I250">
            <v>22</v>
          </cell>
          <cell r="J250">
            <v>20</v>
          </cell>
          <cell r="K250">
            <v>0</v>
          </cell>
          <cell r="L250">
            <v>366.97</v>
          </cell>
          <cell r="M250">
            <v>1474.19</v>
          </cell>
          <cell r="N250">
            <v>2404111002</v>
          </cell>
          <cell r="O250">
            <v>1</v>
          </cell>
          <cell r="P250">
            <v>45</v>
          </cell>
          <cell r="Q250">
            <v>0</v>
          </cell>
          <cell r="R250">
            <v>187</v>
          </cell>
          <cell r="S250">
            <v>7</v>
          </cell>
          <cell r="T250">
            <v>0</v>
          </cell>
          <cell r="U250">
            <v>1</v>
          </cell>
          <cell r="V250">
            <v>14</v>
          </cell>
          <cell r="W250">
            <v>0</v>
          </cell>
          <cell r="X250">
            <v>22</v>
          </cell>
          <cell r="Y250">
            <v>0</v>
          </cell>
          <cell r="Z250">
            <v>79</v>
          </cell>
        </row>
        <row r="251">
          <cell r="A251">
            <v>2404111008</v>
          </cell>
          <cell r="B251">
            <v>1641</v>
          </cell>
          <cell r="C251">
            <v>0</v>
          </cell>
          <cell r="D251">
            <v>18</v>
          </cell>
          <cell r="E251">
            <v>421</v>
          </cell>
          <cell r="F251">
            <v>10</v>
          </cell>
          <cell r="G251">
            <v>407</v>
          </cell>
          <cell r="H251">
            <v>856</v>
          </cell>
          <cell r="I251">
            <v>53</v>
          </cell>
          <cell r="J251">
            <v>30</v>
          </cell>
          <cell r="K251">
            <v>0</v>
          </cell>
          <cell r="L251">
            <v>892.39</v>
          </cell>
          <cell r="M251">
            <v>936.6</v>
          </cell>
          <cell r="N251">
            <v>2404111008</v>
          </cell>
          <cell r="O251">
            <v>18</v>
          </cell>
          <cell r="P251">
            <v>421</v>
          </cell>
          <cell r="Q251">
            <v>10</v>
          </cell>
          <cell r="R251">
            <v>407</v>
          </cell>
          <cell r="S251">
            <v>22</v>
          </cell>
          <cell r="T251">
            <v>0</v>
          </cell>
          <cell r="U251">
            <v>1</v>
          </cell>
          <cell r="V251">
            <v>30</v>
          </cell>
          <cell r="W251">
            <v>0</v>
          </cell>
          <cell r="X251">
            <v>53</v>
          </cell>
          <cell r="Y251">
            <v>0</v>
          </cell>
          <cell r="Z251">
            <v>0</v>
          </cell>
        </row>
        <row r="252">
          <cell r="A252">
            <v>2407111011</v>
          </cell>
          <cell r="B252">
            <v>2123</v>
          </cell>
          <cell r="C252">
            <v>0</v>
          </cell>
          <cell r="D252">
            <v>10</v>
          </cell>
          <cell r="E252">
            <v>154</v>
          </cell>
          <cell r="F252">
            <v>6</v>
          </cell>
          <cell r="G252">
            <v>426</v>
          </cell>
          <cell r="H252">
            <v>596</v>
          </cell>
          <cell r="I252">
            <v>53</v>
          </cell>
          <cell r="J252">
            <v>0</v>
          </cell>
          <cell r="K252">
            <v>0</v>
          </cell>
          <cell r="L252">
            <v>1472.39</v>
          </cell>
          <cell r="M252">
            <v>2024.2</v>
          </cell>
          <cell r="N252">
            <v>2407111011</v>
          </cell>
          <cell r="O252">
            <v>10</v>
          </cell>
          <cell r="P252">
            <v>154</v>
          </cell>
          <cell r="Q252">
            <v>6</v>
          </cell>
          <cell r="R252">
            <v>426</v>
          </cell>
          <cell r="S252">
            <v>16</v>
          </cell>
          <cell r="T252">
            <v>0</v>
          </cell>
          <cell r="U252">
            <v>0</v>
          </cell>
          <cell r="V252">
            <v>37</v>
          </cell>
          <cell r="W252">
            <v>0</v>
          </cell>
          <cell r="X252">
            <v>53</v>
          </cell>
          <cell r="Y252">
            <v>0</v>
          </cell>
          <cell r="Z252">
            <v>145</v>
          </cell>
        </row>
        <row r="253">
          <cell r="A253">
            <v>2407111008</v>
          </cell>
          <cell r="B253">
            <v>2249</v>
          </cell>
          <cell r="C253">
            <v>0</v>
          </cell>
          <cell r="D253">
            <v>6</v>
          </cell>
          <cell r="E253">
            <v>245</v>
          </cell>
          <cell r="F253">
            <v>2</v>
          </cell>
          <cell r="G253">
            <v>462</v>
          </cell>
          <cell r="H253">
            <v>715</v>
          </cell>
          <cell r="I253">
            <v>78</v>
          </cell>
          <cell r="J253">
            <v>0</v>
          </cell>
          <cell r="K253">
            <v>0</v>
          </cell>
          <cell r="L253">
            <v>853.71</v>
          </cell>
          <cell r="M253">
            <v>1488.71</v>
          </cell>
          <cell r="N253">
            <v>2407111008</v>
          </cell>
          <cell r="O253">
            <v>6</v>
          </cell>
          <cell r="P253">
            <v>245</v>
          </cell>
          <cell r="Q253">
            <v>2</v>
          </cell>
          <cell r="R253">
            <v>462</v>
          </cell>
          <cell r="S253">
            <v>30</v>
          </cell>
          <cell r="T253">
            <v>2</v>
          </cell>
          <cell r="U253">
            <v>1</v>
          </cell>
          <cell r="V253">
            <v>45</v>
          </cell>
          <cell r="W253">
            <v>0</v>
          </cell>
          <cell r="X253">
            <v>78</v>
          </cell>
          <cell r="Y253">
            <v>0</v>
          </cell>
          <cell r="Z253">
            <v>49</v>
          </cell>
        </row>
        <row r="254">
          <cell r="A254">
            <v>2407111009</v>
          </cell>
          <cell r="B254">
            <v>1722</v>
          </cell>
          <cell r="C254">
            <v>0</v>
          </cell>
          <cell r="D254">
            <v>21</v>
          </cell>
          <cell r="E254">
            <v>319</v>
          </cell>
          <cell r="F254">
            <v>5</v>
          </cell>
          <cell r="G254">
            <v>271</v>
          </cell>
          <cell r="H254">
            <v>616</v>
          </cell>
          <cell r="I254">
            <v>36</v>
          </cell>
          <cell r="J254">
            <v>0</v>
          </cell>
          <cell r="K254">
            <v>0</v>
          </cell>
          <cell r="L254">
            <v>1477.71</v>
          </cell>
          <cell r="M254">
            <v>1596.56</v>
          </cell>
          <cell r="N254">
            <v>2407111009</v>
          </cell>
          <cell r="O254">
            <v>21</v>
          </cell>
          <cell r="P254">
            <v>319</v>
          </cell>
          <cell r="Q254">
            <v>5</v>
          </cell>
          <cell r="R254">
            <v>271</v>
          </cell>
          <cell r="S254">
            <v>15</v>
          </cell>
          <cell r="T254">
            <v>0</v>
          </cell>
          <cell r="U254">
            <v>0</v>
          </cell>
          <cell r="V254">
            <v>21</v>
          </cell>
          <cell r="W254">
            <v>0</v>
          </cell>
          <cell r="X254">
            <v>36</v>
          </cell>
          <cell r="Y254">
            <v>0</v>
          </cell>
          <cell r="Z254">
            <v>57</v>
          </cell>
        </row>
        <row r="255">
          <cell r="A255">
            <v>2407111010</v>
          </cell>
          <cell r="B255">
            <v>2022</v>
          </cell>
          <cell r="C255">
            <v>0</v>
          </cell>
          <cell r="D255">
            <v>34</v>
          </cell>
          <cell r="E255">
            <v>964</v>
          </cell>
          <cell r="F255">
            <v>5</v>
          </cell>
          <cell r="G255">
            <v>142</v>
          </cell>
          <cell r="H255">
            <v>1145</v>
          </cell>
          <cell r="I255">
            <v>32</v>
          </cell>
          <cell r="J255">
            <v>0</v>
          </cell>
          <cell r="K255">
            <v>0</v>
          </cell>
          <cell r="L255">
            <v>1595.16</v>
          </cell>
          <cell r="M255">
            <v>437.23</v>
          </cell>
          <cell r="N255">
            <v>2407111010</v>
          </cell>
          <cell r="O255">
            <v>34</v>
          </cell>
          <cell r="P255">
            <v>964</v>
          </cell>
          <cell r="Q255">
            <v>5</v>
          </cell>
          <cell r="R255">
            <v>142</v>
          </cell>
          <cell r="S255">
            <v>20</v>
          </cell>
          <cell r="T255">
            <v>0</v>
          </cell>
          <cell r="U255">
            <v>1</v>
          </cell>
          <cell r="V255">
            <v>11</v>
          </cell>
          <cell r="W255">
            <v>0</v>
          </cell>
          <cell r="X255">
            <v>32</v>
          </cell>
          <cell r="Y255">
            <v>0</v>
          </cell>
          <cell r="Z255">
            <v>28</v>
          </cell>
        </row>
        <row r="256">
          <cell r="A256">
            <v>2407111021</v>
          </cell>
          <cell r="B256">
            <v>1122</v>
          </cell>
          <cell r="C256">
            <v>0</v>
          </cell>
          <cell r="D256">
            <v>8</v>
          </cell>
          <cell r="E256">
            <v>160</v>
          </cell>
          <cell r="F256">
            <v>13</v>
          </cell>
          <cell r="G256">
            <v>184</v>
          </cell>
          <cell r="H256">
            <v>365</v>
          </cell>
          <cell r="I256">
            <v>17</v>
          </cell>
          <cell r="J256">
            <v>0</v>
          </cell>
          <cell r="K256">
            <v>0</v>
          </cell>
          <cell r="L256">
            <v>949.5</v>
          </cell>
          <cell r="M256">
            <v>725.47</v>
          </cell>
          <cell r="N256">
            <v>2407111021</v>
          </cell>
          <cell r="O256">
            <v>8</v>
          </cell>
          <cell r="P256">
            <v>160</v>
          </cell>
          <cell r="Q256">
            <v>13</v>
          </cell>
          <cell r="R256">
            <v>184</v>
          </cell>
          <cell r="S256">
            <v>1</v>
          </cell>
          <cell r="T256">
            <v>0</v>
          </cell>
          <cell r="U256">
            <v>0</v>
          </cell>
          <cell r="V256">
            <v>16</v>
          </cell>
          <cell r="W256">
            <v>0</v>
          </cell>
          <cell r="X256">
            <v>17</v>
          </cell>
          <cell r="Y256">
            <v>0</v>
          </cell>
          <cell r="Z256">
            <v>147</v>
          </cell>
        </row>
        <row r="257">
          <cell r="A257">
            <v>2407111005</v>
          </cell>
          <cell r="B257">
            <v>895</v>
          </cell>
          <cell r="C257">
            <v>0</v>
          </cell>
          <cell r="D257">
            <v>4</v>
          </cell>
          <cell r="E257">
            <v>134</v>
          </cell>
          <cell r="F257">
            <v>2</v>
          </cell>
          <cell r="G257">
            <v>209</v>
          </cell>
          <cell r="H257">
            <v>349</v>
          </cell>
          <cell r="I257">
            <v>20</v>
          </cell>
          <cell r="J257">
            <v>30</v>
          </cell>
          <cell r="K257">
            <v>0</v>
          </cell>
          <cell r="L257">
            <v>435.03</v>
          </cell>
          <cell r="M257">
            <v>825.97</v>
          </cell>
          <cell r="N257">
            <v>2407111005</v>
          </cell>
          <cell r="O257">
            <v>4</v>
          </cell>
          <cell r="P257">
            <v>134</v>
          </cell>
          <cell r="Q257">
            <v>2</v>
          </cell>
          <cell r="R257">
            <v>209</v>
          </cell>
          <cell r="S257">
            <v>7</v>
          </cell>
          <cell r="T257">
            <v>0</v>
          </cell>
          <cell r="U257">
            <v>0</v>
          </cell>
          <cell r="V257">
            <v>13</v>
          </cell>
          <cell r="W257">
            <v>0</v>
          </cell>
          <cell r="X257">
            <v>20</v>
          </cell>
          <cell r="Y257">
            <v>0</v>
          </cell>
          <cell r="Z257">
            <v>69</v>
          </cell>
        </row>
        <row r="258">
          <cell r="A258">
            <v>2407111022</v>
          </cell>
          <cell r="B258">
            <v>716</v>
          </cell>
          <cell r="C258">
            <v>0</v>
          </cell>
          <cell r="D258">
            <v>1</v>
          </cell>
          <cell r="E258">
            <v>61</v>
          </cell>
          <cell r="F258">
            <v>0</v>
          </cell>
          <cell r="G258">
            <v>301</v>
          </cell>
          <cell r="H258">
            <v>363</v>
          </cell>
          <cell r="I258">
            <v>147</v>
          </cell>
          <cell r="J258">
            <v>100</v>
          </cell>
          <cell r="K258">
            <v>0</v>
          </cell>
          <cell r="L258">
            <v>724.67</v>
          </cell>
          <cell r="M258">
            <v>764.94</v>
          </cell>
          <cell r="N258">
            <v>2407111022</v>
          </cell>
          <cell r="O258">
            <v>1</v>
          </cell>
          <cell r="P258">
            <v>61</v>
          </cell>
          <cell r="Q258">
            <v>0</v>
          </cell>
          <cell r="R258">
            <v>301</v>
          </cell>
          <cell r="S258">
            <v>147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147</v>
          </cell>
          <cell r="Y258">
            <v>0</v>
          </cell>
          <cell r="Z258">
            <v>43</v>
          </cell>
        </row>
        <row r="259">
          <cell r="A259">
            <v>2407111013</v>
          </cell>
          <cell r="B259">
            <v>1657</v>
          </cell>
          <cell r="C259">
            <v>0</v>
          </cell>
          <cell r="D259">
            <v>5</v>
          </cell>
          <cell r="E259">
            <v>187</v>
          </cell>
          <cell r="F259">
            <v>10</v>
          </cell>
          <cell r="G259">
            <v>542</v>
          </cell>
          <cell r="H259">
            <v>744</v>
          </cell>
          <cell r="I259">
            <v>31</v>
          </cell>
          <cell r="J259">
            <v>90</v>
          </cell>
          <cell r="K259">
            <v>0</v>
          </cell>
          <cell r="L259">
            <v>817.17</v>
          </cell>
          <cell r="M259">
            <v>552.5</v>
          </cell>
          <cell r="N259">
            <v>2407111013</v>
          </cell>
          <cell r="O259">
            <v>5</v>
          </cell>
          <cell r="P259">
            <v>187</v>
          </cell>
          <cell r="Q259">
            <v>10</v>
          </cell>
          <cell r="R259">
            <v>542</v>
          </cell>
          <cell r="S259">
            <v>19</v>
          </cell>
          <cell r="T259">
            <v>0</v>
          </cell>
          <cell r="U259">
            <v>0</v>
          </cell>
          <cell r="V259">
            <v>12</v>
          </cell>
          <cell r="W259">
            <v>0</v>
          </cell>
          <cell r="X259">
            <v>31</v>
          </cell>
          <cell r="Y259">
            <v>0</v>
          </cell>
          <cell r="Z259">
            <v>7</v>
          </cell>
        </row>
        <row r="260">
          <cell r="A260">
            <v>2407111006</v>
          </cell>
          <cell r="B260">
            <v>1704</v>
          </cell>
          <cell r="C260">
            <v>0</v>
          </cell>
          <cell r="D260">
            <v>14</v>
          </cell>
          <cell r="E260">
            <v>236</v>
          </cell>
          <cell r="F260">
            <v>3</v>
          </cell>
          <cell r="G260">
            <v>647</v>
          </cell>
          <cell r="H260">
            <v>900</v>
          </cell>
          <cell r="I260">
            <v>20</v>
          </cell>
          <cell r="J260">
            <v>60</v>
          </cell>
          <cell r="K260">
            <v>0</v>
          </cell>
          <cell r="L260">
            <v>761.34</v>
          </cell>
          <cell r="M260">
            <v>1076.02</v>
          </cell>
          <cell r="N260">
            <v>2407111006</v>
          </cell>
          <cell r="O260">
            <v>14</v>
          </cell>
          <cell r="P260">
            <v>236</v>
          </cell>
          <cell r="Q260">
            <v>3</v>
          </cell>
          <cell r="R260">
            <v>647</v>
          </cell>
          <cell r="S260">
            <v>5</v>
          </cell>
          <cell r="T260">
            <v>0</v>
          </cell>
          <cell r="U260">
            <v>0</v>
          </cell>
          <cell r="V260">
            <v>15</v>
          </cell>
          <cell r="W260">
            <v>0</v>
          </cell>
          <cell r="X260">
            <v>20</v>
          </cell>
          <cell r="Y260">
            <v>0</v>
          </cell>
          <cell r="Z260">
            <v>107</v>
          </cell>
        </row>
        <row r="261">
          <cell r="A261">
            <v>2407111016</v>
          </cell>
          <cell r="B261">
            <v>1202</v>
          </cell>
          <cell r="C261">
            <v>0</v>
          </cell>
          <cell r="D261">
            <v>4</v>
          </cell>
          <cell r="E261">
            <v>115</v>
          </cell>
          <cell r="F261">
            <v>2</v>
          </cell>
          <cell r="G261">
            <v>465</v>
          </cell>
          <cell r="H261">
            <v>586</v>
          </cell>
          <cell r="I261">
            <v>7</v>
          </cell>
          <cell r="J261">
            <v>75</v>
          </cell>
          <cell r="K261">
            <v>0</v>
          </cell>
          <cell r="L261">
            <v>532.29999999999995</v>
          </cell>
          <cell r="M261">
            <v>478.33</v>
          </cell>
          <cell r="N261">
            <v>2407111016</v>
          </cell>
          <cell r="O261">
            <v>4</v>
          </cell>
          <cell r="P261">
            <v>115</v>
          </cell>
          <cell r="Q261">
            <v>2</v>
          </cell>
          <cell r="R261">
            <v>465</v>
          </cell>
          <cell r="S261">
            <v>1</v>
          </cell>
          <cell r="T261">
            <v>0</v>
          </cell>
          <cell r="U261">
            <v>0</v>
          </cell>
          <cell r="V261">
            <v>6</v>
          </cell>
          <cell r="W261">
            <v>0</v>
          </cell>
          <cell r="X261">
            <v>7</v>
          </cell>
          <cell r="Y261">
            <v>0</v>
          </cell>
          <cell r="Z261">
            <v>20</v>
          </cell>
        </row>
        <row r="262">
          <cell r="A262">
            <v>2427111021</v>
          </cell>
          <cell r="B262">
            <v>707</v>
          </cell>
          <cell r="C262">
            <v>0</v>
          </cell>
          <cell r="D262">
            <v>0</v>
          </cell>
          <cell r="E262">
            <v>107</v>
          </cell>
          <cell r="F262">
            <v>2</v>
          </cell>
          <cell r="G262">
            <v>180</v>
          </cell>
          <cell r="H262">
            <v>289</v>
          </cell>
          <cell r="I262">
            <v>3</v>
          </cell>
          <cell r="J262">
            <v>0</v>
          </cell>
          <cell r="K262">
            <v>0</v>
          </cell>
          <cell r="L262">
            <v>678</v>
          </cell>
          <cell r="M262">
            <v>2060.9499999999998</v>
          </cell>
          <cell r="N262">
            <v>2427111021</v>
          </cell>
          <cell r="O262">
            <v>0</v>
          </cell>
          <cell r="P262">
            <v>107</v>
          </cell>
          <cell r="Q262">
            <v>2</v>
          </cell>
          <cell r="R262">
            <v>180</v>
          </cell>
          <cell r="S262">
            <v>1</v>
          </cell>
          <cell r="T262">
            <v>0</v>
          </cell>
          <cell r="U262">
            <v>0</v>
          </cell>
          <cell r="V262">
            <v>2</v>
          </cell>
          <cell r="W262">
            <v>0</v>
          </cell>
          <cell r="X262">
            <v>3</v>
          </cell>
          <cell r="Y262">
            <v>0</v>
          </cell>
          <cell r="Z262">
            <v>47</v>
          </cell>
        </row>
        <row r="263">
          <cell r="A263">
            <v>2431111047</v>
          </cell>
          <cell r="B263">
            <v>1227</v>
          </cell>
          <cell r="C263">
            <v>0</v>
          </cell>
          <cell r="D263">
            <v>7</v>
          </cell>
          <cell r="E263">
            <v>236</v>
          </cell>
          <cell r="F263">
            <v>5</v>
          </cell>
          <cell r="G263">
            <v>103</v>
          </cell>
          <cell r="H263">
            <v>351</v>
          </cell>
          <cell r="I263">
            <v>30</v>
          </cell>
          <cell r="J263">
            <v>0</v>
          </cell>
          <cell r="K263">
            <v>0</v>
          </cell>
          <cell r="L263">
            <v>461.8</v>
          </cell>
          <cell r="M263">
            <v>256695.75000000006</v>
          </cell>
          <cell r="N263">
            <v>2431111047</v>
          </cell>
          <cell r="O263">
            <v>7</v>
          </cell>
          <cell r="P263">
            <v>236</v>
          </cell>
          <cell r="Q263">
            <v>5</v>
          </cell>
          <cell r="R263">
            <v>103</v>
          </cell>
          <cell r="S263">
            <v>23</v>
          </cell>
          <cell r="T263">
            <v>1</v>
          </cell>
          <cell r="U263">
            <v>0</v>
          </cell>
          <cell r="V263">
            <v>6</v>
          </cell>
          <cell r="W263">
            <v>0</v>
          </cell>
          <cell r="X263">
            <v>30</v>
          </cell>
        </row>
      </sheetData>
      <sheetData sheetId="2" refreshError="1">
        <row r="5">
          <cell r="A5">
            <v>2431111097</v>
          </cell>
          <cell r="B5">
            <v>0</v>
          </cell>
          <cell r="C5">
            <v>135</v>
          </cell>
          <cell r="D5">
            <v>4</v>
          </cell>
          <cell r="E5">
            <v>124</v>
          </cell>
          <cell r="F5">
            <v>64</v>
          </cell>
          <cell r="G5">
            <v>0</v>
          </cell>
          <cell r="H5">
            <v>2</v>
          </cell>
          <cell r="I5">
            <v>16</v>
          </cell>
          <cell r="J5">
            <v>0</v>
          </cell>
          <cell r="K5">
            <v>82</v>
          </cell>
          <cell r="L5">
            <v>0</v>
          </cell>
          <cell r="M5">
            <v>2431111097</v>
          </cell>
          <cell r="N5">
            <v>1031</v>
          </cell>
          <cell r="O5">
            <v>0</v>
          </cell>
          <cell r="P5">
            <v>0</v>
          </cell>
          <cell r="Q5">
            <v>135</v>
          </cell>
          <cell r="R5">
            <v>4</v>
          </cell>
          <cell r="S5">
            <v>124</v>
          </cell>
          <cell r="T5">
            <v>263</v>
          </cell>
          <cell r="U5">
            <v>82</v>
          </cell>
          <cell r="V5">
            <v>0</v>
          </cell>
          <cell r="W5">
            <v>0</v>
          </cell>
          <cell r="X5">
            <v>888.8</v>
          </cell>
          <cell r="Y5">
            <v>888.8</v>
          </cell>
          <cell r="Z5">
            <v>0</v>
          </cell>
        </row>
        <row r="6">
          <cell r="A6">
            <v>2431111038</v>
          </cell>
          <cell r="B6">
            <v>1</v>
          </cell>
          <cell r="C6">
            <v>261</v>
          </cell>
          <cell r="D6">
            <v>2</v>
          </cell>
          <cell r="E6">
            <v>112</v>
          </cell>
          <cell r="F6">
            <v>6</v>
          </cell>
          <cell r="G6">
            <v>0</v>
          </cell>
          <cell r="H6">
            <v>1</v>
          </cell>
          <cell r="I6">
            <v>4</v>
          </cell>
          <cell r="J6">
            <v>0</v>
          </cell>
          <cell r="K6">
            <v>11</v>
          </cell>
          <cell r="L6">
            <v>0</v>
          </cell>
          <cell r="M6">
            <v>2431111038</v>
          </cell>
          <cell r="N6">
            <v>1631</v>
          </cell>
          <cell r="O6">
            <v>0</v>
          </cell>
          <cell r="P6">
            <v>1</v>
          </cell>
          <cell r="Q6">
            <v>261</v>
          </cell>
          <cell r="R6">
            <v>2</v>
          </cell>
          <cell r="S6">
            <v>112</v>
          </cell>
          <cell r="T6">
            <v>376</v>
          </cell>
          <cell r="U6">
            <v>11</v>
          </cell>
          <cell r="V6">
            <v>0</v>
          </cell>
          <cell r="W6">
            <v>0</v>
          </cell>
          <cell r="X6">
            <v>1336.4</v>
          </cell>
          <cell r="Y6">
            <v>1081.8</v>
          </cell>
          <cell r="Z6">
            <v>254.6</v>
          </cell>
        </row>
        <row r="7">
          <cell r="A7">
            <v>2431111060</v>
          </cell>
          <cell r="B7">
            <v>7</v>
          </cell>
          <cell r="C7">
            <v>184</v>
          </cell>
          <cell r="D7">
            <v>3</v>
          </cell>
          <cell r="E7">
            <v>191</v>
          </cell>
          <cell r="F7">
            <v>71</v>
          </cell>
          <cell r="G7">
            <v>0</v>
          </cell>
          <cell r="H7">
            <v>9</v>
          </cell>
          <cell r="I7">
            <v>15</v>
          </cell>
          <cell r="J7">
            <v>0</v>
          </cell>
          <cell r="K7">
            <v>95</v>
          </cell>
          <cell r="L7">
            <v>0</v>
          </cell>
          <cell r="M7">
            <v>2431111060</v>
          </cell>
          <cell r="N7">
            <v>1331</v>
          </cell>
          <cell r="O7">
            <v>0</v>
          </cell>
          <cell r="P7">
            <v>7</v>
          </cell>
          <cell r="Q7">
            <v>184</v>
          </cell>
          <cell r="R7">
            <v>3</v>
          </cell>
          <cell r="S7">
            <v>191</v>
          </cell>
          <cell r="T7">
            <v>385</v>
          </cell>
          <cell r="U7">
            <v>95</v>
          </cell>
          <cell r="V7">
            <v>0</v>
          </cell>
          <cell r="W7">
            <v>0</v>
          </cell>
          <cell r="X7">
            <v>1184.2</v>
          </cell>
          <cell r="Y7">
            <v>1184.2</v>
          </cell>
          <cell r="Z7">
            <v>0</v>
          </cell>
        </row>
        <row r="8">
          <cell r="A8">
            <v>2431111046</v>
          </cell>
          <cell r="B8">
            <v>0</v>
          </cell>
          <cell r="C8">
            <v>173</v>
          </cell>
          <cell r="D8">
            <v>5</v>
          </cell>
          <cell r="E8">
            <v>138</v>
          </cell>
          <cell r="F8">
            <v>14</v>
          </cell>
          <cell r="G8">
            <v>0</v>
          </cell>
          <cell r="H8">
            <v>6</v>
          </cell>
          <cell r="I8">
            <v>23</v>
          </cell>
          <cell r="J8">
            <v>0</v>
          </cell>
          <cell r="K8">
            <v>43</v>
          </cell>
          <cell r="L8">
            <v>0</v>
          </cell>
          <cell r="M8">
            <v>2431111046</v>
          </cell>
          <cell r="N8">
            <v>1238</v>
          </cell>
          <cell r="O8">
            <v>0</v>
          </cell>
          <cell r="P8">
            <v>0</v>
          </cell>
          <cell r="Q8">
            <v>173</v>
          </cell>
          <cell r="R8">
            <v>5</v>
          </cell>
          <cell r="S8">
            <v>138</v>
          </cell>
          <cell r="T8">
            <v>316</v>
          </cell>
          <cell r="U8">
            <v>43</v>
          </cell>
          <cell r="V8">
            <v>0</v>
          </cell>
          <cell r="W8">
            <v>0</v>
          </cell>
          <cell r="X8">
            <v>1047.4000000000001</v>
          </cell>
          <cell r="Y8">
            <v>570.74</v>
          </cell>
          <cell r="Z8">
            <v>476.66</v>
          </cell>
        </row>
        <row r="9">
          <cell r="A9">
            <v>2431111132</v>
          </cell>
          <cell r="B9">
            <v>0</v>
          </cell>
          <cell r="C9">
            <v>45</v>
          </cell>
          <cell r="D9">
            <v>1</v>
          </cell>
          <cell r="E9">
            <v>51</v>
          </cell>
          <cell r="F9">
            <v>22</v>
          </cell>
          <cell r="G9">
            <v>0</v>
          </cell>
          <cell r="H9">
            <v>0</v>
          </cell>
          <cell r="I9">
            <v>4</v>
          </cell>
          <cell r="J9">
            <v>0</v>
          </cell>
          <cell r="K9">
            <v>26</v>
          </cell>
          <cell r="L9">
            <v>0</v>
          </cell>
          <cell r="M9">
            <v>2431111132</v>
          </cell>
          <cell r="N9">
            <v>411</v>
          </cell>
          <cell r="O9">
            <v>0</v>
          </cell>
          <cell r="P9">
            <v>0</v>
          </cell>
          <cell r="Q9">
            <v>45</v>
          </cell>
          <cell r="R9">
            <v>1</v>
          </cell>
          <cell r="S9">
            <v>51</v>
          </cell>
          <cell r="T9">
            <v>97</v>
          </cell>
          <cell r="U9">
            <v>26</v>
          </cell>
          <cell r="V9">
            <v>0</v>
          </cell>
          <cell r="W9">
            <v>0</v>
          </cell>
          <cell r="X9">
            <v>343.6</v>
          </cell>
          <cell r="Y9">
            <v>267.57</v>
          </cell>
          <cell r="Z9">
            <v>76.03</v>
          </cell>
        </row>
        <row r="10">
          <cell r="A10">
            <v>2431111010</v>
          </cell>
          <cell r="B10">
            <v>0</v>
          </cell>
          <cell r="C10">
            <v>173</v>
          </cell>
          <cell r="D10">
            <v>13</v>
          </cell>
          <cell r="E10">
            <v>213</v>
          </cell>
          <cell r="F10">
            <v>65</v>
          </cell>
          <cell r="G10">
            <v>0</v>
          </cell>
          <cell r="H10">
            <v>2</v>
          </cell>
          <cell r="I10">
            <v>33</v>
          </cell>
          <cell r="J10">
            <v>0</v>
          </cell>
          <cell r="K10">
            <v>100</v>
          </cell>
          <cell r="L10">
            <v>0</v>
          </cell>
          <cell r="M10">
            <v>2431111010</v>
          </cell>
          <cell r="N10">
            <v>1671</v>
          </cell>
          <cell r="O10">
            <v>0</v>
          </cell>
          <cell r="P10">
            <v>0</v>
          </cell>
          <cell r="Q10">
            <v>173</v>
          </cell>
          <cell r="R10">
            <v>13</v>
          </cell>
          <cell r="S10">
            <v>213</v>
          </cell>
          <cell r="T10">
            <v>399</v>
          </cell>
          <cell r="U10">
            <v>100</v>
          </cell>
          <cell r="V10">
            <v>0</v>
          </cell>
          <cell r="W10">
            <v>0</v>
          </cell>
          <cell r="X10">
            <v>1396.4</v>
          </cell>
          <cell r="Y10">
            <v>1055.5899999999999</v>
          </cell>
          <cell r="Z10">
            <v>340.81</v>
          </cell>
        </row>
        <row r="11">
          <cell r="A11">
            <v>2431111030</v>
          </cell>
          <cell r="B11">
            <v>0</v>
          </cell>
          <cell r="C11">
            <v>223</v>
          </cell>
          <cell r="D11">
            <v>6</v>
          </cell>
          <cell r="E11">
            <v>337</v>
          </cell>
          <cell r="F11">
            <v>25</v>
          </cell>
          <cell r="G11">
            <v>0</v>
          </cell>
          <cell r="H11">
            <v>3</v>
          </cell>
          <cell r="I11">
            <v>15</v>
          </cell>
          <cell r="J11">
            <v>0</v>
          </cell>
          <cell r="K11">
            <v>43</v>
          </cell>
          <cell r="L11">
            <v>0</v>
          </cell>
          <cell r="M11">
            <v>2431111030</v>
          </cell>
          <cell r="N11">
            <v>2315</v>
          </cell>
          <cell r="O11">
            <v>0</v>
          </cell>
          <cell r="P11">
            <v>0</v>
          </cell>
          <cell r="Q11">
            <v>223</v>
          </cell>
          <cell r="R11">
            <v>6</v>
          </cell>
          <cell r="S11">
            <v>337</v>
          </cell>
          <cell r="T11">
            <v>566</v>
          </cell>
          <cell r="U11">
            <v>43</v>
          </cell>
          <cell r="V11">
            <v>0</v>
          </cell>
          <cell r="W11">
            <v>0</v>
          </cell>
          <cell r="X11">
            <v>1903.6</v>
          </cell>
          <cell r="Y11">
            <v>1903.6</v>
          </cell>
          <cell r="Z11">
            <v>0</v>
          </cell>
        </row>
        <row r="12">
          <cell r="A12">
            <v>2431111040</v>
          </cell>
          <cell r="B12">
            <v>58</v>
          </cell>
          <cell r="C12">
            <v>401</v>
          </cell>
          <cell r="D12">
            <v>3</v>
          </cell>
          <cell r="E12">
            <v>33</v>
          </cell>
          <cell r="F12">
            <v>4</v>
          </cell>
          <cell r="G12">
            <v>0</v>
          </cell>
          <cell r="H12">
            <v>1</v>
          </cell>
          <cell r="I12">
            <v>1</v>
          </cell>
          <cell r="J12">
            <v>0</v>
          </cell>
          <cell r="K12">
            <v>6</v>
          </cell>
          <cell r="L12">
            <v>0</v>
          </cell>
          <cell r="M12">
            <v>2431111040</v>
          </cell>
          <cell r="N12">
            <v>1149</v>
          </cell>
          <cell r="O12">
            <v>0</v>
          </cell>
          <cell r="P12">
            <v>58</v>
          </cell>
          <cell r="Q12">
            <v>401</v>
          </cell>
          <cell r="R12">
            <v>3</v>
          </cell>
          <cell r="S12">
            <v>33</v>
          </cell>
          <cell r="T12">
            <v>495</v>
          </cell>
          <cell r="U12">
            <v>6</v>
          </cell>
          <cell r="V12">
            <v>0</v>
          </cell>
          <cell r="W12">
            <v>0</v>
          </cell>
          <cell r="X12">
            <v>1191.2</v>
          </cell>
          <cell r="Y12">
            <v>1110.43</v>
          </cell>
          <cell r="Z12">
            <v>80.77</v>
          </cell>
        </row>
        <row r="13">
          <cell r="A13">
            <v>2431111135</v>
          </cell>
          <cell r="B13">
            <v>1</v>
          </cell>
          <cell r="C13">
            <v>130</v>
          </cell>
          <cell r="D13">
            <v>4</v>
          </cell>
          <cell r="E13">
            <v>145</v>
          </cell>
          <cell r="F13">
            <v>48</v>
          </cell>
          <cell r="G13">
            <v>2</v>
          </cell>
          <cell r="H13">
            <v>4</v>
          </cell>
          <cell r="I13">
            <v>12</v>
          </cell>
          <cell r="J13">
            <v>0</v>
          </cell>
          <cell r="K13">
            <v>66</v>
          </cell>
          <cell r="L13">
            <v>0</v>
          </cell>
          <cell r="M13">
            <v>2431111135</v>
          </cell>
          <cell r="N13">
            <v>970</v>
          </cell>
          <cell r="O13">
            <v>0</v>
          </cell>
          <cell r="P13">
            <v>1</v>
          </cell>
          <cell r="Q13">
            <v>130</v>
          </cell>
          <cell r="R13">
            <v>4</v>
          </cell>
          <cell r="S13">
            <v>145</v>
          </cell>
          <cell r="T13">
            <v>280</v>
          </cell>
          <cell r="U13">
            <v>66</v>
          </cell>
          <cell r="V13">
            <v>0</v>
          </cell>
          <cell r="W13">
            <v>0</v>
          </cell>
          <cell r="X13">
            <v>858.8</v>
          </cell>
          <cell r="Y13">
            <v>675.41</v>
          </cell>
          <cell r="Z13">
            <v>183.39</v>
          </cell>
        </row>
        <row r="14">
          <cell r="A14">
            <v>2431111020</v>
          </cell>
          <cell r="B14">
            <v>4</v>
          </cell>
          <cell r="C14">
            <v>138</v>
          </cell>
          <cell r="D14">
            <v>3</v>
          </cell>
          <cell r="E14">
            <v>303</v>
          </cell>
          <cell r="F14">
            <v>11</v>
          </cell>
          <cell r="G14">
            <v>0</v>
          </cell>
          <cell r="H14">
            <v>0</v>
          </cell>
          <cell r="I14">
            <v>8</v>
          </cell>
          <cell r="J14">
            <v>0</v>
          </cell>
          <cell r="K14">
            <v>19</v>
          </cell>
          <cell r="L14">
            <v>0</v>
          </cell>
          <cell r="M14">
            <v>2431111020</v>
          </cell>
          <cell r="N14">
            <v>1168</v>
          </cell>
          <cell r="O14">
            <v>0</v>
          </cell>
          <cell r="P14">
            <v>4</v>
          </cell>
          <cell r="Q14">
            <v>138</v>
          </cell>
          <cell r="R14">
            <v>3</v>
          </cell>
          <cell r="S14">
            <v>303</v>
          </cell>
          <cell r="T14">
            <v>448</v>
          </cell>
          <cell r="U14">
            <v>19</v>
          </cell>
          <cell r="V14">
            <v>0</v>
          </cell>
          <cell r="W14">
            <v>0</v>
          </cell>
          <cell r="X14">
            <v>1096</v>
          </cell>
          <cell r="Y14">
            <v>684.2</v>
          </cell>
          <cell r="Z14">
            <v>411.8</v>
          </cell>
        </row>
        <row r="15">
          <cell r="A15">
            <v>2431111036</v>
          </cell>
          <cell r="B15">
            <v>122</v>
          </cell>
          <cell r="C15">
            <v>882</v>
          </cell>
          <cell r="D15">
            <v>23</v>
          </cell>
          <cell r="E15">
            <v>33</v>
          </cell>
          <cell r="F15">
            <v>54</v>
          </cell>
          <cell r="G15">
            <v>0</v>
          </cell>
          <cell r="H15">
            <v>14</v>
          </cell>
          <cell r="I15">
            <v>12</v>
          </cell>
          <cell r="J15">
            <v>0</v>
          </cell>
          <cell r="K15">
            <v>80</v>
          </cell>
          <cell r="L15">
            <v>0</v>
          </cell>
          <cell r="M15">
            <v>2431111036</v>
          </cell>
          <cell r="N15">
            <v>2045</v>
          </cell>
          <cell r="O15">
            <v>0</v>
          </cell>
          <cell r="P15">
            <v>122</v>
          </cell>
          <cell r="Q15">
            <v>882</v>
          </cell>
          <cell r="R15">
            <v>23</v>
          </cell>
          <cell r="S15">
            <v>33</v>
          </cell>
          <cell r="T15">
            <v>1060</v>
          </cell>
          <cell r="U15">
            <v>80</v>
          </cell>
          <cell r="V15">
            <v>15</v>
          </cell>
          <cell r="W15">
            <v>0</v>
          </cell>
          <cell r="X15">
            <v>2347.1999999999998</v>
          </cell>
          <cell r="Y15">
            <v>2347.1999999999998</v>
          </cell>
          <cell r="Z15">
            <v>0</v>
          </cell>
        </row>
        <row r="16">
          <cell r="A16">
            <v>2431111031</v>
          </cell>
          <cell r="B16">
            <v>52</v>
          </cell>
          <cell r="C16">
            <v>512</v>
          </cell>
          <cell r="D16">
            <v>10</v>
          </cell>
          <cell r="E16">
            <v>65</v>
          </cell>
          <cell r="F16">
            <v>34</v>
          </cell>
          <cell r="G16">
            <v>0</v>
          </cell>
          <cell r="H16">
            <v>4</v>
          </cell>
          <cell r="I16">
            <v>7</v>
          </cell>
          <cell r="J16">
            <v>0</v>
          </cell>
          <cell r="K16">
            <v>45</v>
          </cell>
          <cell r="L16">
            <v>0</v>
          </cell>
          <cell r="M16">
            <v>2431111031</v>
          </cell>
          <cell r="N16">
            <v>1702</v>
          </cell>
          <cell r="O16">
            <v>0</v>
          </cell>
          <cell r="P16">
            <v>52</v>
          </cell>
          <cell r="Q16">
            <v>512</v>
          </cell>
          <cell r="R16">
            <v>10</v>
          </cell>
          <cell r="S16">
            <v>65</v>
          </cell>
          <cell r="T16">
            <v>639</v>
          </cell>
          <cell r="U16">
            <v>45</v>
          </cell>
          <cell r="V16">
            <v>0</v>
          </cell>
          <cell r="W16">
            <v>0</v>
          </cell>
          <cell r="X16">
            <v>1673.6</v>
          </cell>
          <cell r="Y16">
            <v>1438.12</v>
          </cell>
          <cell r="Z16">
            <v>235.48</v>
          </cell>
        </row>
        <row r="17">
          <cell r="A17">
            <v>2431111057</v>
          </cell>
          <cell r="B17">
            <v>15</v>
          </cell>
          <cell r="C17">
            <v>396</v>
          </cell>
          <cell r="D17">
            <v>7</v>
          </cell>
          <cell r="E17">
            <v>22</v>
          </cell>
          <cell r="F17">
            <v>28</v>
          </cell>
          <cell r="G17">
            <v>0</v>
          </cell>
          <cell r="H17">
            <v>30</v>
          </cell>
          <cell r="I17">
            <v>5</v>
          </cell>
          <cell r="J17">
            <v>0</v>
          </cell>
          <cell r="K17">
            <v>63</v>
          </cell>
          <cell r="L17">
            <v>0</v>
          </cell>
          <cell r="M17">
            <v>2431111057</v>
          </cell>
          <cell r="N17">
            <v>884</v>
          </cell>
          <cell r="O17">
            <v>0</v>
          </cell>
          <cell r="P17">
            <v>15</v>
          </cell>
          <cell r="Q17">
            <v>396</v>
          </cell>
          <cell r="R17">
            <v>7</v>
          </cell>
          <cell r="S17">
            <v>22</v>
          </cell>
          <cell r="T17">
            <v>440</v>
          </cell>
          <cell r="U17">
            <v>63</v>
          </cell>
          <cell r="V17">
            <v>0</v>
          </cell>
          <cell r="W17">
            <v>0</v>
          </cell>
          <cell r="X17">
            <v>992.8</v>
          </cell>
          <cell r="Y17">
            <v>992.8</v>
          </cell>
          <cell r="Z17">
            <v>0</v>
          </cell>
        </row>
        <row r="18">
          <cell r="A18">
            <v>2431111051</v>
          </cell>
          <cell r="B18">
            <v>0</v>
          </cell>
          <cell r="C18">
            <v>174</v>
          </cell>
          <cell r="D18">
            <v>7</v>
          </cell>
          <cell r="E18">
            <v>510</v>
          </cell>
          <cell r="F18">
            <v>119</v>
          </cell>
          <cell r="G18">
            <v>0</v>
          </cell>
          <cell r="H18">
            <v>21</v>
          </cell>
          <cell r="I18">
            <v>86</v>
          </cell>
          <cell r="J18">
            <v>0</v>
          </cell>
          <cell r="K18">
            <v>226</v>
          </cell>
          <cell r="L18">
            <v>0</v>
          </cell>
          <cell r="M18">
            <v>2431111051</v>
          </cell>
          <cell r="N18">
            <v>1814</v>
          </cell>
          <cell r="O18">
            <v>0</v>
          </cell>
          <cell r="P18">
            <v>0</v>
          </cell>
          <cell r="Q18">
            <v>174</v>
          </cell>
          <cell r="R18">
            <v>7</v>
          </cell>
          <cell r="S18">
            <v>510</v>
          </cell>
          <cell r="T18">
            <v>691</v>
          </cell>
          <cell r="U18">
            <v>226</v>
          </cell>
          <cell r="V18">
            <v>0</v>
          </cell>
          <cell r="W18">
            <v>0</v>
          </cell>
          <cell r="X18">
            <v>1766.4</v>
          </cell>
          <cell r="Y18">
            <v>1174.6199999999999</v>
          </cell>
          <cell r="Z18">
            <v>591.78</v>
          </cell>
        </row>
        <row r="19">
          <cell r="A19">
            <v>2431111050</v>
          </cell>
          <cell r="B19">
            <v>0</v>
          </cell>
          <cell r="C19">
            <v>93</v>
          </cell>
          <cell r="D19">
            <v>2</v>
          </cell>
          <cell r="E19">
            <v>104</v>
          </cell>
          <cell r="F19">
            <v>43</v>
          </cell>
          <cell r="G19">
            <v>0</v>
          </cell>
          <cell r="H19">
            <v>2</v>
          </cell>
          <cell r="I19">
            <v>8</v>
          </cell>
          <cell r="J19">
            <v>0</v>
          </cell>
          <cell r="K19">
            <v>53</v>
          </cell>
          <cell r="L19">
            <v>0</v>
          </cell>
          <cell r="M19">
            <v>2431111050</v>
          </cell>
          <cell r="N19">
            <v>694</v>
          </cell>
          <cell r="O19">
            <v>0</v>
          </cell>
          <cell r="P19">
            <v>0</v>
          </cell>
          <cell r="Q19">
            <v>93</v>
          </cell>
          <cell r="R19">
            <v>2</v>
          </cell>
          <cell r="S19">
            <v>104</v>
          </cell>
          <cell r="T19">
            <v>199</v>
          </cell>
          <cell r="U19">
            <v>53</v>
          </cell>
          <cell r="V19">
            <v>0</v>
          </cell>
          <cell r="W19">
            <v>0</v>
          </cell>
          <cell r="X19">
            <v>615.4</v>
          </cell>
          <cell r="Y19">
            <v>615.4</v>
          </cell>
          <cell r="Z19">
            <v>0</v>
          </cell>
        </row>
        <row r="20">
          <cell r="A20">
            <v>2431111094</v>
          </cell>
          <cell r="B20">
            <v>0</v>
          </cell>
          <cell r="C20">
            <v>141</v>
          </cell>
          <cell r="D20">
            <v>3</v>
          </cell>
          <cell r="E20">
            <v>332</v>
          </cell>
          <cell r="F20">
            <v>81</v>
          </cell>
          <cell r="G20">
            <v>0</v>
          </cell>
          <cell r="H20">
            <v>0</v>
          </cell>
          <cell r="I20">
            <v>24</v>
          </cell>
          <cell r="J20">
            <v>0</v>
          </cell>
          <cell r="K20">
            <v>105</v>
          </cell>
          <cell r="L20">
            <v>0</v>
          </cell>
          <cell r="M20">
            <v>2431111094</v>
          </cell>
          <cell r="N20">
            <v>1736</v>
          </cell>
          <cell r="O20">
            <v>0</v>
          </cell>
          <cell r="P20">
            <v>0</v>
          </cell>
          <cell r="Q20">
            <v>141</v>
          </cell>
          <cell r="R20">
            <v>3</v>
          </cell>
          <cell r="S20">
            <v>332</v>
          </cell>
          <cell r="T20">
            <v>476</v>
          </cell>
          <cell r="U20">
            <v>105</v>
          </cell>
          <cell r="V20">
            <v>0</v>
          </cell>
          <cell r="W20">
            <v>0</v>
          </cell>
          <cell r="X20">
            <v>1492.6</v>
          </cell>
          <cell r="Y20">
            <v>827.46</v>
          </cell>
          <cell r="Z20">
            <v>665.14</v>
          </cell>
        </row>
        <row r="21">
          <cell r="A21">
            <v>2431111029</v>
          </cell>
          <cell r="B21">
            <v>30</v>
          </cell>
          <cell r="C21">
            <v>540</v>
          </cell>
          <cell r="D21">
            <v>10</v>
          </cell>
          <cell r="E21">
            <v>36</v>
          </cell>
          <cell r="F21">
            <v>22</v>
          </cell>
          <cell r="G21">
            <v>0</v>
          </cell>
          <cell r="H21">
            <v>9</v>
          </cell>
          <cell r="I21">
            <v>9</v>
          </cell>
          <cell r="J21">
            <v>0</v>
          </cell>
          <cell r="K21">
            <v>40</v>
          </cell>
          <cell r="L21">
            <v>0</v>
          </cell>
          <cell r="M21">
            <v>2431111029</v>
          </cell>
          <cell r="N21">
            <v>1272</v>
          </cell>
          <cell r="O21">
            <v>0</v>
          </cell>
          <cell r="P21">
            <v>30</v>
          </cell>
          <cell r="Q21">
            <v>540</v>
          </cell>
          <cell r="R21">
            <v>10</v>
          </cell>
          <cell r="S21">
            <v>36</v>
          </cell>
          <cell r="T21">
            <v>616</v>
          </cell>
          <cell r="U21">
            <v>40</v>
          </cell>
          <cell r="V21">
            <v>0</v>
          </cell>
          <cell r="W21">
            <v>0</v>
          </cell>
          <cell r="X21">
            <v>1392</v>
          </cell>
          <cell r="Y21">
            <v>1392</v>
          </cell>
          <cell r="Z21">
            <v>0</v>
          </cell>
        </row>
        <row r="22">
          <cell r="A22">
            <v>2431111087</v>
          </cell>
          <cell r="B22">
            <v>0</v>
          </cell>
          <cell r="C22">
            <v>154</v>
          </cell>
          <cell r="D22">
            <v>10</v>
          </cell>
          <cell r="E22">
            <v>138</v>
          </cell>
          <cell r="F22">
            <v>11</v>
          </cell>
          <cell r="G22">
            <v>1</v>
          </cell>
          <cell r="H22">
            <v>0</v>
          </cell>
          <cell r="I22">
            <v>2</v>
          </cell>
          <cell r="J22">
            <v>0</v>
          </cell>
          <cell r="K22">
            <v>14</v>
          </cell>
          <cell r="L22">
            <v>0</v>
          </cell>
          <cell r="M22">
            <v>2431111087</v>
          </cell>
          <cell r="N22">
            <v>957</v>
          </cell>
          <cell r="O22">
            <v>0</v>
          </cell>
          <cell r="P22">
            <v>0</v>
          </cell>
          <cell r="Q22">
            <v>154</v>
          </cell>
          <cell r="R22">
            <v>10</v>
          </cell>
          <cell r="S22">
            <v>138</v>
          </cell>
          <cell r="T22">
            <v>302</v>
          </cell>
          <cell r="U22">
            <v>14</v>
          </cell>
          <cell r="V22">
            <v>0</v>
          </cell>
          <cell r="W22">
            <v>0</v>
          </cell>
          <cell r="X22">
            <v>852.2</v>
          </cell>
          <cell r="Y22">
            <v>691.79</v>
          </cell>
          <cell r="Z22">
            <v>160.41</v>
          </cell>
        </row>
        <row r="23">
          <cell r="A23">
            <v>2431111116</v>
          </cell>
          <cell r="B23">
            <v>0</v>
          </cell>
          <cell r="C23">
            <v>142</v>
          </cell>
          <cell r="D23">
            <v>8</v>
          </cell>
          <cell r="E23">
            <v>92</v>
          </cell>
          <cell r="F23">
            <v>50</v>
          </cell>
          <cell r="G23">
            <v>0</v>
          </cell>
          <cell r="H23">
            <v>5</v>
          </cell>
          <cell r="I23">
            <v>8</v>
          </cell>
          <cell r="J23">
            <v>0</v>
          </cell>
          <cell r="K23">
            <v>63</v>
          </cell>
          <cell r="L23">
            <v>0</v>
          </cell>
          <cell r="M23">
            <v>2431111116</v>
          </cell>
          <cell r="N23">
            <v>925</v>
          </cell>
          <cell r="O23">
            <v>0</v>
          </cell>
          <cell r="P23">
            <v>0</v>
          </cell>
          <cell r="Q23">
            <v>142</v>
          </cell>
          <cell r="R23">
            <v>8</v>
          </cell>
          <cell r="S23">
            <v>92</v>
          </cell>
          <cell r="T23">
            <v>242</v>
          </cell>
          <cell r="U23">
            <v>63</v>
          </cell>
          <cell r="V23">
            <v>0</v>
          </cell>
          <cell r="W23">
            <v>3</v>
          </cell>
          <cell r="X23">
            <v>808.2</v>
          </cell>
          <cell r="Y23">
            <v>656.2</v>
          </cell>
          <cell r="Z23">
            <v>152</v>
          </cell>
        </row>
        <row r="24">
          <cell r="A24">
            <v>2431111064</v>
          </cell>
          <cell r="B24">
            <v>0</v>
          </cell>
          <cell r="C24">
            <v>142</v>
          </cell>
          <cell r="D24">
            <v>5</v>
          </cell>
          <cell r="E24">
            <v>165</v>
          </cell>
          <cell r="F24">
            <v>6</v>
          </cell>
          <cell r="G24">
            <v>2</v>
          </cell>
          <cell r="H24">
            <v>9</v>
          </cell>
          <cell r="I24">
            <v>16</v>
          </cell>
          <cell r="J24">
            <v>0</v>
          </cell>
          <cell r="K24">
            <v>33</v>
          </cell>
          <cell r="L24">
            <v>0</v>
          </cell>
          <cell r="M24">
            <v>2431111064</v>
          </cell>
          <cell r="N24">
            <v>1067</v>
          </cell>
          <cell r="O24">
            <v>0</v>
          </cell>
          <cell r="P24">
            <v>0</v>
          </cell>
          <cell r="Q24">
            <v>142</v>
          </cell>
          <cell r="R24">
            <v>5</v>
          </cell>
          <cell r="S24">
            <v>165</v>
          </cell>
          <cell r="T24">
            <v>312</v>
          </cell>
          <cell r="U24">
            <v>33</v>
          </cell>
          <cell r="V24">
            <v>0</v>
          </cell>
          <cell r="W24">
            <v>0</v>
          </cell>
          <cell r="X24">
            <v>931.4</v>
          </cell>
          <cell r="Y24">
            <v>616.47</v>
          </cell>
          <cell r="Z24">
            <v>314.93</v>
          </cell>
        </row>
        <row r="25">
          <cell r="A25">
            <v>2431111022</v>
          </cell>
          <cell r="B25">
            <v>52</v>
          </cell>
          <cell r="C25">
            <v>638</v>
          </cell>
          <cell r="D25">
            <v>3</v>
          </cell>
          <cell r="E25">
            <v>229</v>
          </cell>
          <cell r="F25">
            <v>61</v>
          </cell>
          <cell r="G25">
            <v>0</v>
          </cell>
          <cell r="H25">
            <v>15</v>
          </cell>
          <cell r="I25">
            <v>17</v>
          </cell>
          <cell r="J25">
            <v>0</v>
          </cell>
          <cell r="K25">
            <v>93</v>
          </cell>
          <cell r="L25">
            <v>0</v>
          </cell>
          <cell r="M25">
            <v>2431111022</v>
          </cell>
          <cell r="N25">
            <v>2053</v>
          </cell>
          <cell r="O25">
            <v>0</v>
          </cell>
          <cell r="P25">
            <v>52</v>
          </cell>
          <cell r="Q25">
            <v>638</v>
          </cell>
          <cell r="R25">
            <v>3</v>
          </cell>
          <cell r="S25">
            <v>229</v>
          </cell>
          <cell r="T25">
            <v>922</v>
          </cell>
          <cell r="U25">
            <v>93</v>
          </cell>
          <cell r="V25">
            <v>0</v>
          </cell>
          <cell r="W25">
            <v>3</v>
          </cell>
          <cell r="X25">
            <v>2161</v>
          </cell>
          <cell r="Y25">
            <v>1329.38</v>
          </cell>
          <cell r="Z25">
            <v>831.62</v>
          </cell>
        </row>
        <row r="26">
          <cell r="A26">
            <v>2431111096</v>
          </cell>
          <cell r="B26">
            <v>4</v>
          </cell>
          <cell r="C26">
            <v>116</v>
          </cell>
          <cell r="D26">
            <v>1</v>
          </cell>
          <cell r="E26">
            <v>93</v>
          </cell>
          <cell r="F26">
            <v>25</v>
          </cell>
          <cell r="G26">
            <v>0</v>
          </cell>
          <cell r="H26">
            <v>0</v>
          </cell>
          <cell r="I26">
            <v>7</v>
          </cell>
          <cell r="J26">
            <v>0</v>
          </cell>
          <cell r="K26">
            <v>32</v>
          </cell>
          <cell r="L26">
            <v>0</v>
          </cell>
          <cell r="M26">
            <v>2431111096</v>
          </cell>
          <cell r="N26">
            <v>510</v>
          </cell>
          <cell r="O26">
            <v>0</v>
          </cell>
          <cell r="P26">
            <v>4</v>
          </cell>
          <cell r="Q26">
            <v>116</v>
          </cell>
          <cell r="R26">
            <v>1</v>
          </cell>
          <cell r="S26">
            <v>93</v>
          </cell>
          <cell r="T26">
            <v>214</v>
          </cell>
          <cell r="U26">
            <v>32</v>
          </cell>
          <cell r="V26">
            <v>0</v>
          </cell>
          <cell r="W26">
            <v>0</v>
          </cell>
          <cell r="X26">
            <v>514.79999999999995</v>
          </cell>
          <cell r="Y26">
            <v>435.69</v>
          </cell>
          <cell r="Z26">
            <v>79.11</v>
          </cell>
        </row>
        <row r="27">
          <cell r="A27">
            <v>2431111077</v>
          </cell>
          <cell r="B27">
            <v>0</v>
          </cell>
          <cell r="C27">
            <v>66</v>
          </cell>
          <cell r="D27">
            <v>1</v>
          </cell>
          <cell r="E27">
            <v>258</v>
          </cell>
          <cell r="F27">
            <v>59</v>
          </cell>
          <cell r="G27">
            <v>5</v>
          </cell>
          <cell r="H27">
            <v>10</v>
          </cell>
          <cell r="I27">
            <v>18</v>
          </cell>
          <cell r="J27">
            <v>0</v>
          </cell>
          <cell r="K27">
            <v>92</v>
          </cell>
          <cell r="L27">
            <v>0</v>
          </cell>
          <cell r="M27">
            <v>2431111077</v>
          </cell>
          <cell r="N27">
            <v>883</v>
          </cell>
          <cell r="O27">
            <v>0</v>
          </cell>
          <cell r="P27">
            <v>0</v>
          </cell>
          <cell r="Q27">
            <v>66</v>
          </cell>
          <cell r="R27">
            <v>1</v>
          </cell>
          <cell r="S27">
            <v>258</v>
          </cell>
          <cell r="T27">
            <v>325</v>
          </cell>
          <cell r="U27">
            <v>92</v>
          </cell>
          <cell r="V27">
            <v>0</v>
          </cell>
          <cell r="W27">
            <v>0</v>
          </cell>
          <cell r="X27">
            <v>839.8</v>
          </cell>
          <cell r="Y27">
            <v>562.08000000000004</v>
          </cell>
          <cell r="Z27">
            <v>277.72000000000003</v>
          </cell>
        </row>
        <row r="28">
          <cell r="A28">
            <v>2431111007</v>
          </cell>
          <cell r="B28">
            <v>0</v>
          </cell>
          <cell r="C28">
            <v>139</v>
          </cell>
          <cell r="D28">
            <v>1</v>
          </cell>
          <cell r="E28">
            <v>1093</v>
          </cell>
          <cell r="F28">
            <v>59</v>
          </cell>
          <cell r="G28">
            <v>0</v>
          </cell>
          <cell r="H28">
            <v>3</v>
          </cell>
          <cell r="I28">
            <v>26</v>
          </cell>
          <cell r="J28">
            <v>0</v>
          </cell>
          <cell r="K28">
            <v>88</v>
          </cell>
          <cell r="L28">
            <v>0</v>
          </cell>
          <cell r="M28">
            <v>2431111007</v>
          </cell>
          <cell r="N28">
            <v>2608</v>
          </cell>
          <cell r="O28">
            <v>0</v>
          </cell>
          <cell r="P28">
            <v>0</v>
          </cell>
          <cell r="Q28">
            <v>139</v>
          </cell>
          <cell r="R28">
            <v>1</v>
          </cell>
          <cell r="S28">
            <v>1093</v>
          </cell>
          <cell r="T28">
            <v>1233</v>
          </cell>
          <cell r="U28">
            <v>88</v>
          </cell>
          <cell r="V28">
            <v>0</v>
          </cell>
          <cell r="W28">
            <v>0</v>
          </cell>
          <cell r="X28">
            <v>2614.1999999999998</v>
          </cell>
          <cell r="Y28">
            <v>2158.41</v>
          </cell>
          <cell r="Z28">
            <v>455.79</v>
          </cell>
        </row>
        <row r="29">
          <cell r="A29">
            <v>2431111091</v>
          </cell>
          <cell r="B29">
            <v>0</v>
          </cell>
          <cell r="C29">
            <v>169</v>
          </cell>
          <cell r="D29">
            <v>7</v>
          </cell>
          <cell r="E29">
            <v>196</v>
          </cell>
          <cell r="F29">
            <v>41</v>
          </cell>
          <cell r="G29">
            <v>0</v>
          </cell>
          <cell r="H29">
            <v>1</v>
          </cell>
          <cell r="I29">
            <v>14</v>
          </cell>
          <cell r="J29">
            <v>0</v>
          </cell>
          <cell r="K29">
            <v>56</v>
          </cell>
          <cell r="L29">
            <v>0</v>
          </cell>
          <cell r="M29">
            <v>2431111091</v>
          </cell>
          <cell r="N29">
            <v>1237</v>
          </cell>
          <cell r="O29">
            <v>0</v>
          </cell>
          <cell r="P29">
            <v>0</v>
          </cell>
          <cell r="Q29">
            <v>169</v>
          </cell>
          <cell r="R29">
            <v>7</v>
          </cell>
          <cell r="S29">
            <v>196</v>
          </cell>
          <cell r="T29">
            <v>372</v>
          </cell>
          <cell r="U29">
            <v>56</v>
          </cell>
          <cell r="V29">
            <v>0</v>
          </cell>
          <cell r="W29">
            <v>0</v>
          </cell>
          <cell r="X29">
            <v>1096</v>
          </cell>
          <cell r="Y29">
            <v>663.02</v>
          </cell>
          <cell r="Z29">
            <v>432.98</v>
          </cell>
        </row>
        <row r="30">
          <cell r="A30">
            <v>2431111139</v>
          </cell>
          <cell r="B30">
            <v>15</v>
          </cell>
          <cell r="C30">
            <v>316</v>
          </cell>
          <cell r="D30">
            <v>2</v>
          </cell>
          <cell r="E30">
            <v>59</v>
          </cell>
          <cell r="F30">
            <v>27</v>
          </cell>
          <cell r="G30">
            <v>0</v>
          </cell>
          <cell r="H30">
            <v>2</v>
          </cell>
          <cell r="I30">
            <v>8</v>
          </cell>
          <cell r="J30">
            <v>0</v>
          </cell>
          <cell r="K30">
            <v>37</v>
          </cell>
          <cell r="L30">
            <v>0</v>
          </cell>
          <cell r="M30">
            <v>2431111139</v>
          </cell>
          <cell r="N30">
            <v>891</v>
          </cell>
          <cell r="O30">
            <v>0</v>
          </cell>
          <cell r="P30">
            <v>15</v>
          </cell>
          <cell r="Q30">
            <v>316</v>
          </cell>
          <cell r="R30">
            <v>2</v>
          </cell>
          <cell r="S30">
            <v>59</v>
          </cell>
          <cell r="T30">
            <v>392</v>
          </cell>
          <cell r="U30">
            <v>37</v>
          </cell>
          <cell r="V30">
            <v>0</v>
          </cell>
          <cell r="W30">
            <v>0</v>
          </cell>
          <cell r="X30">
            <v>932.2</v>
          </cell>
          <cell r="Y30">
            <v>932.2</v>
          </cell>
          <cell r="Z30">
            <v>0</v>
          </cell>
        </row>
        <row r="31">
          <cell r="A31">
            <v>2431111016</v>
          </cell>
          <cell r="B31">
            <v>0</v>
          </cell>
          <cell r="C31">
            <v>190</v>
          </cell>
          <cell r="D31">
            <v>20</v>
          </cell>
          <cell r="E31">
            <v>93</v>
          </cell>
          <cell r="F31">
            <v>20</v>
          </cell>
          <cell r="G31">
            <v>0</v>
          </cell>
          <cell r="H31">
            <v>1</v>
          </cell>
          <cell r="I31">
            <v>1</v>
          </cell>
          <cell r="J31">
            <v>0</v>
          </cell>
          <cell r="K31">
            <v>22</v>
          </cell>
          <cell r="L31">
            <v>0</v>
          </cell>
          <cell r="M31">
            <v>2431111016</v>
          </cell>
          <cell r="N31">
            <v>1057</v>
          </cell>
          <cell r="O31">
            <v>0</v>
          </cell>
          <cell r="P31">
            <v>0</v>
          </cell>
          <cell r="Q31">
            <v>190</v>
          </cell>
          <cell r="R31">
            <v>20</v>
          </cell>
          <cell r="S31">
            <v>93</v>
          </cell>
          <cell r="T31">
            <v>303</v>
          </cell>
          <cell r="U31">
            <v>22</v>
          </cell>
          <cell r="V31">
            <v>20</v>
          </cell>
          <cell r="W31">
            <v>0</v>
          </cell>
          <cell r="X31">
            <v>943.4</v>
          </cell>
          <cell r="Y31">
            <v>528</v>
          </cell>
          <cell r="Z31">
            <v>415.4</v>
          </cell>
        </row>
        <row r="32">
          <cell r="A32">
            <v>2431111092</v>
          </cell>
          <cell r="B32">
            <v>0</v>
          </cell>
          <cell r="C32">
            <v>166</v>
          </cell>
          <cell r="D32">
            <v>3</v>
          </cell>
          <cell r="E32">
            <v>91</v>
          </cell>
          <cell r="F32">
            <v>4</v>
          </cell>
          <cell r="G32">
            <v>0</v>
          </cell>
          <cell r="H32">
            <v>1</v>
          </cell>
          <cell r="I32">
            <v>3</v>
          </cell>
          <cell r="J32">
            <v>0</v>
          </cell>
          <cell r="K32">
            <v>8</v>
          </cell>
          <cell r="L32">
            <v>0</v>
          </cell>
          <cell r="M32">
            <v>2431111092</v>
          </cell>
          <cell r="N32">
            <v>908</v>
          </cell>
          <cell r="O32">
            <v>0</v>
          </cell>
          <cell r="P32">
            <v>0</v>
          </cell>
          <cell r="Q32">
            <v>166</v>
          </cell>
          <cell r="R32">
            <v>3</v>
          </cell>
          <cell r="S32">
            <v>91</v>
          </cell>
          <cell r="T32">
            <v>260</v>
          </cell>
          <cell r="U32">
            <v>8</v>
          </cell>
          <cell r="V32">
            <v>0</v>
          </cell>
          <cell r="W32">
            <v>0</v>
          </cell>
          <cell r="X32">
            <v>789.2</v>
          </cell>
          <cell r="Y32">
            <v>353.46</v>
          </cell>
          <cell r="Z32">
            <v>435.74</v>
          </cell>
        </row>
        <row r="33">
          <cell r="A33">
            <v>2431111076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2431111076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</row>
        <row r="34">
          <cell r="A34">
            <v>2431111131</v>
          </cell>
          <cell r="B34">
            <v>11</v>
          </cell>
          <cell r="C34">
            <v>260</v>
          </cell>
          <cell r="D34">
            <v>6</v>
          </cell>
          <cell r="E34">
            <v>118</v>
          </cell>
          <cell r="F34">
            <v>77</v>
          </cell>
          <cell r="G34">
            <v>0</v>
          </cell>
          <cell r="H34">
            <v>15</v>
          </cell>
          <cell r="I34">
            <v>28</v>
          </cell>
          <cell r="J34">
            <v>0</v>
          </cell>
          <cell r="K34">
            <v>120</v>
          </cell>
          <cell r="L34">
            <v>0</v>
          </cell>
          <cell r="M34">
            <v>2431111131</v>
          </cell>
          <cell r="N34">
            <v>1224</v>
          </cell>
          <cell r="O34">
            <v>0</v>
          </cell>
          <cell r="P34">
            <v>11</v>
          </cell>
          <cell r="Q34">
            <v>260</v>
          </cell>
          <cell r="R34">
            <v>6</v>
          </cell>
          <cell r="S34">
            <v>118</v>
          </cell>
          <cell r="T34">
            <v>395</v>
          </cell>
          <cell r="U34">
            <v>120</v>
          </cell>
          <cell r="V34">
            <v>0</v>
          </cell>
          <cell r="W34">
            <v>0</v>
          </cell>
          <cell r="X34">
            <v>1154.8</v>
          </cell>
          <cell r="Y34">
            <v>948.96</v>
          </cell>
          <cell r="Z34">
            <v>205.84</v>
          </cell>
        </row>
        <row r="35">
          <cell r="A35">
            <v>2431111063</v>
          </cell>
          <cell r="B35">
            <v>0</v>
          </cell>
          <cell r="C35">
            <v>185</v>
          </cell>
          <cell r="D35">
            <v>6</v>
          </cell>
          <cell r="E35">
            <v>541</v>
          </cell>
          <cell r="F35">
            <v>48</v>
          </cell>
          <cell r="G35">
            <v>0</v>
          </cell>
          <cell r="H35">
            <v>6</v>
          </cell>
          <cell r="I35">
            <v>30</v>
          </cell>
          <cell r="J35">
            <v>0</v>
          </cell>
          <cell r="K35">
            <v>84</v>
          </cell>
          <cell r="L35">
            <v>0</v>
          </cell>
          <cell r="M35">
            <v>2431111063</v>
          </cell>
          <cell r="N35">
            <v>2025</v>
          </cell>
          <cell r="O35">
            <v>0</v>
          </cell>
          <cell r="P35">
            <v>0</v>
          </cell>
          <cell r="Q35">
            <v>185</v>
          </cell>
          <cell r="R35">
            <v>6</v>
          </cell>
          <cell r="S35">
            <v>541</v>
          </cell>
          <cell r="T35">
            <v>732</v>
          </cell>
          <cell r="U35">
            <v>84</v>
          </cell>
          <cell r="V35">
            <v>0</v>
          </cell>
          <cell r="W35">
            <v>0</v>
          </cell>
          <cell r="X35">
            <v>1871.2</v>
          </cell>
          <cell r="Y35">
            <v>1255.3599999999999</v>
          </cell>
          <cell r="Z35">
            <v>615.84</v>
          </cell>
        </row>
        <row r="36">
          <cell r="A36">
            <v>2431111074</v>
          </cell>
          <cell r="B36">
            <v>32</v>
          </cell>
          <cell r="C36">
            <v>630</v>
          </cell>
          <cell r="D36">
            <v>2</v>
          </cell>
          <cell r="E36">
            <v>17</v>
          </cell>
          <cell r="F36">
            <v>13</v>
          </cell>
          <cell r="G36">
            <v>0</v>
          </cell>
          <cell r="H36">
            <v>2</v>
          </cell>
          <cell r="I36">
            <v>3</v>
          </cell>
          <cell r="J36">
            <v>0</v>
          </cell>
          <cell r="K36">
            <v>18</v>
          </cell>
          <cell r="L36">
            <v>0</v>
          </cell>
          <cell r="M36">
            <v>2431111074</v>
          </cell>
          <cell r="N36">
            <v>1067</v>
          </cell>
          <cell r="O36">
            <v>0</v>
          </cell>
          <cell r="P36">
            <v>32</v>
          </cell>
          <cell r="Q36">
            <v>630</v>
          </cell>
          <cell r="R36">
            <v>2</v>
          </cell>
          <cell r="S36">
            <v>17</v>
          </cell>
          <cell r="T36">
            <v>681</v>
          </cell>
          <cell r="U36">
            <v>18</v>
          </cell>
          <cell r="V36">
            <v>0</v>
          </cell>
          <cell r="W36">
            <v>0</v>
          </cell>
          <cell r="X36">
            <v>1331</v>
          </cell>
          <cell r="Y36">
            <v>1331</v>
          </cell>
          <cell r="Z36">
            <v>0</v>
          </cell>
        </row>
        <row r="37">
          <cell r="A37">
            <v>2431111124</v>
          </cell>
          <cell r="B37">
            <v>16</v>
          </cell>
          <cell r="C37">
            <v>301</v>
          </cell>
          <cell r="D37">
            <v>5</v>
          </cell>
          <cell r="E37">
            <v>66</v>
          </cell>
          <cell r="F37">
            <v>10</v>
          </cell>
          <cell r="G37">
            <v>0</v>
          </cell>
          <cell r="H37">
            <v>3</v>
          </cell>
          <cell r="I37">
            <v>2</v>
          </cell>
          <cell r="J37">
            <v>1</v>
          </cell>
          <cell r="K37">
            <v>16</v>
          </cell>
          <cell r="L37">
            <v>0</v>
          </cell>
          <cell r="M37">
            <v>2431111124</v>
          </cell>
          <cell r="N37">
            <v>1081</v>
          </cell>
          <cell r="O37">
            <v>0</v>
          </cell>
          <cell r="P37">
            <v>16</v>
          </cell>
          <cell r="Q37">
            <v>301</v>
          </cell>
          <cell r="R37">
            <v>5</v>
          </cell>
          <cell r="S37">
            <v>66</v>
          </cell>
          <cell r="T37">
            <v>388</v>
          </cell>
          <cell r="U37">
            <v>16</v>
          </cell>
          <cell r="V37">
            <v>0</v>
          </cell>
          <cell r="W37">
            <v>0</v>
          </cell>
          <cell r="X37">
            <v>1032</v>
          </cell>
          <cell r="Y37">
            <v>966.44</v>
          </cell>
          <cell r="Z37">
            <v>65.56</v>
          </cell>
        </row>
        <row r="38">
          <cell r="A38">
            <v>2431111009</v>
          </cell>
          <cell r="B38">
            <v>15</v>
          </cell>
          <cell r="C38">
            <v>632</v>
          </cell>
          <cell r="D38">
            <v>11</v>
          </cell>
          <cell r="E38">
            <v>93</v>
          </cell>
          <cell r="F38">
            <v>89</v>
          </cell>
          <cell r="G38">
            <v>2</v>
          </cell>
          <cell r="H38">
            <v>7</v>
          </cell>
          <cell r="I38">
            <v>29</v>
          </cell>
          <cell r="J38">
            <v>0</v>
          </cell>
          <cell r="K38">
            <v>127</v>
          </cell>
          <cell r="L38">
            <v>0</v>
          </cell>
          <cell r="M38">
            <v>2431111009</v>
          </cell>
          <cell r="N38">
            <v>2473</v>
          </cell>
          <cell r="O38">
            <v>0</v>
          </cell>
          <cell r="P38">
            <v>15</v>
          </cell>
          <cell r="Q38">
            <v>632</v>
          </cell>
          <cell r="R38">
            <v>11</v>
          </cell>
          <cell r="S38">
            <v>93</v>
          </cell>
          <cell r="T38">
            <v>751</v>
          </cell>
          <cell r="U38">
            <v>127</v>
          </cell>
          <cell r="V38">
            <v>0</v>
          </cell>
          <cell r="W38">
            <v>0</v>
          </cell>
          <cell r="X38">
            <v>2267.8000000000002</v>
          </cell>
          <cell r="Y38">
            <v>2100.08</v>
          </cell>
          <cell r="Z38">
            <v>167.72</v>
          </cell>
        </row>
        <row r="39">
          <cell r="A39">
            <v>2431111105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2431111105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</row>
        <row r="40">
          <cell r="A40">
            <v>2431111058</v>
          </cell>
          <cell r="B40">
            <v>4</v>
          </cell>
          <cell r="C40">
            <v>229</v>
          </cell>
          <cell r="D40">
            <v>7</v>
          </cell>
          <cell r="E40">
            <v>590</v>
          </cell>
          <cell r="F40">
            <v>200</v>
          </cell>
          <cell r="G40">
            <v>0</v>
          </cell>
          <cell r="H40">
            <v>18</v>
          </cell>
          <cell r="I40">
            <v>67</v>
          </cell>
          <cell r="J40">
            <v>0</v>
          </cell>
          <cell r="K40">
            <v>285</v>
          </cell>
          <cell r="L40">
            <v>0</v>
          </cell>
          <cell r="M40">
            <v>2431111058</v>
          </cell>
          <cell r="N40">
            <v>2314</v>
          </cell>
          <cell r="O40">
            <v>0</v>
          </cell>
          <cell r="P40">
            <v>4</v>
          </cell>
          <cell r="Q40">
            <v>229</v>
          </cell>
          <cell r="R40">
            <v>7</v>
          </cell>
          <cell r="S40">
            <v>590</v>
          </cell>
          <cell r="T40">
            <v>830</v>
          </cell>
          <cell r="U40">
            <v>285</v>
          </cell>
          <cell r="V40">
            <v>0</v>
          </cell>
          <cell r="W40">
            <v>0</v>
          </cell>
          <cell r="X40">
            <v>2213.8000000000002</v>
          </cell>
          <cell r="Y40">
            <v>2213.8000000000002</v>
          </cell>
          <cell r="Z40">
            <v>0</v>
          </cell>
        </row>
        <row r="41">
          <cell r="A41">
            <v>2431111006</v>
          </cell>
          <cell r="B41">
            <v>11</v>
          </cell>
          <cell r="C41">
            <v>206</v>
          </cell>
          <cell r="D41">
            <v>2</v>
          </cell>
          <cell r="E41">
            <v>63</v>
          </cell>
          <cell r="F41">
            <v>13</v>
          </cell>
          <cell r="G41">
            <v>0</v>
          </cell>
          <cell r="H41">
            <v>1</v>
          </cell>
          <cell r="I41">
            <v>4</v>
          </cell>
          <cell r="J41">
            <v>0</v>
          </cell>
          <cell r="K41">
            <v>18</v>
          </cell>
          <cell r="L41">
            <v>0</v>
          </cell>
          <cell r="M41">
            <v>2431111006</v>
          </cell>
          <cell r="N41">
            <v>1127</v>
          </cell>
          <cell r="O41">
            <v>0</v>
          </cell>
          <cell r="P41">
            <v>11</v>
          </cell>
          <cell r="Q41">
            <v>206</v>
          </cell>
          <cell r="R41">
            <v>2</v>
          </cell>
          <cell r="S41">
            <v>63</v>
          </cell>
          <cell r="T41">
            <v>282</v>
          </cell>
          <cell r="U41">
            <v>18</v>
          </cell>
          <cell r="V41">
            <v>0</v>
          </cell>
          <cell r="W41">
            <v>0</v>
          </cell>
          <cell r="X41">
            <v>954.6</v>
          </cell>
          <cell r="Y41">
            <v>842.08</v>
          </cell>
          <cell r="Z41">
            <v>112.52</v>
          </cell>
        </row>
        <row r="42">
          <cell r="A42">
            <v>2431111023</v>
          </cell>
          <cell r="B42">
            <v>37</v>
          </cell>
          <cell r="C42">
            <v>593</v>
          </cell>
          <cell r="D42">
            <v>5</v>
          </cell>
          <cell r="E42">
            <v>14</v>
          </cell>
          <cell r="F42">
            <v>10</v>
          </cell>
          <cell r="G42">
            <v>0</v>
          </cell>
          <cell r="H42">
            <v>7</v>
          </cell>
          <cell r="I42">
            <v>2</v>
          </cell>
          <cell r="J42">
            <v>0</v>
          </cell>
          <cell r="K42">
            <v>19</v>
          </cell>
          <cell r="L42">
            <v>0</v>
          </cell>
          <cell r="M42">
            <v>2431111023</v>
          </cell>
          <cell r="N42">
            <v>1098</v>
          </cell>
          <cell r="O42">
            <v>0</v>
          </cell>
          <cell r="P42">
            <v>37</v>
          </cell>
          <cell r="Q42">
            <v>593</v>
          </cell>
          <cell r="R42">
            <v>5</v>
          </cell>
          <cell r="S42">
            <v>14</v>
          </cell>
          <cell r="T42">
            <v>649</v>
          </cell>
          <cell r="U42">
            <v>19</v>
          </cell>
          <cell r="V42">
            <v>0</v>
          </cell>
          <cell r="W42">
            <v>0</v>
          </cell>
          <cell r="X42">
            <v>1319</v>
          </cell>
          <cell r="Y42">
            <v>1066.82</v>
          </cell>
          <cell r="Z42">
            <v>252.18</v>
          </cell>
        </row>
        <row r="43">
          <cell r="A43">
            <v>2431111143</v>
          </cell>
          <cell r="B43">
            <v>3</v>
          </cell>
          <cell r="C43">
            <v>214</v>
          </cell>
          <cell r="D43">
            <v>4</v>
          </cell>
          <cell r="E43">
            <v>39</v>
          </cell>
          <cell r="F43">
            <v>13</v>
          </cell>
          <cell r="G43">
            <v>0</v>
          </cell>
          <cell r="H43">
            <v>0</v>
          </cell>
          <cell r="I43">
            <v>1</v>
          </cell>
          <cell r="J43">
            <v>0</v>
          </cell>
          <cell r="K43">
            <v>14</v>
          </cell>
          <cell r="L43">
            <v>0</v>
          </cell>
          <cell r="M43">
            <v>2431111143</v>
          </cell>
          <cell r="N43">
            <v>855</v>
          </cell>
          <cell r="O43">
            <v>0</v>
          </cell>
          <cell r="P43">
            <v>3</v>
          </cell>
          <cell r="Q43">
            <v>214</v>
          </cell>
          <cell r="R43">
            <v>4</v>
          </cell>
          <cell r="S43">
            <v>39</v>
          </cell>
          <cell r="T43">
            <v>260</v>
          </cell>
          <cell r="U43">
            <v>14</v>
          </cell>
          <cell r="V43">
            <v>0</v>
          </cell>
          <cell r="W43">
            <v>0</v>
          </cell>
          <cell r="X43">
            <v>770.6</v>
          </cell>
          <cell r="Y43">
            <v>770.6</v>
          </cell>
          <cell r="Z43">
            <v>0</v>
          </cell>
        </row>
        <row r="44">
          <cell r="A44">
            <v>2431111019</v>
          </cell>
          <cell r="B44">
            <v>0</v>
          </cell>
          <cell r="C44">
            <v>26</v>
          </cell>
          <cell r="D44">
            <v>5</v>
          </cell>
          <cell r="E44">
            <v>10</v>
          </cell>
          <cell r="F44">
            <v>6</v>
          </cell>
          <cell r="G44">
            <v>1</v>
          </cell>
          <cell r="H44">
            <v>8</v>
          </cell>
          <cell r="I44">
            <v>2</v>
          </cell>
          <cell r="J44">
            <v>1</v>
          </cell>
          <cell r="K44">
            <v>18</v>
          </cell>
          <cell r="L44">
            <v>0</v>
          </cell>
          <cell r="M44">
            <v>2431111019</v>
          </cell>
          <cell r="N44">
            <v>856</v>
          </cell>
          <cell r="O44">
            <v>0</v>
          </cell>
          <cell r="P44">
            <v>0</v>
          </cell>
          <cell r="Q44">
            <v>26</v>
          </cell>
          <cell r="R44">
            <v>5</v>
          </cell>
          <cell r="S44">
            <v>10</v>
          </cell>
          <cell r="T44">
            <v>41</v>
          </cell>
          <cell r="U44">
            <v>18</v>
          </cell>
          <cell r="V44">
            <v>0</v>
          </cell>
          <cell r="W44">
            <v>0</v>
          </cell>
          <cell r="X44">
            <v>558.79999999999995</v>
          </cell>
          <cell r="Y44">
            <v>509.6</v>
          </cell>
          <cell r="Z44">
            <v>49.2</v>
          </cell>
        </row>
        <row r="45">
          <cell r="A45">
            <v>2431111065</v>
          </cell>
          <cell r="B45">
            <v>21</v>
          </cell>
          <cell r="C45">
            <v>300</v>
          </cell>
          <cell r="D45">
            <v>3</v>
          </cell>
          <cell r="E45">
            <v>24</v>
          </cell>
          <cell r="F45">
            <v>13</v>
          </cell>
          <cell r="G45">
            <v>0</v>
          </cell>
          <cell r="H45">
            <v>1</v>
          </cell>
          <cell r="I45">
            <v>5</v>
          </cell>
          <cell r="J45">
            <v>0</v>
          </cell>
          <cell r="K45">
            <v>19</v>
          </cell>
          <cell r="L45">
            <v>0</v>
          </cell>
          <cell r="M45">
            <v>2431111065</v>
          </cell>
          <cell r="N45">
            <v>791</v>
          </cell>
          <cell r="O45">
            <v>0</v>
          </cell>
          <cell r="P45">
            <v>21</v>
          </cell>
          <cell r="Q45">
            <v>300</v>
          </cell>
          <cell r="R45">
            <v>3</v>
          </cell>
          <cell r="S45">
            <v>24</v>
          </cell>
          <cell r="T45">
            <v>348</v>
          </cell>
          <cell r="U45">
            <v>19</v>
          </cell>
          <cell r="V45">
            <v>0</v>
          </cell>
          <cell r="W45">
            <v>0</v>
          </cell>
          <cell r="X45">
            <v>829</v>
          </cell>
          <cell r="Y45">
            <v>502.46</v>
          </cell>
          <cell r="Z45">
            <v>326.54000000000002</v>
          </cell>
        </row>
        <row r="46">
          <cell r="A46">
            <v>2431111095</v>
          </cell>
          <cell r="B46">
            <v>0</v>
          </cell>
          <cell r="C46">
            <v>200</v>
          </cell>
          <cell r="D46">
            <v>3</v>
          </cell>
          <cell r="E46">
            <v>448</v>
          </cell>
          <cell r="F46">
            <v>82</v>
          </cell>
          <cell r="G46">
            <v>0</v>
          </cell>
          <cell r="H46">
            <v>4</v>
          </cell>
          <cell r="I46">
            <v>19</v>
          </cell>
          <cell r="J46">
            <v>0</v>
          </cell>
          <cell r="K46">
            <v>105</v>
          </cell>
          <cell r="L46">
            <v>0</v>
          </cell>
          <cell r="M46">
            <v>2431111095</v>
          </cell>
          <cell r="N46">
            <v>2392</v>
          </cell>
          <cell r="O46">
            <v>0</v>
          </cell>
          <cell r="P46">
            <v>0</v>
          </cell>
          <cell r="Q46">
            <v>200</v>
          </cell>
          <cell r="R46">
            <v>3</v>
          </cell>
          <cell r="S46">
            <v>448</v>
          </cell>
          <cell r="T46">
            <v>651</v>
          </cell>
          <cell r="U46">
            <v>105</v>
          </cell>
          <cell r="V46">
            <v>0</v>
          </cell>
          <cell r="W46">
            <v>0</v>
          </cell>
          <cell r="X46">
            <v>2038</v>
          </cell>
          <cell r="Y46">
            <v>926.98</v>
          </cell>
          <cell r="Z46">
            <v>1111.02</v>
          </cell>
        </row>
        <row r="47">
          <cell r="A47">
            <v>2431111002</v>
          </cell>
          <cell r="B47">
            <v>0</v>
          </cell>
          <cell r="C47">
            <v>104</v>
          </cell>
          <cell r="D47">
            <v>3</v>
          </cell>
          <cell r="E47">
            <v>54</v>
          </cell>
          <cell r="F47">
            <v>24</v>
          </cell>
          <cell r="G47">
            <v>0</v>
          </cell>
          <cell r="H47">
            <v>2</v>
          </cell>
          <cell r="I47">
            <v>12</v>
          </cell>
          <cell r="J47">
            <v>0</v>
          </cell>
          <cell r="K47">
            <v>38</v>
          </cell>
          <cell r="L47">
            <v>0</v>
          </cell>
          <cell r="M47">
            <v>2431111002</v>
          </cell>
          <cell r="N47">
            <v>879</v>
          </cell>
          <cell r="O47">
            <v>0</v>
          </cell>
          <cell r="P47">
            <v>0</v>
          </cell>
          <cell r="Q47">
            <v>104</v>
          </cell>
          <cell r="R47">
            <v>3</v>
          </cell>
          <cell r="S47">
            <v>54</v>
          </cell>
          <cell r="T47">
            <v>161</v>
          </cell>
          <cell r="U47">
            <v>38</v>
          </cell>
          <cell r="V47">
            <v>0</v>
          </cell>
          <cell r="W47">
            <v>0</v>
          </cell>
          <cell r="X47">
            <v>692.2</v>
          </cell>
          <cell r="Y47">
            <v>513.01</v>
          </cell>
          <cell r="Z47">
            <v>179.19</v>
          </cell>
        </row>
        <row r="48">
          <cell r="A48">
            <v>2431111062</v>
          </cell>
          <cell r="B48">
            <v>3</v>
          </cell>
          <cell r="C48">
            <v>176</v>
          </cell>
          <cell r="D48">
            <v>8</v>
          </cell>
          <cell r="E48">
            <v>192</v>
          </cell>
          <cell r="F48">
            <v>132</v>
          </cell>
          <cell r="G48">
            <v>2</v>
          </cell>
          <cell r="H48">
            <v>5</v>
          </cell>
          <cell r="I48">
            <v>8</v>
          </cell>
          <cell r="J48">
            <v>0</v>
          </cell>
          <cell r="K48">
            <v>147</v>
          </cell>
          <cell r="L48">
            <v>0</v>
          </cell>
          <cell r="M48">
            <v>2431111062</v>
          </cell>
          <cell r="N48">
            <v>1209</v>
          </cell>
          <cell r="O48">
            <v>0</v>
          </cell>
          <cell r="P48">
            <v>3</v>
          </cell>
          <cell r="Q48">
            <v>176</v>
          </cell>
          <cell r="R48">
            <v>8</v>
          </cell>
          <cell r="S48">
            <v>192</v>
          </cell>
          <cell r="T48">
            <v>379</v>
          </cell>
          <cell r="U48">
            <v>147</v>
          </cell>
          <cell r="V48">
            <v>0</v>
          </cell>
          <cell r="W48">
            <v>0</v>
          </cell>
          <cell r="X48">
            <v>1123.8</v>
          </cell>
          <cell r="Y48">
            <v>1123.8</v>
          </cell>
          <cell r="Z48">
            <v>0</v>
          </cell>
        </row>
        <row r="49">
          <cell r="A49">
            <v>2431111085</v>
          </cell>
          <cell r="B49">
            <v>0</v>
          </cell>
          <cell r="C49">
            <v>111</v>
          </cell>
          <cell r="D49">
            <v>1</v>
          </cell>
          <cell r="E49">
            <v>278</v>
          </cell>
          <cell r="F49">
            <v>51</v>
          </cell>
          <cell r="G49">
            <v>0</v>
          </cell>
          <cell r="H49">
            <v>7</v>
          </cell>
          <cell r="I49">
            <v>20</v>
          </cell>
          <cell r="J49">
            <v>0</v>
          </cell>
          <cell r="K49">
            <v>78</v>
          </cell>
          <cell r="L49">
            <v>0</v>
          </cell>
          <cell r="M49">
            <v>2431111085</v>
          </cell>
          <cell r="N49">
            <v>1185</v>
          </cell>
          <cell r="O49">
            <v>0</v>
          </cell>
          <cell r="P49">
            <v>0</v>
          </cell>
          <cell r="Q49">
            <v>111</v>
          </cell>
          <cell r="R49">
            <v>1</v>
          </cell>
          <cell r="S49">
            <v>278</v>
          </cell>
          <cell r="T49">
            <v>390</v>
          </cell>
          <cell r="U49">
            <v>78</v>
          </cell>
          <cell r="V49">
            <v>0</v>
          </cell>
          <cell r="W49">
            <v>0</v>
          </cell>
          <cell r="X49">
            <v>1076.4000000000001</v>
          </cell>
          <cell r="Y49">
            <v>1076.4000000000001</v>
          </cell>
          <cell r="Z49">
            <v>0</v>
          </cell>
        </row>
        <row r="50">
          <cell r="A50">
            <v>2431111045</v>
          </cell>
          <cell r="B50">
            <v>1</v>
          </cell>
          <cell r="C50">
            <v>248</v>
          </cell>
          <cell r="D50">
            <v>10</v>
          </cell>
          <cell r="E50">
            <v>358</v>
          </cell>
          <cell r="F50">
            <v>78</v>
          </cell>
          <cell r="G50">
            <v>0</v>
          </cell>
          <cell r="H50">
            <v>11</v>
          </cell>
          <cell r="I50">
            <v>47</v>
          </cell>
          <cell r="J50">
            <v>0</v>
          </cell>
          <cell r="K50">
            <v>136</v>
          </cell>
          <cell r="L50">
            <v>0</v>
          </cell>
          <cell r="M50">
            <v>2431111045</v>
          </cell>
          <cell r="N50">
            <v>2069</v>
          </cell>
          <cell r="O50">
            <v>0</v>
          </cell>
          <cell r="P50">
            <v>1</v>
          </cell>
          <cell r="Q50">
            <v>248</v>
          </cell>
          <cell r="R50">
            <v>10</v>
          </cell>
          <cell r="S50">
            <v>358</v>
          </cell>
          <cell r="T50">
            <v>617</v>
          </cell>
          <cell r="U50">
            <v>136</v>
          </cell>
          <cell r="V50">
            <v>0</v>
          </cell>
          <cell r="W50">
            <v>0</v>
          </cell>
          <cell r="X50">
            <v>1839.4</v>
          </cell>
          <cell r="Y50">
            <v>1487.28</v>
          </cell>
          <cell r="Z50">
            <v>352.12</v>
          </cell>
        </row>
        <row r="51">
          <cell r="A51">
            <v>2431111035</v>
          </cell>
          <cell r="B51">
            <v>30</v>
          </cell>
          <cell r="C51">
            <v>339</v>
          </cell>
          <cell r="D51">
            <v>6</v>
          </cell>
          <cell r="E51">
            <v>40</v>
          </cell>
          <cell r="F51">
            <v>44</v>
          </cell>
          <cell r="G51">
            <v>0</v>
          </cell>
          <cell r="H51">
            <v>4</v>
          </cell>
          <cell r="I51">
            <v>7</v>
          </cell>
          <cell r="J51">
            <v>0</v>
          </cell>
          <cell r="K51">
            <v>55</v>
          </cell>
          <cell r="L51">
            <v>0</v>
          </cell>
          <cell r="M51">
            <v>2431111035</v>
          </cell>
          <cell r="N51">
            <v>1131</v>
          </cell>
          <cell r="O51">
            <v>0</v>
          </cell>
          <cell r="P51">
            <v>30</v>
          </cell>
          <cell r="Q51">
            <v>339</v>
          </cell>
          <cell r="R51">
            <v>6</v>
          </cell>
          <cell r="S51">
            <v>40</v>
          </cell>
          <cell r="T51">
            <v>415</v>
          </cell>
          <cell r="U51">
            <v>55</v>
          </cell>
          <cell r="V51">
            <v>0</v>
          </cell>
          <cell r="W51">
            <v>0</v>
          </cell>
          <cell r="X51">
            <v>1112.4000000000001</v>
          </cell>
          <cell r="Y51">
            <v>820.99</v>
          </cell>
          <cell r="Z51">
            <v>291.41000000000003</v>
          </cell>
        </row>
        <row r="52">
          <cell r="A52">
            <v>2431111044</v>
          </cell>
          <cell r="B52">
            <v>29</v>
          </cell>
          <cell r="C52">
            <v>536</v>
          </cell>
          <cell r="D52">
            <v>6</v>
          </cell>
          <cell r="E52">
            <v>105</v>
          </cell>
          <cell r="F52">
            <v>11</v>
          </cell>
          <cell r="G52">
            <v>0</v>
          </cell>
          <cell r="H52">
            <v>13</v>
          </cell>
          <cell r="I52">
            <v>14</v>
          </cell>
          <cell r="J52">
            <v>0</v>
          </cell>
          <cell r="K52">
            <v>38</v>
          </cell>
          <cell r="L52">
            <v>0</v>
          </cell>
          <cell r="M52">
            <v>2431111044</v>
          </cell>
          <cell r="N52">
            <v>1583</v>
          </cell>
          <cell r="O52">
            <v>0</v>
          </cell>
          <cell r="P52">
            <v>29</v>
          </cell>
          <cell r="Q52">
            <v>536</v>
          </cell>
          <cell r="R52">
            <v>6</v>
          </cell>
          <cell r="S52">
            <v>105</v>
          </cell>
          <cell r="T52">
            <v>676</v>
          </cell>
          <cell r="U52">
            <v>38</v>
          </cell>
          <cell r="V52">
            <v>0</v>
          </cell>
          <cell r="W52">
            <v>0</v>
          </cell>
          <cell r="X52">
            <v>1624.6</v>
          </cell>
          <cell r="Y52">
            <v>700.57</v>
          </cell>
          <cell r="Z52">
            <v>924.03</v>
          </cell>
        </row>
        <row r="53">
          <cell r="A53">
            <v>2431111059</v>
          </cell>
          <cell r="B53">
            <v>0</v>
          </cell>
          <cell r="C53">
            <v>133</v>
          </cell>
          <cell r="D53">
            <v>5</v>
          </cell>
          <cell r="E53">
            <v>460</v>
          </cell>
          <cell r="F53">
            <v>48</v>
          </cell>
          <cell r="G53">
            <v>0</v>
          </cell>
          <cell r="H53">
            <v>5</v>
          </cell>
          <cell r="I53">
            <v>43</v>
          </cell>
          <cell r="J53">
            <v>0</v>
          </cell>
          <cell r="K53">
            <v>96</v>
          </cell>
          <cell r="L53">
            <v>0</v>
          </cell>
          <cell r="M53">
            <v>2431111059</v>
          </cell>
          <cell r="N53">
            <v>1502</v>
          </cell>
          <cell r="O53">
            <v>0</v>
          </cell>
          <cell r="P53">
            <v>0</v>
          </cell>
          <cell r="Q53">
            <v>133</v>
          </cell>
          <cell r="R53">
            <v>5</v>
          </cell>
          <cell r="S53">
            <v>460</v>
          </cell>
          <cell r="T53">
            <v>598</v>
          </cell>
          <cell r="U53">
            <v>96</v>
          </cell>
          <cell r="V53">
            <v>0</v>
          </cell>
          <cell r="W53">
            <v>0</v>
          </cell>
          <cell r="X53">
            <v>1444.6</v>
          </cell>
          <cell r="Y53">
            <v>1026.08</v>
          </cell>
          <cell r="Z53">
            <v>418.52</v>
          </cell>
        </row>
        <row r="54">
          <cell r="A54">
            <v>2431111067</v>
          </cell>
          <cell r="B54">
            <v>0</v>
          </cell>
          <cell r="C54">
            <v>126</v>
          </cell>
          <cell r="D54">
            <v>2</v>
          </cell>
          <cell r="E54">
            <v>164</v>
          </cell>
          <cell r="F54">
            <v>67</v>
          </cell>
          <cell r="G54">
            <v>0</v>
          </cell>
          <cell r="H54">
            <v>3</v>
          </cell>
          <cell r="I54">
            <v>21</v>
          </cell>
          <cell r="J54">
            <v>0</v>
          </cell>
          <cell r="K54">
            <v>91</v>
          </cell>
          <cell r="L54">
            <v>0</v>
          </cell>
          <cell r="M54">
            <v>2431111067</v>
          </cell>
          <cell r="N54">
            <v>945</v>
          </cell>
          <cell r="O54">
            <v>0</v>
          </cell>
          <cell r="P54">
            <v>0</v>
          </cell>
          <cell r="Q54">
            <v>126</v>
          </cell>
          <cell r="R54">
            <v>2</v>
          </cell>
          <cell r="S54">
            <v>164</v>
          </cell>
          <cell r="T54">
            <v>292</v>
          </cell>
          <cell r="U54">
            <v>91</v>
          </cell>
          <cell r="V54">
            <v>0</v>
          </cell>
          <cell r="W54">
            <v>0</v>
          </cell>
          <cell r="X54">
            <v>862.2</v>
          </cell>
          <cell r="Y54">
            <v>647.62</v>
          </cell>
          <cell r="Z54">
            <v>214.58</v>
          </cell>
        </row>
        <row r="55">
          <cell r="A55">
            <v>2431111110</v>
          </cell>
          <cell r="B55">
            <v>10</v>
          </cell>
          <cell r="C55">
            <v>200</v>
          </cell>
          <cell r="D55">
            <v>3</v>
          </cell>
          <cell r="E55">
            <v>27</v>
          </cell>
          <cell r="F55">
            <v>8</v>
          </cell>
          <cell r="G55">
            <v>0</v>
          </cell>
          <cell r="H55">
            <v>1</v>
          </cell>
          <cell r="I55">
            <v>3</v>
          </cell>
          <cell r="J55">
            <v>0</v>
          </cell>
          <cell r="K55">
            <v>12</v>
          </cell>
          <cell r="L55">
            <v>0</v>
          </cell>
          <cell r="M55">
            <v>2431111110</v>
          </cell>
          <cell r="N55">
            <v>517</v>
          </cell>
          <cell r="O55">
            <v>0</v>
          </cell>
          <cell r="P55">
            <v>10</v>
          </cell>
          <cell r="Q55">
            <v>200</v>
          </cell>
          <cell r="R55">
            <v>3</v>
          </cell>
          <cell r="S55">
            <v>27</v>
          </cell>
          <cell r="T55">
            <v>240</v>
          </cell>
          <cell r="U55">
            <v>12</v>
          </cell>
          <cell r="V55">
            <v>0</v>
          </cell>
          <cell r="W55">
            <v>0</v>
          </cell>
          <cell r="X55">
            <v>551</v>
          </cell>
          <cell r="Y55">
            <v>303.7</v>
          </cell>
          <cell r="Z55">
            <v>247.3</v>
          </cell>
        </row>
        <row r="56">
          <cell r="A56">
            <v>2431111015</v>
          </cell>
          <cell r="B56">
            <v>16</v>
          </cell>
          <cell r="C56">
            <v>487</v>
          </cell>
          <cell r="D56">
            <v>4</v>
          </cell>
          <cell r="E56">
            <v>15</v>
          </cell>
          <cell r="F56">
            <v>25</v>
          </cell>
          <cell r="G56">
            <v>1</v>
          </cell>
          <cell r="H56">
            <v>1</v>
          </cell>
          <cell r="I56">
            <v>2</v>
          </cell>
          <cell r="J56">
            <v>0</v>
          </cell>
          <cell r="K56">
            <v>29</v>
          </cell>
          <cell r="L56">
            <v>0</v>
          </cell>
          <cell r="M56">
            <v>2431111015</v>
          </cell>
          <cell r="N56">
            <v>1155</v>
          </cell>
          <cell r="O56">
            <v>0</v>
          </cell>
          <cell r="P56">
            <v>16</v>
          </cell>
          <cell r="Q56">
            <v>487</v>
          </cell>
          <cell r="R56">
            <v>4</v>
          </cell>
          <cell r="S56">
            <v>15</v>
          </cell>
          <cell r="T56">
            <v>522</v>
          </cell>
          <cell r="U56">
            <v>29</v>
          </cell>
          <cell r="V56">
            <v>0</v>
          </cell>
          <cell r="W56">
            <v>0</v>
          </cell>
          <cell r="X56">
            <v>1226</v>
          </cell>
          <cell r="Y56">
            <v>1121.24</v>
          </cell>
          <cell r="Z56">
            <v>104.76</v>
          </cell>
        </row>
        <row r="57">
          <cell r="A57">
            <v>2431111075</v>
          </cell>
          <cell r="B57">
            <v>0</v>
          </cell>
          <cell r="C57">
            <v>178</v>
          </cell>
          <cell r="D57">
            <v>4</v>
          </cell>
          <cell r="E57">
            <v>155</v>
          </cell>
          <cell r="F57">
            <v>29</v>
          </cell>
          <cell r="G57">
            <v>0</v>
          </cell>
          <cell r="H57">
            <v>1</v>
          </cell>
          <cell r="I57">
            <v>18</v>
          </cell>
          <cell r="J57">
            <v>0</v>
          </cell>
          <cell r="K57">
            <v>48</v>
          </cell>
          <cell r="L57">
            <v>0</v>
          </cell>
          <cell r="M57">
            <v>2431111075</v>
          </cell>
          <cell r="N57">
            <v>1445</v>
          </cell>
          <cell r="O57">
            <v>0</v>
          </cell>
          <cell r="P57">
            <v>0</v>
          </cell>
          <cell r="Q57">
            <v>178</v>
          </cell>
          <cell r="R57">
            <v>4</v>
          </cell>
          <cell r="S57">
            <v>155</v>
          </cell>
          <cell r="T57">
            <v>337</v>
          </cell>
          <cell r="U57">
            <v>48</v>
          </cell>
          <cell r="V57">
            <v>0</v>
          </cell>
          <cell r="W57">
            <v>0</v>
          </cell>
          <cell r="X57">
            <v>1191.4000000000001</v>
          </cell>
          <cell r="Y57">
            <v>710.92</v>
          </cell>
          <cell r="Z57">
            <v>480.48</v>
          </cell>
        </row>
        <row r="58">
          <cell r="A58">
            <v>2431111070</v>
          </cell>
          <cell r="B58">
            <v>0</v>
          </cell>
          <cell r="C58">
            <v>71</v>
          </cell>
          <cell r="D58">
            <v>1</v>
          </cell>
          <cell r="E58">
            <v>330</v>
          </cell>
          <cell r="F58">
            <v>65</v>
          </cell>
          <cell r="G58">
            <v>0</v>
          </cell>
          <cell r="H58">
            <v>9</v>
          </cell>
          <cell r="I58">
            <v>18</v>
          </cell>
          <cell r="J58">
            <v>0</v>
          </cell>
          <cell r="K58">
            <v>92</v>
          </cell>
          <cell r="L58">
            <v>0</v>
          </cell>
          <cell r="M58">
            <v>2431111070</v>
          </cell>
          <cell r="N58">
            <v>1219</v>
          </cell>
          <cell r="O58">
            <v>0</v>
          </cell>
          <cell r="P58">
            <v>0</v>
          </cell>
          <cell r="Q58">
            <v>71</v>
          </cell>
          <cell r="R58">
            <v>1</v>
          </cell>
          <cell r="S58">
            <v>330</v>
          </cell>
          <cell r="T58">
            <v>402</v>
          </cell>
          <cell r="U58">
            <v>92</v>
          </cell>
          <cell r="V58">
            <v>0</v>
          </cell>
          <cell r="W58">
            <v>0</v>
          </cell>
          <cell r="X58">
            <v>1104</v>
          </cell>
          <cell r="Y58">
            <v>745.9</v>
          </cell>
          <cell r="Z58">
            <v>358.1</v>
          </cell>
        </row>
        <row r="59">
          <cell r="A59">
            <v>2431111021</v>
          </cell>
          <cell r="B59">
            <v>23</v>
          </cell>
          <cell r="C59">
            <v>585</v>
          </cell>
          <cell r="D59">
            <v>6</v>
          </cell>
          <cell r="E59">
            <v>17</v>
          </cell>
          <cell r="F59">
            <v>17</v>
          </cell>
          <cell r="G59">
            <v>0</v>
          </cell>
          <cell r="H59">
            <v>3</v>
          </cell>
          <cell r="I59">
            <v>4</v>
          </cell>
          <cell r="J59">
            <v>0</v>
          </cell>
          <cell r="K59">
            <v>24</v>
          </cell>
          <cell r="L59">
            <v>0</v>
          </cell>
          <cell r="M59">
            <v>2431111021</v>
          </cell>
          <cell r="N59">
            <v>1332</v>
          </cell>
          <cell r="O59">
            <v>0</v>
          </cell>
          <cell r="P59">
            <v>23</v>
          </cell>
          <cell r="Q59">
            <v>585</v>
          </cell>
          <cell r="R59">
            <v>6</v>
          </cell>
          <cell r="S59">
            <v>17</v>
          </cell>
          <cell r="T59">
            <v>631</v>
          </cell>
          <cell r="U59">
            <v>24</v>
          </cell>
          <cell r="V59">
            <v>0</v>
          </cell>
          <cell r="W59">
            <v>0</v>
          </cell>
          <cell r="X59">
            <v>1439.8</v>
          </cell>
          <cell r="Y59">
            <v>743</v>
          </cell>
          <cell r="Z59">
            <v>696.8</v>
          </cell>
        </row>
        <row r="60">
          <cell r="A60">
            <v>2431111072</v>
          </cell>
          <cell r="B60">
            <v>0</v>
          </cell>
          <cell r="C60">
            <v>108</v>
          </cell>
          <cell r="D60">
            <v>13</v>
          </cell>
          <cell r="E60">
            <v>212</v>
          </cell>
          <cell r="F60">
            <v>44</v>
          </cell>
          <cell r="G60">
            <v>3</v>
          </cell>
          <cell r="H60">
            <v>0</v>
          </cell>
          <cell r="I60">
            <v>21</v>
          </cell>
          <cell r="J60">
            <v>0</v>
          </cell>
          <cell r="K60">
            <v>68</v>
          </cell>
          <cell r="L60">
            <v>0</v>
          </cell>
          <cell r="M60">
            <v>2431111072</v>
          </cell>
          <cell r="N60">
            <v>1140</v>
          </cell>
          <cell r="O60">
            <v>0</v>
          </cell>
          <cell r="P60">
            <v>0</v>
          </cell>
          <cell r="Q60">
            <v>108</v>
          </cell>
          <cell r="R60">
            <v>13</v>
          </cell>
          <cell r="S60">
            <v>212</v>
          </cell>
          <cell r="T60">
            <v>333</v>
          </cell>
          <cell r="U60">
            <v>68</v>
          </cell>
          <cell r="V60">
            <v>0</v>
          </cell>
          <cell r="W60">
            <v>0</v>
          </cell>
          <cell r="X60">
            <v>999.2</v>
          </cell>
          <cell r="Y60">
            <v>613.14</v>
          </cell>
          <cell r="Z60">
            <v>386.06</v>
          </cell>
        </row>
        <row r="61">
          <cell r="A61">
            <v>2431111106</v>
          </cell>
          <cell r="B61">
            <v>41</v>
          </cell>
          <cell r="C61">
            <v>587</v>
          </cell>
          <cell r="D61">
            <v>20</v>
          </cell>
          <cell r="E61">
            <v>100</v>
          </cell>
          <cell r="F61">
            <v>164</v>
          </cell>
          <cell r="G61">
            <v>0</v>
          </cell>
          <cell r="H61">
            <v>15</v>
          </cell>
          <cell r="I61">
            <v>18</v>
          </cell>
          <cell r="J61">
            <v>0</v>
          </cell>
          <cell r="K61">
            <v>197</v>
          </cell>
          <cell r="L61">
            <v>0</v>
          </cell>
          <cell r="M61">
            <v>2431111106</v>
          </cell>
          <cell r="N61">
            <v>1903</v>
          </cell>
          <cell r="O61">
            <v>0</v>
          </cell>
          <cell r="P61">
            <v>41</v>
          </cell>
          <cell r="Q61">
            <v>587</v>
          </cell>
          <cell r="R61">
            <v>20</v>
          </cell>
          <cell r="S61">
            <v>100</v>
          </cell>
          <cell r="T61">
            <v>748</v>
          </cell>
          <cell r="U61">
            <v>197</v>
          </cell>
          <cell r="V61">
            <v>0</v>
          </cell>
          <cell r="W61">
            <v>0</v>
          </cell>
          <cell r="X61">
            <v>1952.8</v>
          </cell>
          <cell r="Y61">
            <v>1646.5</v>
          </cell>
          <cell r="Z61">
            <v>306.3</v>
          </cell>
        </row>
        <row r="62">
          <cell r="A62">
            <v>2431111061</v>
          </cell>
          <cell r="B62">
            <v>3</v>
          </cell>
          <cell r="C62">
            <v>226</v>
          </cell>
          <cell r="D62">
            <v>3</v>
          </cell>
          <cell r="E62">
            <v>388</v>
          </cell>
          <cell r="F62">
            <v>33</v>
          </cell>
          <cell r="G62">
            <v>0</v>
          </cell>
          <cell r="H62">
            <v>5</v>
          </cell>
          <cell r="I62">
            <v>21</v>
          </cell>
          <cell r="J62">
            <v>0</v>
          </cell>
          <cell r="K62">
            <v>59</v>
          </cell>
          <cell r="L62">
            <v>0</v>
          </cell>
          <cell r="M62">
            <v>2431111061</v>
          </cell>
          <cell r="N62">
            <v>1914</v>
          </cell>
          <cell r="O62">
            <v>0</v>
          </cell>
          <cell r="P62">
            <v>3</v>
          </cell>
          <cell r="Q62">
            <v>226</v>
          </cell>
          <cell r="R62">
            <v>3</v>
          </cell>
          <cell r="S62">
            <v>388</v>
          </cell>
          <cell r="T62">
            <v>620</v>
          </cell>
          <cell r="U62">
            <v>59</v>
          </cell>
          <cell r="V62">
            <v>0</v>
          </cell>
          <cell r="W62">
            <v>0</v>
          </cell>
          <cell r="X62">
            <v>1714.4</v>
          </cell>
          <cell r="Y62">
            <v>885.58</v>
          </cell>
          <cell r="Z62">
            <v>828.82</v>
          </cell>
        </row>
        <row r="63">
          <cell r="A63">
            <v>2431111049</v>
          </cell>
          <cell r="B63">
            <v>0</v>
          </cell>
          <cell r="C63">
            <v>223</v>
          </cell>
          <cell r="D63">
            <v>7</v>
          </cell>
          <cell r="E63">
            <v>274</v>
          </cell>
          <cell r="F63">
            <v>42</v>
          </cell>
          <cell r="G63">
            <v>0</v>
          </cell>
          <cell r="H63">
            <v>12</v>
          </cell>
          <cell r="I63">
            <v>23</v>
          </cell>
          <cell r="J63">
            <v>0</v>
          </cell>
          <cell r="K63">
            <v>77</v>
          </cell>
          <cell r="L63">
            <v>0</v>
          </cell>
          <cell r="M63">
            <v>2431111049</v>
          </cell>
          <cell r="N63">
            <v>1902</v>
          </cell>
          <cell r="O63">
            <v>0</v>
          </cell>
          <cell r="P63">
            <v>0</v>
          </cell>
          <cell r="Q63">
            <v>223</v>
          </cell>
          <cell r="R63">
            <v>7</v>
          </cell>
          <cell r="S63">
            <v>274</v>
          </cell>
          <cell r="T63">
            <v>504</v>
          </cell>
          <cell r="U63">
            <v>77</v>
          </cell>
          <cell r="V63">
            <v>0</v>
          </cell>
          <cell r="W63">
            <v>1</v>
          </cell>
          <cell r="X63">
            <v>1621.8</v>
          </cell>
          <cell r="Y63">
            <v>1290.25</v>
          </cell>
          <cell r="Z63">
            <v>331.55</v>
          </cell>
        </row>
        <row r="64">
          <cell r="A64">
            <v>2431111109</v>
          </cell>
          <cell r="B64">
            <v>1</v>
          </cell>
          <cell r="C64">
            <v>229</v>
          </cell>
          <cell r="D64">
            <v>5</v>
          </cell>
          <cell r="E64">
            <v>153</v>
          </cell>
          <cell r="F64">
            <v>42</v>
          </cell>
          <cell r="G64">
            <v>0</v>
          </cell>
          <cell r="H64">
            <v>12</v>
          </cell>
          <cell r="I64">
            <v>17</v>
          </cell>
          <cell r="J64">
            <v>0</v>
          </cell>
          <cell r="K64">
            <v>71</v>
          </cell>
          <cell r="L64">
            <v>0</v>
          </cell>
          <cell r="M64">
            <v>2431111109</v>
          </cell>
          <cell r="N64">
            <v>1677</v>
          </cell>
          <cell r="O64">
            <v>0</v>
          </cell>
          <cell r="P64">
            <v>1</v>
          </cell>
          <cell r="Q64">
            <v>229</v>
          </cell>
          <cell r="R64">
            <v>5</v>
          </cell>
          <cell r="S64">
            <v>153</v>
          </cell>
          <cell r="T64">
            <v>388</v>
          </cell>
          <cell r="U64">
            <v>71</v>
          </cell>
          <cell r="V64">
            <v>0</v>
          </cell>
          <cell r="W64">
            <v>0</v>
          </cell>
          <cell r="X64">
            <v>1391.2</v>
          </cell>
          <cell r="Y64">
            <v>1391.2</v>
          </cell>
          <cell r="Z64">
            <v>0</v>
          </cell>
        </row>
        <row r="65">
          <cell r="A65">
            <v>2431111012</v>
          </cell>
          <cell r="B65">
            <v>0</v>
          </cell>
          <cell r="C65">
            <v>160</v>
          </cell>
          <cell r="D65">
            <v>2</v>
          </cell>
          <cell r="E65">
            <v>223</v>
          </cell>
          <cell r="F65">
            <v>34</v>
          </cell>
          <cell r="G65">
            <v>0</v>
          </cell>
          <cell r="H65">
            <v>5</v>
          </cell>
          <cell r="I65">
            <v>8</v>
          </cell>
          <cell r="J65">
            <v>0</v>
          </cell>
          <cell r="K65">
            <v>47</v>
          </cell>
          <cell r="L65">
            <v>0</v>
          </cell>
          <cell r="M65">
            <v>2431111012</v>
          </cell>
          <cell r="N65">
            <v>1720</v>
          </cell>
          <cell r="O65">
            <v>0</v>
          </cell>
          <cell r="P65">
            <v>0</v>
          </cell>
          <cell r="Q65">
            <v>160</v>
          </cell>
          <cell r="R65">
            <v>2</v>
          </cell>
          <cell r="S65">
            <v>223</v>
          </cell>
          <cell r="T65">
            <v>385</v>
          </cell>
          <cell r="U65">
            <v>47</v>
          </cell>
          <cell r="V65">
            <v>0</v>
          </cell>
          <cell r="W65">
            <v>0</v>
          </cell>
          <cell r="X65">
            <v>1390.8</v>
          </cell>
          <cell r="Y65">
            <v>850</v>
          </cell>
          <cell r="Z65">
            <v>540.79999999999995</v>
          </cell>
        </row>
        <row r="66">
          <cell r="A66">
            <v>2431111122</v>
          </cell>
          <cell r="B66">
            <v>0</v>
          </cell>
          <cell r="C66">
            <v>275</v>
          </cell>
          <cell r="D66">
            <v>3</v>
          </cell>
          <cell r="E66">
            <v>452</v>
          </cell>
          <cell r="F66">
            <v>170</v>
          </cell>
          <cell r="G66">
            <v>0</v>
          </cell>
          <cell r="H66">
            <v>20</v>
          </cell>
          <cell r="I66">
            <v>45</v>
          </cell>
          <cell r="J66">
            <v>0</v>
          </cell>
          <cell r="K66">
            <v>235</v>
          </cell>
          <cell r="L66">
            <v>0</v>
          </cell>
          <cell r="M66">
            <v>2431111122</v>
          </cell>
          <cell r="N66">
            <v>2351</v>
          </cell>
          <cell r="O66">
            <v>0</v>
          </cell>
          <cell r="P66">
            <v>0</v>
          </cell>
          <cell r="Q66">
            <v>275</v>
          </cell>
          <cell r="R66">
            <v>3</v>
          </cell>
          <cell r="S66">
            <v>452</v>
          </cell>
          <cell r="T66">
            <v>730</v>
          </cell>
          <cell r="U66">
            <v>235</v>
          </cell>
          <cell r="V66">
            <v>0</v>
          </cell>
          <cell r="W66">
            <v>0</v>
          </cell>
          <cell r="X66">
            <v>2143.6</v>
          </cell>
          <cell r="Y66">
            <v>1816.7</v>
          </cell>
          <cell r="Z66">
            <v>326.89999999999998</v>
          </cell>
        </row>
        <row r="67">
          <cell r="A67">
            <v>2431111001</v>
          </cell>
          <cell r="B67">
            <v>0</v>
          </cell>
          <cell r="C67">
            <v>118</v>
          </cell>
          <cell r="D67">
            <v>1</v>
          </cell>
          <cell r="E67">
            <v>118</v>
          </cell>
          <cell r="F67">
            <v>132</v>
          </cell>
          <cell r="G67">
            <v>0</v>
          </cell>
          <cell r="H67">
            <v>7</v>
          </cell>
          <cell r="I67">
            <v>21</v>
          </cell>
          <cell r="J67">
            <v>0</v>
          </cell>
          <cell r="K67">
            <v>160</v>
          </cell>
          <cell r="L67">
            <v>0</v>
          </cell>
          <cell r="M67">
            <v>2431111001</v>
          </cell>
          <cell r="N67">
            <v>1069</v>
          </cell>
          <cell r="O67">
            <v>0</v>
          </cell>
          <cell r="P67">
            <v>0</v>
          </cell>
          <cell r="Q67">
            <v>118</v>
          </cell>
          <cell r="R67">
            <v>1</v>
          </cell>
          <cell r="S67">
            <v>118</v>
          </cell>
          <cell r="T67">
            <v>237</v>
          </cell>
          <cell r="U67">
            <v>160</v>
          </cell>
          <cell r="V67">
            <v>0</v>
          </cell>
          <cell r="W67">
            <v>0</v>
          </cell>
          <cell r="X67">
            <v>918.6</v>
          </cell>
          <cell r="Y67">
            <v>918.6</v>
          </cell>
          <cell r="Z67">
            <v>0</v>
          </cell>
        </row>
        <row r="68">
          <cell r="A68">
            <v>2431111121</v>
          </cell>
          <cell r="B68">
            <v>19</v>
          </cell>
          <cell r="C68">
            <v>372</v>
          </cell>
          <cell r="D68">
            <v>9</v>
          </cell>
          <cell r="E68">
            <v>300</v>
          </cell>
          <cell r="F68">
            <v>52</v>
          </cell>
          <cell r="G68">
            <v>0</v>
          </cell>
          <cell r="H68">
            <v>5</v>
          </cell>
          <cell r="I68">
            <v>27</v>
          </cell>
          <cell r="J68">
            <v>0</v>
          </cell>
          <cell r="K68">
            <v>84</v>
          </cell>
          <cell r="L68">
            <v>0</v>
          </cell>
          <cell r="M68">
            <v>2431111121</v>
          </cell>
          <cell r="N68">
            <v>2621</v>
          </cell>
          <cell r="O68">
            <v>0</v>
          </cell>
          <cell r="P68">
            <v>19</v>
          </cell>
          <cell r="Q68">
            <v>372</v>
          </cell>
          <cell r="R68">
            <v>9</v>
          </cell>
          <cell r="S68">
            <v>300</v>
          </cell>
          <cell r="T68">
            <v>700</v>
          </cell>
          <cell r="U68">
            <v>84</v>
          </cell>
          <cell r="V68">
            <v>0</v>
          </cell>
          <cell r="W68">
            <v>0</v>
          </cell>
          <cell r="X68">
            <v>2248.1999999999998</v>
          </cell>
          <cell r="Y68">
            <v>1975.28</v>
          </cell>
          <cell r="Z68">
            <v>272.92</v>
          </cell>
        </row>
        <row r="69">
          <cell r="A69">
            <v>2431111047</v>
          </cell>
          <cell r="B69">
            <v>9</v>
          </cell>
          <cell r="C69">
            <v>259</v>
          </cell>
          <cell r="D69">
            <v>0</v>
          </cell>
          <cell r="E69">
            <v>110</v>
          </cell>
          <cell r="F69">
            <v>23</v>
          </cell>
          <cell r="G69">
            <v>1</v>
          </cell>
          <cell r="H69">
            <v>0</v>
          </cell>
          <cell r="I69">
            <v>6</v>
          </cell>
          <cell r="J69">
            <v>0</v>
          </cell>
          <cell r="K69">
            <v>30</v>
          </cell>
          <cell r="L69">
            <v>0</v>
          </cell>
          <cell r="M69">
            <v>2431111047</v>
          </cell>
          <cell r="N69">
            <v>1319</v>
          </cell>
          <cell r="O69">
            <v>0</v>
          </cell>
          <cell r="P69">
            <v>9</v>
          </cell>
          <cell r="Q69">
            <v>259</v>
          </cell>
          <cell r="R69">
            <v>0</v>
          </cell>
          <cell r="S69">
            <v>110</v>
          </cell>
          <cell r="T69">
            <v>378</v>
          </cell>
          <cell r="U69">
            <v>30</v>
          </cell>
          <cell r="V69">
            <v>0</v>
          </cell>
          <cell r="W69">
            <v>0</v>
          </cell>
          <cell r="X69">
            <v>1161.2</v>
          </cell>
          <cell r="Y69">
            <v>1074.44</v>
          </cell>
          <cell r="Z69">
            <v>86.76</v>
          </cell>
        </row>
        <row r="70">
          <cell r="A70">
            <v>2431111088</v>
          </cell>
          <cell r="B70">
            <v>0</v>
          </cell>
          <cell r="C70">
            <v>215</v>
          </cell>
          <cell r="D70">
            <v>6</v>
          </cell>
          <cell r="E70">
            <v>114</v>
          </cell>
          <cell r="F70">
            <v>15</v>
          </cell>
          <cell r="G70">
            <v>0</v>
          </cell>
          <cell r="H70">
            <v>2</v>
          </cell>
          <cell r="I70">
            <v>5</v>
          </cell>
          <cell r="J70">
            <v>0</v>
          </cell>
          <cell r="K70">
            <v>22</v>
          </cell>
          <cell r="L70">
            <v>0</v>
          </cell>
          <cell r="M70">
            <v>2431111088</v>
          </cell>
          <cell r="N70">
            <v>1238</v>
          </cell>
          <cell r="O70">
            <v>0</v>
          </cell>
          <cell r="P70">
            <v>0</v>
          </cell>
          <cell r="Q70">
            <v>215</v>
          </cell>
          <cell r="R70">
            <v>6</v>
          </cell>
          <cell r="S70">
            <v>114</v>
          </cell>
          <cell r="T70">
            <v>335</v>
          </cell>
          <cell r="U70">
            <v>22</v>
          </cell>
          <cell r="V70">
            <v>0</v>
          </cell>
          <cell r="W70">
            <v>0</v>
          </cell>
          <cell r="X70">
            <v>1062.5999999999999</v>
          </cell>
          <cell r="Y70">
            <v>611.95000000000005</v>
          </cell>
          <cell r="Z70">
            <v>450.65</v>
          </cell>
        </row>
        <row r="71">
          <cell r="A71">
            <v>2431111053</v>
          </cell>
          <cell r="B71">
            <v>38</v>
          </cell>
          <cell r="C71">
            <v>516</v>
          </cell>
          <cell r="D71">
            <v>5</v>
          </cell>
          <cell r="E71">
            <v>21</v>
          </cell>
          <cell r="F71">
            <v>14</v>
          </cell>
          <cell r="G71">
            <v>0</v>
          </cell>
          <cell r="H71">
            <v>3</v>
          </cell>
          <cell r="I71">
            <v>3</v>
          </cell>
          <cell r="J71">
            <v>0</v>
          </cell>
          <cell r="K71">
            <v>20</v>
          </cell>
          <cell r="L71">
            <v>0</v>
          </cell>
          <cell r="M71">
            <v>2431111053</v>
          </cell>
          <cell r="N71">
            <v>1081</v>
          </cell>
          <cell r="O71">
            <v>0</v>
          </cell>
          <cell r="P71">
            <v>38</v>
          </cell>
          <cell r="Q71">
            <v>516</v>
          </cell>
          <cell r="R71">
            <v>5</v>
          </cell>
          <cell r="S71">
            <v>21</v>
          </cell>
          <cell r="T71">
            <v>580</v>
          </cell>
          <cell r="U71">
            <v>20</v>
          </cell>
          <cell r="V71">
            <v>0</v>
          </cell>
          <cell r="W71">
            <v>0</v>
          </cell>
          <cell r="X71">
            <v>1239</v>
          </cell>
          <cell r="Y71">
            <v>1123.76</v>
          </cell>
          <cell r="Z71">
            <v>115.24</v>
          </cell>
        </row>
        <row r="72">
          <cell r="A72">
            <v>2431111066</v>
          </cell>
          <cell r="B72">
            <v>39</v>
          </cell>
          <cell r="C72">
            <v>408</v>
          </cell>
          <cell r="D72">
            <v>3</v>
          </cell>
          <cell r="E72">
            <v>23</v>
          </cell>
          <cell r="F72">
            <v>50</v>
          </cell>
          <cell r="G72">
            <v>0</v>
          </cell>
          <cell r="H72">
            <v>12</v>
          </cell>
          <cell r="I72">
            <v>5</v>
          </cell>
          <cell r="J72">
            <v>0</v>
          </cell>
          <cell r="K72">
            <v>67</v>
          </cell>
          <cell r="L72">
            <v>0</v>
          </cell>
          <cell r="M72">
            <v>2431111066</v>
          </cell>
          <cell r="N72">
            <v>887</v>
          </cell>
          <cell r="O72">
            <v>0</v>
          </cell>
          <cell r="P72">
            <v>39</v>
          </cell>
          <cell r="Q72">
            <v>408</v>
          </cell>
          <cell r="R72">
            <v>3</v>
          </cell>
          <cell r="S72">
            <v>23</v>
          </cell>
          <cell r="T72">
            <v>473</v>
          </cell>
          <cell r="U72">
            <v>67</v>
          </cell>
          <cell r="V72">
            <v>0</v>
          </cell>
          <cell r="W72">
            <v>0</v>
          </cell>
          <cell r="X72">
            <v>1034.5999999999999</v>
          </cell>
          <cell r="Y72">
            <v>411.36</v>
          </cell>
          <cell r="Z72">
            <v>623.24</v>
          </cell>
        </row>
        <row r="73">
          <cell r="A73">
            <v>2431111073</v>
          </cell>
          <cell r="B73">
            <v>0</v>
          </cell>
          <cell r="C73">
            <v>128</v>
          </cell>
          <cell r="D73">
            <v>3</v>
          </cell>
          <cell r="E73">
            <v>376</v>
          </cell>
          <cell r="F73">
            <v>115</v>
          </cell>
          <cell r="G73">
            <v>1</v>
          </cell>
          <cell r="H73">
            <v>7</v>
          </cell>
          <cell r="I73">
            <v>47</v>
          </cell>
          <cell r="J73">
            <v>0</v>
          </cell>
          <cell r="K73">
            <v>170</v>
          </cell>
          <cell r="L73">
            <v>0</v>
          </cell>
          <cell r="M73">
            <v>2431111073</v>
          </cell>
          <cell r="N73">
            <v>1737</v>
          </cell>
          <cell r="O73">
            <v>0</v>
          </cell>
          <cell r="P73">
            <v>0</v>
          </cell>
          <cell r="Q73">
            <v>128</v>
          </cell>
          <cell r="R73">
            <v>3</v>
          </cell>
          <cell r="S73">
            <v>376</v>
          </cell>
          <cell r="T73">
            <v>507</v>
          </cell>
          <cell r="U73">
            <v>170</v>
          </cell>
          <cell r="V73">
            <v>0</v>
          </cell>
          <cell r="W73">
            <v>0</v>
          </cell>
          <cell r="X73">
            <v>1541.4</v>
          </cell>
          <cell r="Y73">
            <v>1278.27</v>
          </cell>
          <cell r="Z73">
            <v>263.13</v>
          </cell>
        </row>
        <row r="74">
          <cell r="A74">
            <v>2431111093</v>
          </cell>
          <cell r="B74">
            <v>0</v>
          </cell>
          <cell r="C74">
            <v>95</v>
          </cell>
          <cell r="D74">
            <v>4</v>
          </cell>
          <cell r="E74">
            <v>71</v>
          </cell>
          <cell r="F74">
            <v>28</v>
          </cell>
          <cell r="G74">
            <v>0</v>
          </cell>
          <cell r="H74">
            <v>0</v>
          </cell>
          <cell r="I74">
            <v>3</v>
          </cell>
          <cell r="J74">
            <v>0</v>
          </cell>
          <cell r="K74">
            <v>31</v>
          </cell>
          <cell r="L74">
            <v>0</v>
          </cell>
          <cell r="M74">
            <v>2431111093</v>
          </cell>
          <cell r="N74">
            <v>815</v>
          </cell>
          <cell r="O74">
            <v>0</v>
          </cell>
          <cell r="P74">
            <v>0</v>
          </cell>
          <cell r="Q74">
            <v>95</v>
          </cell>
          <cell r="R74">
            <v>4</v>
          </cell>
          <cell r="S74">
            <v>71</v>
          </cell>
          <cell r="T74">
            <v>170</v>
          </cell>
          <cell r="U74">
            <v>31</v>
          </cell>
          <cell r="V74">
            <v>0</v>
          </cell>
          <cell r="W74">
            <v>0</v>
          </cell>
          <cell r="X74">
            <v>656.4</v>
          </cell>
          <cell r="Y74">
            <v>656.4</v>
          </cell>
          <cell r="Z74">
            <v>0</v>
          </cell>
        </row>
        <row r="75">
          <cell r="A75">
            <v>2431111004</v>
          </cell>
          <cell r="B75">
            <v>0</v>
          </cell>
          <cell r="C75">
            <v>109</v>
          </cell>
          <cell r="D75">
            <v>2</v>
          </cell>
          <cell r="E75">
            <v>130</v>
          </cell>
          <cell r="F75">
            <v>73</v>
          </cell>
          <cell r="G75">
            <v>0</v>
          </cell>
          <cell r="H75">
            <v>6</v>
          </cell>
          <cell r="I75">
            <v>14</v>
          </cell>
          <cell r="J75">
            <v>0</v>
          </cell>
          <cell r="K75">
            <v>93</v>
          </cell>
          <cell r="L75">
            <v>0</v>
          </cell>
          <cell r="M75">
            <v>2431111004</v>
          </cell>
          <cell r="N75">
            <v>930</v>
          </cell>
          <cell r="O75">
            <v>0</v>
          </cell>
          <cell r="P75">
            <v>0</v>
          </cell>
          <cell r="Q75">
            <v>109</v>
          </cell>
          <cell r="R75">
            <v>2</v>
          </cell>
          <cell r="S75">
            <v>130</v>
          </cell>
          <cell r="T75">
            <v>241</v>
          </cell>
          <cell r="U75">
            <v>93</v>
          </cell>
          <cell r="V75">
            <v>0</v>
          </cell>
          <cell r="W75">
            <v>0</v>
          </cell>
          <cell r="X75">
            <v>809.8</v>
          </cell>
          <cell r="Y75">
            <v>770.47</v>
          </cell>
          <cell r="Z75">
            <v>39.33</v>
          </cell>
        </row>
        <row r="76">
          <cell r="A76">
            <v>2431111005</v>
          </cell>
          <cell r="B76">
            <v>8</v>
          </cell>
          <cell r="C76">
            <v>339</v>
          </cell>
          <cell r="D76">
            <v>3</v>
          </cell>
          <cell r="E76">
            <v>132</v>
          </cell>
          <cell r="F76">
            <v>84</v>
          </cell>
          <cell r="G76">
            <v>0</v>
          </cell>
          <cell r="H76">
            <v>10</v>
          </cell>
          <cell r="I76">
            <v>15</v>
          </cell>
          <cell r="J76">
            <v>0</v>
          </cell>
          <cell r="K76">
            <v>109</v>
          </cell>
          <cell r="L76">
            <v>0</v>
          </cell>
          <cell r="M76">
            <v>2431111005</v>
          </cell>
          <cell r="N76">
            <v>1518</v>
          </cell>
          <cell r="O76">
            <v>0</v>
          </cell>
          <cell r="P76">
            <v>8</v>
          </cell>
          <cell r="Q76">
            <v>339</v>
          </cell>
          <cell r="R76">
            <v>3</v>
          </cell>
          <cell r="S76">
            <v>132</v>
          </cell>
          <cell r="T76">
            <v>482</v>
          </cell>
          <cell r="U76">
            <v>109</v>
          </cell>
          <cell r="V76">
            <v>0</v>
          </cell>
          <cell r="W76">
            <v>0</v>
          </cell>
          <cell r="X76">
            <v>1411</v>
          </cell>
          <cell r="Y76">
            <v>1411</v>
          </cell>
          <cell r="Z76">
            <v>0</v>
          </cell>
        </row>
        <row r="77">
          <cell r="A77">
            <v>2431111026</v>
          </cell>
          <cell r="B77">
            <v>41</v>
          </cell>
          <cell r="C77">
            <v>670</v>
          </cell>
          <cell r="D77">
            <v>9</v>
          </cell>
          <cell r="E77">
            <v>25</v>
          </cell>
          <cell r="F77">
            <v>13</v>
          </cell>
          <cell r="G77">
            <v>0</v>
          </cell>
          <cell r="H77">
            <v>6</v>
          </cell>
          <cell r="I77">
            <v>4</v>
          </cell>
          <cell r="J77">
            <v>0</v>
          </cell>
          <cell r="K77">
            <v>23</v>
          </cell>
          <cell r="L77">
            <v>0</v>
          </cell>
          <cell r="M77">
            <v>2431111026</v>
          </cell>
          <cell r="N77">
            <v>1291</v>
          </cell>
          <cell r="O77">
            <v>0</v>
          </cell>
          <cell r="P77">
            <v>41</v>
          </cell>
          <cell r="Q77">
            <v>670</v>
          </cell>
          <cell r="R77">
            <v>9</v>
          </cell>
          <cell r="S77">
            <v>25</v>
          </cell>
          <cell r="T77">
            <v>745</v>
          </cell>
          <cell r="U77">
            <v>23</v>
          </cell>
          <cell r="V77">
            <v>0</v>
          </cell>
          <cell r="W77">
            <v>0</v>
          </cell>
          <cell r="X77">
            <v>1530.2</v>
          </cell>
          <cell r="Y77">
            <v>1380.77</v>
          </cell>
          <cell r="Z77">
            <v>149.43</v>
          </cell>
        </row>
        <row r="78">
          <cell r="A78">
            <v>2431111100</v>
          </cell>
          <cell r="B78">
            <v>0</v>
          </cell>
          <cell r="C78">
            <v>174</v>
          </cell>
          <cell r="D78">
            <v>2</v>
          </cell>
          <cell r="E78">
            <v>380</v>
          </cell>
          <cell r="F78">
            <v>31</v>
          </cell>
          <cell r="G78">
            <v>0</v>
          </cell>
          <cell r="H78">
            <v>1</v>
          </cell>
          <cell r="I78">
            <v>2</v>
          </cell>
          <cell r="J78">
            <v>0</v>
          </cell>
          <cell r="K78">
            <v>34</v>
          </cell>
          <cell r="L78">
            <v>0</v>
          </cell>
          <cell r="M78">
            <v>2431111100</v>
          </cell>
          <cell r="N78">
            <v>1913</v>
          </cell>
          <cell r="O78">
            <v>0</v>
          </cell>
          <cell r="P78">
            <v>0</v>
          </cell>
          <cell r="Q78">
            <v>174</v>
          </cell>
          <cell r="R78">
            <v>2</v>
          </cell>
          <cell r="S78">
            <v>380</v>
          </cell>
          <cell r="T78">
            <v>556</v>
          </cell>
          <cell r="U78">
            <v>34</v>
          </cell>
          <cell r="V78">
            <v>0</v>
          </cell>
          <cell r="W78">
            <v>0</v>
          </cell>
          <cell r="X78">
            <v>1641</v>
          </cell>
          <cell r="Y78">
            <v>960.38</v>
          </cell>
          <cell r="Z78">
            <v>680.62</v>
          </cell>
        </row>
        <row r="79">
          <cell r="A79">
            <v>2431111054</v>
          </cell>
          <cell r="B79">
            <v>0</v>
          </cell>
          <cell r="C79">
            <v>174</v>
          </cell>
          <cell r="D79">
            <v>11</v>
          </cell>
          <cell r="E79">
            <v>212</v>
          </cell>
          <cell r="F79">
            <v>75</v>
          </cell>
          <cell r="G79">
            <v>0</v>
          </cell>
          <cell r="H79">
            <v>16</v>
          </cell>
          <cell r="I79">
            <v>50</v>
          </cell>
          <cell r="J79">
            <v>0</v>
          </cell>
          <cell r="K79">
            <v>141</v>
          </cell>
          <cell r="L79">
            <v>0</v>
          </cell>
          <cell r="M79">
            <v>2431111054</v>
          </cell>
          <cell r="N79">
            <v>1624</v>
          </cell>
          <cell r="O79">
            <v>0</v>
          </cell>
          <cell r="P79">
            <v>0</v>
          </cell>
          <cell r="Q79">
            <v>174</v>
          </cell>
          <cell r="R79">
            <v>11</v>
          </cell>
          <cell r="S79">
            <v>212</v>
          </cell>
          <cell r="T79">
            <v>397</v>
          </cell>
          <cell r="U79">
            <v>141</v>
          </cell>
          <cell r="V79">
            <v>0</v>
          </cell>
          <cell r="W79">
            <v>0</v>
          </cell>
          <cell r="X79">
            <v>1383.2</v>
          </cell>
          <cell r="Y79">
            <v>953.75</v>
          </cell>
          <cell r="Z79">
            <v>429.45</v>
          </cell>
        </row>
        <row r="80">
          <cell r="A80">
            <v>2431111014</v>
          </cell>
          <cell r="B80">
            <v>0</v>
          </cell>
          <cell r="C80">
            <v>218</v>
          </cell>
          <cell r="D80">
            <v>1</v>
          </cell>
          <cell r="E80">
            <v>638</v>
          </cell>
          <cell r="F80">
            <v>152</v>
          </cell>
          <cell r="G80">
            <v>0</v>
          </cell>
          <cell r="H80">
            <v>11</v>
          </cell>
          <cell r="I80">
            <v>43</v>
          </cell>
          <cell r="J80">
            <v>0</v>
          </cell>
          <cell r="K80">
            <v>206</v>
          </cell>
          <cell r="L80">
            <v>0</v>
          </cell>
          <cell r="M80">
            <v>2431111014</v>
          </cell>
          <cell r="N80">
            <v>2342</v>
          </cell>
          <cell r="O80">
            <v>0</v>
          </cell>
          <cell r="P80">
            <v>0</v>
          </cell>
          <cell r="Q80">
            <v>218</v>
          </cell>
          <cell r="R80">
            <v>1</v>
          </cell>
          <cell r="S80">
            <v>638</v>
          </cell>
          <cell r="T80">
            <v>857</v>
          </cell>
          <cell r="U80">
            <v>206</v>
          </cell>
          <cell r="V80">
            <v>0</v>
          </cell>
          <cell r="W80">
            <v>0</v>
          </cell>
          <cell r="X80">
            <v>2216.8000000000002</v>
          </cell>
          <cell r="Y80">
            <v>2216.8000000000002</v>
          </cell>
          <cell r="Z80">
            <v>0</v>
          </cell>
        </row>
        <row r="81">
          <cell r="A81">
            <v>2431111055</v>
          </cell>
          <cell r="B81">
            <v>28</v>
          </cell>
          <cell r="C81">
            <v>445</v>
          </cell>
          <cell r="D81">
            <v>6</v>
          </cell>
          <cell r="E81">
            <v>50</v>
          </cell>
          <cell r="F81">
            <v>10</v>
          </cell>
          <cell r="G81">
            <v>0</v>
          </cell>
          <cell r="H81">
            <v>1</v>
          </cell>
          <cell r="I81">
            <v>3</v>
          </cell>
          <cell r="J81">
            <v>0</v>
          </cell>
          <cell r="K81">
            <v>14</v>
          </cell>
          <cell r="L81">
            <v>0</v>
          </cell>
          <cell r="M81">
            <v>2431111055</v>
          </cell>
          <cell r="N81">
            <v>1146</v>
          </cell>
          <cell r="O81">
            <v>0</v>
          </cell>
          <cell r="P81">
            <v>28</v>
          </cell>
          <cell r="Q81">
            <v>445</v>
          </cell>
          <cell r="R81">
            <v>6</v>
          </cell>
          <cell r="S81">
            <v>50</v>
          </cell>
          <cell r="T81">
            <v>529</v>
          </cell>
          <cell r="U81">
            <v>14</v>
          </cell>
          <cell r="V81">
            <v>0</v>
          </cell>
          <cell r="W81">
            <v>0</v>
          </cell>
          <cell r="X81">
            <v>1216.5999999999999</v>
          </cell>
          <cell r="Y81">
            <v>1216.5999999999999</v>
          </cell>
          <cell r="Z81">
            <v>0</v>
          </cell>
        </row>
        <row r="82">
          <cell r="A82">
            <v>2431111113</v>
          </cell>
          <cell r="B82">
            <v>10</v>
          </cell>
          <cell r="C82">
            <v>269</v>
          </cell>
          <cell r="D82">
            <v>1</v>
          </cell>
          <cell r="E82">
            <v>285</v>
          </cell>
          <cell r="F82">
            <v>149</v>
          </cell>
          <cell r="G82">
            <v>0</v>
          </cell>
          <cell r="H82">
            <v>14</v>
          </cell>
          <cell r="I82">
            <v>28</v>
          </cell>
          <cell r="J82">
            <v>0</v>
          </cell>
          <cell r="K82">
            <v>191</v>
          </cell>
          <cell r="L82">
            <v>0</v>
          </cell>
          <cell r="M82">
            <v>2431111113</v>
          </cell>
          <cell r="N82">
            <v>1998</v>
          </cell>
          <cell r="O82">
            <v>0</v>
          </cell>
          <cell r="P82">
            <v>10</v>
          </cell>
          <cell r="Q82">
            <v>269</v>
          </cell>
          <cell r="R82">
            <v>1</v>
          </cell>
          <cell r="S82">
            <v>285</v>
          </cell>
          <cell r="T82">
            <v>565</v>
          </cell>
          <cell r="U82">
            <v>191</v>
          </cell>
          <cell r="V82">
            <v>0</v>
          </cell>
          <cell r="W82">
            <v>0</v>
          </cell>
          <cell r="X82">
            <v>1785</v>
          </cell>
          <cell r="Y82">
            <v>879.91</v>
          </cell>
          <cell r="Z82">
            <v>905.09</v>
          </cell>
        </row>
        <row r="83">
          <cell r="A83">
            <v>2431111084</v>
          </cell>
          <cell r="B83">
            <v>43</v>
          </cell>
          <cell r="C83">
            <v>440</v>
          </cell>
          <cell r="D83">
            <v>5</v>
          </cell>
          <cell r="E83">
            <v>45</v>
          </cell>
          <cell r="F83">
            <v>36</v>
          </cell>
          <cell r="G83">
            <v>0</v>
          </cell>
          <cell r="H83">
            <v>3</v>
          </cell>
          <cell r="I83">
            <v>3</v>
          </cell>
          <cell r="J83">
            <v>0</v>
          </cell>
          <cell r="K83">
            <v>42</v>
          </cell>
          <cell r="L83">
            <v>0</v>
          </cell>
          <cell r="M83">
            <v>2431111084</v>
          </cell>
          <cell r="N83">
            <v>1113</v>
          </cell>
          <cell r="O83">
            <v>0</v>
          </cell>
          <cell r="P83">
            <v>43</v>
          </cell>
          <cell r="Q83">
            <v>440</v>
          </cell>
          <cell r="R83">
            <v>5</v>
          </cell>
          <cell r="S83">
            <v>45</v>
          </cell>
          <cell r="T83">
            <v>533</v>
          </cell>
          <cell r="U83">
            <v>42</v>
          </cell>
          <cell r="V83">
            <v>0</v>
          </cell>
          <cell r="W83">
            <v>0</v>
          </cell>
          <cell r="X83">
            <v>1216.2</v>
          </cell>
          <cell r="Y83">
            <v>1118.0899999999999</v>
          </cell>
          <cell r="Z83">
            <v>98.11</v>
          </cell>
        </row>
        <row r="84">
          <cell r="A84">
            <v>2431111138</v>
          </cell>
          <cell r="B84">
            <v>10</v>
          </cell>
          <cell r="C84">
            <v>126</v>
          </cell>
          <cell r="D84">
            <v>3</v>
          </cell>
          <cell r="E84">
            <v>527</v>
          </cell>
          <cell r="F84">
            <v>10</v>
          </cell>
          <cell r="G84">
            <v>0</v>
          </cell>
          <cell r="H84">
            <v>0</v>
          </cell>
          <cell r="I84">
            <v>4</v>
          </cell>
          <cell r="J84">
            <v>0</v>
          </cell>
          <cell r="K84">
            <v>14</v>
          </cell>
          <cell r="L84">
            <v>0</v>
          </cell>
          <cell r="M84">
            <v>2431111138</v>
          </cell>
          <cell r="N84">
            <v>1232</v>
          </cell>
          <cell r="O84">
            <v>0</v>
          </cell>
          <cell r="P84">
            <v>10</v>
          </cell>
          <cell r="Q84">
            <v>126</v>
          </cell>
          <cell r="R84">
            <v>3</v>
          </cell>
          <cell r="S84">
            <v>527</v>
          </cell>
          <cell r="T84">
            <v>666</v>
          </cell>
          <cell r="U84">
            <v>14</v>
          </cell>
          <cell r="V84">
            <v>278.70999999999998</v>
          </cell>
          <cell r="W84">
            <v>0</v>
          </cell>
          <cell r="X84">
            <v>1585.51</v>
          </cell>
          <cell r="Y84">
            <v>832.1</v>
          </cell>
          <cell r="Z84">
            <v>753.41</v>
          </cell>
        </row>
        <row r="85">
          <cell r="A85">
            <v>2431111128</v>
          </cell>
          <cell r="B85">
            <v>0</v>
          </cell>
          <cell r="C85">
            <v>110</v>
          </cell>
          <cell r="D85">
            <v>2</v>
          </cell>
          <cell r="E85">
            <v>106</v>
          </cell>
          <cell r="F85">
            <v>34</v>
          </cell>
          <cell r="G85">
            <v>0</v>
          </cell>
          <cell r="H85">
            <v>3</v>
          </cell>
          <cell r="I85">
            <v>7</v>
          </cell>
          <cell r="J85">
            <v>0</v>
          </cell>
          <cell r="K85">
            <v>44</v>
          </cell>
          <cell r="L85">
            <v>0</v>
          </cell>
          <cell r="M85">
            <v>2431111128</v>
          </cell>
          <cell r="N85">
            <v>806</v>
          </cell>
          <cell r="O85">
            <v>0</v>
          </cell>
          <cell r="P85">
            <v>0</v>
          </cell>
          <cell r="Q85">
            <v>110</v>
          </cell>
          <cell r="R85">
            <v>2</v>
          </cell>
          <cell r="S85">
            <v>106</v>
          </cell>
          <cell r="T85">
            <v>218</v>
          </cell>
          <cell r="U85">
            <v>44</v>
          </cell>
          <cell r="V85">
            <v>0</v>
          </cell>
          <cell r="W85">
            <v>0</v>
          </cell>
          <cell r="X85">
            <v>697.6</v>
          </cell>
          <cell r="Y85">
            <v>463.95</v>
          </cell>
          <cell r="Z85">
            <v>233.65</v>
          </cell>
        </row>
        <row r="86">
          <cell r="A86">
            <v>2431111039</v>
          </cell>
          <cell r="B86">
            <v>39</v>
          </cell>
          <cell r="C86">
            <v>480</v>
          </cell>
          <cell r="D86">
            <v>17</v>
          </cell>
          <cell r="E86">
            <v>42</v>
          </cell>
          <cell r="F86">
            <v>24</v>
          </cell>
          <cell r="G86">
            <v>0</v>
          </cell>
          <cell r="H86">
            <v>8</v>
          </cell>
          <cell r="I86">
            <v>10</v>
          </cell>
          <cell r="J86">
            <v>0</v>
          </cell>
          <cell r="K86">
            <v>42</v>
          </cell>
          <cell r="L86">
            <v>0</v>
          </cell>
          <cell r="M86">
            <v>2431111039</v>
          </cell>
          <cell r="N86">
            <v>1268</v>
          </cell>
          <cell r="O86">
            <v>0</v>
          </cell>
          <cell r="P86">
            <v>39</v>
          </cell>
          <cell r="Q86">
            <v>480</v>
          </cell>
          <cell r="R86">
            <v>17</v>
          </cell>
          <cell r="S86">
            <v>42</v>
          </cell>
          <cell r="T86">
            <v>578</v>
          </cell>
          <cell r="U86">
            <v>42</v>
          </cell>
          <cell r="V86">
            <v>15</v>
          </cell>
          <cell r="W86">
            <v>0</v>
          </cell>
          <cell r="X86">
            <v>1366.6</v>
          </cell>
          <cell r="Y86">
            <v>1345.5</v>
          </cell>
          <cell r="Z86">
            <v>21.1</v>
          </cell>
        </row>
        <row r="87">
          <cell r="A87">
            <v>2431111068</v>
          </cell>
          <cell r="B87">
            <v>0</v>
          </cell>
          <cell r="C87">
            <v>172</v>
          </cell>
          <cell r="D87">
            <v>7</v>
          </cell>
          <cell r="E87">
            <v>253</v>
          </cell>
          <cell r="F87">
            <v>80</v>
          </cell>
          <cell r="G87">
            <v>1</v>
          </cell>
          <cell r="H87">
            <v>1</v>
          </cell>
          <cell r="I87">
            <v>18</v>
          </cell>
          <cell r="J87">
            <v>0</v>
          </cell>
          <cell r="K87">
            <v>100</v>
          </cell>
          <cell r="L87">
            <v>0</v>
          </cell>
          <cell r="M87">
            <v>2431111068</v>
          </cell>
          <cell r="N87">
            <v>1544</v>
          </cell>
          <cell r="O87">
            <v>0</v>
          </cell>
          <cell r="P87">
            <v>0</v>
          </cell>
          <cell r="Q87">
            <v>172</v>
          </cell>
          <cell r="R87">
            <v>7</v>
          </cell>
          <cell r="S87">
            <v>253</v>
          </cell>
          <cell r="T87">
            <v>432</v>
          </cell>
          <cell r="U87">
            <v>100</v>
          </cell>
          <cell r="V87">
            <v>0</v>
          </cell>
          <cell r="W87">
            <v>0</v>
          </cell>
          <cell r="X87">
            <v>1346.4</v>
          </cell>
          <cell r="Y87">
            <v>769.29</v>
          </cell>
          <cell r="Z87">
            <v>577.11</v>
          </cell>
        </row>
        <row r="88">
          <cell r="A88">
            <v>2431111008</v>
          </cell>
          <cell r="B88">
            <v>15</v>
          </cell>
          <cell r="C88">
            <v>219</v>
          </cell>
          <cell r="D88">
            <v>8</v>
          </cell>
          <cell r="E88">
            <v>365</v>
          </cell>
          <cell r="F88">
            <v>49</v>
          </cell>
          <cell r="G88">
            <v>1</v>
          </cell>
          <cell r="H88">
            <v>6</v>
          </cell>
          <cell r="I88">
            <v>13</v>
          </cell>
          <cell r="J88">
            <v>0</v>
          </cell>
          <cell r="K88">
            <v>69</v>
          </cell>
          <cell r="L88">
            <v>0</v>
          </cell>
          <cell r="M88">
            <v>2431111008</v>
          </cell>
          <cell r="N88">
            <v>1359</v>
          </cell>
          <cell r="O88">
            <v>0</v>
          </cell>
          <cell r="P88">
            <v>15</v>
          </cell>
          <cell r="Q88">
            <v>219</v>
          </cell>
          <cell r="R88">
            <v>8</v>
          </cell>
          <cell r="S88">
            <v>365</v>
          </cell>
          <cell r="T88">
            <v>607</v>
          </cell>
          <cell r="U88">
            <v>69</v>
          </cell>
          <cell r="V88">
            <v>45</v>
          </cell>
          <cell r="W88">
            <v>0</v>
          </cell>
          <cell r="X88">
            <v>1423.4</v>
          </cell>
          <cell r="Y88">
            <v>730.65</v>
          </cell>
          <cell r="Z88">
            <v>692.75</v>
          </cell>
        </row>
        <row r="89">
          <cell r="A89">
            <v>2431111037</v>
          </cell>
          <cell r="B89">
            <v>71</v>
          </cell>
          <cell r="C89">
            <v>994</v>
          </cell>
          <cell r="D89">
            <v>39</v>
          </cell>
          <cell r="E89">
            <v>136</v>
          </cell>
          <cell r="F89">
            <v>61</v>
          </cell>
          <cell r="G89">
            <v>0</v>
          </cell>
          <cell r="H89">
            <v>13</v>
          </cell>
          <cell r="I89">
            <v>14</v>
          </cell>
          <cell r="J89">
            <v>0</v>
          </cell>
          <cell r="K89">
            <v>88</v>
          </cell>
          <cell r="L89">
            <v>0</v>
          </cell>
          <cell r="M89">
            <v>2431111037</v>
          </cell>
          <cell r="N89">
            <v>2736</v>
          </cell>
          <cell r="O89">
            <v>0</v>
          </cell>
          <cell r="P89">
            <v>71</v>
          </cell>
          <cell r="Q89">
            <v>994</v>
          </cell>
          <cell r="R89">
            <v>39</v>
          </cell>
          <cell r="S89">
            <v>136</v>
          </cell>
          <cell r="T89">
            <v>1240</v>
          </cell>
          <cell r="U89">
            <v>88</v>
          </cell>
          <cell r="V89">
            <v>40</v>
          </cell>
          <cell r="W89">
            <v>0</v>
          </cell>
          <cell r="X89">
            <v>2936</v>
          </cell>
          <cell r="Y89">
            <v>2654.53</v>
          </cell>
          <cell r="Z89">
            <v>281.47000000000003</v>
          </cell>
        </row>
        <row r="90">
          <cell r="A90">
            <v>2431111118</v>
          </cell>
          <cell r="B90">
            <v>22</v>
          </cell>
          <cell r="C90">
            <v>333</v>
          </cell>
          <cell r="D90">
            <v>5</v>
          </cell>
          <cell r="E90">
            <v>21</v>
          </cell>
          <cell r="F90">
            <v>25</v>
          </cell>
          <cell r="G90">
            <v>0</v>
          </cell>
          <cell r="H90">
            <v>5</v>
          </cell>
          <cell r="I90">
            <v>6</v>
          </cell>
          <cell r="J90">
            <v>0</v>
          </cell>
          <cell r="K90">
            <v>36</v>
          </cell>
          <cell r="L90">
            <v>0</v>
          </cell>
          <cell r="M90">
            <v>2431111118</v>
          </cell>
          <cell r="N90">
            <v>888</v>
          </cell>
          <cell r="O90">
            <v>0</v>
          </cell>
          <cell r="P90">
            <v>22</v>
          </cell>
          <cell r="Q90">
            <v>333</v>
          </cell>
          <cell r="R90">
            <v>5</v>
          </cell>
          <cell r="S90">
            <v>21</v>
          </cell>
          <cell r="T90">
            <v>381</v>
          </cell>
          <cell r="U90">
            <v>36</v>
          </cell>
          <cell r="V90">
            <v>0</v>
          </cell>
          <cell r="W90">
            <v>0</v>
          </cell>
          <cell r="X90">
            <v>927.4</v>
          </cell>
          <cell r="Y90">
            <v>927.4</v>
          </cell>
          <cell r="Z90">
            <v>0</v>
          </cell>
        </row>
        <row r="91">
          <cell r="A91">
            <v>2431111013</v>
          </cell>
          <cell r="B91">
            <v>13</v>
          </cell>
          <cell r="C91">
            <v>634</v>
          </cell>
          <cell r="D91">
            <v>8</v>
          </cell>
          <cell r="E91">
            <v>136</v>
          </cell>
          <cell r="F91">
            <v>84</v>
          </cell>
          <cell r="G91">
            <v>0</v>
          </cell>
          <cell r="H91">
            <v>13</v>
          </cell>
          <cell r="I91">
            <v>19</v>
          </cell>
          <cell r="J91">
            <v>0</v>
          </cell>
          <cell r="K91">
            <v>116</v>
          </cell>
          <cell r="L91">
            <v>0</v>
          </cell>
          <cell r="M91">
            <v>2431111013</v>
          </cell>
          <cell r="N91">
            <v>2686</v>
          </cell>
          <cell r="O91">
            <v>0</v>
          </cell>
          <cell r="P91">
            <v>13</v>
          </cell>
          <cell r="Q91">
            <v>634</v>
          </cell>
          <cell r="R91">
            <v>8</v>
          </cell>
          <cell r="S91">
            <v>136</v>
          </cell>
          <cell r="T91">
            <v>791</v>
          </cell>
          <cell r="U91">
            <v>116</v>
          </cell>
          <cell r="V91">
            <v>0</v>
          </cell>
          <cell r="W91">
            <v>4</v>
          </cell>
          <cell r="X91">
            <v>2430.8000000000002</v>
          </cell>
          <cell r="Y91">
            <v>2430.8000000000002</v>
          </cell>
          <cell r="Z91">
            <v>0</v>
          </cell>
        </row>
        <row r="92">
          <cell r="A92">
            <v>2431111041</v>
          </cell>
          <cell r="B92">
            <v>28</v>
          </cell>
          <cell r="C92">
            <v>368</v>
          </cell>
          <cell r="D92">
            <v>3</v>
          </cell>
          <cell r="E92">
            <v>42</v>
          </cell>
          <cell r="F92">
            <v>24</v>
          </cell>
          <cell r="G92">
            <v>0</v>
          </cell>
          <cell r="H92">
            <v>3</v>
          </cell>
          <cell r="I92">
            <v>3</v>
          </cell>
          <cell r="J92">
            <v>0</v>
          </cell>
          <cell r="K92">
            <v>30</v>
          </cell>
          <cell r="L92">
            <v>0</v>
          </cell>
          <cell r="M92">
            <v>2431111041</v>
          </cell>
          <cell r="N92">
            <v>1022</v>
          </cell>
          <cell r="O92">
            <v>0</v>
          </cell>
          <cell r="P92">
            <v>28</v>
          </cell>
          <cell r="Q92">
            <v>368</v>
          </cell>
          <cell r="R92">
            <v>3</v>
          </cell>
          <cell r="S92">
            <v>42</v>
          </cell>
          <cell r="T92">
            <v>441</v>
          </cell>
          <cell r="U92">
            <v>30</v>
          </cell>
          <cell r="V92">
            <v>0</v>
          </cell>
          <cell r="W92">
            <v>0</v>
          </cell>
          <cell r="X92">
            <v>1062.8</v>
          </cell>
          <cell r="Y92">
            <v>1062.8</v>
          </cell>
          <cell r="Z92">
            <v>0</v>
          </cell>
        </row>
        <row r="93">
          <cell r="A93">
            <v>2431111043</v>
          </cell>
          <cell r="B93">
            <v>0</v>
          </cell>
          <cell r="C93">
            <v>223</v>
          </cell>
          <cell r="D93">
            <v>4</v>
          </cell>
          <cell r="E93">
            <v>248</v>
          </cell>
          <cell r="F93">
            <v>70</v>
          </cell>
          <cell r="G93">
            <v>0</v>
          </cell>
          <cell r="H93">
            <v>2</v>
          </cell>
          <cell r="I93">
            <v>16</v>
          </cell>
          <cell r="J93">
            <v>0</v>
          </cell>
          <cell r="K93">
            <v>88</v>
          </cell>
          <cell r="L93">
            <v>0</v>
          </cell>
          <cell r="M93">
            <v>2431111043</v>
          </cell>
          <cell r="N93">
            <v>1539</v>
          </cell>
          <cell r="O93">
            <v>0</v>
          </cell>
          <cell r="P93">
            <v>0</v>
          </cell>
          <cell r="Q93">
            <v>223</v>
          </cell>
          <cell r="R93">
            <v>4</v>
          </cell>
          <cell r="S93">
            <v>248</v>
          </cell>
          <cell r="T93">
            <v>475</v>
          </cell>
          <cell r="U93">
            <v>88</v>
          </cell>
          <cell r="V93">
            <v>0</v>
          </cell>
          <cell r="W93">
            <v>0</v>
          </cell>
          <cell r="X93">
            <v>1383.2</v>
          </cell>
          <cell r="Y93">
            <v>915.22</v>
          </cell>
          <cell r="Z93">
            <v>467.98</v>
          </cell>
        </row>
        <row r="94">
          <cell r="A94">
            <v>2431111048</v>
          </cell>
          <cell r="B94">
            <v>20</v>
          </cell>
          <cell r="C94">
            <v>385</v>
          </cell>
          <cell r="D94">
            <v>8</v>
          </cell>
          <cell r="E94">
            <v>34</v>
          </cell>
          <cell r="F94">
            <v>63</v>
          </cell>
          <cell r="G94">
            <v>1</v>
          </cell>
          <cell r="H94">
            <v>15</v>
          </cell>
          <cell r="I94">
            <v>7</v>
          </cell>
          <cell r="J94">
            <v>0</v>
          </cell>
          <cell r="K94">
            <v>86</v>
          </cell>
          <cell r="L94">
            <v>0</v>
          </cell>
          <cell r="M94">
            <v>2431111048</v>
          </cell>
          <cell r="N94">
            <v>1186</v>
          </cell>
          <cell r="O94">
            <v>0</v>
          </cell>
          <cell r="P94">
            <v>20</v>
          </cell>
          <cell r="Q94">
            <v>385</v>
          </cell>
          <cell r="R94">
            <v>8</v>
          </cell>
          <cell r="S94">
            <v>34</v>
          </cell>
          <cell r="T94">
            <v>447</v>
          </cell>
          <cell r="U94">
            <v>86</v>
          </cell>
          <cell r="V94">
            <v>0</v>
          </cell>
          <cell r="W94">
            <v>0</v>
          </cell>
          <cell r="X94">
            <v>1188.5999999999999</v>
          </cell>
          <cell r="Y94">
            <v>1188.5999999999999</v>
          </cell>
          <cell r="Z94">
            <v>0</v>
          </cell>
        </row>
        <row r="95">
          <cell r="A95">
            <v>2431111056</v>
          </cell>
          <cell r="B95">
            <v>43</v>
          </cell>
          <cell r="C95">
            <v>616</v>
          </cell>
          <cell r="D95">
            <v>3</v>
          </cell>
          <cell r="E95">
            <v>27</v>
          </cell>
          <cell r="F95">
            <v>33</v>
          </cell>
          <cell r="G95">
            <v>1</v>
          </cell>
          <cell r="H95">
            <v>10</v>
          </cell>
          <cell r="I95">
            <v>5</v>
          </cell>
          <cell r="J95">
            <v>0</v>
          </cell>
          <cell r="K95">
            <v>49</v>
          </cell>
          <cell r="L95">
            <v>0</v>
          </cell>
          <cell r="M95">
            <v>2431111056</v>
          </cell>
          <cell r="N95">
            <v>1217</v>
          </cell>
          <cell r="O95">
            <v>0</v>
          </cell>
          <cell r="P95">
            <v>43</v>
          </cell>
          <cell r="Q95">
            <v>616</v>
          </cell>
          <cell r="R95">
            <v>3</v>
          </cell>
          <cell r="S95">
            <v>27</v>
          </cell>
          <cell r="T95">
            <v>689</v>
          </cell>
          <cell r="U95">
            <v>49</v>
          </cell>
          <cell r="V95">
            <v>0</v>
          </cell>
          <cell r="W95">
            <v>0</v>
          </cell>
          <cell r="X95">
            <v>1441.4</v>
          </cell>
          <cell r="Y95">
            <v>1300.33</v>
          </cell>
          <cell r="Z95">
            <v>141.07</v>
          </cell>
        </row>
        <row r="96">
          <cell r="A96">
            <v>2431111071</v>
          </cell>
          <cell r="B96">
            <v>26</v>
          </cell>
          <cell r="C96">
            <v>453</v>
          </cell>
          <cell r="D96">
            <v>0</v>
          </cell>
          <cell r="E96">
            <v>47</v>
          </cell>
          <cell r="F96">
            <v>25</v>
          </cell>
          <cell r="G96">
            <v>0</v>
          </cell>
          <cell r="H96">
            <v>7</v>
          </cell>
          <cell r="I96">
            <v>2</v>
          </cell>
          <cell r="J96">
            <v>0</v>
          </cell>
          <cell r="K96">
            <v>34</v>
          </cell>
          <cell r="L96">
            <v>0</v>
          </cell>
          <cell r="M96">
            <v>2431111071</v>
          </cell>
          <cell r="N96">
            <v>1065</v>
          </cell>
          <cell r="O96">
            <v>0</v>
          </cell>
          <cell r="P96">
            <v>26</v>
          </cell>
          <cell r="Q96">
            <v>453</v>
          </cell>
          <cell r="R96">
            <v>0</v>
          </cell>
          <cell r="S96">
            <v>47</v>
          </cell>
          <cell r="T96">
            <v>526</v>
          </cell>
          <cell r="U96">
            <v>34</v>
          </cell>
          <cell r="V96">
            <v>0</v>
          </cell>
          <cell r="W96">
            <v>0</v>
          </cell>
          <cell r="X96">
            <v>1174.4000000000001</v>
          </cell>
          <cell r="Y96">
            <v>520.96</v>
          </cell>
          <cell r="Z96">
            <v>653.44000000000005</v>
          </cell>
        </row>
        <row r="97">
          <cell r="A97">
            <v>2431111102</v>
          </cell>
          <cell r="B97">
            <v>0</v>
          </cell>
          <cell r="C97">
            <v>257</v>
          </cell>
          <cell r="D97">
            <v>6</v>
          </cell>
          <cell r="E97">
            <v>216</v>
          </cell>
          <cell r="F97">
            <v>98</v>
          </cell>
          <cell r="G97">
            <v>0</v>
          </cell>
          <cell r="H97">
            <v>13</v>
          </cell>
          <cell r="I97">
            <v>10</v>
          </cell>
          <cell r="J97">
            <v>0</v>
          </cell>
          <cell r="K97">
            <v>121</v>
          </cell>
          <cell r="L97">
            <v>0</v>
          </cell>
          <cell r="M97">
            <v>2431111102</v>
          </cell>
          <cell r="N97">
            <v>2235</v>
          </cell>
          <cell r="O97">
            <v>0</v>
          </cell>
          <cell r="P97">
            <v>0</v>
          </cell>
          <cell r="Q97">
            <v>257</v>
          </cell>
          <cell r="R97">
            <v>6</v>
          </cell>
          <cell r="S97">
            <v>216</v>
          </cell>
          <cell r="T97">
            <v>479</v>
          </cell>
          <cell r="U97">
            <v>121</v>
          </cell>
          <cell r="V97">
            <v>0</v>
          </cell>
          <cell r="W97">
            <v>0</v>
          </cell>
          <cell r="X97">
            <v>1824</v>
          </cell>
          <cell r="Y97">
            <v>1502.97</v>
          </cell>
          <cell r="Z97">
            <v>321.02999999999997</v>
          </cell>
        </row>
        <row r="98">
          <cell r="A98">
            <v>2431111011</v>
          </cell>
          <cell r="B98">
            <v>2</v>
          </cell>
          <cell r="C98">
            <v>365</v>
          </cell>
          <cell r="D98">
            <v>7</v>
          </cell>
          <cell r="E98">
            <v>711</v>
          </cell>
          <cell r="F98">
            <v>42</v>
          </cell>
          <cell r="G98">
            <v>0</v>
          </cell>
          <cell r="H98">
            <v>7</v>
          </cell>
          <cell r="I98">
            <v>28</v>
          </cell>
          <cell r="J98">
            <v>1</v>
          </cell>
          <cell r="K98">
            <v>78</v>
          </cell>
          <cell r="L98">
            <v>0</v>
          </cell>
          <cell r="M98">
            <v>2431111011</v>
          </cell>
          <cell r="N98">
            <v>3817</v>
          </cell>
          <cell r="O98">
            <v>0</v>
          </cell>
          <cell r="P98">
            <v>2</v>
          </cell>
          <cell r="Q98">
            <v>365</v>
          </cell>
          <cell r="R98">
            <v>7</v>
          </cell>
          <cell r="S98">
            <v>711</v>
          </cell>
          <cell r="T98">
            <v>1085</v>
          </cell>
          <cell r="U98">
            <v>78</v>
          </cell>
          <cell r="V98">
            <v>0</v>
          </cell>
          <cell r="W98">
            <v>0</v>
          </cell>
          <cell r="X98">
            <v>3263.2</v>
          </cell>
          <cell r="Y98">
            <v>2469.44</v>
          </cell>
          <cell r="Z98">
            <v>793.76</v>
          </cell>
        </row>
        <row r="99">
          <cell r="A99">
            <v>2431111114</v>
          </cell>
          <cell r="B99">
            <v>6</v>
          </cell>
          <cell r="C99">
            <v>311</v>
          </cell>
          <cell r="D99">
            <v>10</v>
          </cell>
          <cell r="E99">
            <v>268</v>
          </cell>
          <cell r="F99">
            <v>43</v>
          </cell>
          <cell r="G99">
            <v>0</v>
          </cell>
          <cell r="H99">
            <v>6</v>
          </cell>
          <cell r="I99">
            <v>7</v>
          </cell>
          <cell r="J99">
            <v>0</v>
          </cell>
          <cell r="K99">
            <v>56</v>
          </cell>
          <cell r="L99">
            <v>0</v>
          </cell>
          <cell r="M99">
            <v>2431111114</v>
          </cell>
          <cell r="N99">
            <v>2005</v>
          </cell>
          <cell r="O99">
            <v>0</v>
          </cell>
          <cell r="P99">
            <v>6</v>
          </cell>
          <cell r="Q99">
            <v>311</v>
          </cell>
          <cell r="R99">
            <v>10</v>
          </cell>
          <cell r="S99">
            <v>268</v>
          </cell>
          <cell r="T99">
            <v>595</v>
          </cell>
          <cell r="U99">
            <v>56</v>
          </cell>
          <cell r="V99">
            <v>0</v>
          </cell>
          <cell r="W99">
            <v>0</v>
          </cell>
          <cell r="X99">
            <v>1766</v>
          </cell>
          <cell r="Y99">
            <v>1766</v>
          </cell>
          <cell r="Z99">
            <v>0</v>
          </cell>
        </row>
        <row r="100">
          <cell r="A100">
            <v>2431111028</v>
          </cell>
          <cell r="B100">
            <v>8</v>
          </cell>
          <cell r="C100">
            <v>311</v>
          </cell>
          <cell r="D100">
            <v>11</v>
          </cell>
          <cell r="E100">
            <v>550</v>
          </cell>
          <cell r="F100">
            <v>170</v>
          </cell>
          <cell r="G100">
            <v>3</v>
          </cell>
          <cell r="H100">
            <v>12</v>
          </cell>
          <cell r="I100">
            <v>81</v>
          </cell>
          <cell r="J100">
            <v>0</v>
          </cell>
          <cell r="K100">
            <v>266</v>
          </cell>
          <cell r="L100">
            <v>0</v>
          </cell>
          <cell r="M100">
            <v>2431111028</v>
          </cell>
          <cell r="N100">
            <v>2483</v>
          </cell>
          <cell r="O100">
            <v>0</v>
          </cell>
          <cell r="P100">
            <v>8</v>
          </cell>
          <cell r="Q100">
            <v>311</v>
          </cell>
          <cell r="R100">
            <v>11</v>
          </cell>
          <cell r="S100">
            <v>550</v>
          </cell>
          <cell r="T100">
            <v>880</v>
          </cell>
          <cell r="U100">
            <v>266</v>
          </cell>
          <cell r="V100">
            <v>0</v>
          </cell>
          <cell r="W100">
            <v>0</v>
          </cell>
          <cell r="X100">
            <v>2365.6</v>
          </cell>
          <cell r="Y100">
            <v>2365.6</v>
          </cell>
          <cell r="Z100">
            <v>0</v>
          </cell>
        </row>
        <row r="101">
          <cell r="A101">
            <v>2431111069</v>
          </cell>
          <cell r="B101">
            <v>0</v>
          </cell>
          <cell r="C101">
            <v>154</v>
          </cell>
          <cell r="D101">
            <v>3</v>
          </cell>
          <cell r="E101">
            <v>257</v>
          </cell>
          <cell r="F101">
            <v>60</v>
          </cell>
          <cell r="G101">
            <v>0</v>
          </cell>
          <cell r="H101">
            <v>2</v>
          </cell>
          <cell r="I101">
            <v>9</v>
          </cell>
          <cell r="J101">
            <v>0</v>
          </cell>
          <cell r="K101">
            <v>71</v>
          </cell>
          <cell r="L101">
            <v>0</v>
          </cell>
          <cell r="M101">
            <v>2431111069</v>
          </cell>
          <cell r="N101">
            <v>1484</v>
          </cell>
          <cell r="O101">
            <v>0</v>
          </cell>
          <cell r="P101">
            <v>0</v>
          </cell>
          <cell r="Q101">
            <v>154</v>
          </cell>
          <cell r="R101">
            <v>3</v>
          </cell>
          <cell r="S101">
            <v>257</v>
          </cell>
          <cell r="T101">
            <v>414</v>
          </cell>
          <cell r="U101">
            <v>71</v>
          </cell>
          <cell r="V101">
            <v>0</v>
          </cell>
          <cell r="W101">
            <v>0</v>
          </cell>
          <cell r="X101">
            <v>1280.8</v>
          </cell>
          <cell r="Y101">
            <v>948.26</v>
          </cell>
          <cell r="Z101">
            <v>332.54</v>
          </cell>
        </row>
        <row r="102">
          <cell r="A102">
            <v>2431111136</v>
          </cell>
          <cell r="B102">
            <v>0</v>
          </cell>
          <cell r="C102">
            <v>63</v>
          </cell>
          <cell r="D102">
            <v>3</v>
          </cell>
          <cell r="E102">
            <v>324</v>
          </cell>
          <cell r="F102">
            <v>127</v>
          </cell>
          <cell r="G102">
            <v>0</v>
          </cell>
          <cell r="H102">
            <v>0</v>
          </cell>
          <cell r="I102">
            <v>60</v>
          </cell>
          <cell r="J102">
            <v>0</v>
          </cell>
          <cell r="K102">
            <v>187</v>
          </cell>
          <cell r="L102">
            <v>0</v>
          </cell>
          <cell r="M102">
            <v>2431111136</v>
          </cell>
          <cell r="N102">
            <v>1088</v>
          </cell>
          <cell r="O102">
            <v>0</v>
          </cell>
          <cell r="P102">
            <v>0</v>
          </cell>
          <cell r="Q102">
            <v>63</v>
          </cell>
          <cell r="R102">
            <v>3</v>
          </cell>
          <cell r="S102">
            <v>324</v>
          </cell>
          <cell r="T102">
            <v>390</v>
          </cell>
          <cell r="U102">
            <v>187</v>
          </cell>
          <cell r="V102">
            <v>0</v>
          </cell>
          <cell r="W102">
            <v>0</v>
          </cell>
          <cell r="X102">
            <v>1052.2</v>
          </cell>
          <cell r="Y102">
            <v>474.48</v>
          </cell>
          <cell r="Z102">
            <v>577.72</v>
          </cell>
        </row>
        <row r="103">
          <cell r="A103">
            <v>2431111042</v>
          </cell>
          <cell r="B103">
            <v>51</v>
          </cell>
          <cell r="C103">
            <v>725</v>
          </cell>
          <cell r="D103">
            <v>11</v>
          </cell>
          <cell r="E103">
            <v>28</v>
          </cell>
          <cell r="F103">
            <v>19</v>
          </cell>
          <cell r="G103">
            <v>0</v>
          </cell>
          <cell r="H103">
            <v>1</v>
          </cell>
          <cell r="I103">
            <v>5</v>
          </cell>
          <cell r="J103">
            <v>0</v>
          </cell>
          <cell r="K103">
            <v>25</v>
          </cell>
          <cell r="L103">
            <v>0</v>
          </cell>
          <cell r="M103">
            <v>2431111042</v>
          </cell>
          <cell r="N103">
            <v>1747</v>
          </cell>
          <cell r="O103">
            <v>0</v>
          </cell>
          <cell r="P103">
            <v>51</v>
          </cell>
          <cell r="Q103">
            <v>725</v>
          </cell>
          <cell r="R103">
            <v>11</v>
          </cell>
          <cell r="S103">
            <v>28</v>
          </cell>
          <cell r="T103">
            <v>815</v>
          </cell>
          <cell r="U103">
            <v>25</v>
          </cell>
          <cell r="V103">
            <v>15</v>
          </cell>
          <cell r="W103">
            <v>0</v>
          </cell>
          <cell r="X103">
            <v>1890.6</v>
          </cell>
          <cell r="Y103">
            <v>1638.37</v>
          </cell>
          <cell r="Z103">
            <v>252.23</v>
          </cell>
        </row>
        <row r="104">
          <cell r="A104">
            <v>2431111144</v>
          </cell>
          <cell r="B104">
            <v>0</v>
          </cell>
          <cell r="C104">
            <v>108</v>
          </cell>
          <cell r="D104">
            <v>6</v>
          </cell>
          <cell r="E104">
            <v>138</v>
          </cell>
          <cell r="F104">
            <v>7</v>
          </cell>
          <cell r="G104">
            <v>0</v>
          </cell>
          <cell r="H104">
            <v>0</v>
          </cell>
          <cell r="I104">
            <v>4</v>
          </cell>
          <cell r="J104">
            <v>0</v>
          </cell>
          <cell r="K104">
            <v>11</v>
          </cell>
          <cell r="L104">
            <v>0</v>
          </cell>
          <cell r="M104">
            <v>2431111144</v>
          </cell>
          <cell r="N104">
            <v>929</v>
          </cell>
          <cell r="O104">
            <v>0</v>
          </cell>
          <cell r="P104">
            <v>0</v>
          </cell>
          <cell r="Q104">
            <v>108</v>
          </cell>
          <cell r="R104">
            <v>6</v>
          </cell>
          <cell r="S104">
            <v>138</v>
          </cell>
          <cell r="T104">
            <v>252</v>
          </cell>
          <cell r="U104">
            <v>11</v>
          </cell>
          <cell r="V104">
            <v>0</v>
          </cell>
          <cell r="W104">
            <v>0</v>
          </cell>
          <cell r="X104">
            <v>785</v>
          </cell>
          <cell r="Y104">
            <v>706.5</v>
          </cell>
          <cell r="Z104">
            <v>0</v>
          </cell>
        </row>
        <row r="105">
          <cell r="A105">
            <v>2431111033</v>
          </cell>
          <cell r="B105">
            <v>18</v>
          </cell>
          <cell r="C105">
            <v>151</v>
          </cell>
          <cell r="D105">
            <v>5</v>
          </cell>
          <cell r="E105">
            <v>164</v>
          </cell>
          <cell r="F105">
            <v>30</v>
          </cell>
          <cell r="G105">
            <v>0</v>
          </cell>
          <cell r="H105">
            <v>2</v>
          </cell>
          <cell r="I105">
            <v>4</v>
          </cell>
          <cell r="J105">
            <v>0</v>
          </cell>
          <cell r="K105">
            <v>36</v>
          </cell>
          <cell r="L105">
            <v>0</v>
          </cell>
          <cell r="M105">
            <v>2431111033</v>
          </cell>
          <cell r="N105">
            <v>678</v>
          </cell>
          <cell r="O105">
            <v>0</v>
          </cell>
          <cell r="P105">
            <v>18</v>
          </cell>
          <cell r="Q105">
            <v>151</v>
          </cell>
          <cell r="R105">
            <v>5</v>
          </cell>
          <cell r="S105">
            <v>164</v>
          </cell>
          <cell r="T105">
            <v>338</v>
          </cell>
          <cell r="U105">
            <v>36</v>
          </cell>
          <cell r="V105">
            <v>75</v>
          </cell>
          <cell r="W105">
            <v>0</v>
          </cell>
          <cell r="X105">
            <v>804</v>
          </cell>
          <cell r="Y105">
            <v>207.73</v>
          </cell>
          <cell r="Z105">
            <v>596.27</v>
          </cell>
        </row>
        <row r="106">
          <cell r="A106">
            <v>2431111098</v>
          </cell>
          <cell r="B106">
            <v>2</v>
          </cell>
          <cell r="C106">
            <v>139</v>
          </cell>
          <cell r="D106">
            <v>5</v>
          </cell>
          <cell r="E106">
            <v>326</v>
          </cell>
          <cell r="F106">
            <v>122</v>
          </cell>
          <cell r="G106">
            <v>0</v>
          </cell>
          <cell r="H106">
            <v>2</v>
          </cell>
          <cell r="I106">
            <v>12</v>
          </cell>
          <cell r="J106">
            <v>0</v>
          </cell>
          <cell r="K106">
            <v>136</v>
          </cell>
          <cell r="L106">
            <v>0</v>
          </cell>
          <cell r="M106">
            <v>2431111098</v>
          </cell>
          <cell r="N106">
            <v>1115</v>
          </cell>
          <cell r="O106">
            <v>0</v>
          </cell>
          <cell r="P106">
            <v>2</v>
          </cell>
          <cell r="Q106">
            <v>139</v>
          </cell>
          <cell r="R106">
            <v>5</v>
          </cell>
          <cell r="S106">
            <v>326</v>
          </cell>
          <cell r="T106">
            <v>472</v>
          </cell>
          <cell r="U106">
            <v>136</v>
          </cell>
          <cell r="V106">
            <v>0</v>
          </cell>
          <cell r="W106">
            <v>0</v>
          </cell>
          <cell r="X106">
            <v>1129.5999999999999</v>
          </cell>
          <cell r="Y106">
            <v>417.72</v>
          </cell>
          <cell r="Z106">
            <v>711.88</v>
          </cell>
        </row>
        <row r="107">
          <cell r="A107">
            <v>2431111052</v>
          </cell>
          <cell r="B107">
            <v>2</v>
          </cell>
          <cell r="C107">
            <v>45</v>
          </cell>
          <cell r="D107">
            <v>1</v>
          </cell>
          <cell r="E107">
            <v>586</v>
          </cell>
          <cell r="F107">
            <v>39</v>
          </cell>
          <cell r="G107">
            <v>0</v>
          </cell>
          <cell r="H107">
            <v>2</v>
          </cell>
          <cell r="I107">
            <v>7</v>
          </cell>
          <cell r="J107">
            <v>0</v>
          </cell>
          <cell r="K107">
            <v>48</v>
          </cell>
          <cell r="L107">
            <v>0</v>
          </cell>
          <cell r="M107">
            <v>2431111052</v>
          </cell>
          <cell r="N107">
            <v>999</v>
          </cell>
          <cell r="O107">
            <v>0</v>
          </cell>
          <cell r="P107">
            <v>2</v>
          </cell>
          <cell r="Q107">
            <v>45</v>
          </cell>
          <cell r="R107">
            <v>1</v>
          </cell>
          <cell r="S107">
            <v>586</v>
          </cell>
          <cell r="T107">
            <v>634</v>
          </cell>
          <cell r="U107">
            <v>48</v>
          </cell>
          <cell r="V107">
            <v>35</v>
          </cell>
          <cell r="W107">
            <v>0</v>
          </cell>
          <cell r="X107">
            <v>1170.5999999999999</v>
          </cell>
          <cell r="Y107">
            <v>322.93</v>
          </cell>
          <cell r="Z107">
            <v>847.67</v>
          </cell>
        </row>
        <row r="108">
          <cell r="A108">
            <v>2431111083</v>
          </cell>
          <cell r="B108">
            <v>0</v>
          </cell>
          <cell r="C108">
            <v>36</v>
          </cell>
          <cell r="D108">
            <v>0</v>
          </cell>
          <cell r="E108">
            <v>32</v>
          </cell>
          <cell r="F108">
            <v>3</v>
          </cell>
          <cell r="G108">
            <v>0</v>
          </cell>
          <cell r="H108">
            <v>0</v>
          </cell>
          <cell r="I108">
            <v>2</v>
          </cell>
          <cell r="J108">
            <v>0</v>
          </cell>
          <cell r="K108">
            <v>5</v>
          </cell>
          <cell r="L108">
            <v>0</v>
          </cell>
          <cell r="M108">
            <v>2431111083</v>
          </cell>
          <cell r="N108">
            <v>250</v>
          </cell>
          <cell r="O108">
            <v>0</v>
          </cell>
          <cell r="P108">
            <v>0</v>
          </cell>
          <cell r="Q108">
            <v>36</v>
          </cell>
          <cell r="R108">
            <v>0</v>
          </cell>
          <cell r="S108">
            <v>32</v>
          </cell>
          <cell r="T108">
            <v>68</v>
          </cell>
          <cell r="U108">
            <v>5</v>
          </cell>
          <cell r="V108">
            <v>0</v>
          </cell>
          <cell r="W108">
            <v>0</v>
          </cell>
          <cell r="X108">
            <v>213.6</v>
          </cell>
          <cell r="Y108">
            <v>213.6</v>
          </cell>
          <cell r="Z108">
            <v>0</v>
          </cell>
        </row>
        <row r="109">
          <cell r="A109">
            <v>2431111018</v>
          </cell>
          <cell r="B109">
            <v>5</v>
          </cell>
          <cell r="C109">
            <v>106</v>
          </cell>
          <cell r="D109">
            <v>6</v>
          </cell>
          <cell r="E109">
            <v>562</v>
          </cell>
          <cell r="F109">
            <v>272</v>
          </cell>
          <cell r="G109">
            <v>0</v>
          </cell>
          <cell r="H109">
            <v>52</v>
          </cell>
          <cell r="I109">
            <v>15</v>
          </cell>
          <cell r="J109">
            <v>1</v>
          </cell>
          <cell r="K109">
            <v>340</v>
          </cell>
          <cell r="L109">
            <v>0</v>
          </cell>
          <cell r="M109">
            <v>2431111018</v>
          </cell>
          <cell r="N109">
            <v>1285</v>
          </cell>
          <cell r="O109">
            <v>0</v>
          </cell>
          <cell r="P109">
            <v>5</v>
          </cell>
          <cell r="Q109">
            <v>106</v>
          </cell>
          <cell r="R109">
            <v>6</v>
          </cell>
          <cell r="S109">
            <v>562</v>
          </cell>
          <cell r="T109">
            <v>679</v>
          </cell>
          <cell r="U109">
            <v>340</v>
          </cell>
          <cell r="V109">
            <v>45</v>
          </cell>
          <cell r="W109">
            <v>0</v>
          </cell>
          <cell r="X109">
            <v>1518.4</v>
          </cell>
          <cell r="Y109">
            <v>1518.4</v>
          </cell>
          <cell r="Z109">
            <v>0</v>
          </cell>
        </row>
        <row r="110">
          <cell r="A110">
            <v>2431111034</v>
          </cell>
          <cell r="B110">
            <v>12</v>
          </cell>
          <cell r="C110">
            <v>294</v>
          </cell>
          <cell r="D110">
            <v>13</v>
          </cell>
          <cell r="E110">
            <v>421</v>
          </cell>
          <cell r="F110">
            <v>128</v>
          </cell>
          <cell r="G110">
            <v>1</v>
          </cell>
          <cell r="H110">
            <v>10</v>
          </cell>
          <cell r="I110">
            <v>25</v>
          </cell>
          <cell r="J110">
            <v>0</v>
          </cell>
          <cell r="K110">
            <v>164</v>
          </cell>
          <cell r="L110">
            <v>0</v>
          </cell>
          <cell r="M110">
            <v>2431111034</v>
          </cell>
          <cell r="N110">
            <v>1605</v>
          </cell>
          <cell r="O110">
            <v>0</v>
          </cell>
          <cell r="P110">
            <v>12</v>
          </cell>
          <cell r="Q110">
            <v>294</v>
          </cell>
          <cell r="R110">
            <v>13</v>
          </cell>
          <cell r="S110">
            <v>421</v>
          </cell>
          <cell r="T110">
            <v>740</v>
          </cell>
          <cell r="U110">
            <v>164</v>
          </cell>
          <cell r="V110">
            <v>50</v>
          </cell>
          <cell r="W110">
            <v>0</v>
          </cell>
          <cell r="X110">
            <v>1734.2</v>
          </cell>
          <cell r="Y110">
            <v>817.41</v>
          </cell>
          <cell r="Z110">
            <v>916.79</v>
          </cell>
        </row>
        <row r="111">
          <cell r="A111">
            <v>2431111129</v>
          </cell>
          <cell r="B111">
            <v>1</v>
          </cell>
          <cell r="C111">
            <v>252</v>
          </cell>
          <cell r="D111">
            <v>6</v>
          </cell>
          <cell r="E111">
            <v>461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2431111129</v>
          </cell>
          <cell r="N111">
            <v>1369</v>
          </cell>
          <cell r="O111">
            <v>0</v>
          </cell>
          <cell r="P111">
            <v>1</v>
          </cell>
          <cell r="Q111">
            <v>252</v>
          </cell>
          <cell r="R111">
            <v>6</v>
          </cell>
          <cell r="S111">
            <v>461</v>
          </cell>
          <cell r="T111">
            <v>720</v>
          </cell>
          <cell r="U111">
            <v>0</v>
          </cell>
          <cell r="V111">
            <v>75</v>
          </cell>
          <cell r="W111">
            <v>0</v>
          </cell>
          <cell r="X111">
            <v>1523.2</v>
          </cell>
          <cell r="Y111">
            <v>849.07</v>
          </cell>
          <cell r="Z111">
            <v>674.13</v>
          </cell>
        </row>
        <row r="112">
          <cell r="A112">
            <v>2431111078</v>
          </cell>
          <cell r="B112">
            <v>12</v>
          </cell>
          <cell r="C112">
            <v>175</v>
          </cell>
          <cell r="D112">
            <v>8</v>
          </cell>
          <cell r="E112">
            <v>280</v>
          </cell>
          <cell r="F112">
            <v>29</v>
          </cell>
          <cell r="G112">
            <v>0</v>
          </cell>
          <cell r="H112">
            <v>5</v>
          </cell>
          <cell r="I112">
            <v>14</v>
          </cell>
          <cell r="J112">
            <v>1</v>
          </cell>
          <cell r="K112">
            <v>49</v>
          </cell>
          <cell r="L112">
            <v>0</v>
          </cell>
          <cell r="M112">
            <v>2431111078</v>
          </cell>
          <cell r="N112">
            <v>1012</v>
          </cell>
          <cell r="O112">
            <v>0</v>
          </cell>
          <cell r="P112">
            <v>12</v>
          </cell>
          <cell r="Q112">
            <v>175</v>
          </cell>
          <cell r="R112">
            <v>8</v>
          </cell>
          <cell r="S112">
            <v>280</v>
          </cell>
          <cell r="T112">
            <v>475</v>
          </cell>
          <cell r="U112">
            <v>49</v>
          </cell>
          <cell r="V112">
            <v>50</v>
          </cell>
          <cell r="W112">
            <v>0</v>
          </cell>
          <cell r="X112">
            <v>1096.5999999999999</v>
          </cell>
          <cell r="Y112">
            <v>735.28</v>
          </cell>
          <cell r="Z112">
            <v>361.32</v>
          </cell>
        </row>
        <row r="113">
          <cell r="A113">
            <v>2431111086</v>
          </cell>
          <cell r="B113">
            <v>0</v>
          </cell>
          <cell r="C113">
            <v>21</v>
          </cell>
          <cell r="D113">
            <v>3</v>
          </cell>
          <cell r="E113">
            <v>328</v>
          </cell>
          <cell r="F113">
            <v>8</v>
          </cell>
          <cell r="G113">
            <v>0</v>
          </cell>
          <cell r="H113">
            <v>0</v>
          </cell>
          <cell r="I113">
            <v>2</v>
          </cell>
          <cell r="J113">
            <v>0</v>
          </cell>
          <cell r="K113">
            <v>10</v>
          </cell>
          <cell r="L113">
            <v>0</v>
          </cell>
          <cell r="M113">
            <v>2431111086</v>
          </cell>
          <cell r="N113">
            <v>618</v>
          </cell>
          <cell r="O113">
            <v>0</v>
          </cell>
          <cell r="P113">
            <v>0</v>
          </cell>
          <cell r="Q113">
            <v>21</v>
          </cell>
          <cell r="R113">
            <v>3</v>
          </cell>
          <cell r="S113">
            <v>328</v>
          </cell>
          <cell r="T113">
            <v>352</v>
          </cell>
          <cell r="U113">
            <v>10</v>
          </cell>
          <cell r="V113">
            <v>15</v>
          </cell>
          <cell r="W113">
            <v>3</v>
          </cell>
          <cell r="X113">
            <v>681.6</v>
          </cell>
          <cell r="Y113">
            <v>273.24</v>
          </cell>
          <cell r="Z113">
            <v>408.36</v>
          </cell>
        </row>
        <row r="114">
          <cell r="A114">
            <v>2431111107</v>
          </cell>
          <cell r="B114">
            <v>1</v>
          </cell>
          <cell r="C114">
            <v>153</v>
          </cell>
          <cell r="D114">
            <v>8</v>
          </cell>
          <cell r="E114">
            <v>276</v>
          </cell>
          <cell r="F114">
            <v>171</v>
          </cell>
          <cell r="G114">
            <v>0</v>
          </cell>
          <cell r="H114">
            <v>3</v>
          </cell>
          <cell r="I114">
            <v>19</v>
          </cell>
          <cell r="J114">
            <v>2</v>
          </cell>
          <cell r="K114">
            <v>195</v>
          </cell>
          <cell r="L114">
            <v>0</v>
          </cell>
          <cell r="M114">
            <v>2431111107</v>
          </cell>
          <cell r="N114">
            <v>1131</v>
          </cell>
          <cell r="O114">
            <v>0</v>
          </cell>
          <cell r="P114">
            <v>1</v>
          </cell>
          <cell r="Q114">
            <v>153</v>
          </cell>
          <cell r="R114">
            <v>8</v>
          </cell>
          <cell r="S114">
            <v>276</v>
          </cell>
          <cell r="T114">
            <v>438</v>
          </cell>
          <cell r="U114">
            <v>195</v>
          </cell>
          <cell r="V114">
            <v>30</v>
          </cell>
          <cell r="W114">
            <v>0</v>
          </cell>
          <cell r="X114">
            <v>1168</v>
          </cell>
          <cell r="Y114">
            <v>891.16</v>
          </cell>
          <cell r="Z114">
            <v>276.83999999999997</v>
          </cell>
        </row>
        <row r="115">
          <cell r="A115">
            <v>2431111134</v>
          </cell>
          <cell r="B115">
            <v>0</v>
          </cell>
          <cell r="C115">
            <v>32</v>
          </cell>
          <cell r="D115">
            <v>1</v>
          </cell>
          <cell r="E115">
            <v>160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14</v>
          </cell>
          <cell r="L115">
            <v>0</v>
          </cell>
          <cell r="M115">
            <v>2431111134</v>
          </cell>
          <cell r="N115">
            <v>453</v>
          </cell>
          <cell r="O115">
            <v>0</v>
          </cell>
          <cell r="P115">
            <v>0</v>
          </cell>
          <cell r="Q115">
            <v>32</v>
          </cell>
          <cell r="R115">
            <v>1</v>
          </cell>
          <cell r="S115">
            <v>160</v>
          </cell>
          <cell r="T115">
            <v>193</v>
          </cell>
          <cell r="U115">
            <v>14</v>
          </cell>
          <cell r="V115">
            <v>10</v>
          </cell>
          <cell r="W115">
            <v>0</v>
          </cell>
          <cell r="X115">
            <v>448.2</v>
          </cell>
          <cell r="Y115">
            <v>372.53</v>
          </cell>
          <cell r="Z115">
            <v>75.67</v>
          </cell>
        </row>
        <row r="116">
          <cell r="A116">
            <v>2431111025</v>
          </cell>
          <cell r="B116">
            <v>11</v>
          </cell>
          <cell r="C116">
            <v>177</v>
          </cell>
          <cell r="D116">
            <v>1</v>
          </cell>
          <cell r="E116">
            <v>556</v>
          </cell>
          <cell r="F116">
            <v>40</v>
          </cell>
          <cell r="G116">
            <v>0</v>
          </cell>
          <cell r="H116">
            <v>16</v>
          </cell>
          <cell r="I116">
            <v>16</v>
          </cell>
          <cell r="J116">
            <v>0</v>
          </cell>
          <cell r="K116">
            <v>72</v>
          </cell>
          <cell r="L116">
            <v>0</v>
          </cell>
          <cell r="M116">
            <v>2431111025</v>
          </cell>
          <cell r="N116">
            <v>1476</v>
          </cell>
          <cell r="O116">
            <v>0</v>
          </cell>
          <cell r="P116">
            <v>11</v>
          </cell>
          <cell r="Q116">
            <v>177</v>
          </cell>
          <cell r="R116">
            <v>1</v>
          </cell>
          <cell r="S116">
            <v>556</v>
          </cell>
          <cell r="T116">
            <v>745</v>
          </cell>
          <cell r="U116">
            <v>72</v>
          </cell>
          <cell r="V116">
            <v>30</v>
          </cell>
          <cell r="W116">
            <v>0</v>
          </cell>
          <cell r="X116">
            <v>1580.2</v>
          </cell>
          <cell r="Y116">
            <v>797.36</v>
          </cell>
          <cell r="Z116">
            <v>782.84</v>
          </cell>
        </row>
        <row r="117">
          <cell r="A117">
            <v>2431111079</v>
          </cell>
          <cell r="B117">
            <v>3</v>
          </cell>
          <cell r="C117">
            <v>84</v>
          </cell>
          <cell r="D117">
            <v>1</v>
          </cell>
          <cell r="E117">
            <v>58</v>
          </cell>
          <cell r="F117">
            <v>25</v>
          </cell>
          <cell r="G117">
            <v>0</v>
          </cell>
          <cell r="H117">
            <v>3</v>
          </cell>
          <cell r="I117">
            <v>6</v>
          </cell>
          <cell r="J117">
            <v>0</v>
          </cell>
          <cell r="K117">
            <v>34</v>
          </cell>
          <cell r="L117">
            <v>0</v>
          </cell>
          <cell r="M117">
            <v>2431111079</v>
          </cell>
          <cell r="N117">
            <v>450</v>
          </cell>
          <cell r="O117">
            <v>0</v>
          </cell>
          <cell r="P117">
            <v>3</v>
          </cell>
          <cell r="Q117">
            <v>84</v>
          </cell>
          <cell r="R117">
            <v>1</v>
          </cell>
          <cell r="S117">
            <v>58</v>
          </cell>
          <cell r="T117">
            <v>146</v>
          </cell>
          <cell r="U117">
            <v>34</v>
          </cell>
          <cell r="V117">
            <v>15</v>
          </cell>
          <cell r="W117">
            <v>0</v>
          </cell>
          <cell r="X117">
            <v>433.4</v>
          </cell>
          <cell r="Y117">
            <v>243.7</v>
          </cell>
          <cell r="Z117">
            <v>189.7</v>
          </cell>
        </row>
        <row r="118">
          <cell r="A118">
            <v>2431111082</v>
          </cell>
          <cell r="B118">
            <v>18</v>
          </cell>
          <cell r="C118">
            <v>268</v>
          </cell>
          <cell r="D118">
            <v>10</v>
          </cell>
          <cell r="E118">
            <v>349</v>
          </cell>
          <cell r="F118">
            <v>165</v>
          </cell>
          <cell r="G118">
            <v>0</v>
          </cell>
          <cell r="H118">
            <v>12</v>
          </cell>
          <cell r="I118">
            <v>34</v>
          </cell>
          <cell r="J118">
            <v>0</v>
          </cell>
          <cell r="K118">
            <v>211</v>
          </cell>
          <cell r="L118">
            <v>0</v>
          </cell>
          <cell r="M118">
            <v>2431111082</v>
          </cell>
          <cell r="N118">
            <v>1272</v>
          </cell>
          <cell r="O118">
            <v>0</v>
          </cell>
          <cell r="P118">
            <v>18</v>
          </cell>
          <cell r="Q118">
            <v>268</v>
          </cell>
          <cell r="R118">
            <v>10</v>
          </cell>
          <cell r="S118">
            <v>349</v>
          </cell>
          <cell r="T118">
            <v>645</v>
          </cell>
          <cell r="U118">
            <v>211</v>
          </cell>
          <cell r="V118">
            <v>30</v>
          </cell>
          <cell r="W118">
            <v>0</v>
          </cell>
          <cell r="X118">
            <v>1454.4</v>
          </cell>
          <cell r="Y118">
            <v>1454.4</v>
          </cell>
          <cell r="Z118">
            <v>0</v>
          </cell>
        </row>
        <row r="119">
          <cell r="A119">
            <v>2431111032</v>
          </cell>
          <cell r="B119">
            <v>0</v>
          </cell>
          <cell r="C119">
            <v>47</v>
          </cell>
          <cell r="D119">
            <v>0</v>
          </cell>
          <cell r="E119">
            <v>503</v>
          </cell>
          <cell r="F119">
            <v>132</v>
          </cell>
          <cell r="G119">
            <v>0</v>
          </cell>
          <cell r="H119">
            <v>8</v>
          </cell>
          <cell r="I119">
            <v>32</v>
          </cell>
          <cell r="J119">
            <v>0</v>
          </cell>
          <cell r="K119">
            <v>172</v>
          </cell>
          <cell r="L119">
            <v>0</v>
          </cell>
          <cell r="M119">
            <v>2431111032</v>
          </cell>
          <cell r="N119">
            <v>949</v>
          </cell>
          <cell r="O119">
            <v>0</v>
          </cell>
          <cell r="P119">
            <v>0</v>
          </cell>
          <cell r="Q119">
            <v>47</v>
          </cell>
          <cell r="R119">
            <v>0</v>
          </cell>
          <cell r="S119">
            <v>503</v>
          </cell>
          <cell r="T119">
            <v>550</v>
          </cell>
          <cell r="U119">
            <v>172</v>
          </cell>
          <cell r="V119">
            <v>80</v>
          </cell>
          <cell r="W119">
            <v>0</v>
          </cell>
          <cell r="X119">
            <v>1167.5999999999999</v>
          </cell>
          <cell r="Y119">
            <v>614.66</v>
          </cell>
          <cell r="Z119">
            <v>552.94000000000005</v>
          </cell>
        </row>
        <row r="120">
          <cell r="A120">
            <v>2431111108</v>
          </cell>
          <cell r="B120">
            <v>0</v>
          </cell>
          <cell r="C120">
            <v>27</v>
          </cell>
          <cell r="D120">
            <v>1</v>
          </cell>
          <cell r="E120">
            <v>230</v>
          </cell>
          <cell r="F120">
            <v>33</v>
          </cell>
          <cell r="G120">
            <v>0</v>
          </cell>
          <cell r="H120">
            <v>2</v>
          </cell>
          <cell r="I120">
            <v>7</v>
          </cell>
          <cell r="J120">
            <v>0</v>
          </cell>
          <cell r="K120">
            <v>42</v>
          </cell>
          <cell r="L120">
            <v>0</v>
          </cell>
          <cell r="M120">
            <v>2431111108</v>
          </cell>
          <cell r="N120">
            <v>429</v>
          </cell>
          <cell r="O120">
            <v>0</v>
          </cell>
          <cell r="P120">
            <v>0</v>
          </cell>
          <cell r="Q120">
            <v>27</v>
          </cell>
          <cell r="R120">
            <v>1</v>
          </cell>
          <cell r="S120">
            <v>230</v>
          </cell>
          <cell r="T120">
            <v>258</v>
          </cell>
          <cell r="U120">
            <v>42</v>
          </cell>
          <cell r="V120">
            <v>20</v>
          </cell>
          <cell r="W120">
            <v>0</v>
          </cell>
          <cell r="X120">
            <v>506</v>
          </cell>
          <cell r="Y120">
            <v>118.66</v>
          </cell>
          <cell r="Z120">
            <v>387.34</v>
          </cell>
        </row>
        <row r="121">
          <cell r="A121">
            <v>2431111081</v>
          </cell>
          <cell r="B121">
            <v>19</v>
          </cell>
          <cell r="C121">
            <v>334</v>
          </cell>
          <cell r="D121">
            <v>10</v>
          </cell>
          <cell r="E121">
            <v>384</v>
          </cell>
          <cell r="F121">
            <v>53</v>
          </cell>
          <cell r="G121">
            <v>0</v>
          </cell>
          <cell r="H121">
            <v>2</v>
          </cell>
          <cell r="I121">
            <v>25</v>
          </cell>
          <cell r="J121">
            <v>0</v>
          </cell>
          <cell r="K121">
            <v>80</v>
          </cell>
          <cell r="L121">
            <v>0</v>
          </cell>
          <cell r="M121">
            <v>2431111081</v>
          </cell>
          <cell r="N121">
            <v>1471</v>
          </cell>
          <cell r="O121">
            <v>0</v>
          </cell>
          <cell r="P121">
            <v>19</v>
          </cell>
          <cell r="Q121">
            <v>334</v>
          </cell>
          <cell r="R121">
            <v>10</v>
          </cell>
          <cell r="S121">
            <v>384</v>
          </cell>
          <cell r="T121">
            <v>747</v>
          </cell>
          <cell r="U121">
            <v>80</v>
          </cell>
          <cell r="V121">
            <v>75</v>
          </cell>
          <cell r="W121">
            <v>0</v>
          </cell>
          <cell r="X121">
            <v>1661.6</v>
          </cell>
          <cell r="Y121">
            <v>900.78</v>
          </cell>
          <cell r="Z121">
            <v>760.82</v>
          </cell>
        </row>
        <row r="122">
          <cell r="A122">
            <v>2431111080</v>
          </cell>
          <cell r="B122">
            <v>7</v>
          </cell>
          <cell r="C122">
            <v>180</v>
          </cell>
          <cell r="D122">
            <v>10</v>
          </cell>
          <cell r="E122">
            <v>390</v>
          </cell>
          <cell r="F122">
            <v>47</v>
          </cell>
          <cell r="G122">
            <v>0</v>
          </cell>
          <cell r="H122">
            <v>2</v>
          </cell>
          <cell r="I122">
            <v>21</v>
          </cell>
          <cell r="J122">
            <v>0</v>
          </cell>
          <cell r="K122">
            <v>70</v>
          </cell>
          <cell r="L122">
            <v>0</v>
          </cell>
          <cell r="M122">
            <v>2431111080</v>
          </cell>
          <cell r="N122">
            <v>1159</v>
          </cell>
          <cell r="O122">
            <v>0</v>
          </cell>
          <cell r="P122">
            <v>7</v>
          </cell>
          <cell r="Q122">
            <v>180</v>
          </cell>
          <cell r="R122">
            <v>10</v>
          </cell>
          <cell r="S122">
            <v>390</v>
          </cell>
          <cell r="T122">
            <v>587</v>
          </cell>
          <cell r="U122">
            <v>70</v>
          </cell>
          <cell r="V122">
            <v>50</v>
          </cell>
          <cell r="W122">
            <v>0</v>
          </cell>
          <cell r="X122">
            <v>1281.8</v>
          </cell>
          <cell r="Y122">
            <v>634.15</v>
          </cell>
          <cell r="Z122">
            <v>647.65</v>
          </cell>
        </row>
        <row r="123">
          <cell r="A123">
            <v>2431111142</v>
          </cell>
          <cell r="B123">
            <v>1</v>
          </cell>
          <cell r="C123">
            <v>61</v>
          </cell>
          <cell r="D123">
            <v>4</v>
          </cell>
          <cell r="E123">
            <v>44</v>
          </cell>
          <cell r="F123">
            <v>23</v>
          </cell>
          <cell r="G123">
            <v>0</v>
          </cell>
          <cell r="H123">
            <v>0</v>
          </cell>
          <cell r="I123">
            <v>7</v>
          </cell>
          <cell r="J123">
            <v>0</v>
          </cell>
          <cell r="K123">
            <v>30</v>
          </cell>
          <cell r="L123">
            <v>0</v>
          </cell>
          <cell r="M123">
            <v>2431111142</v>
          </cell>
          <cell r="N123">
            <v>547</v>
          </cell>
          <cell r="O123">
            <v>0</v>
          </cell>
          <cell r="P123">
            <v>1</v>
          </cell>
          <cell r="Q123">
            <v>61</v>
          </cell>
          <cell r="R123">
            <v>4</v>
          </cell>
          <cell r="S123">
            <v>44</v>
          </cell>
          <cell r="T123">
            <v>110</v>
          </cell>
          <cell r="U123">
            <v>30</v>
          </cell>
          <cell r="V123">
            <v>0</v>
          </cell>
          <cell r="W123">
            <v>0</v>
          </cell>
          <cell r="X123">
            <v>440.8</v>
          </cell>
          <cell r="Y123">
            <v>32.549999999999997</v>
          </cell>
          <cell r="Z123">
            <v>408.25</v>
          </cell>
        </row>
        <row r="124">
          <cell r="A124">
            <v>2412111067</v>
          </cell>
          <cell r="B124">
            <v>0</v>
          </cell>
          <cell r="C124">
            <v>246</v>
          </cell>
          <cell r="D124">
            <v>9</v>
          </cell>
          <cell r="E124">
            <v>108</v>
          </cell>
          <cell r="F124">
            <v>5</v>
          </cell>
          <cell r="G124">
            <v>0</v>
          </cell>
          <cell r="H124">
            <v>3</v>
          </cell>
          <cell r="I124">
            <v>3</v>
          </cell>
          <cell r="J124">
            <v>1</v>
          </cell>
          <cell r="K124">
            <v>12</v>
          </cell>
          <cell r="L124">
            <v>0</v>
          </cell>
          <cell r="M124">
            <v>2412111067</v>
          </cell>
          <cell r="N124">
            <v>2178</v>
          </cell>
          <cell r="O124">
            <v>0</v>
          </cell>
          <cell r="P124">
            <v>0</v>
          </cell>
          <cell r="Q124">
            <v>246</v>
          </cell>
          <cell r="R124">
            <v>9</v>
          </cell>
          <cell r="S124">
            <v>108</v>
          </cell>
          <cell r="T124">
            <v>363</v>
          </cell>
          <cell r="U124">
            <v>12</v>
          </cell>
          <cell r="V124">
            <v>0</v>
          </cell>
          <cell r="W124">
            <v>0</v>
          </cell>
          <cell r="X124">
            <v>1651.2</v>
          </cell>
          <cell r="Y124">
            <v>1651.2</v>
          </cell>
          <cell r="Z124">
            <v>0</v>
          </cell>
        </row>
        <row r="125">
          <cell r="A125">
            <v>2412111035</v>
          </cell>
          <cell r="B125">
            <v>48</v>
          </cell>
          <cell r="C125">
            <v>423</v>
          </cell>
          <cell r="D125">
            <v>4</v>
          </cell>
          <cell r="E125">
            <v>61</v>
          </cell>
          <cell r="F125">
            <v>15</v>
          </cell>
          <cell r="G125">
            <v>0</v>
          </cell>
          <cell r="H125">
            <v>3</v>
          </cell>
          <cell r="I125">
            <v>0</v>
          </cell>
          <cell r="J125">
            <v>1</v>
          </cell>
          <cell r="K125">
            <v>19</v>
          </cell>
          <cell r="L125">
            <v>0</v>
          </cell>
          <cell r="M125">
            <v>2412111035</v>
          </cell>
          <cell r="N125">
            <v>995</v>
          </cell>
          <cell r="O125">
            <v>0</v>
          </cell>
          <cell r="P125">
            <v>48</v>
          </cell>
          <cell r="Q125">
            <v>423</v>
          </cell>
          <cell r="R125">
            <v>4</v>
          </cell>
          <cell r="S125">
            <v>61</v>
          </cell>
          <cell r="T125">
            <v>536</v>
          </cell>
          <cell r="U125">
            <v>19</v>
          </cell>
          <cell r="V125">
            <v>0</v>
          </cell>
          <cell r="W125">
            <v>1</v>
          </cell>
          <cell r="X125">
            <v>1139.2</v>
          </cell>
          <cell r="Y125">
            <v>1087.23</v>
          </cell>
          <cell r="Z125">
            <v>51.97</v>
          </cell>
        </row>
        <row r="126">
          <cell r="A126">
            <v>2412111065</v>
          </cell>
          <cell r="B126">
            <v>0</v>
          </cell>
          <cell r="C126">
            <v>186</v>
          </cell>
          <cell r="D126">
            <v>6</v>
          </cell>
          <cell r="E126">
            <v>69</v>
          </cell>
          <cell r="F126">
            <v>16</v>
          </cell>
          <cell r="G126">
            <v>0</v>
          </cell>
          <cell r="H126">
            <v>3</v>
          </cell>
          <cell r="I126">
            <v>9</v>
          </cell>
          <cell r="J126">
            <v>0</v>
          </cell>
          <cell r="K126">
            <v>28</v>
          </cell>
          <cell r="L126">
            <v>0</v>
          </cell>
          <cell r="M126">
            <v>2412111065</v>
          </cell>
          <cell r="N126">
            <v>1750</v>
          </cell>
          <cell r="O126">
            <v>0</v>
          </cell>
          <cell r="P126">
            <v>0</v>
          </cell>
          <cell r="Q126">
            <v>186</v>
          </cell>
          <cell r="R126">
            <v>6</v>
          </cell>
          <cell r="S126">
            <v>69</v>
          </cell>
          <cell r="T126">
            <v>261</v>
          </cell>
          <cell r="U126">
            <v>28</v>
          </cell>
          <cell r="V126">
            <v>0</v>
          </cell>
          <cell r="W126">
            <v>0</v>
          </cell>
          <cell r="X126">
            <v>1307.2</v>
          </cell>
          <cell r="Y126">
            <v>969.17</v>
          </cell>
          <cell r="Z126">
            <v>338.03</v>
          </cell>
        </row>
        <row r="127">
          <cell r="A127">
            <v>2412111004</v>
          </cell>
          <cell r="B127">
            <v>0</v>
          </cell>
          <cell r="C127">
            <v>214</v>
          </cell>
          <cell r="D127">
            <v>4</v>
          </cell>
          <cell r="E127">
            <v>459</v>
          </cell>
          <cell r="F127">
            <v>83</v>
          </cell>
          <cell r="G127">
            <v>0</v>
          </cell>
          <cell r="H127">
            <v>11</v>
          </cell>
          <cell r="I127">
            <v>33</v>
          </cell>
          <cell r="J127">
            <v>0</v>
          </cell>
          <cell r="K127">
            <v>127</v>
          </cell>
          <cell r="L127">
            <v>0</v>
          </cell>
          <cell r="M127">
            <v>2412111004</v>
          </cell>
          <cell r="N127">
            <v>1988</v>
          </cell>
          <cell r="O127">
            <v>0</v>
          </cell>
          <cell r="P127">
            <v>0</v>
          </cell>
          <cell r="Q127">
            <v>214</v>
          </cell>
          <cell r="R127">
            <v>4</v>
          </cell>
          <cell r="S127">
            <v>459</v>
          </cell>
          <cell r="T127">
            <v>677</v>
          </cell>
          <cell r="U127">
            <v>127</v>
          </cell>
          <cell r="V127">
            <v>0</v>
          </cell>
          <cell r="W127">
            <v>0</v>
          </cell>
          <cell r="X127">
            <v>1828</v>
          </cell>
          <cell r="Y127">
            <v>1615.16</v>
          </cell>
          <cell r="Z127">
            <v>212.84</v>
          </cell>
        </row>
        <row r="128">
          <cell r="A128">
            <v>2412111013</v>
          </cell>
          <cell r="B128">
            <v>34</v>
          </cell>
          <cell r="C128">
            <v>412</v>
          </cell>
          <cell r="D128">
            <v>4</v>
          </cell>
          <cell r="E128">
            <v>39</v>
          </cell>
          <cell r="F128">
            <v>17</v>
          </cell>
          <cell r="G128">
            <v>2</v>
          </cell>
          <cell r="H128">
            <v>2</v>
          </cell>
          <cell r="I128">
            <v>3</v>
          </cell>
          <cell r="J128">
            <v>0</v>
          </cell>
          <cell r="K128">
            <v>24</v>
          </cell>
          <cell r="L128">
            <v>0</v>
          </cell>
          <cell r="M128">
            <v>2412111013</v>
          </cell>
          <cell r="N128">
            <v>912</v>
          </cell>
          <cell r="O128">
            <v>0</v>
          </cell>
          <cell r="P128">
            <v>34</v>
          </cell>
          <cell r="Q128">
            <v>412</v>
          </cell>
          <cell r="R128">
            <v>4</v>
          </cell>
          <cell r="S128">
            <v>39</v>
          </cell>
          <cell r="T128">
            <v>489</v>
          </cell>
          <cell r="U128">
            <v>24</v>
          </cell>
          <cell r="V128">
            <v>0</v>
          </cell>
          <cell r="W128">
            <v>0</v>
          </cell>
          <cell r="X128">
            <v>1044</v>
          </cell>
          <cell r="Y128">
            <v>1044</v>
          </cell>
          <cell r="Z128">
            <v>0</v>
          </cell>
        </row>
        <row r="129">
          <cell r="A129">
            <v>2412111048</v>
          </cell>
          <cell r="B129">
            <v>32</v>
          </cell>
          <cell r="C129">
            <v>438</v>
          </cell>
          <cell r="D129">
            <v>4</v>
          </cell>
          <cell r="E129">
            <v>53</v>
          </cell>
          <cell r="F129">
            <v>12</v>
          </cell>
          <cell r="G129">
            <v>0</v>
          </cell>
          <cell r="H129">
            <v>3</v>
          </cell>
          <cell r="I129">
            <v>3</v>
          </cell>
          <cell r="J129">
            <v>0</v>
          </cell>
          <cell r="K129">
            <v>18</v>
          </cell>
          <cell r="L129">
            <v>0</v>
          </cell>
          <cell r="M129">
            <v>2412111048</v>
          </cell>
          <cell r="N129">
            <v>1078</v>
          </cell>
          <cell r="O129">
            <v>0</v>
          </cell>
          <cell r="P129">
            <v>32</v>
          </cell>
          <cell r="Q129">
            <v>438</v>
          </cell>
          <cell r="R129">
            <v>4</v>
          </cell>
          <cell r="S129">
            <v>53</v>
          </cell>
          <cell r="T129">
            <v>527</v>
          </cell>
          <cell r="U129">
            <v>18</v>
          </cell>
          <cell r="V129">
            <v>0</v>
          </cell>
          <cell r="W129">
            <v>0</v>
          </cell>
          <cell r="X129">
            <v>1176</v>
          </cell>
          <cell r="Y129">
            <v>1176</v>
          </cell>
          <cell r="Z129">
            <v>0</v>
          </cell>
        </row>
        <row r="130">
          <cell r="A130">
            <v>2412111037</v>
          </cell>
          <cell r="B130">
            <v>0</v>
          </cell>
          <cell r="C130">
            <v>220</v>
          </cell>
          <cell r="D130">
            <v>10</v>
          </cell>
          <cell r="E130">
            <v>282</v>
          </cell>
          <cell r="F130">
            <v>1</v>
          </cell>
          <cell r="G130">
            <v>0</v>
          </cell>
          <cell r="H130">
            <v>1</v>
          </cell>
          <cell r="I130">
            <v>12</v>
          </cell>
          <cell r="J130">
            <v>0</v>
          </cell>
          <cell r="K130">
            <v>14</v>
          </cell>
          <cell r="L130">
            <v>0</v>
          </cell>
          <cell r="M130">
            <v>2412111037</v>
          </cell>
          <cell r="N130">
            <v>1737</v>
          </cell>
          <cell r="O130">
            <v>0</v>
          </cell>
          <cell r="P130">
            <v>0</v>
          </cell>
          <cell r="Q130">
            <v>220</v>
          </cell>
          <cell r="R130">
            <v>10</v>
          </cell>
          <cell r="S130">
            <v>282</v>
          </cell>
          <cell r="T130">
            <v>512</v>
          </cell>
          <cell r="U130">
            <v>14</v>
          </cell>
          <cell r="V130">
            <v>0</v>
          </cell>
          <cell r="W130">
            <v>0</v>
          </cell>
          <cell r="X130">
            <v>1501.4</v>
          </cell>
          <cell r="Y130">
            <v>1362.08</v>
          </cell>
          <cell r="Z130">
            <v>139.32</v>
          </cell>
        </row>
        <row r="131">
          <cell r="A131">
            <v>2412111030</v>
          </cell>
          <cell r="B131">
            <v>44</v>
          </cell>
          <cell r="C131">
            <v>593</v>
          </cell>
          <cell r="D131">
            <v>11</v>
          </cell>
          <cell r="E131">
            <v>23</v>
          </cell>
          <cell r="F131">
            <v>3</v>
          </cell>
          <cell r="G131">
            <v>0</v>
          </cell>
          <cell r="H131">
            <v>1</v>
          </cell>
          <cell r="I131">
            <v>3</v>
          </cell>
          <cell r="J131">
            <v>0</v>
          </cell>
          <cell r="K131">
            <v>7</v>
          </cell>
          <cell r="L131">
            <v>0</v>
          </cell>
          <cell r="M131">
            <v>2412111030</v>
          </cell>
          <cell r="N131">
            <v>1211</v>
          </cell>
          <cell r="O131">
            <v>0</v>
          </cell>
          <cell r="P131">
            <v>44</v>
          </cell>
          <cell r="Q131">
            <v>593</v>
          </cell>
          <cell r="R131">
            <v>11</v>
          </cell>
          <cell r="S131">
            <v>23</v>
          </cell>
          <cell r="T131">
            <v>671</v>
          </cell>
          <cell r="U131">
            <v>7</v>
          </cell>
          <cell r="V131">
            <v>0</v>
          </cell>
          <cell r="W131">
            <v>0</v>
          </cell>
          <cell r="X131">
            <v>1402.4</v>
          </cell>
          <cell r="Y131">
            <v>1120.3499999999999</v>
          </cell>
          <cell r="Z131">
            <v>282.05</v>
          </cell>
        </row>
        <row r="132">
          <cell r="A132">
            <v>2412111005</v>
          </cell>
          <cell r="B132">
            <v>0</v>
          </cell>
          <cell r="C132">
            <v>205</v>
          </cell>
          <cell r="D132">
            <v>7</v>
          </cell>
          <cell r="E132">
            <v>499</v>
          </cell>
          <cell r="F132">
            <v>51</v>
          </cell>
          <cell r="G132">
            <v>1</v>
          </cell>
          <cell r="H132">
            <v>15</v>
          </cell>
          <cell r="I132">
            <v>14</v>
          </cell>
          <cell r="J132">
            <v>0</v>
          </cell>
          <cell r="K132">
            <v>81</v>
          </cell>
          <cell r="L132">
            <v>0</v>
          </cell>
          <cell r="M132">
            <v>2412111005</v>
          </cell>
          <cell r="N132">
            <v>1881</v>
          </cell>
          <cell r="O132">
            <v>0</v>
          </cell>
          <cell r="P132">
            <v>0</v>
          </cell>
          <cell r="Q132">
            <v>205</v>
          </cell>
          <cell r="R132">
            <v>7</v>
          </cell>
          <cell r="S132">
            <v>499</v>
          </cell>
          <cell r="T132">
            <v>711</v>
          </cell>
          <cell r="U132">
            <v>81</v>
          </cell>
          <cell r="V132">
            <v>0</v>
          </cell>
          <cell r="W132">
            <v>0</v>
          </cell>
          <cell r="X132">
            <v>1770.8</v>
          </cell>
          <cell r="Y132">
            <v>1770.8</v>
          </cell>
          <cell r="Z132">
            <v>0</v>
          </cell>
        </row>
        <row r="133">
          <cell r="A133">
            <v>2412111066</v>
          </cell>
          <cell r="B133">
            <v>0</v>
          </cell>
          <cell r="C133">
            <v>154</v>
          </cell>
          <cell r="D133">
            <v>3</v>
          </cell>
          <cell r="E133">
            <v>159</v>
          </cell>
          <cell r="F133">
            <v>31</v>
          </cell>
          <cell r="G133">
            <v>0</v>
          </cell>
          <cell r="H133">
            <v>1</v>
          </cell>
          <cell r="I133">
            <v>8</v>
          </cell>
          <cell r="J133">
            <v>0</v>
          </cell>
          <cell r="K133">
            <v>40</v>
          </cell>
          <cell r="L133">
            <v>0</v>
          </cell>
          <cell r="M133">
            <v>2412111066</v>
          </cell>
          <cell r="N133">
            <v>1727</v>
          </cell>
          <cell r="O133">
            <v>0</v>
          </cell>
          <cell r="P133">
            <v>0</v>
          </cell>
          <cell r="Q133">
            <v>154</v>
          </cell>
          <cell r="R133">
            <v>3</v>
          </cell>
          <cell r="S133">
            <v>159</v>
          </cell>
          <cell r="T133">
            <v>316</v>
          </cell>
          <cell r="U133">
            <v>40</v>
          </cell>
          <cell r="V133">
            <v>0</v>
          </cell>
          <cell r="W133">
            <v>0</v>
          </cell>
          <cell r="X133">
            <v>1335.8</v>
          </cell>
          <cell r="Y133">
            <v>821.35</v>
          </cell>
          <cell r="Z133">
            <v>514.45000000000005</v>
          </cell>
        </row>
        <row r="134">
          <cell r="A134">
            <v>2412111047</v>
          </cell>
          <cell r="B134">
            <v>7</v>
          </cell>
          <cell r="C134">
            <v>244</v>
          </cell>
          <cell r="D134">
            <v>5</v>
          </cell>
          <cell r="E134">
            <v>170</v>
          </cell>
          <cell r="F134">
            <v>89</v>
          </cell>
          <cell r="G134">
            <v>0</v>
          </cell>
          <cell r="H134">
            <v>15</v>
          </cell>
          <cell r="I134">
            <v>27</v>
          </cell>
          <cell r="J134">
            <v>0</v>
          </cell>
          <cell r="K134">
            <v>131</v>
          </cell>
          <cell r="L134">
            <v>0</v>
          </cell>
          <cell r="M134">
            <v>2412111047</v>
          </cell>
          <cell r="N134">
            <v>1134</v>
          </cell>
          <cell r="O134">
            <v>0</v>
          </cell>
          <cell r="P134">
            <v>7</v>
          </cell>
          <cell r="Q134">
            <v>244</v>
          </cell>
          <cell r="R134">
            <v>5</v>
          </cell>
          <cell r="S134">
            <v>170</v>
          </cell>
          <cell r="T134">
            <v>426</v>
          </cell>
          <cell r="U134">
            <v>131</v>
          </cell>
          <cell r="V134">
            <v>0</v>
          </cell>
          <cell r="W134">
            <v>0</v>
          </cell>
          <cell r="X134">
            <v>1125.2</v>
          </cell>
          <cell r="Y134">
            <v>965.64</v>
          </cell>
          <cell r="Z134">
            <v>159.56</v>
          </cell>
        </row>
        <row r="135">
          <cell r="A135">
            <v>2412111006</v>
          </cell>
          <cell r="B135">
            <v>3</v>
          </cell>
          <cell r="C135">
            <v>175</v>
          </cell>
          <cell r="D135">
            <v>5</v>
          </cell>
          <cell r="E135">
            <v>342</v>
          </cell>
          <cell r="F135">
            <v>38</v>
          </cell>
          <cell r="G135">
            <v>0</v>
          </cell>
          <cell r="H135">
            <v>5</v>
          </cell>
          <cell r="I135">
            <v>9</v>
          </cell>
          <cell r="J135">
            <v>0</v>
          </cell>
          <cell r="K135">
            <v>52</v>
          </cell>
          <cell r="L135">
            <v>0</v>
          </cell>
          <cell r="M135">
            <v>2412111006</v>
          </cell>
          <cell r="N135">
            <v>1344</v>
          </cell>
          <cell r="O135">
            <v>0</v>
          </cell>
          <cell r="P135">
            <v>3</v>
          </cell>
          <cell r="Q135">
            <v>175</v>
          </cell>
          <cell r="R135">
            <v>5</v>
          </cell>
          <cell r="S135">
            <v>342</v>
          </cell>
          <cell r="T135">
            <v>525</v>
          </cell>
          <cell r="U135">
            <v>52</v>
          </cell>
          <cell r="V135">
            <v>0</v>
          </cell>
          <cell r="W135">
            <v>0</v>
          </cell>
          <cell r="X135">
            <v>1283.4000000000001</v>
          </cell>
          <cell r="Y135">
            <v>1135.92</v>
          </cell>
          <cell r="Z135">
            <v>147.47999999999999</v>
          </cell>
        </row>
        <row r="136">
          <cell r="A136">
            <v>2412111026</v>
          </cell>
          <cell r="B136">
            <v>0</v>
          </cell>
          <cell r="C136">
            <v>92</v>
          </cell>
          <cell r="D136">
            <v>7</v>
          </cell>
          <cell r="E136">
            <v>147</v>
          </cell>
          <cell r="F136">
            <v>42</v>
          </cell>
          <cell r="G136">
            <v>0</v>
          </cell>
          <cell r="H136">
            <v>10</v>
          </cell>
          <cell r="I136">
            <v>10</v>
          </cell>
          <cell r="J136">
            <v>0</v>
          </cell>
          <cell r="K136">
            <v>62</v>
          </cell>
          <cell r="L136">
            <v>0</v>
          </cell>
          <cell r="M136">
            <v>2412111026</v>
          </cell>
          <cell r="N136">
            <v>898</v>
          </cell>
          <cell r="O136">
            <v>0</v>
          </cell>
          <cell r="P136">
            <v>0</v>
          </cell>
          <cell r="Q136">
            <v>92</v>
          </cell>
          <cell r="R136">
            <v>7</v>
          </cell>
          <cell r="S136">
            <v>147</v>
          </cell>
          <cell r="T136">
            <v>246</v>
          </cell>
          <cell r="U136">
            <v>62</v>
          </cell>
          <cell r="V136">
            <v>0</v>
          </cell>
          <cell r="W136">
            <v>0</v>
          </cell>
          <cell r="X136">
            <v>778.8</v>
          </cell>
          <cell r="Y136">
            <v>613.49</v>
          </cell>
          <cell r="Z136">
            <v>165.31</v>
          </cell>
        </row>
        <row r="137">
          <cell r="A137">
            <v>2412111064</v>
          </cell>
          <cell r="B137">
            <v>0</v>
          </cell>
          <cell r="C137">
            <v>123</v>
          </cell>
          <cell r="D137">
            <v>4</v>
          </cell>
          <cell r="E137">
            <v>73</v>
          </cell>
          <cell r="F137">
            <v>42</v>
          </cell>
          <cell r="G137">
            <v>0</v>
          </cell>
          <cell r="H137">
            <v>3</v>
          </cell>
          <cell r="I137">
            <v>7</v>
          </cell>
          <cell r="J137">
            <v>0</v>
          </cell>
          <cell r="K137">
            <v>52</v>
          </cell>
          <cell r="L137">
            <v>0</v>
          </cell>
          <cell r="M137">
            <v>2412111064</v>
          </cell>
          <cell r="N137">
            <v>1393</v>
          </cell>
          <cell r="O137">
            <v>0</v>
          </cell>
          <cell r="P137">
            <v>0</v>
          </cell>
          <cell r="Q137">
            <v>123</v>
          </cell>
          <cell r="R137">
            <v>4</v>
          </cell>
          <cell r="S137">
            <v>73</v>
          </cell>
          <cell r="T137">
            <v>200</v>
          </cell>
          <cell r="U137">
            <v>52</v>
          </cell>
          <cell r="V137">
            <v>0</v>
          </cell>
          <cell r="W137">
            <v>0</v>
          </cell>
          <cell r="X137">
            <v>1041.2</v>
          </cell>
          <cell r="Y137">
            <v>896.59</v>
          </cell>
          <cell r="Z137">
            <v>144.61000000000001</v>
          </cell>
        </row>
        <row r="138">
          <cell r="A138">
            <v>2412111052</v>
          </cell>
          <cell r="B138">
            <v>0</v>
          </cell>
          <cell r="C138">
            <v>128</v>
          </cell>
          <cell r="D138">
            <v>7</v>
          </cell>
          <cell r="E138">
            <v>329</v>
          </cell>
          <cell r="F138">
            <v>67</v>
          </cell>
          <cell r="G138">
            <v>0</v>
          </cell>
          <cell r="H138">
            <v>7</v>
          </cell>
          <cell r="I138">
            <v>6</v>
          </cell>
          <cell r="J138">
            <v>0</v>
          </cell>
          <cell r="K138">
            <v>80</v>
          </cell>
          <cell r="L138">
            <v>0</v>
          </cell>
          <cell r="M138">
            <v>2412111052</v>
          </cell>
          <cell r="N138">
            <v>1657</v>
          </cell>
          <cell r="O138">
            <v>0</v>
          </cell>
          <cell r="P138">
            <v>0</v>
          </cell>
          <cell r="Q138">
            <v>128</v>
          </cell>
          <cell r="R138">
            <v>7</v>
          </cell>
          <cell r="S138">
            <v>329</v>
          </cell>
          <cell r="T138">
            <v>464</v>
          </cell>
          <cell r="U138">
            <v>80</v>
          </cell>
          <cell r="V138">
            <v>0</v>
          </cell>
          <cell r="W138">
            <v>0</v>
          </cell>
          <cell r="X138">
            <v>1423</v>
          </cell>
          <cell r="Y138">
            <v>779.8</v>
          </cell>
          <cell r="Z138">
            <v>643.20000000000005</v>
          </cell>
        </row>
        <row r="139">
          <cell r="A139">
            <v>2412111009</v>
          </cell>
          <cell r="B139">
            <v>0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2412111009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</row>
        <row r="140">
          <cell r="A140">
            <v>2412111024</v>
          </cell>
          <cell r="B140">
            <v>0</v>
          </cell>
          <cell r="C140">
            <v>104</v>
          </cell>
          <cell r="D140">
            <v>6</v>
          </cell>
          <cell r="E140">
            <v>221</v>
          </cell>
          <cell r="F140">
            <v>30</v>
          </cell>
          <cell r="G140">
            <v>0</v>
          </cell>
          <cell r="H140">
            <v>3</v>
          </cell>
          <cell r="I140">
            <v>12</v>
          </cell>
          <cell r="J140">
            <v>0</v>
          </cell>
          <cell r="K140">
            <v>45</v>
          </cell>
          <cell r="L140">
            <v>0</v>
          </cell>
          <cell r="M140">
            <v>2412111024</v>
          </cell>
          <cell r="N140">
            <v>915</v>
          </cell>
          <cell r="O140">
            <v>0</v>
          </cell>
          <cell r="P140">
            <v>0</v>
          </cell>
          <cell r="Q140">
            <v>104</v>
          </cell>
          <cell r="R140">
            <v>6</v>
          </cell>
          <cell r="S140">
            <v>221</v>
          </cell>
          <cell r="T140">
            <v>331</v>
          </cell>
          <cell r="U140">
            <v>45</v>
          </cell>
          <cell r="V140">
            <v>0</v>
          </cell>
          <cell r="W140">
            <v>0</v>
          </cell>
          <cell r="X140">
            <v>852.6</v>
          </cell>
          <cell r="Y140">
            <v>668.26</v>
          </cell>
          <cell r="Z140">
            <v>184.34</v>
          </cell>
        </row>
        <row r="141">
          <cell r="A141">
            <v>2412111027</v>
          </cell>
          <cell r="B141">
            <v>0</v>
          </cell>
          <cell r="C141">
            <v>130</v>
          </cell>
          <cell r="D141">
            <v>4</v>
          </cell>
          <cell r="E141">
            <v>368</v>
          </cell>
          <cell r="F141">
            <v>25</v>
          </cell>
          <cell r="G141">
            <v>0</v>
          </cell>
          <cell r="H141">
            <v>7</v>
          </cell>
          <cell r="I141">
            <v>23</v>
          </cell>
          <cell r="J141">
            <v>0</v>
          </cell>
          <cell r="K141">
            <v>55</v>
          </cell>
          <cell r="L141">
            <v>0</v>
          </cell>
          <cell r="M141">
            <v>2412111027</v>
          </cell>
          <cell r="N141">
            <v>1387</v>
          </cell>
          <cell r="O141">
            <v>0</v>
          </cell>
          <cell r="P141">
            <v>0</v>
          </cell>
          <cell r="Q141">
            <v>130</v>
          </cell>
          <cell r="R141">
            <v>4</v>
          </cell>
          <cell r="S141">
            <v>368</v>
          </cell>
          <cell r="T141">
            <v>502</v>
          </cell>
          <cell r="U141">
            <v>55</v>
          </cell>
          <cell r="V141">
            <v>0</v>
          </cell>
          <cell r="W141">
            <v>0</v>
          </cell>
          <cell r="X141">
            <v>1281.8</v>
          </cell>
          <cell r="Y141">
            <v>1281.8</v>
          </cell>
          <cell r="Z141">
            <v>0</v>
          </cell>
        </row>
        <row r="142">
          <cell r="A142">
            <v>2412111053</v>
          </cell>
          <cell r="B142">
            <v>0</v>
          </cell>
          <cell r="C142">
            <v>146</v>
          </cell>
          <cell r="D142">
            <v>7</v>
          </cell>
          <cell r="E142">
            <v>557</v>
          </cell>
          <cell r="F142">
            <v>34</v>
          </cell>
          <cell r="G142">
            <v>0</v>
          </cell>
          <cell r="H142">
            <v>16</v>
          </cell>
          <cell r="I142">
            <v>14</v>
          </cell>
          <cell r="J142">
            <v>0</v>
          </cell>
          <cell r="K142">
            <v>64</v>
          </cell>
          <cell r="L142">
            <v>0</v>
          </cell>
          <cell r="M142">
            <v>2412111053</v>
          </cell>
          <cell r="N142">
            <v>2148</v>
          </cell>
          <cell r="O142">
            <v>0</v>
          </cell>
          <cell r="P142">
            <v>0</v>
          </cell>
          <cell r="Q142">
            <v>146</v>
          </cell>
          <cell r="R142">
            <v>7</v>
          </cell>
          <cell r="S142">
            <v>557</v>
          </cell>
          <cell r="T142">
            <v>710</v>
          </cell>
          <cell r="U142">
            <v>64</v>
          </cell>
          <cell r="V142">
            <v>0</v>
          </cell>
          <cell r="W142">
            <v>0</v>
          </cell>
          <cell r="X142">
            <v>1911.6</v>
          </cell>
          <cell r="Y142">
            <v>964.81</v>
          </cell>
          <cell r="Z142">
            <v>946.79</v>
          </cell>
        </row>
        <row r="143">
          <cell r="A143">
            <v>2412111014</v>
          </cell>
          <cell r="B143">
            <v>24</v>
          </cell>
          <cell r="C143">
            <v>378</v>
          </cell>
          <cell r="D143">
            <v>7</v>
          </cell>
          <cell r="E143">
            <v>51</v>
          </cell>
          <cell r="F143">
            <v>17</v>
          </cell>
          <cell r="G143">
            <v>0</v>
          </cell>
          <cell r="H143">
            <v>2</v>
          </cell>
          <cell r="I143">
            <v>2</v>
          </cell>
          <cell r="J143">
            <v>0</v>
          </cell>
          <cell r="K143">
            <v>21</v>
          </cell>
          <cell r="L143">
            <v>0</v>
          </cell>
          <cell r="M143">
            <v>2412111014</v>
          </cell>
          <cell r="N143">
            <v>1346</v>
          </cell>
          <cell r="O143">
            <v>0</v>
          </cell>
          <cell r="P143">
            <v>24</v>
          </cell>
          <cell r="Q143">
            <v>378</v>
          </cell>
          <cell r="R143">
            <v>7</v>
          </cell>
          <cell r="S143">
            <v>51</v>
          </cell>
          <cell r="T143">
            <v>460</v>
          </cell>
          <cell r="U143">
            <v>21</v>
          </cell>
          <cell r="V143">
            <v>0</v>
          </cell>
          <cell r="W143">
            <v>0</v>
          </cell>
          <cell r="X143">
            <v>1269.2</v>
          </cell>
          <cell r="Y143">
            <v>1269.2</v>
          </cell>
          <cell r="Z143">
            <v>0</v>
          </cell>
        </row>
        <row r="144">
          <cell r="A144">
            <v>2412111002</v>
          </cell>
          <cell r="B144">
            <v>8</v>
          </cell>
          <cell r="C144">
            <v>177</v>
          </cell>
          <cell r="D144">
            <v>8</v>
          </cell>
          <cell r="E144">
            <v>193</v>
          </cell>
          <cell r="F144">
            <v>45</v>
          </cell>
          <cell r="G144">
            <v>0</v>
          </cell>
          <cell r="H144">
            <v>8</v>
          </cell>
          <cell r="I144">
            <v>10</v>
          </cell>
          <cell r="J144">
            <v>0</v>
          </cell>
          <cell r="K144">
            <v>63</v>
          </cell>
          <cell r="L144">
            <v>0</v>
          </cell>
          <cell r="M144">
            <v>2412111002</v>
          </cell>
          <cell r="N144">
            <v>1403</v>
          </cell>
          <cell r="O144">
            <v>0</v>
          </cell>
          <cell r="P144">
            <v>8</v>
          </cell>
          <cell r="Q144">
            <v>177</v>
          </cell>
          <cell r="R144">
            <v>8</v>
          </cell>
          <cell r="S144">
            <v>193</v>
          </cell>
          <cell r="T144">
            <v>386</v>
          </cell>
          <cell r="U144">
            <v>63</v>
          </cell>
          <cell r="V144">
            <v>0</v>
          </cell>
          <cell r="W144">
            <v>0</v>
          </cell>
          <cell r="X144">
            <v>1214.4000000000001</v>
          </cell>
          <cell r="Y144">
            <v>1109.9000000000001</v>
          </cell>
          <cell r="Z144">
            <v>104.5</v>
          </cell>
        </row>
        <row r="145">
          <cell r="A145">
            <v>2412111015</v>
          </cell>
          <cell r="B145">
            <v>25</v>
          </cell>
          <cell r="C145">
            <v>841</v>
          </cell>
          <cell r="D145">
            <v>8</v>
          </cell>
          <cell r="E145">
            <v>128</v>
          </cell>
          <cell r="F145">
            <v>42</v>
          </cell>
          <cell r="G145">
            <v>0</v>
          </cell>
          <cell r="H145">
            <v>11</v>
          </cell>
          <cell r="I145">
            <v>7</v>
          </cell>
          <cell r="J145">
            <v>0</v>
          </cell>
          <cell r="K145">
            <v>60</v>
          </cell>
          <cell r="L145">
            <v>0</v>
          </cell>
          <cell r="M145">
            <v>2412111015</v>
          </cell>
          <cell r="N145">
            <v>2436</v>
          </cell>
          <cell r="O145">
            <v>0</v>
          </cell>
          <cell r="P145">
            <v>25</v>
          </cell>
          <cell r="Q145">
            <v>841</v>
          </cell>
          <cell r="R145">
            <v>8</v>
          </cell>
          <cell r="S145">
            <v>128</v>
          </cell>
          <cell r="T145">
            <v>1002</v>
          </cell>
          <cell r="U145">
            <v>60</v>
          </cell>
          <cell r="V145">
            <v>0</v>
          </cell>
          <cell r="W145">
            <v>0</v>
          </cell>
          <cell r="X145">
            <v>2465.4</v>
          </cell>
          <cell r="Y145">
            <v>2465.4</v>
          </cell>
          <cell r="Z145">
            <v>0</v>
          </cell>
        </row>
        <row r="146">
          <cell r="A146">
            <v>2412111003</v>
          </cell>
          <cell r="B146">
            <v>0</v>
          </cell>
          <cell r="C146">
            <v>192</v>
          </cell>
          <cell r="D146">
            <v>4</v>
          </cell>
          <cell r="E146">
            <v>423</v>
          </cell>
          <cell r="F146">
            <v>67</v>
          </cell>
          <cell r="G146">
            <v>0</v>
          </cell>
          <cell r="H146">
            <v>6</v>
          </cell>
          <cell r="I146">
            <v>31</v>
          </cell>
          <cell r="J146">
            <v>1</v>
          </cell>
          <cell r="K146">
            <v>105</v>
          </cell>
          <cell r="L146">
            <v>0</v>
          </cell>
          <cell r="M146">
            <v>2412111003</v>
          </cell>
          <cell r="N146">
            <v>1677</v>
          </cell>
          <cell r="O146">
            <v>0</v>
          </cell>
          <cell r="P146">
            <v>0</v>
          </cell>
          <cell r="Q146">
            <v>192</v>
          </cell>
          <cell r="R146">
            <v>4</v>
          </cell>
          <cell r="S146">
            <v>423</v>
          </cell>
          <cell r="T146">
            <v>619</v>
          </cell>
          <cell r="U146">
            <v>105</v>
          </cell>
          <cell r="V146">
            <v>0</v>
          </cell>
          <cell r="W146">
            <v>0</v>
          </cell>
          <cell r="X146">
            <v>1581.8</v>
          </cell>
          <cell r="Y146">
            <v>1581.8</v>
          </cell>
          <cell r="Z146">
            <v>0</v>
          </cell>
        </row>
        <row r="147">
          <cell r="A147">
            <v>2412111042</v>
          </cell>
          <cell r="B147">
            <v>20</v>
          </cell>
          <cell r="C147">
            <v>426</v>
          </cell>
          <cell r="D147">
            <v>9</v>
          </cell>
          <cell r="E147">
            <v>34</v>
          </cell>
          <cell r="F147">
            <v>9</v>
          </cell>
          <cell r="G147">
            <v>0</v>
          </cell>
          <cell r="H147">
            <v>2</v>
          </cell>
          <cell r="I147">
            <v>0</v>
          </cell>
          <cell r="J147">
            <v>0</v>
          </cell>
          <cell r="K147">
            <v>11</v>
          </cell>
          <cell r="L147">
            <v>0</v>
          </cell>
          <cell r="M147">
            <v>2412111042</v>
          </cell>
          <cell r="N147">
            <v>1055</v>
          </cell>
          <cell r="O147">
            <v>0</v>
          </cell>
          <cell r="P147">
            <v>20</v>
          </cell>
          <cell r="Q147">
            <v>426</v>
          </cell>
          <cell r="R147">
            <v>9</v>
          </cell>
          <cell r="S147">
            <v>34</v>
          </cell>
          <cell r="T147">
            <v>489</v>
          </cell>
          <cell r="U147">
            <v>11</v>
          </cell>
          <cell r="V147">
            <v>0</v>
          </cell>
          <cell r="W147">
            <v>0</v>
          </cell>
          <cell r="X147">
            <v>1121.8</v>
          </cell>
          <cell r="Y147">
            <v>855.36</v>
          </cell>
          <cell r="Z147">
            <v>266.44</v>
          </cell>
        </row>
        <row r="148">
          <cell r="A148">
            <v>2412111043</v>
          </cell>
          <cell r="B148">
            <v>10</v>
          </cell>
          <cell r="C148">
            <v>353</v>
          </cell>
          <cell r="D148">
            <v>3</v>
          </cell>
          <cell r="E148">
            <v>31</v>
          </cell>
          <cell r="F148">
            <v>12</v>
          </cell>
          <cell r="G148">
            <v>1</v>
          </cell>
          <cell r="H148">
            <v>2</v>
          </cell>
          <cell r="I148">
            <v>3</v>
          </cell>
          <cell r="J148">
            <v>0</v>
          </cell>
          <cell r="K148">
            <v>18</v>
          </cell>
          <cell r="L148">
            <v>0</v>
          </cell>
          <cell r="M148">
            <v>2412111043</v>
          </cell>
          <cell r="N148">
            <v>705</v>
          </cell>
          <cell r="O148">
            <v>0</v>
          </cell>
          <cell r="P148">
            <v>10</v>
          </cell>
          <cell r="Q148">
            <v>353</v>
          </cell>
          <cell r="R148">
            <v>3</v>
          </cell>
          <cell r="S148">
            <v>31</v>
          </cell>
          <cell r="T148">
            <v>397</v>
          </cell>
          <cell r="U148">
            <v>18</v>
          </cell>
          <cell r="V148">
            <v>0</v>
          </cell>
          <cell r="W148">
            <v>0</v>
          </cell>
          <cell r="X148">
            <v>822.4</v>
          </cell>
          <cell r="Y148">
            <v>731.17</v>
          </cell>
          <cell r="Z148">
            <v>91.23</v>
          </cell>
        </row>
        <row r="149">
          <cell r="A149">
            <v>2412111016</v>
          </cell>
          <cell r="B149">
            <v>0</v>
          </cell>
          <cell r="C149">
            <v>99</v>
          </cell>
          <cell r="D149">
            <v>8</v>
          </cell>
          <cell r="E149">
            <v>365</v>
          </cell>
          <cell r="F149">
            <v>80</v>
          </cell>
          <cell r="G149">
            <v>0</v>
          </cell>
          <cell r="H149">
            <v>3</v>
          </cell>
          <cell r="I149">
            <v>5</v>
          </cell>
          <cell r="J149">
            <v>1</v>
          </cell>
          <cell r="K149">
            <v>89</v>
          </cell>
          <cell r="L149">
            <v>0</v>
          </cell>
          <cell r="M149">
            <v>2412111016</v>
          </cell>
          <cell r="N149">
            <v>1281</v>
          </cell>
          <cell r="O149">
            <v>0</v>
          </cell>
          <cell r="P149">
            <v>0</v>
          </cell>
          <cell r="Q149">
            <v>99</v>
          </cell>
          <cell r="R149">
            <v>8</v>
          </cell>
          <cell r="S149">
            <v>365</v>
          </cell>
          <cell r="T149">
            <v>472</v>
          </cell>
          <cell r="U149">
            <v>89</v>
          </cell>
          <cell r="V149">
            <v>0</v>
          </cell>
          <cell r="W149">
            <v>0</v>
          </cell>
          <cell r="X149">
            <v>1201.5999999999999</v>
          </cell>
          <cell r="Y149">
            <v>1201.5999999999999</v>
          </cell>
          <cell r="Z149">
            <v>0</v>
          </cell>
        </row>
        <row r="150">
          <cell r="A150">
            <v>2412111017</v>
          </cell>
          <cell r="B150">
            <v>3</v>
          </cell>
          <cell r="C150">
            <v>180</v>
          </cell>
          <cell r="D150">
            <v>8</v>
          </cell>
          <cell r="E150">
            <v>79</v>
          </cell>
          <cell r="F150">
            <v>56</v>
          </cell>
          <cell r="G150">
            <v>0</v>
          </cell>
          <cell r="H150">
            <v>15</v>
          </cell>
          <cell r="I150">
            <v>15</v>
          </cell>
          <cell r="J150">
            <v>0</v>
          </cell>
          <cell r="K150">
            <v>86</v>
          </cell>
          <cell r="L150">
            <v>0</v>
          </cell>
          <cell r="M150">
            <v>2412111017</v>
          </cell>
          <cell r="N150">
            <v>839</v>
          </cell>
          <cell r="O150">
            <v>0</v>
          </cell>
          <cell r="P150">
            <v>3</v>
          </cell>
          <cell r="Q150">
            <v>180</v>
          </cell>
          <cell r="R150">
            <v>8</v>
          </cell>
          <cell r="S150">
            <v>79</v>
          </cell>
          <cell r="T150">
            <v>270</v>
          </cell>
          <cell r="U150">
            <v>86</v>
          </cell>
          <cell r="V150">
            <v>0</v>
          </cell>
          <cell r="W150">
            <v>0</v>
          </cell>
          <cell r="X150">
            <v>791</v>
          </cell>
          <cell r="Y150">
            <v>407.31</v>
          </cell>
          <cell r="Z150">
            <v>383.69</v>
          </cell>
        </row>
        <row r="151">
          <cell r="A151">
            <v>2412111012</v>
          </cell>
          <cell r="B151">
            <v>0</v>
          </cell>
          <cell r="C151">
            <v>172</v>
          </cell>
          <cell r="D151">
            <v>9</v>
          </cell>
          <cell r="E151">
            <v>554</v>
          </cell>
          <cell r="F151">
            <v>64</v>
          </cell>
          <cell r="G151">
            <v>1</v>
          </cell>
          <cell r="H151">
            <v>15</v>
          </cell>
          <cell r="I151">
            <v>61</v>
          </cell>
          <cell r="J151">
            <v>0</v>
          </cell>
          <cell r="K151">
            <v>141</v>
          </cell>
          <cell r="L151">
            <v>0</v>
          </cell>
          <cell r="M151">
            <v>2412111012</v>
          </cell>
          <cell r="N151">
            <v>2471</v>
          </cell>
          <cell r="O151">
            <v>0</v>
          </cell>
          <cell r="P151">
            <v>0</v>
          </cell>
          <cell r="Q151">
            <v>172</v>
          </cell>
          <cell r="R151">
            <v>9</v>
          </cell>
          <cell r="S151">
            <v>554</v>
          </cell>
          <cell r="T151">
            <v>735</v>
          </cell>
          <cell r="U151">
            <v>141</v>
          </cell>
          <cell r="V151">
            <v>0</v>
          </cell>
          <cell r="W151">
            <v>0</v>
          </cell>
          <cell r="X151">
            <v>2161.4</v>
          </cell>
          <cell r="Y151">
            <v>1672.7</v>
          </cell>
          <cell r="Z151">
            <v>488.7</v>
          </cell>
        </row>
        <row r="152">
          <cell r="A152">
            <v>2412111025</v>
          </cell>
          <cell r="B152">
            <v>0</v>
          </cell>
          <cell r="C152">
            <v>101</v>
          </cell>
          <cell r="D152">
            <v>4</v>
          </cell>
          <cell r="E152">
            <v>124</v>
          </cell>
          <cell r="F152">
            <v>7</v>
          </cell>
          <cell r="G152">
            <v>0</v>
          </cell>
          <cell r="H152">
            <v>0</v>
          </cell>
          <cell r="I152">
            <v>6</v>
          </cell>
          <cell r="J152">
            <v>0</v>
          </cell>
          <cell r="K152">
            <v>13</v>
          </cell>
          <cell r="L152">
            <v>0</v>
          </cell>
          <cell r="M152">
            <v>2412111025</v>
          </cell>
          <cell r="N152">
            <v>899</v>
          </cell>
          <cell r="O152">
            <v>0</v>
          </cell>
          <cell r="P152">
            <v>0</v>
          </cell>
          <cell r="Q152">
            <v>101</v>
          </cell>
          <cell r="R152">
            <v>4</v>
          </cell>
          <cell r="S152">
            <v>124</v>
          </cell>
          <cell r="T152">
            <v>229</v>
          </cell>
          <cell r="U152">
            <v>13</v>
          </cell>
          <cell r="V152">
            <v>0</v>
          </cell>
          <cell r="W152">
            <v>0</v>
          </cell>
          <cell r="X152">
            <v>748</v>
          </cell>
          <cell r="Y152">
            <v>441.04</v>
          </cell>
          <cell r="Z152">
            <v>306.95999999999998</v>
          </cell>
        </row>
        <row r="153">
          <cell r="A153">
            <v>2412111018</v>
          </cell>
          <cell r="B153">
            <v>41</v>
          </cell>
          <cell r="C153">
            <v>597</v>
          </cell>
          <cell r="D153">
            <v>5</v>
          </cell>
          <cell r="E153">
            <v>13</v>
          </cell>
          <cell r="F153">
            <v>12</v>
          </cell>
          <cell r="G153">
            <v>0</v>
          </cell>
          <cell r="H153">
            <v>0</v>
          </cell>
          <cell r="I153">
            <v>1</v>
          </cell>
          <cell r="J153">
            <v>0</v>
          </cell>
          <cell r="K153">
            <v>13</v>
          </cell>
          <cell r="L153">
            <v>0</v>
          </cell>
          <cell r="M153">
            <v>2412111018</v>
          </cell>
          <cell r="N153">
            <v>1231</v>
          </cell>
          <cell r="O153">
            <v>0</v>
          </cell>
          <cell r="P153">
            <v>41</v>
          </cell>
          <cell r="Q153">
            <v>597</v>
          </cell>
          <cell r="R153">
            <v>5</v>
          </cell>
          <cell r="S153">
            <v>13</v>
          </cell>
          <cell r="T153">
            <v>656</v>
          </cell>
          <cell r="U153">
            <v>13</v>
          </cell>
          <cell r="V153">
            <v>0</v>
          </cell>
          <cell r="W153">
            <v>0</v>
          </cell>
          <cell r="X153">
            <v>1404.4</v>
          </cell>
          <cell r="Y153">
            <v>1156.42</v>
          </cell>
          <cell r="Z153">
            <v>247.98</v>
          </cell>
        </row>
        <row r="154">
          <cell r="A154">
            <v>2412111019</v>
          </cell>
          <cell r="B154">
            <v>35</v>
          </cell>
          <cell r="C154">
            <v>676</v>
          </cell>
          <cell r="D154">
            <v>10</v>
          </cell>
          <cell r="E154">
            <v>104</v>
          </cell>
          <cell r="F154">
            <v>34</v>
          </cell>
          <cell r="G154">
            <v>0</v>
          </cell>
          <cell r="H154">
            <v>2</v>
          </cell>
          <cell r="I154">
            <v>4</v>
          </cell>
          <cell r="J154">
            <v>0</v>
          </cell>
          <cell r="K154">
            <v>40</v>
          </cell>
          <cell r="L154">
            <v>0</v>
          </cell>
          <cell r="M154">
            <v>2412111019</v>
          </cell>
          <cell r="N154">
            <v>1730</v>
          </cell>
          <cell r="O154">
            <v>0</v>
          </cell>
          <cell r="P154">
            <v>35</v>
          </cell>
          <cell r="Q154">
            <v>676</v>
          </cell>
          <cell r="R154">
            <v>10</v>
          </cell>
          <cell r="S154">
            <v>104</v>
          </cell>
          <cell r="T154">
            <v>825</v>
          </cell>
          <cell r="U154">
            <v>40</v>
          </cell>
          <cell r="V154">
            <v>0</v>
          </cell>
          <cell r="W154">
            <v>0</v>
          </cell>
          <cell r="X154">
            <v>1863.2</v>
          </cell>
          <cell r="Y154">
            <v>1863.2</v>
          </cell>
          <cell r="Z154">
            <v>0</v>
          </cell>
        </row>
        <row r="155">
          <cell r="A155">
            <v>2412111020</v>
          </cell>
          <cell r="B155">
            <v>5</v>
          </cell>
          <cell r="C155">
            <v>364</v>
          </cell>
          <cell r="D155">
            <v>2</v>
          </cell>
          <cell r="E155">
            <v>110</v>
          </cell>
          <cell r="F155">
            <v>10</v>
          </cell>
          <cell r="G155">
            <v>0</v>
          </cell>
          <cell r="H155">
            <v>0</v>
          </cell>
          <cell r="I155">
            <v>2</v>
          </cell>
          <cell r="J155">
            <v>0</v>
          </cell>
          <cell r="K155">
            <v>12</v>
          </cell>
          <cell r="L155">
            <v>0</v>
          </cell>
          <cell r="M155">
            <v>2412111020</v>
          </cell>
          <cell r="N155">
            <v>1021</v>
          </cell>
          <cell r="O155">
            <v>0</v>
          </cell>
          <cell r="P155">
            <v>5</v>
          </cell>
          <cell r="Q155">
            <v>364</v>
          </cell>
          <cell r="R155">
            <v>2</v>
          </cell>
          <cell r="S155">
            <v>110</v>
          </cell>
          <cell r="T155">
            <v>481</v>
          </cell>
          <cell r="U155">
            <v>12</v>
          </cell>
          <cell r="V155">
            <v>0</v>
          </cell>
          <cell r="W155">
            <v>0</v>
          </cell>
          <cell r="X155">
            <v>1077</v>
          </cell>
          <cell r="Y155">
            <v>944.35</v>
          </cell>
          <cell r="Z155">
            <v>132.65</v>
          </cell>
        </row>
        <row r="156">
          <cell r="A156">
            <v>2412111050</v>
          </cell>
          <cell r="B156">
            <v>5</v>
          </cell>
          <cell r="C156">
            <v>206</v>
          </cell>
          <cell r="D156">
            <v>8</v>
          </cell>
          <cell r="E156">
            <v>68</v>
          </cell>
          <cell r="F156">
            <v>19</v>
          </cell>
          <cell r="G156">
            <v>0</v>
          </cell>
          <cell r="H156">
            <v>1</v>
          </cell>
          <cell r="I156">
            <v>7</v>
          </cell>
          <cell r="J156">
            <v>0</v>
          </cell>
          <cell r="K156">
            <v>27</v>
          </cell>
          <cell r="L156">
            <v>0</v>
          </cell>
          <cell r="M156">
            <v>2412111050</v>
          </cell>
          <cell r="N156">
            <v>940</v>
          </cell>
          <cell r="O156">
            <v>0</v>
          </cell>
          <cell r="P156">
            <v>5</v>
          </cell>
          <cell r="Q156">
            <v>206</v>
          </cell>
          <cell r="R156">
            <v>8</v>
          </cell>
          <cell r="S156">
            <v>68</v>
          </cell>
          <cell r="T156">
            <v>287</v>
          </cell>
          <cell r="U156">
            <v>27</v>
          </cell>
          <cell r="V156">
            <v>0</v>
          </cell>
          <cell r="W156">
            <v>2</v>
          </cell>
          <cell r="X156">
            <v>851.6</v>
          </cell>
          <cell r="Y156">
            <v>489.52</v>
          </cell>
          <cell r="Z156">
            <v>362.08</v>
          </cell>
        </row>
        <row r="157">
          <cell r="A157">
            <v>2412111028</v>
          </cell>
          <cell r="B157">
            <v>0</v>
          </cell>
          <cell r="C157">
            <v>87</v>
          </cell>
          <cell r="D157">
            <v>4</v>
          </cell>
          <cell r="E157">
            <v>326</v>
          </cell>
          <cell r="F157">
            <v>11</v>
          </cell>
          <cell r="G157">
            <v>0</v>
          </cell>
          <cell r="H157">
            <v>4</v>
          </cell>
          <cell r="I157">
            <v>10</v>
          </cell>
          <cell r="J157">
            <v>0</v>
          </cell>
          <cell r="K157">
            <v>25</v>
          </cell>
          <cell r="L157">
            <v>0</v>
          </cell>
          <cell r="M157">
            <v>2412111028</v>
          </cell>
          <cell r="N157">
            <v>1123</v>
          </cell>
          <cell r="O157">
            <v>0</v>
          </cell>
          <cell r="P157">
            <v>0</v>
          </cell>
          <cell r="Q157">
            <v>87</v>
          </cell>
          <cell r="R157">
            <v>4</v>
          </cell>
          <cell r="S157">
            <v>326</v>
          </cell>
          <cell r="T157">
            <v>417</v>
          </cell>
          <cell r="U157">
            <v>25</v>
          </cell>
          <cell r="V157">
            <v>0</v>
          </cell>
          <cell r="W157">
            <v>0</v>
          </cell>
          <cell r="X157">
            <v>1034.8</v>
          </cell>
          <cell r="Y157">
            <v>1034.8</v>
          </cell>
          <cell r="Z157">
            <v>0</v>
          </cell>
        </row>
        <row r="158">
          <cell r="A158">
            <v>2412111023</v>
          </cell>
          <cell r="B158">
            <v>0</v>
          </cell>
          <cell r="C158">
            <v>86</v>
          </cell>
          <cell r="D158">
            <v>3</v>
          </cell>
          <cell r="E158">
            <v>456</v>
          </cell>
          <cell r="F158">
            <v>43</v>
          </cell>
          <cell r="G158">
            <v>0</v>
          </cell>
          <cell r="H158">
            <v>0</v>
          </cell>
          <cell r="I158">
            <v>10</v>
          </cell>
          <cell r="J158">
            <v>0</v>
          </cell>
          <cell r="K158">
            <v>53</v>
          </cell>
          <cell r="L158">
            <v>0</v>
          </cell>
          <cell r="M158">
            <v>2412111023</v>
          </cell>
          <cell r="N158">
            <v>1386</v>
          </cell>
          <cell r="O158">
            <v>0</v>
          </cell>
          <cell r="P158">
            <v>0</v>
          </cell>
          <cell r="Q158">
            <v>86</v>
          </cell>
          <cell r="R158">
            <v>3</v>
          </cell>
          <cell r="S158">
            <v>456</v>
          </cell>
          <cell r="T158">
            <v>545</v>
          </cell>
          <cell r="U158">
            <v>53</v>
          </cell>
          <cell r="V158">
            <v>0</v>
          </cell>
          <cell r="W158">
            <v>0</v>
          </cell>
          <cell r="X158">
            <v>1306</v>
          </cell>
          <cell r="Y158">
            <v>847.89</v>
          </cell>
          <cell r="Z158">
            <v>458.11</v>
          </cell>
        </row>
        <row r="159">
          <cell r="A159">
            <v>2412111008</v>
          </cell>
          <cell r="B159">
            <v>26</v>
          </cell>
          <cell r="C159">
            <v>459</v>
          </cell>
          <cell r="D159">
            <v>10</v>
          </cell>
          <cell r="E159">
            <v>46</v>
          </cell>
          <cell r="F159">
            <v>23</v>
          </cell>
          <cell r="G159">
            <v>0</v>
          </cell>
          <cell r="H159">
            <v>0</v>
          </cell>
          <cell r="I159">
            <v>2</v>
          </cell>
          <cell r="J159">
            <v>0</v>
          </cell>
          <cell r="K159">
            <v>25</v>
          </cell>
          <cell r="L159">
            <v>0</v>
          </cell>
          <cell r="M159">
            <v>2412111008</v>
          </cell>
          <cell r="N159">
            <v>1019</v>
          </cell>
          <cell r="O159">
            <v>0</v>
          </cell>
          <cell r="P159">
            <v>26</v>
          </cell>
          <cell r="Q159">
            <v>459</v>
          </cell>
          <cell r="R159">
            <v>10</v>
          </cell>
          <cell r="S159">
            <v>46</v>
          </cell>
          <cell r="T159">
            <v>541</v>
          </cell>
          <cell r="U159">
            <v>25</v>
          </cell>
          <cell r="V159">
            <v>0</v>
          </cell>
          <cell r="W159">
            <v>0</v>
          </cell>
          <cell r="X159">
            <v>1156.4000000000001</v>
          </cell>
          <cell r="Y159">
            <v>1048.05</v>
          </cell>
          <cell r="Z159">
            <v>108.35</v>
          </cell>
        </row>
        <row r="160">
          <cell r="A160">
            <v>2412111034</v>
          </cell>
          <cell r="B160">
            <v>6</v>
          </cell>
          <cell r="C160">
            <v>176</v>
          </cell>
          <cell r="D160">
            <v>9</v>
          </cell>
          <cell r="E160">
            <v>136</v>
          </cell>
          <cell r="F160">
            <v>31</v>
          </cell>
          <cell r="G160">
            <v>0</v>
          </cell>
          <cell r="H160">
            <v>4</v>
          </cell>
          <cell r="I160">
            <v>9</v>
          </cell>
          <cell r="J160">
            <v>0</v>
          </cell>
          <cell r="K160">
            <v>44</v>
          </cell>
          <cell r="L160">
            <v>0</v>
          </cell>
          <cell r="M160">
            <v>2412111034</v>
          </cell>
          <cell r="N160">
            <v>1128</v>
          </cell>
          <cell r="O160">
            <v>0</v>
          </cell>
          <cell r="P160">
            <v>6</v>
          </cell>
          <cell r="Q160">
            <v>176</v>
          </cell>
          <cell r="R160">
            <v>9</v>
          </cell>
          <cell r="S160">
            <v>136</v>
          </cell>
          <cell r="T160">
            <v>327</v>
          </cell>
          <cell r="U160">
            <v>44</v>
          </cell>
          <cell r="V160">
            <v>0</v>
          </cell>
          <cell r="W160">
            <v>0</v>
          </cell>
          <cell r="X160">
            <v>993.6</v>
          </cell>
          <cell r="Y160">
            <v>745.76</v>
          </cell>
          <cell r="Z160">
            <v>247.84</v>
          </cell>
        </row>
        <row r="161">
          <cell r="A161">
            <v>2412111054</v>
          </cell>
          <cell r="B161">
            <v>0</v>
          </cell>
          <cell r="C161">
            <v>155</v>
          </cell>
          <cell r="D161">
            <v>24</v>
          </cell>
          <cell r="E161">
            <v>254</v>
          </cell>
          <cell r="F161">
            <v>63</v>
          </cell>
          <cell r="G161">
            <v>4</v>
          </cell>
          <cell r="H161">
            <v>11</v>
          </cell>
          <cell r="I161">
            <v>17</v>
          </cell>
          <cell r="J161">
            <v>1</v>
          </cell>
          <cell r="K161">
            <v>96</v>
          </cell>
          <cell r="L161">
            <v>0</v>
          </cell>
          <cell r="M161">
            <v>2412111054</v>
          </cell>
          <cell r="N161">
            <v>1618</v>
          </cell>
          <cell r="O161">
            <v>0</v>
          </cell>
          <cell r="P161">
            <v>0</v>
          </cell>
          <cell r="Q161">
            <v>155</v>
          </cell>
          <cell r="R161">
            <v>24</v>
          </cell>
          <cell r="S161">
            <v>254</v>
          </cell>
          <cell r="T161">
            <v>433</v>
          </cell>
          <cell r="U161">
            <v>96</v>
          </cell>
          <cell r="V161">
            <v>0</v>
          </cell>
          <cell r="W161">
            <v>0</v>
          </cell>
          <cell r="X161">
            <v>1386.6</v>
          </cell>
          <cell r="Y161">
            <v>1217.43</v>
          </cell>
          <cell r="Z161">
            <v>169.17</v>
          </cell>
        </row>
        <row r="162">
          <cell r="A162">
            <v>2412111022</v>
          </cell>
          <cell r="B162">
            <v>8</v>
          </cell>
          <cell r="C162">
            <v>399</v>
          </cell>
          <cell r="D162">
            <v>25</v>
          </cell>
          <cell r="E162">
            <v>321</v>
          </cell>
          <cell r="F162">
            <v>147</v>
          </cell>
          <cell r="G162">
            <v>0</v>
          </cell>
          <cell r="H162">
            <v>4</v>
          </cell>
          <cell r="I162">
            <v>32</v>
          </cell>
          <cell r="J162">
            <v>0</v>
          </cell>
          <cell r="K162">
            <v>183</v>
          </cell>
          <cell r="L162">
            <v>0</v>
          </cell>
          <cell r="M162">
            <v>2412111022</v>
          </cell>
          <cell r="N162">
            <v>2410</v>
          </cell>
          <cell r="O162" t="str">
            <v>`</v>
          </cell>
          <cell r="P162">
            <v>8</v>
          </cell>
          <cell r="Q162">
            <v>399</v>
          </cell>
          <cell r="R162">
            <v>25</v>
          </cell>
          <cell r="S162">
            <v>321</v>
          </cell>
          <cell r="T162">
            <v>753</v>
          </cell>
          <cell r="U162">
            <v>183</v>
          </cell>
          <cell r="V162">
            <v>0</v>
          </cell>
          <cell r="W162">
            <v>0</v>
          </cell>
          <cell r="X162">
            <v>2204.6</v>
          </cell>
          <cell r="Y162">
            <v>2204.6</v>
          </cell>
          <cell r="Z162">
            <v>0</v>
          </cell>
        </row>
        <row r="163">
          <cell r="A163">
            <v>2412111007</v>
          </cell>
          <cell r="B163">
            <v>0</v>
          </cell>
          <cell r="C163">
            <v>198</v>
          </cell>
          <cell r="D163">
            <v>11</v>
          </cell>
          <cell r="E163">
            <v>346</v>
          </cell>
          <cell r="F163">
            <v>50</v>
          </cell>
          <cell r="G163">
            <v>0</v>
          </cell>
          <cell r="H163">
            <v>4</v>
          </cell>
          <cell r="I163">
            <v>14</v>
          </cell>
          <cell r="J163">
            <v>0</v>
          </cell>
          <cell r="K163">
            <v>68</v>
          </cell>
          <cell r="L163">
            <v>0</v>
          </cell>
          <cell r="M163">
            <v>2412111007</v>
          </cell>
          <cell r="N163">
            <v>1767</v>
          </cell>
          <cell r="O163">
            <v>0</v>
          </cell>
          <cell r="P163">
            <v>0</v>
          </cell>
          <cell r="Q163">
            <v>198</v>
          </cell>
          <cell r="R163">
            <v>11</v>
          </cell>
          <cell r="S163">
            <v>346</v>
          </cell>
          <cell r="T163">
            <v>555</v>
          </cell>
          <cell r="U163">
            <v>68</v>
          </cell>
          <cell r="V163">
            <v>0</v>
          </cell>
          <cell r="W163">
            <v>0</v>
          </cell>
          <cell r="X163">
            <v>1571</v>
          </cell>
          <cell r="Y163">
            <v>1416</v>
          </cell>
          <cell r="Z163">
            <v>155</v>
          </cell>
        </row>
        <row r="164">
          <cell r="A164">
            <v>2412111044</v>
          </cell>
          <cell r="B164">
            <v>5</v>
          </cell>
          <cell r="C164">
            <v>153</v>
          </cell>
          <cell r="D164">
            <v>6</v>
          </cell>
          <cell r="E164">
            <v>293</v>
          </cell>
          <cell r="F164">
            <v>3</v>
          </cell>
          <cell r="G164">
            <v>0</v>
          </cell>
          <cell r="H164">
            <v>0</v>
          </cell>
          <cell r="I164">
            <v>10</v>
          </cell>
          <cell r="J164">
            <v>0</v>
          </cell>
          <cell r="K164">
            <v>13</v>
          </cell>
          <cell r="L164">
            <v>0</v>
          </cell>
          <cell r="M164">
            <v>2412111044</v>
          </cell>
          <cell r="N164">
            <v>1059</v>
          </cell>
          <cell r="O164">
            <v>0</v>
          </cell>
          <cell r="P164">
            <v>5</v>
          </cell>
          <cell r="Q164">
            <v>153</v>
          </cell>
          <cell r="R164">
            <v>6</v>
          </cell>
          <cell r="S164">
            <v>293</v>
          </cell>
          <cell r="T164">
            <v>457</v>
          </cell>
          <cell r="U164">
            <v>13</v>
          </cell>
          <cell r="V164">
            <v>30</v>
          </cell>
          <cell r="W164">
            <v>0</v>
          </cell>
          <cell r="X164">
            <v>1068.8</v>
          </cell>
          <cell r="Y164">
            <v>603.59</v>
          </cell>
          <cell r="Z164">
            <v>465.21</v>
          </cell>
        </row>
        <row r="165">
          <cell r="A165">
            <v>2412111059</v>
          </cell>
          <cell r="B165">
            <v>19</v>
          </cell>
          <cell r="C165">
            <v>265</v>
          </cell>
          <cell r="D165">
            <v>10</v>
          </cell>
          <cell r="E165">
            <v>144</v>
          </cell>
          <cell r="F165">
            <v>69</v>
          </cell>
          <cell r="G165">
            <v>0</v>
          </cell>
          <cell r="H165">
            <v>13</v>
          </cell>
          <cell r="I165">
            <v>13</v>
          </cell>
          <cell r="J165">
            <v>0</v>
          </cell>
          <cell r="K165">
            <v>95</v>
          </cell>
          <cell r="L165">
            <v>0</v>
          </cell>
          <cell r="M165">
            <v>2412111059</v>
          </cell>
          <cell r="N165">
            <v>1167</v>
          </cell>
          <cell r="O165">
            <v>0</v>
          </cell>
          <cell r="P165">
            <v>19</v>
          </cell>
          <cell r="Q165">
            <v>265</v>
          </cell>
          <cell r="R165">
            <v>10</v>
          </cell>
          <cell r="S165">
            <v>144</v>
          </cell>
          <cell r="T165">
            <v>438</v>
          </cell>
          <cell r="U165">
            <v>95</v>
          </cell>
          <cell r="V165">
            <v>10</v>
          </cell>
          <cell r="W165">
            <v>0</v>
          </cell>
          <cell r="X165">
            <v>1159.2</v>
          </cell>
          <cell r="Y165">
            <v>905.78</v>
          </cell>
          <cell r="Z165">
            <v>253.42</v>
          </cell>
        </row>
        <row r="166">
          <cell r="A166">
            <v>2412111058</v>
          </cell>
          <cell r="B166">
            <v>16</v>
          </cell>
          <cell r="C166">
            <v>230</v>
          </cell>
          <cell r="D166">
            <v>6</v>
          </cell>
          <cell r="E166">
            <v>144</v>
          </cell>
          <cell r="F166">
            <v>13</v>
          </cell>
          <cell r="G166">
            <v>0</v>
          </cell>
          <cell r="H166">
            <v>2</v>
          </cell>
          <cell r="I166">
            <v>1</v>
          </cell>
          <cell r="J166">
            <v>0</v>
          </cell>
          <cell r="K166">
            <v>16</v>
          </cell>
          <cell r="L166">
            <v>0</v>
          </cell>
          <cell r="M166">
            <v>2412111058</v>
          </cell>
          <cell r="N166">
            <v>936</v>
          </cell>
          <cell r="O166">
            <v>0</v>
          </cell>
          <cell r="P166">
            <v>16</v>
          </cell>
          <cell r="Q166">
            <v>230</v>
          </cell>
          <cell r="R166">
            <v>6</v>
          </cell>
          <cell r="S166">
            <v>144</v>
          </cell>
          <cell r="T166">
            <v>396</v>
          </cell>
          <cell r="U166">
            <v>16</v>
          </cell>
          <cell r="V166">
            <v>0</v>
          </cell>
          <cell r="W166">
            <v>0</v>
          </cell>
          <cell r="X166">
            <v>937.2</v>
          </cell>
          <cell r="Y166">
            <v>396.73</v>
          </cell>
          <cell r="Z166">
            <v>540.47</v>
          </cell>
        </row>
        <row r="167">
          <cell r="A167">
            <v>2412111041</v>
          </cell>
          <cell r="B167">
            <v>6</v>
          </cell>
          <cell r="C167">
            <v>167</v>
          </cell>
          <cell r="D167">
            <v>2</v>
          </cell>
          <cell r="E167">
            <v>219</v>
          </cell>
          <cell r="F167">
            <v>37</v>
          </cell>
          <cell r="G167">
            <v>1</v>
          </cell>
          <cell r="H167">
            <v>5</v>
          </cell>
          <cell r="I167">
            <v>14</v>
          </cell>
          <cell r="J167">
            <v>0</v>
          </cell>
          <cell r="K167">
            <v>57</v>
          </cell>
          <cell r="L167">
            <v>0</v>
          </cell>
          <cell r="M167">
            <v>2412111041</v>
          </cell>
          <cell r="N167">
            <v>965</v>
          </cell>
          <cell r="O167">
            <v>0</v>
          </cell>
          <cell r="P167">
            <v>6</v>
          </cell>
          <cell r="Q167">
            <v>167</v>
          </cell>
          <cell r="R167">
            <v>2</v>
          </cell>
          <cell r="S167">
            <v>219</v>
          </cell>
          <cell r="T167">
            <v>394</v>
          </cell>
          <cell r="U167">
            <v>57</v>
          </cell>
          <cell r="V167">
            <v>30</v>
          </cell>
          <cell r="W167">
            <v>0</v>
          </cell>
          <cell r="X167">
            <v>982.8</v>
          </cell>
          <cell r="Y167">
            <v>721.98</v>
          </cell>
          <cell r="Z167">
            <v>260.82</v>
          </cell>
        </row>
        <row r="168">
          <cell r="A168">
            <v>2412111036</v>
          </cell>
          <cell r="B168">
            <v>15</v>
          </cell>
          <cell r="C168">
            <v>318</v>
          </cell>
          <cell r="D168">
            <v>6</v>
          </cell>
          <cell r="E168">
            <v>182</v>
          </cell>
          <cell r="F168">
            <v>24</v>
          </cell>
          <cell r="G168">
            <v>0</v>
          </cell>
          <cell r="H168">
            <v>3</v>
          </cell>
          <cell r="I168">
            <v>11</v>
          </cell>
          <cell r="J168">
            <v>0</v>
          </cell>
          <cell r="K168">
            <v>38</v>
          </cell>
          <cell r="L168">
            <v>0</v>
          </cell>
          <cell r="M168">
            <v>2412111036</v>
          </cell>
          <cell r="N168">
            <v>1354</v>
          </cell>
          <cell r="O168">
            <v>0</v>
          </cell>
          <cell r="P168">
            <v>15</v>
          </cell>
          <cell r="Q168">
            <v>318</v>
          </cell>
          <cell r="R168">
            <v>6</v>
          </cell>
          <cell r="S168">
            <v>182</v>
          </cell>
          <cell r="T168">
            <v>521</v>
          </cell>
          <cell r="U168">
            <v>38</v>
          </cell>
          <cell r="V168">
            <v>0</v>
          </cell>
          <cell r="W168">
            <v>0</v>
          </cell>
          <cell r="X168">
            <v>1314</v>
          </cell>
          <cell r="Y168">
            <v>1314</v>
          </cell>
          <cell r="Z168">
            <v>0</v>
          </cell>
        </row>
        <row r="169">
          <cell r="A169">
            <v>2412111031</v>
          </cell>
          <cell r="B169">
            <v>8</v>
          </cell>
          <cell r="C169">
            <v>203</v>
          </cell>
          <cell r="D169">
            <v>9</v>
          </cell>
          <cell r="E169">
            <v>589</v>
          </cell>
          <cell r="F169">
            <v>41</v>
          </cell>
          <cell r="G169">
            <v>0</v>
          </cell>
          <cell r="H169">
            <v>12</v>
          </cell>
          <cell r="I169">
            <v>18</v>
          </cell>
          <cell r="J169">
            <v>0</v>
          </cell>
          <cell r="K169">
            <v>71</v>
          </cell>
          <cell r="L169">
            <v>0</v>
          </cell>
          <cell r="M169">
            <v>2412111031</v>
          </cell>
          <cell r="N169">
            <v>1757</v>
          </cell>
          <cell r="O169">
            <v>0</v>
          </cell>
          <cell r="P169">
            <v>8</v>
          </cell>
          <cell r="Q169">
            <v>203</v>
          </cell>
          <cell r="R169">
            <v>9</v>
          </cell>
          <cell r="S169">
            <v>589</v>
          </cell>
          <cell r="T169">
            <v>809</v>
          </cell>
          <cell r="U169">
            <v>71</v>
          </cell>
          <cell r="V169">
            <v>0</v>
          </cell>
          <cell r="W169">
            <v>0</v>
          </cell>
          <cell r="X169">
            <v>1773.6</v>
          </cell>
          <cell r="Y169">
            <v>1088.3399999999999</v>
          </cell>
          <cell r="Z169">
            <v>685.26</v>
          </cell>
        </row>
        <row r="170">
          <cell r="A170">
            <v>2412111055</v>
          </cell>
          <cell r="B170">
            <v>7</v>
          </cell>
          <cell r="C170">
            <v>204</v>
          </cell>
          <cell r="D170">
            <v>7</v>
          </cell>
          <cell r="E170">
            <v>286</v>
          </cell>
          <cell r="F170">
            <v>30</v>
          </cell>
          <cell r="G170">
            <v>0</v>
          </cell>
          <cell r="H170">
            <v>6</v>
          </cell>
          <cell r="I170">
            <v>25</v>
          </cell>
          <cell r="J170">
            <v>1</v>
          </cell>
          <cell r="K170">
            <v>62</v>
          </cell>
          <cell r="L170">
            <v>0</v>
          </cell>
          <cell r="M170">
            <v>2412111055</v>
          </cell>
          <cell r="N170">
            <v>1035</v>
          </cell>
          <cell r="O170">
            <v>0</v>
          </cell>
          <cell r="P170">
            <v>7</v>
          </cell>
          <cell r="Q170">
            <v>204</v>
          </cell>
          <cell r="R170">
            <v>7</v>
          </cell>
          <cell r="S170">
            <v>286</v>
          </cell>
          <cell r="T170">
            <v>504</v>
          </cell>
          <cell r="U170">
            <v>62</v>
          </cell>
          <cell r="V170">
            <v>0</v>
          </cell>
          <cell r="W170">
            <v>0</v>
          </cell>
          <cell r="X170">
            <v>1092.5999999999999</v>
          </cell>
          <cell r="Y170">
            <v>406.15</v>
          </cell>
          <cell r="Z170">
            <v>686.45</v>
          </cell>
        </row>
        <row r="171">
          <cell r="A171">
            <v>2412111060</v>
          </cell>
          <cell r="B171">
            <v>12</v>
          </cell>
          <cell r="C171">
            <v>243</v>
          </cell>
          <cell r="D171">
            <v>6</v>
          </cell>
          <cell r="E171">
            <v>172</v>
          </cell>
          <cell r="F171">
            <v>45</v>
          </cell>
          <cell r="G171">
            <v>1</v>
          </cell>
          <cell r="H171">
            <v>8</v>
          </cell>
          <cell r="I171">
            <v>7</v>
          </cell>
          <cell r="J171">
            <v>0</v>
          </cell>
          <cell r="K171">
            <v>61</v>
          </cell>
          <cell r="L171">
            <v>0</v>
          </cell>
          <cell r="M171">
            <v>2412111060</v>
          </cell>
          <cell r="N171">
            <v>967</v>
          </cell>
          <cell r="O171">
            <v>0</v>
          </cell>
          <cell r="P171">
            <v>12</v>
          </cell>
          <cell r="Q171">
            <v>243</v>
          </cell>
          <cell r="R171">
            <v>6</v>
          </cell>
          <cell r="S171">
            <v>172</v>
          </cell>
          <cell r="T171">
            <v>433</v>
          </cell>
          <cell r="U171">
            <v>61</v>
          </cell>
          <cell r="V171">
            <v>30</v>
          </cell>
          <cell r="W171">
            <v>0</v>
          </cell>
          <cell r="X171">
            <v>1034.4000000000001</v>
          </cell>
          <cell r="Y171">
            <v>678.32</v>
          </cell>
          <cell r="Z171">
            <v>356.08</v>
          </cell>
        </row>
        <row r="172">
          <cell r="A172">
            <v>2412111063</v>
          </cell>
          <cell r="B172">
            <v>3</v>
          </cell>
          <cell r="C172">
            <v>106</v>
          </cell>
          <cell r="D172">
            <v>3</v>
          </cell>
          <cell r="E172">
            <v>279</v>
          </cell>
          <cell r="F172">
            <v>10</v>
          </cell>
          <cell r="G172">
            <v>0</v>
          </cell>
          <cell r="H172">
            <v>2</v>
          </cell>
          <cell r="I172">
            <v>4</v>
          </cell>
          <cell r="J172">
            <v>0</v>
          </cell>
          <cell r="K172">
            <v>16</v>
          </cell>
          <cell r="L172">
            <v>0</v>
          </cell>
          <cell r="M172">
            <v>2412111063</v>
          </cell>
          <cell r="N172">
            <v>838</v>
          </cell>
          <cell r="O172">
            <v>0</v>
          </cell>
          <cell r="P172">
            <v>3</v>
          </cell>
          <cell r="Q172">
            <v>106</v>
          </cell>
          <cell r="R172">
            <v>3</v>
          </cell>
          <cell r="S172">
            <v>279</v>
          </cell>
          <cell r="T172">
            <v>391</v>
          </cell>
          <cell r="U172">
            <v>16</v>
          </cell>
          <cell r="V172">
            <v>0</v>
          </cell>
          <cell r="W172">
            <v>0</v>
          </cell>
          <cell r="X172">
            <v>844.4</v>
          </cell>
          <cell r="Y172">
            <v>403.91</v>
          </cell>
          <cell r="Z172">
            <v>440.49</v>
          </cell>
        </row>
        <row r="173">
          <cell r="A173">
            <v>2412111045</v>
          </cell>
          <cell r="B173">
            <v>11</v>
          </cell>
          <cell r="C173">
            <v>275</v>
          </cell>
          <cell r="D173">
            <v>4</v>
          </cell>
          <cell r="E173">
            <v>252</v>
          </cell>
          <cell r="F173">
            <v>25</v>
          </cell>
          <cell r="G173">
            <v>0</v>
          </cell>
          <cell r="H173">
            <v>4</v>
          </cell>
          <cell r="I173">
            <v>24</v>
          </cell>
          <cell r="J173">
            <v>0</v>
          </cell>
          <cell r="K173">
            <v>53</v>
          </cell>
          <cell r="L173">
            <v>0</v>
          </cell>
          <cell r="M173">
            <v>2412111045</v>
          </cell>
          <cell r="N173">
            <v>1366</v>
          </cell>
          <cell r="O173">
            <v>0</v>
          </cell>
          <cell r="P173">
            <v>11</v>
          </cell>
          <cell r="Q173">
            <v>275</v>
          </cell>
          <cell r="R173">
            <v>4</v>
          </cell>
          <cell r="S173">
            <v>252</v>
          </cell>
          <cell r="T173">
            <v>542</v>
          </cell>
          <cell r="U173">
            <v>53</v>
          </cell>
          <cell r="V173">
            <v>25</v>
          </cell>
          <cell r="W173">
            <v>0</v>
          </cell>
          <cell r="X173">
            <v>1358.8</v>
          </cell>
          <cell r="Y173">
            <v>1004.67</v>
          </cell>
          <cell r="Z173">
            <v>354.13</v>
          </cell>
        </row>
        <row r="174">
          <cell r="A174">
            <v>2412111046</v>
          </cell>
          <cell r="B174">
            <v>16</v>
          </cell>
          <cell r="C174">
            <v>244</v>
          </cell>
          <cell r="D174">
            <v>7</v>
          </cell>
          <cell r="E174">
            <v>259</v>
          </cell>
          <cell r="F174">
            <v>30</v>
          </cell>
          <cell r="G174">
            <v>0</v>
          </cell>
          <cell r="H174">
            <v>4</v>
          </cell>
          <cell r="I174">
            <v>14</v>
          </cell>
          <cell r="J174">
            <v>0</v>
          </cell>
          <cell r="K174">
            <v>48</v>
          </cell>
          <cell r="L174">
            <v>0</v>
          </cell>
          <cell r="M174">
            <v>2412111046</v>
          </cell>
          <cell r="N174">
            <v>1177</v>
          </cell>
          <cell r="O174">
            <v>0</v>
          </cell>
          <cell r="P174">
            <v>16</v>
          </cell>
          <cell r="Q174">
            <v>244</v>
          </cell>
          <cell r="R174">
            <v>7</v>
          </cell>
          <cell r="S174">
            <v>259</v>
          </cell>
          <cell r="T174">
            <v>526</v>
          </cell>
          <cell r="U174">
            <v>48</v>
          </cell>
          <cell r="V174">
            <v>20</v>
          </cell>
          <cell r="W174">
            <v>0</v>
          </cell>
          <cell r="X174">
            <v>1221.4000000000001</v>
          </cell>
          <cell r="Y174">
            <v>805.66</v>
          </cell>
          <cell r="Z174">
            <v>415.74</v>
          </cell>
        </row>
        <row r="175">
          <cell r="A175">
            <v>2412111069</v>
          </cell>
          <cell r="B175">
            <v>16</v>
          </cell>
          <cell r="C175">
            <v>372</v>
          </cell>
          <cell r="D175">
            <v>10</v>
          </cell>
          <cell r="E175">
            <v>30</v>
          </cell>
          <cell r="F175">
            <v>13</v>
          </cell>
          <cell r="G175">
            <v>0</v>
          </cell>
          <cell r="H175">
            <v>0</v>
          </cell>
          <cell r="I175">
            <v>2</v>
          </cell>
          <cell r="J175">
            <v>0</v>
          </cell>
          <cell r="K175">
            <v>15</v>
          </cell>
          <cell r="L175">
            <v>0</v>
          </cell>
          <cell r="M175">
            <v>2412111069</v>
          </cell>
          <cell r="N175">
            <v>986</v>
          </cell>
          <cell r="O175">
            <v>0</v>
          </cell>
          <cell r="P175">
            <v>16</v>
          </cell>
          <cell r="Q175">
            <v>372</v>
          </cell>
          <cell r="R175">
            <v>10</v>
          </cell>
          <cell r="S175">
            <v>30</v>
          </cell>
          <cell r="T175">
            <v>428</v>
          </cell>
          <cell r="U175">
            <v>15</v>
          </cell>
          <cell r="V175">
            <v>0</v>
          </cell>
          <cell r="W175">
            <v>0</v>
          </cell>
          <cell r="X175">
            <v>1020.8</v>
          </cell>
          <cell r="Y175">
            <v>1020.8</v>
          </cell>
          <cell r="Z175">
            <v>0</v>
          </cell>
        </row>
        <row r="176">
          <cell r="A176">
            <v>2412111033</v>
          </cell>
          <cell r="B176">
            <v>25</v>
          </cell>
          <cell r="C176">
            <v>315</v>
          </cell>
          <cell r="D176">
            <v>9</v>
          </cell>
          <cell r="E176">
            <v>443</v>
          </cell>
          <cell r="F176">
            <v>66</v>
          </cell>
          <cell r="G176">
            <v>0</v>
          </cell>
          <cell r="H176">
            <v>6</v>
          </cell>
          <cell r="I176">
            <v>26</v>
          </cell>
          <cell r="J176">
            <v>1</v>
          </cell>
          <cell r="K176">
            <v>99</v>
          </cell>
          <cell r="L176">
            <v>0</v>
          </cell>
          <cell r="M176">
            <v>2412111033</v>
          </cell>
          <cell r="N176">
            <v>2024</v>
          </cell>
          <cell r="O176">
            <v>0</v>
          </cell>
          <cell r="P176">
            <v>25</v>
          </cell>
          <cell r="Q176">
            <v>315</v>
          </cell>
          <cell r="R176">
            <v>9</v>
          </cell>
          <cell r="S176">
            <v>443</v>
          </cell>
          <cell r="T176">
            <v>792</v>
          </cell>
          <cell r="U176">
            <v>99</v>
          </cell>
          <cell r="V176">
            <v>0</v>
          </cell>
          <cell r="W176">
            <v>0</v>
          </cell>
          <cell r="X176">
            <v>1960.6</v>
          </cell>
          <cell r="Y176">
            <v>1437.18</v>
          </cell>
          <cell r="Z176">
            <v>523.41999999999996</v>
          </cell>
        </row>
        <row r="177">
          <cell r="A177">
            <v>2412111032</v>
          </cell>
          <cell r="B177">
            <v>3</v>
          </cell>
          <cell r="C177">
            <v>129</v>
          </cell>
          <cell r="D177">
            <v>1</v>
          </cell>
          <cell r="E177">
            <v>183</v>
          </cell>
          <cell r="F177">
            <v>33</v>
          </cell>
          <cell r="G177">
            <v>0</v>
          </cell>
          <cell r="H177">
            <v>3</v>
          </cell>
          <cell r="I177">
            <v>9</v>
          </cell>
          <cell r="J177">
            <v>0</v>
          </cell>
          <cell r="K177">
            <v>45</v>
          </cell>
          <cell r="L177">
            <v>0</v>
          </cell>
          <cell r="M177">
            <v>2412111032</v>
          </cell>
          <cell r="N177">
            <v>691</v>
          </cell>
          <cell r="O177">
            <v>0</v>
          </cell>
          <cell r="P177">
            <v>3</v>
          </cell>
          <cell r="Q177">
            <v>129</v>
          </cell>
          <cell r="R177">
            <v>1</v>
          </cell>
          <cell r="S177">
            <v>183</v>
          </cell>
          <cell r="T177">
            <v>316</v>
          </cell>
          <cell r="U177">
            <v>45</v>
          </cell>
          <cell r="V177">
            <v>10</v>
          </cell>
          <cell r="W177">
            <v>0</v>
          </cell>
          <cell r="X177">
            <v>722.4</v>
          </cell>
          <cell r="Y177">
            <v>272.51</v>
          </cell>
          <cell r="Z177">
            <v>449.89</v>
          </cell>
        </row>
        <row r="178">
          <cell r="A178">
            <v>2412111049</v>
          </cell>
          <cell r="B178">
            <v>7</v>
          </cell>
          <cell r="C178">
            <v>321</v>
          </cell>
          <cell r="D178">
            <v>9</v>
          </cell>
          <cell r="E178">
            <v>507</v>
          </cell>
          <cell r="F178">
            <v>32</v>
          </cell>
          <cell r="G178">
            <v>0</v>
          </cell>
          <cell r="H178">
            <v>3</v>
          </cell>
          <cell r="I178">
            <v>13</v>
          </cell>
          <cell r="J178">
            <v>0</v>
          </cell>
          <cell r="K178">
            <v>48</v>
          </cell>
          <cell r="L178">
            <v>0</v>
          </cell>
          <cell r="M178">
            <v>2412111049</v>
          </cell>
          <cell r="N178">
            <v>1931</v>
          </cell>
          <cell r="O178">
            <v>0</v>
          </cell>
          <cell r="P178">
            <v>7</v>
          </cell>
          <cell r="Q178">
            <v>321</v>
          </cell>
          <cell r="R178">
            <v>9</v>
          </cell>
          <cell r="S178">
            <v>507</v>
          </cell>
          <cell r="T178">
            <v>844</v>
          </cell>
          <cell r="U178">
            <v>48</v>
          </cell>
          <cell r="V178">
            <v>50</v>
          </cell>
          <cell r="W178">
            <v>0</v>
          </cell>
          <cell r="X178">
            <v>1970</v>
          </cell>
          <cell r="Y178">
            <v>1078.25</v>
          </cell>
          <cell r="Z178">
            <v>891.75</v>
          </cell>
        </row>
        <row r="179">
          <cell r="A179">
            <v>2412111021</v>
          </cell>
          <cell r="B179">
            <v>11</v>
          </cell>
          <cell r="C179">
            <v>291</v>
          </cell>
          <cell r="D179">
            <v>8</v>
          </cell>
          <cell r="E179">
            <v>186</v>
          </cell>
          <cell r="F179">
            <v>4</v>
          </cell>
          <cell r="G179">
            <v>0</v>
          </cell>
          <cell r="H179">
            <v>5</v>
          </cell>
          <cell r="I179">
            <v>21</v>
          </cell>
          <cell r="J179">
            <v>1</v>
          </cell>
          <cell r="K179">
            <v>31</v>
          </cell>
          <cell r="L179">
            <v>0</v>
          </cell>
          <cell r="M179">
            <v>2412111021</v>
          </cell>
          <cell r="N179">
            <v>1233</v>
          </cell>
          <cell r="O179">
            <v>0</v>
          </cell>
          <cell r="P179">
            <v>11</v>
          </cell>
          <cell r="Q179">
            <v>291</v>
          </cell>
          <cell r="R179">
            <v>8</v>
          </cell>
          <cell r="S179">
            <v>186</v>
          </cell>
          <cell r="T179">
            <v>496</v>
          </cell>
          <cell r="U179">
            <v>31</v>
          </cell>
          <cell r="V179">
            <v>30</v>
          </cell>
          <cell r="W179">
            <v>0</v>
          </cell>
          <cell r="X179">
            <v>1241.5999999999999</v>
          </cell>
          <cell r="Y179">
            <v>1172.55</v>
          </cell>
          <cell r="Z179">
            <v>69.05</v>
          </cell>
        </row>
        <row r="180">
          <cell r="A180">
            <v>2412111039</v>
          </cell>
          <cell r="B180">
            <v>8</v>
          </cell>
          <cell r="C180">
            <v>197</v>
          </cell>
          <cell r="D180">
            <v>8</v>
          </cell>
          <cell r="E180">
            <v>391</v>
          </cell>
          <cell r="F180">
            <v>28</v>
          </cell>
          <cell r="G180">
            <v>0</v>
          </cell>
          <cell r="H180">
            <v>9</v>
          </cell>
          <cell r="I180">
            <v>15</v>
          </cell>
          <cell r="J180">
            <v>0</v>
          </cell>
          <cell r="K180">
            <v>52</v>
          </cell>
          <cell r="L180">
            <v>0</v>
          </cell>
          <cell r="M180">
            <v>2412111039</v>
          </cell>
          <cell r="N180">
            <v>1432</v>
          </cell>
          <cell r="O180">
            <v>0</v>
          </cell>
          <cell r="P180">
            <v>8</v>
          </cell>
          <cell r="Q180">
            <v>197</v>
          </cell>
          <cell r="R180">
            <v>8</v>
          </cell>
          <cell r="S180">
            <v>391</v>
          </cell>
          <cell r="T180">
            <v>604</v>
          </cell>
          <cell r="U180">
            <v>52</v>
          </cell>
          <cell r="V180">
            <v>30</v>
          </cell>
          <cell r="W180">
            <v>0</v>
          </cell>
          <cell r="X180">
            <v>1435.8</v>
          </cell>
          <cell r="Y180">
            <v>694.21</v>
          </cell>
          <cell r="Z180">
            <v>741.59</v>
          </cell>
        </row>
        <row r="181">
          <cell r="A181">
            <v>2412111056</v>
          </cell>
          <cell r="B181">
            <v>6</v>
          </cell>
          <cell r="C181">
            <v>110</v>
          </cell>
          <cell r="D181">
            <v>1</v>
          </cell>
          <cell r="E181">
            <v>200</v>
          </cell>
          <cell r="F181">
            <v>54</v>
          </cell>
          <cell r="G181">
            <v>0</v>
          </cell>
          <cell r="H181">
            <v>6</v>
          </cell>
          <cell r="I181">
            <v>24</v>
          </cell>
          <cell r="J181">
            <v>0</v>
          </cell>
          <cell r="K181">
            <v>84</v>
          </cell>
          <cell r="L181">
            <v>0</v>
          </cell>
          <cell r="M181">
            <v>2412111056</v>
          </cell>
          <cell r="N181">
            <v>688</v>
          </cell>
          <cell r="O181">
            <v>0</v>
          </cell>
          <cell r="P181">
            <v>6</v>
          </cell>
          <cell r="Q181">
            <v>110</v>
          </cell>
          <cell r="R181">
            <v>1</v>
          </cell>
          <cell r="S181">
            <v>200</v>
          </cell>
          <cell r="T181">
            <v>317</v>
          </cell>
          <cell r="U181">
            <v>84</v>
          </cell>
          <cell r="V181">
            <v>10</v>
          </cell>
          <cell r="W181">
            <v>0</v>
          </cell>
          <cell r="X181">
            <v>734.4</v>
          </cell>
          <cell r="Y181">
            <v>603.27</v>
          </cell>
          <cell r="Z181">
            <v>131.13</v>
          </cell>
        </row>
        <row r="182">
          <cell r="A182">
            <v>2427111018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2427111018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</row>
        <row r="183">
          <cell r="A183">
            <v>2427111010</v>
          </cell>
          <cell r="B183">
            <v>5</v>
          </cell>
          <cell r="C183">
            <v>187</v>
          </cell>
          <cell r="D183">
            <v>5</v>
          </cell>
          <cell r="E183">
            <v>291</v>
          </cell>
          <cell r="F183">
            <v>11</v>
          </cell>
          <cell r="G183">
            <v>0</v>
          </cell>
          <cell r="H183">
            <v>0</v>
          </cell>
          <cell r="I183">
            <v>15</v>
          </cell>
          <cell r="J183">
            <v>0</v>
          </cell>
          <cell r="K183">
            <v>26</v>
          </cell>
          <cell r="L183">
            <v>0</v>
          </cell>
          <cell r="M183">
            <v>2427111010</v>
          </cell>
          <cell r="N183">
            <v>1564</v>
          </cell>
          <cell r="O183">
            <v>0</v>
          </cell>
          <cell r="P183">
            <v>5</v>
          </cell>
          <cell r="Q183">
            <v>187</v>
          </cell>
          <cell r="R183">
            <v>5</v>
          </cell>
          <cell r="S183">
            <v>291</v>
          </cell>
          <cell r="T183">
            <v>488</v>
          </cell>
          <cell r="U183">
            <v>26</v>
          </cell>
          <cell r="V183">
            <v>0</v>
          </cell>
          <cell r="W183">
            <v>0</v>
          </cell>
          <cell r="X183">
            <v>1378.6</v>
          </cell>
          <cell r="Y183">
            <v>719.32</v>
          </cell>
          <cell r="Z183">
            <v>659.28</v>
          </cell>
        </row>
        <row r="184">
          <cell r="A184">
            <v>2427111022</v>
          </cell>
          <cell r="B184">
            <v>2</v>
          </cell>
          <cell r="C184">
            <v>179</v>
          </cell>
          <cell r="D184">
            <v>4</v>
          </cell>
          <cell r="E184">
            <v>128</v>
          </cell>
          <cell r="F184">
            <v>3</v>
          </cell>
          <cell r="G184">
            <v>0</v>
          </cell>
          <cell r="H184">
            <v>5</v>
          </cell>
          <cell r="I184">
            <v>25</v>
          </cell>
          <cell r="J184">
            <v>0</v>
          </cell>
          <cell r="K184">
            <v>33</v>
          </cell>
          <cell r="L184">
            <v>0</v>
          </cell>
          <cell r="M184">
            <v>2427111022</v>
          </cell>
          <cell r="N184">
            <v>1197</v>
          </cell>
          <cell r="O184">
            <v>0</v>
          </cell>
          <cell r="P184">
            <v>2</v>
          </cell>
          <cell r="Q184">
            <v>179</v>
          </cell>
          <cell r="R184">
            <v>4</v>
          </cell>
          <cell r="S184">
            <v>128</v>
          </cell>
          <cell r="T184">
            <v>313</v>
          </cell>
          <cell r="U184">
            <v>33</v>
          </cell>
          <cell r="V184">
            <v>0</v>
          </cell>
          <cell r="W184">
            <v>0</v>
          </cell>
          <cell r="X184">
            <v>1018.4</v>
          </cell>
          <cell r="Y184">
            <v>678.24</v>
          </cell>
          <cell r="Z184">
            <v>340.16</v>
          </cell>
        </row>
        <row r="185">
          <cell r="A185">
            <v>2427111009</v>
          </cell>
          <cell r="B185">
            <v>47</v>
          </cell>
          <cell r="C185">
            <v>872</v>
          </cell>
          <cell r="D185">
            <v>6</v>
          </cell>
          <cell r="E185">
            <v>95</v>
          </cell>
          <cell r="F185">
            <v>21</v>
          </cell>
          <cell r="G185">
            <v>0</v>
          </cell>
          <cell r="H185">
            <v>7</v>
          </cell>
          <cell r="I185">
            <v>18</v>
          </cell>
          <cell r="J185">
            <v>0</v>
          </cell>
          <cell r="K185">
            <v>46</v>
          </cell>
          <cell r="L185">
            <v>0</v>
          </cell>
          <cell r="M185">
            <v>2427111009</v>
          </cell>
          <cell r="N185">
            <v>2620</v>
          </cell>
          <cell r="O185">
            <v>0</v>
          </cell>
          <cell r="P185">
            <v>47</v>
          </cell>
          <cell r="Q185">
            <v>872</v>
          </cell>
          <cell r="R185">
            <v>6</v>
          </cell>
          <cell r="S185">
            <v>95</v>
          </cell>
          <cell r="T185">
            <v>1020</v>
          </cell>
          <cell r="U185">
            <v>46</v>
          </cell>
          <cell r="V185">
            <v>0</v>
          </cell>
          <cell r="W185">
            <v>0</v>
          </cell>
          <cell r="X185">
            <v>2599.6</v>
          </cell>
          <cell r="Y185">
            <v>1737.8</v>
          </cell>
          <cell r="Z185">
            <v>861.8</v>
          </cell>
        </row>
        <row r="186">
          <cell r="A186">
            <v>2427111026</v>
          </cell>
          <cell r="B186">
            <v>4</v>
          </cell>
          <cell r="C186">
            <v>202</v>
          </cell>
          <cell r="D186">
            <v>14</v>
          </cell>
          <cell r="E186">
            <v>732</v>
          </cell>
          <cell r="F186">
            <v>42</v>
          </cell>
          <cell r="G186">
            <v>0</v>
          </cell>
          <cell r="H186">
            <v>4</v>
          </cell>
          <cell r="I186">
            <v>10</v>
          </cell>
          <cell r="J186">
            <v>0</v>
          </cell>
          <cell r="K186">
            <v>56</v>
          </cell>
          <cell r="L186">
            <v>0</v>
          </cell>
          <cell r="M186">
            <v>2427111026</v>
          </cell>
          <cell r="N186">
            <v>1790</v>
          </cell>
          <cell r="O186">
            <v>0</v>
          </cell>
          <cell r="P186">
            <v>4</v>
          </cell>
          <cell r="Q186">
            <v>202</v>
          </cell>
          <cell r="R186">
            <v>14</v>
          </cell>
          <cell r="S186">
            <v>732</v>
          </cell>
          <cell r="T186">
            <v>952</v>
          </cell>
          <cell r="U186">
            <v>56</v>
          </cell>
          <cell r="V186">
            <v>120</v>
          </cell>
          <cell r="W186">
            <v>0</v>
          </cell>
          <cell r="X186">
            <v>2020</v>
          </cell>
          <cell r="Y186">
            <v>811.37</v>
          </cell>
          <cell r="Z186">
            <v>1208.6300000000001</v>
          </cell>
        </row>
        <row r="187">
          <cell r="A187">
            <v>2427111020</v>
          </cell>
          <cell r="B187">
            <v>4</v>
          </cell>
          <cell r="C187">
            <v>191</v>
          </cell>
          <cell r="D187">
            <v>4</v>
          </cell>
          <cell r="E187">
            <v>202</v>
          </cell>
          <cell r="F187">
            <v>7</v>
          </cell>
          <cell r="G187">
            <v>0</v>
          </cell>
          <cell r="H187">
            <v>0</v>
          </cell>
          <cell r="I187">
            <v>7</v>
          </cell>
          <cell r="J187">
            <v>0</v>
          </cell>
          <cell r="K187">
            <v>14</v>
          </cell>
          <cell r="L187">
            <v>0</v>
          </cell>
          <cell r="M187">
            <v>2427111020</v>
          </cell>
          <cell r="N187">
            <v>1482</v>
          </cell>
          <cell r="O187">
            <v>0</v>
          </cell>
          <cell r="P187">
            <v>4</v>
          </cell>
          <cell r="Q187">
            <v>191</v>
          </cell>
          <cell r="R187">
            <v>4</v>
          </cell>
          <cell r="S187">
            <v>202</v>
          </cell>
          <cell r="T187">
            <v>401</v>
          </cell>
          <cell r="U187">
            <v>14</v>
          </cell>
          <cell r="V187">
            <v>0</v>
          </cell>
          <cell r="W187">
            <v>0</v>
          </cell>
          <cell r="X187">
            <v>1255.4000000000001</v>
          </cell>
          <cell r="Y187">
            <v>675.52</v>
          </cell>
          <cell r="Z187">
            <v>579.88</v>
          </cell>
        </row>
        <row r="188">
          <cell r="A188">
            <v>2427111014</v>
          </cell>
          <cell r="B188">
            <v>0</v>
          </cell>
          <cell r="C188">
            <v>224</v>
          </cell>
          <cell r="D188">
            <v>3</v>
          </cell>
          <cell r="E188">
            <v>299</v>
          </cell>
          <cell r="F188">
            <v>31</v>
          </cell>
          <cell r="G188">
            <v>0</v>
          </cell>
          <cell r="H188">
            <v>10</v>
          </cell>
          <cell r="I188">
            <v>65</v>
          </cell>
          <cell r="J188">
            <v>0</v>
          </cell>
          <cell r="K188">
            <v>106</v>
          </cell>
          <cell r="L188">
            <v>0</v>
          </cell>
          <cell r="M188">
            <v>2427111014</v>
          </cell>
          <cell r="N188">
            <v>1949</v>
          </cell>
          <cell r="O188">
            <v>0</v>
          </cell>
          <cell r="P188">
            <v>0</v>
          </cell>
          <cell r="Q188">
            <v>224</v>
          </cell>
          <cell r="R188">
            <v>3</v>
          </cell>
          <cell r="S188">
            <v>299</v>
          </cell>
          <cell r="T188">
            <v>526</v>
          </cell>
          <cell r="U188">
            <v>106</v>
          </cell>
          <cell r="V188">
            <v>0</v>
          </cell>
          <cell r="W188">
            <v>0</v>
          </cell>
          <cell r="X188">
            <v>1677.4</v>
          </cell>
          <cell r="Y188">
            <v>1470.28</v>
          </cell>
          <cell r="Z188">
            <v>207.12</v>
          </cell>
        </row>
        <row r="189">
          <cell r="A189">
            <v>2427111012</v>
          </cell>
          <cell r="B189">
            <v>54</v>
          </cell>
          <cell r="C189">
            <v>1056</v>
          </cell>
          <cell r="D189">
            <v>25</v>
          </cell>
          <cell r="E189">
            <v>280</v>
          </cell>
          <cell r="F189">
            <v>7</v>
          </cell>
          <cell r="G189">
            <v>0</v>
          </cell>
          <cell r="H189">
            <v>0</v>
          </cell>
          <cell r="I189">
            <v>28</v>
          </cell>
          <cell r="J189">
            <v>0</v>
          </cell>
          <cell r="K189">
            <v>35</v>
          </cell>
          <cell r="L189">
            <v>0</v>
          </cell>
          <cell r="M189">
            <v>2427111012</v>
          </cell>
          <cell r="N189">
            <v>3647</v>
          </cell>
          <cell r="O189">
            <v>0</v>
          </cell>
          <cell r="P189">
            <v>54</v>
          </cell>
          <cell r="Q189">
            <v>1056</v>
          </cell>
          <cell r="R189">
            <v>25</v>
          </cell>
          <cell r="S189">
            <v>280</v>
          </cell>
          <cell r="T189">
            <v>1415</v>
          </cell>
          <cell r="U189">
            <v>35</v>
          </cell>
          <cell r="V189">
            <v>0</v>
          </cell>
          <cell r="W189">
            <v>0</v>
          </cell>
          <cell r="X189">
            <v>3567</v>
          </cell>
          <cell r="Y189">
            <v>2887.29</v>
          </cell>
          <cell r="Z189">
            <v>679.71</v>
          </cell>
        </row>
        <row r="190">
          <cell r="A190">
            <v>2427111023</v>
          </cell>
          <cell r="B190">
            <v>0</v>
          </cell>
          <cell r="C190">
            <v>28</v>
          </cell>
          <cell r="D190">
            <v>0</v>
          </cell>
          <cell r="E190">
            <v>163</v>
          </cell>
          <cell r="F190">
            <v>2</v>
          </cell>
          <cell r="G190">
            <v>0</v>
          </cell>
          <cell r="H190">
            <v>0</v>
          </cell>
          <cell r="I190">
            <v>2</v>
          </cell>
          <cell r="J190">
            <v>0</v>
          </cell>
          <cell r="K190">
            <v>4</v>
          </cell>
          <cell r="L190">
            <v>0</v>
          </cell>
          <cell r="M190">
            <v>2427111023</v>
          </cell>
          <cell r="N190">
            <v>358</v>
          </cell>
          <cell r="O190">
            <v>0</v>
          </cell>
          <cell r="P190">
            <v>0</v>
          </cell>
          <cell r="Q190">
            <v>28</v>
          </cell>
          <cell r="R190">
            <v>0</v>
          </cell>
          <cell r="S190">
            <v>163</v>
          </cell>
          <cell r="T190">
            <v>191</v>
          </cell>
          <cell r="U190">
            <v>4</v>
          </cell>
          <cell r="V190">
            <v>80</v>
          </cell>
          <cell r="W190">
            <v>0</v>
          </cell>
          <cell r="X190">
            <v>454.8</v>
          </cell>
          <cell r="Y190">
            <v>200.44</v>
          </cell>
          <cell r="Z190">
            <v>254.36</v>
          </cell>
        </row>
        <row r="191">
          <cell r="A191">
            <v>2427111011</v>
          </cell>
          <cell r="B191">
            <v>14</v>
          </cell>
          <cell r="C191">
            <v>249</v>
          </cell>
          <cell r="D191">
            <v>3</v>
          </cell>
          <cell r="E191">
            <v>536</v>
          </cell>
          <cell r="F191">
            <v>114</v>
          </cell>
          <cell r="G191">
            <v>0</v>
          </cell>
          <cell r="H191">
            <v>6</v>
          </cell>
          <cell r="I191">
            <v>35</v>
          </cell>
          <cell r="J191">
            <v>0</v>
          </cell>
          <cell r="K191">
            <v>155</v>
          </cell>
          <cell r="L191">
            <v>0</v>
          </cell>
          <cell r="M191">
            <v>2427111011</v>
          </cell>
          <cell r="N191">
            <v>1736</v>
          </cell>
          <cell r="O191">
            <v>0</v>
          </cell>
          <cell r="P191">
            <v>14</v>
          </cell>
          <cell r="Q191">
            <v>249</v>
          </cell>
          <cell r="R191">
            <v>3</v>
          </cell>
          <cell r="S191">
            <v>536</v>
          </cell>
          <cell r="T191">
            <v>802</v>
          </cell>
          <cell r="U191">
            <v>155</v>
          </cell>
          <cell r="V191">
            <v>0</v>
          </cell>
          <cell r="W191">
            <v>0</v>
          </cell>
          <cell r="X191">
            <v>1800.6</v>
          </cell>
          <cell r="Y191">
            <v>1174.1199999999999</v>
          </cell>
          <cell r="Z191">
            <v>626.48</v>
          </cell>
        </row>
        <row r="192">
          <cell r="A192">
            <v>2427111025</v>
          </cell>
          <cell r="B192">
            <v>2</v>
          </cell>
          <cell r="C192">
            <v>74</v>
          </cell>
          <cell r="D192">
            <v>2</v>
          </cell>
          <cell r="E192">
            <v>254</v>
          </cell>
          <cell r="F192">
            <v>1</v>
          </cell>
          <cell r="G192">
            <v>0</v>
          </cell>
          <cell r="H192">
            <v>0</v>
          </cell>
          <cell r="I192">
            <v>3</v>
          </cell>
          <cell r="J192">
            <v>0</v>
          </cell>
          <cell r="K192">
            <v>4</v>
          </cell>
          <cell r="L192">
            <v>0</v>
          </cell>
          <cell r="M192">
            <v>2427111025</v>
          </cell>
          <cell r="N192">
            <v>696</v>
          </cell>
          <cell r="O192">
            <v>0</v>
          </cell>
          <cell r="P192">
            <v>2</v>
          </cell>
          <cell r="Q192">
            <v>74</v>
          </cell>
          <cell r="R192">
            <v>2</v>
          </cell>
          <cell r="S192">
            <v>254</v>
          </cell>
          <cell r="T192">
            <v>332</v>
          </cell>
          <cell r="U192">
            <v>4</v>
          </cell>
          <cell r="V192">
            <v>45</v>
          </cell>
          <cell r="W192">
            <v>0</v>
          </cell>
          <cell r="X192">
            <v>745.4</v>
          </cell>
          <cell r="Y192">
            <v>311.05</v>
          </cell>
          <cell r="Z192">
            <v>434.35</v>
          </cell>
        </row>
        <row r="193">
          <cell r="A193">
            <v>2427111028</v>
          </cell>
          <cell r="B193">
            <v>4</v>
          </cell>
          <cell r="C193">
            <v>179</v>
          </cell>
          <cell r="D193">
            <v>4</v>
          </cell>
          <cell r="E193">
            <v>347</v>
          </cell>
          <cell r="F193">
            <v>3</v>
          </cell>
          <cell r="G193">
            <v>0</v>
          </cell>
          <cell r="H193">
            <v>3</v>
          </cell>
          <cell r="I193">
            <v>7</v>
          </cell>
          <cell r="J193">
            <v>0</v>
          </cell>
          <cell r="K193">
            <v>13</v>
          </cell>
          <cell r="L193">
            <v>0</v>
          </cell>
          <cell r="M193">
            <v>2427111028</v>
          </cell>
          <cell r="N193">
            <v>1095</v>
          </cell>
          <cell r="O193">
            <v>0</v>
          </cell>
          <cell r="P193">
            <v>4</v>
          </cell>
          <cell r="Q193">
            <v>179</v>
          </cell>
          <cell r="R193">
            <v>4</v>
          </cell>
          <cell r="S193">
            <v>347</v>
          </cell>
          <cell r="T193">
            <v>534</v>
          </cell>
          <cell r="U193">
            <v>13</v>
          </cell>
          <cell r="V193">
            <v>75</v>
          </cell>
          <cell r="W193">
            <v>0</v>
          </cell>
          <cell r="X193">
            <v>1201.8</v>
          </cell>
          <cell r="Y193">
            <v>665.87</v>
          </cell>
          <cell r="Z193">
            <v>535.92999999999995</v>
          </cell>
        </row>
        <row r="194">
          <cell r="A194">
            <v>2427111021</v>
          </cell>
          <cell r="B194">
            <v>0</v>
          </cell>
          <cell r="C194">
            <v>100</v>
          </cell>
          <cell r="D194">
            <v>2</v>
          </cell>
          <cell r="E194">
            <v>178</v>
          </cell>
          <cell r="F194">
            <v>1</v>
          </cell>
          <cell r="G194">
            <v>0</v>
          </cell>
          <cell r="H194">
            <v>2</v>
          </cell>
          <cell r="I194">
            <v>0</v>
          </cell>
          <cell r="J194">
            <v>0</v>
          </cell>
          <cell r="K194">
            <v>3</v>
          </cell>
          <cell r="L194">
            <v>0</v>
          </cell>
          <cell r="M194">
            <v>2427111021</v>
          </cell>
          <cell r="N194">
            <v>686</v>
          </cell>
          <cell r="O194">
            <v>0</v>
          </cell>
          <cell r="P194">
            <v>0</v>
          </cell>
          <cell r="Q194">
            <v>100</v>
          </cell>
          <cell r="R194">
            <v>2</v>
          </cell>
          <cell r="S194">
            <v>178</v>
          </cell>
          <cell r="T194">
            <v>280</v>
          </cell>
          <cell r="U194">
            <v>3</v>
          </cell>
          <cell r="V194">
            <v>0</v>
          </cell>
          <cell r="W194">
            <v>0</v>
          </cell>
          <cell r="X194">
            <v>656.8</v>
          </cell>
          <cell r="Y194">
            <v>527</v>
          </cell>
          <cell r="Z194">
            <v>129.80000000000001</v>
          </cell>
        </row>
        <row r="195">
          <cell r="A195">
            <v>2427111030</v>
          </cell>
          <cell r="B195">
            <v>3</v>
          </cell>
          <cell r="C195">
            <v>46</v>
          </cell>
          <cell r="D195">
            <v>4</v>
          </cell>
          <cell r="E195">
            <v>374</v>
          </cell>
          <cell r="F195">
            <v>2</v>
          </cell>
          <cell r="G195">
            <v>0</v>
          </cell>
          <cell r="H195">
            <v>0</v>
          </cell>
          <cell r="I195">
            <v>11</v>
          </cell>
          <cell r="J195">
            <v>0</v>
          </cell>
          <cell r="K195">
            <v>13</v>
          </cell>
          <cell r="L195">
            <v>0</v>
          </cell>
          <cell r="M195">
            <v>2427111030</v>
          </cell>
          <cell r="N195">
            <v>744</v>
          </cell>
          <cell r="O195">
            <v>0</v>
          </cell>
          <cell r="P195">
            <v>3</v>
          </cell>
          <cell r="Q195">
            <v>46</v>
          </cell>
          <cell r="R195">
            <v>4</v>
          </cell>
          <cell r="S195">
            <v>374</v>
          </cell>
          <cell r="T195">
            <v>427</v>
          </cell>
          <cell r="U195">
            <v>13</v>
          </cell>
          <cell r="V195">
            <v>120</v>
          </cell>
          <cell r="W195">
            <v>0</v>
          </cell>
          <cell r="X195">
            <v>923.6</v>
          </cell>
          <cell r="Y195">
            <v>923.6</v>
          </cell>
          <cell r="Z195">
            <v>0</v>
          </cell>
        </row>
        <row r="196">
          <cell r="A196">
            <v>2436111008</v>
          </cell>
          <cell r="B196">
            <v>0</v>
          </cell>
          <cell r="C196">
            <v>122</v>
          </cell>
          <cell r="D196">
            <v>8</v>
          </cell>
          <cell r="E196">
            <v>570</v>
          </cell>
          <cell r="F196">
            <v>89</v>
          </cell>
          <cell r="G196">
            <v>2</v>
          </cell>
          <cell r="H196">
            <v>1</v>
          </cell>
          <cell r="I196">
            <v>28</v>
          </cell>
          <cell r="J196">
            <v>0</v>
          </cell>
          <cell r="K196">
            <v>120</v>
          </cell>
          <cell r="L196">
            <v>0</v>
          </cell>
          <cell r="M196">
            <v>2436111008</v>
          </cell>
          <cell r="N196">
            <v>2615</v>
          </cell>
          <cell r="O196">
            <v>0</v>
          </cell>
          <cell r="P196">
            <v>0</v>
          </cell>
          <cell r="Q196">
            <v>122</v>
          </cell>
          <cell r="R196">
            <v>8</v>
          </cell>
          <cell r="S196">
            <v>570</v>
          </cell>
          <cell r="T196">
            <v>700</v>
          </cell>
          <cell r="U196">
            <v>120</v>
          </cell>
          <cell r="V196">
            <v>0</v>
          </cell>
          <cell r="W196">
            <v>0</v>
          </cell>
          <cell r="X196">
            <v>2201.4</v>
          </cell>
          <cell r="Y196">
            <v>1375.4</v>
          </cell>
          <cell r="Z196">
            <v>826</v>
          </cell>
        </row>
        <row r="197">
          <cell r="A197">
            <v>2436111009</v>
          </cell>
          <cell r="B197">
            <v>0</v>
          </cell>
          <cell r="C197">
            <v>153</v>
          </cell>
          <cell r="D197">
            <v>5</v>
          </cell>
          <cell r="E197">
            <v>224</v>
          </cell>
          <cell r="F197">
            <v>49</v>
          </cell>
          <cell r="G197">
            <v>4</v>
          </cell>
          <cell r="H197">
            <v>2</v>
          </cell>
          <cell r="I197">
            <v>16</v>
          </cell>
          <cell r="J197">
            <v>0</v>
          </cell>
          <cell r="K197">
            <v>71</v>
          </cell>
          <cell r="L197">
            <v>0</v>
          </cell>
          <cell r="M197">
            <v>2436111009</v>
          </cell>
          <cell r="N197">
            <v>1532</v>
          </cell>
          <cell r="O197">
            <v>0</v>
          </cell>
          <cell r="P197">
            <v>0</v>
          </cell>
          <cell r="Q197">
            <v>153</v>
          </cell>
          <cell r="R197">
            <v>5</v>
          </cell>
          <cell r="S197">
            <v>224</v>
          </cell>
          <cell r="T197">
            <v>382</v>
          </cell>
          <cell r="U197">
            <v>71</v>
          </cell>
          <cell r="V197">
            <v>0</v>
          </cell>
          <cell r="W197">
            <v>0</v>
          </cell>
          <cell r="X197">
            <v>1283.8</v>
          </cell>
          <cell r="Y197">
            <v>741.55</v>
          </cell>
          <cell r="Z197">
            <v>542.25</v>
          </cell>
        </row>
        <row r="198">
          <cell r="A198">
            <v>2436111007</v>
          </cell>
          <cell r="B198">
            <v>0</v>
          </cell>
          <cell r="C198">
            <v>185</v>
          </cell>
          <cell r="D198">
            <v>8</v>
          </cell>
          <cell r="E198">
            <v>317</v>
          </cell>
          <cell r="F198">
            <v>27</v>
          </cell>
          <cell r="G198">
            <v>1</v>
          </cell>
          <cell r="H198">
            <v>3</v>
          </cell>
          <cell r="I198">
            <v>51</v>
          </cell>
          <cell r="J198">
            <v>0</v>
          </cell>
          <cell r="K198">
            <v>82</v>
          </cell>
          <cell r="L198">
            <v>0</v>
          </cell>
          <cell r="M198">
            <v>2436111007</v>
          </cell>
          <cell r="N198">
            <v>1685</v>
          </cell>
          <cell r="O198">
            <v>0</v>
          </cell>
          <cell r="P198">
            <v>0</v>
          </cell>
          <cell r="Q198">
            <v>185</v>
          </cell>
          <cell r="R198">
            <v>8</v>
          </cell>
          <cell r="S198">
            <v>317</v>
          </cell>
          <cell r="T198">
            <v>510</v>
          </cell>
          <cell r="U198">
            <v>82</v>
          </cell>
          <cell r="V198">
            <v>0</v>
          </cell>
          <cell r="W198">
            <v>0</v>
          </cell>
          <cell r="X198">
            <v>1488.8</v>
          </cell>
          <cell r="Y198">
            <v>984.05</v>
          </cell>
          <cell r="Z198">
            <v>504.75</v>
          </cell>
        </row>
        <row r="199">
          <cell r="A199">
            <v>2436111002</v>
          </cell>
          <cell r="B199">
            <v>62</v>
          </cell>
          <cell r="C199">
            <v>859</v>
          </cell>
          <cell r="D199">
            <v>8</v>
          </cell>
          <cell r="E199">
            <v>8</v>
          </cell>
          <cell r="F199">
            <v>1</v>
          </cell>
          <cell r="G199">
            <v>1</v>
          </cell>
          <cell r="H199">
            <v>1</v>
          </cell>
          <cell r="I199">
            <v>7</v>
          </cell>
          <cell r="J199">
            <v>0</v>
          </cell>
          <cell r="K199">
            <v>10</v>
          </cell>
          <cell r="L199">
            <v>0</v>
          </cell>
          <cell r="M199">
            <v>2436111002</v>
          </cell>
          <cell r="N199">
            <v>1328</v>
          </cell>
          <cell r="O199">
            <v>0</v>
          </cell>
          <cell r="P199">
            <v>62</v>
          </cell>
          <cell r="Q199">
            <v>859</v>
          </cell>
          <cell r="R199">
            <v>8</v>
          </cell>
          <cell r="S199">
            <v>8</v>
          </cell>
          <cell r="T199">
            <v>937</v>
          </cell>
          <cell r="U199">
            <v>10</v>
          </cell>
          <cell r="V199">
            <v>0</v>
          </cell>
          <cell r="W199">
            <v>0</v>
          </cell>
          <cell r="X199">
            <v>1747</v>
          </cell>
          <cell r="Y199">
            <v>1245</v>
          </cell>
          <cell r="Z199">
            <v>502</v>
          </cell>
        </row>
        <row r="200">
          <cell r="A200">
            <v>2436111001</v>
          </cell>
          <cell r="B200">
            <v>45</v>
          </cell>
          <cell r="C200">
            <v>489</v>
          </cell>
          <cell r="D200">
            <v>5</v>
          </cell>
          <cell r="E200">
            <v>36</v>
          </cell>
          <cell r="F200">
            <v>12</v>
          </cell>
          <cell r="G200">
            <v>1</v>
          </cell>
          <cell r="H200">
            <v>0</v>
          </cell>
          <cell r="I200">
            <v>7</v>
          </cell>
          <cell r="J200">
            <v>0</v>
          </cell>
          <cell r="K200">
            <v>20</v>
          </cell>
          <cell r="L200">
            <v>0</v>
          </cell>
          <cell r="M200">
            <v>2436111001</v>
          </cell>
          <cell r="N200">
            <v>1010</v>
          </cell>
          <cell r="O200">
            <v>0</v>
          </cell>
          <cell r="P200">
            <v>45</v>
          </cell>
          <cell r="Q200">
            <v>489</v>
          </cell>
          <cell r="R200">
            <v>5</v>
          </cell>
          <cell r="S200">
            <v>36</v>
          </cell>
          <cell r="T200">
            <v>575</v>
          </cell>
          <cell r="U200">
            <v>20</v>
          </cell>
          <cell r="V200">
            <v>0</v>
          </cell>
          <cell r="W200">
            <v>0</v>
          </cell>
          <cell r="X200">
            <v>1189.8</v>
          </cell>
          <cell r="Y200">
            <v>434.55</v>
          </cell>
          <cell r="Z200">
            <v>755.25</v>
          </cell>
        </row>
        <row r="201">
          <cell r="A201">
            <v>2436111005</v>
          </cell>
          <cell r="B201">
            <v>60</v>
          </cell>
          <cell r="C201">
            <v>808</v>
          </cell>
          <cell r="D201">
            <v>5</v>
          </cell>
          <cell r="E201">
            <v>16</v>
          </cell>
          <cell r="F201">
            <v>3</v>
          </cell>
          <cell r="G201">
            <v>0</v>
          </cell>
          <cell r="H201">
            <v>0</v>
          </cell>
          <cell r="I201">
            <v>1</v>
          </cell>
          <cell r="J201">
            <v>0</v>
          </cell>
          <cell r="K201">
            <v>4</v>
          </cell>
          <cell r="L201">
            <v>0</v>
          </cell>
          <cell r="M201">
            <v>2436111005</v>
          </cell>
          <cell r="N201">
            <v>1281</v>
          </cell>
          <cell r="O201">
            <v>0</v>
          </cell>
          <cell r="P201">
            <v>60</v>
          </cell>
          <cell r="Q201">
            <v>808</v>
          </cell>
          <cell r="R201">
            <v>5</v>
          </cell>
          <cell r="S201">
            <v>16</v>
          </cell>
          <cell r="T201">
            <v>889</v>
          </cell>
          <cell r="U201">
            <v>4</v>
          </cell>
          <cell r="V201">
            <v>0</v>
          </cell>
          <cell r="W201">
            <v>0</v>
          </cell>
          <cell r="X201">
            <v>1667</v>
          </cell>
          <cell r="Y201">
            <v>1557</v>
          </cell>
          <cell r="Z201">
            <v>110</v>
          </cell>
        </row>
        <row r="202">
          <cell r="A202">
            <v>2436111006</v>
          </cell>
          <cell r="B202">
            <v>0</v>
          </cell>
          <cell r="C202">
            <v>170</v>
          </cell>
          <cell r="D202">
            <v>13</v>
          </cell>
          <cell r="E202">
            <v>244</v>
          </cell>
          <cell r="F202">
            <v>52</v>
          </cell>
          <cell r="G202">
            <v>3</v>
          </cell>
          <cell r="H202">
            <v>3</v>
          </cell>
          <cell r="I202">
            <v>40</v>
          </cell>
          <cell r="J202">
            <v>0</v>
          </cell>
          <cell r="K202">
            <v>98</v>
          </cell>
          <cell r="L202">
            <v>0</v>
          </cell>
          <cell r="M202">
            <v>2436111006</v>
          </cell>
          <cell r="N202">
            <v>1499</v>
          </cell>
          <cell r="O202">
            <v>0</v>
          </cell>
          <cell r="P202">
            <v>0</v>
          </cell>
          <cell r="Q202">
            <v>170</v>
          </cell>
          <cell r="R202">
            <v>13</v>
          </cell>
          <cell r="S202">
            <v>244</v>
          </cell>
          <cell r="T202">
            <v>427</v>
          </cell>
          <cell r="U202">
            <v>98</v>
          </cell>
          <cell r="V202">
            <v>0</v>
          </cell>
          <cell r="W202">
            <v>0</v>
          </cell>
          <cell r="X202">
            <v>1314.2</v>
          </cell>
          <cell r="Y202">
            <v>834.7</v>
          </cell>
          <cell r="Z202">
            <v>479.5</v>
          </cell>
        </row>
        <row r="203">
          <cell r="A203">
            <v>2436111004</v>
          </cell>
          <cell r="B203">
            <v>34</v>
          </cell>
          <cell r="C203">
            <v>495</v>
          </cell>
          <cell r="D203">
            <v>11</v>
          </cell>
          <cell r="E203">
            <v>25</v>
          </cell>
          <cell r="F203">
            <v>7</v>
          </cell>
          <cell r="G203">
            <v>0</v>
          </cell>
          <cell r="H203">
            <v>0</v>
          </cell>
          <cell r="I203">
            <v>3</v>
          </cell>
          <cell r="J203">
            <v>0</v>
          </cell>
          <cell r="K203">
            <v>10</v>
          </cell>
          <cell r="L203">
            <v>0</v>
          </cell>
          <cell r="M203">
            <v>2436111004</v>
          </cell>
          <cell r="N203">
            <v>970</v>
          </cell>
          <cell r="O203">
            <v>0</v>
          </cell>
          <cell r="P203">
            <v>34</v>
          </cell>
          <cell r="Q203">
            <v>495</v>
          </cell>
          <cell r="R203">
            <v>11</v>
          </cell>
          <cell r="S203">
            <v>25</v>
          </cell>
          <cell r="T203">
            <v>565</v>
          </cell>
          <cell r="U203">
            <v>10</v>
          </cell>
          <cell r="V203">
            <v>0</v>
          </cell>
          <cell r="W203">
            <v>0</v>
          </cell>
          <cell r="X203">
            <v>1150.5999999999999</v>
          </cell>
          <cell r="Y203">
            <v>437.1</v>
          </cell>
          <cell r="Z203">
            <v>713.5</v>
          </cell>
        </row>
        <row r="204">
          <cell r="A204">
            <v>2436111013</v>
          </cell>
          <cell r="B204">
            <v>0</v>
          </cell>
          <cell r="C204">
            <v>219</v>
          </cell>
          <cell r="D204">
            <v>8</v>
          </cell>
          <cell r="E204">
            <v>601</v>
          </cell>
          <cell r="F204">
            <v>61</v>
          </cell>
          <cell r="G204">
            <v>0</v>
          </cell>
          <cell r="H204">
            <v>0</v>
          </cell>
          <cell r="I204">
            <v>96</v>
          </cell>
          <cell r="J204">
            <v>0</v>
          </cell>
          <cell r="K204">
            <v>157</v>
          </cell>
          <cell r="L204">
            <v>0</v>
          </cell>
          <cell r="M204">
            <v>2436111013</v>
          </cell>
          <cell r="N204">
            <v>2658</v>
          </cell>
          <cell r="O204">
            <v>0</v>
          </cell>
          <cell r="P204">
            <v>0</v>
          </cell>
          <cell r="Q204">
            <v>219</v>
          </cell>
          <cell r="R204">
            <v>8</v>
          </cell>
          <cell r="S204">
            <v>601</v>
          </cell>
          <cell r="T204">
            <v>828</v>
          </cell>
          <cell r="U204">
            <v>157</v>
          </cell>
          <cell r="V204">
            <v>0</v>
          </cell>
          <cell r="W204">
            <v>0</v>
          </cell>
          <cell r="X204">
            <v>2363.8000000000002</v>
          </cell>
          <cell r="Y204">
            <v>1689.05</v>
          </cell>
          <cell r="Z204">
            <v>674.75</v>
          </cell>
        </row>
        <row r="205">
          <cell r="A205">
            <v>2436111011</v>
          </cell>
          <cell r="B205">
            <v>0</v>
          </cell>
          <cell r="C205">
            <v>319</v>
          </cell>
          <cell r="D205">
            <v>9</v>
          </cell>
          <cell r="E205">
            <v>774</v>
          </cell>
          <cell r="F205">
            <v>131</v>
          </cell>
          <cell r="G205">
            <v>1</v>
          </cell>
          <cell r="H205">
            <v>3</v>
          </cell>
          <cell r="I205">
            <v>73</v>
          </cell>
          <cell r="J205">
            <v>0</v>
          </cell>
          <cell r="K205">
            <v>208</v>
          </cell>
          <cell r="L205">
            <v>0</v>
          </cell>
          <cell r="M205">
            <v>2436111011</v>
          </cell>
          <cell r="N205">
            <v>3428</v>
          </cell>
          <cell r="O205">
            <v>0</v>
          </cell>
          <cell r="P205">
            <v>0</v>
          </cell>
          <cell r="Q205">
            <v>319</v>
          </cell>
          <cell r="R205">
            <v>9</v>
          </cell>
          <cell r="S205">
            <v>774</v>
          </cell>
          <cell r="T205">
            <v>1102</v>
          </cell>
          <cell r="U205">
            <v>208</v>
          </cell>
          <cell r="V205">
            <v>0</v>
          </cell>
          <cell r="W205">
            <v>0</v>
          </cell>
          <cell r="X205">
            <v>3085.4</v>
          </cell>
          <cell r="Y205">
            <v>2177.79</v>
          </cell>
          <cell r="Z205">
            <v>907.61</v>
          </cell>
        </row>
        <row r="206">
          <cell r="A206">
            <v>2436111010</v>
          </cell>
          <cell r="B206">
            <v>0</v>
          </cell>
          <cell r="C206">
            <v>36</v>
          </cell>
          <cell r="D206">
            <v>1</v>
          </cell>
          <cell r="E206">
            <v>117</v>
          </cell>
          <cell r="F206">
            <v>47</v>
          </cell>
          <cell r="G206">
            <v>1</v>
          </cell>
          <cell r="H206">
            <v>2</v>
          </cell>
          <cell r="I206">
            <v>31</v>
          </cell>
          <cell r="J206">
            <v>0</v>
          </cell>
          <cell r="K206">
            <v>81</v>
          </cell>
          <cell r="L206">
            <v>0</v>
          </cell>
          <cell r="M206">
            <v>2436111010</v>
          </cell>
          <cell r="N206">
            <v>555</v>
          </cell>
          <cell r="O206">
            <v>0</v>
          </cell>
          <cell r="P206">
            <v>0</v>
          </cell>
          <cell r="Q206">
            <v>36</v>
          </cell>
          <cell r="R206">
            <v>1</v>
          </cell>
          <cell r="S206">
            <v>117</v>
          </cell>
          <cell r="T206">
            <v>154</v>
          </cell>
          <cell r="U206">
            <v>81</v>
          </cell>
          <cell r="V206">
            <v>0</v>
          </cell>
          <cell r="W206">
            <v>0</v>
          </cell>
          <cell r="X206">
            <v>495.8</v>
          </cell>
          <cell r="Y206">
            <v>353.82</v>
          </cell>
          <cell r="Z206">
            <v>141.97999999999999</v>
          </cell>
        </row>
        <row r="207">
          <cell r="A207">
            <v>2436111021</v>
          </cell>
          <cell r="B207">
            <v>2</v>
          </cell>
          <cell r="C207">
            <v>152</v>
          </cell>
          <cell r="D207">
            <v>2</v>
          </cell>
          <cell r="E207">
            <v>321</v>
          </cell>
          <cell r="F207">
            <v>56</v>
          </cell>
          <cell r="G207">
            <v>0</v>
          </cell>
          <cell r="H207">
            <v>0</v>
          </cell>
          <cell r="I207">
            <v>26</v>
          </cell>
          <cell r="J207">
            <v>0</v>
          </cell>
          <cell r="K207">
            <v>82</v>
          </cell>
          <cell r="L207">
            <v>0</v>
          </cell>
          <cell r="M207">
            <v>2436111021</v>
          </cell>
          <cell r="N207">
            <v>977</v>
          </cell>
          <cell r="O207">
            <v>0</v>
          </cell>
          <cell r="P207">
            <v>2</v>
          </cell>
          <cell r="Q207">
            <v>152</v>
          </cell>
          <cell r="R207">
            <v>2</v>
          </cell>
          <cell r="S207">
            <v>321</v>
          </cell>
          <cell r="T207">
            <v>477</v>
          </cell>
          <cell r="U207">
            <v>82</v>
          </cell>
          <cell r="V207">
            <v>30</v>
          </cell>
          <cell r="W207">
            <v>0</v>
          </cell>
          <cell r="X207">
            <v>1061.8</v>
          </cell>
          <cell r="Y207">
            <v>464.55</v>
          </cell>
          <cell r="Z207">
            <v>597.25</v>
          </cell>
        </row>
        <row r="208">
          <cell r="A208">
            <v>2436111018</v>
          </cell>
          <cell r="B208">
            <v>15</v>
          </cell>
          <cell r="C208">
            <v>232</v>
          </cell>
          <cell r="D208">
            <v>4</v>
          </cell>
          <cell r="E208">
            <v>305</v>
          </cell>
          <cell r="F208">
            <v>5</v>
          </cell>
          <cell r="G208">
            <v>0</v>
          </cell>
          <cell r="H208">
            <v>0</v>
          </cell>
          <cell r="I208">
            <v>14</v>
          </cell>
          <cell r="J208">
            <v>0</v>
          </cell>
          <cell r="K208">
            <v>19</v>
          </cell>
          <cell r="L208">
            <v>0</v>
          </cell>
          <cell r="M208">
            <v>2436111018</v>
          </cell>
          <cell r="N208">
            <v>993</v>
          </cell>
          <cell r="O208">
            <v>0</v>
          </cell>
          <cell r="P208">
            <v>15</v>
          </cell>
          <cell r="Q208">
            <v>232</v>
          </cell>
          <cell r="R208">
            <v>4</v>
          </cell>
          <cell r="S208">
            <v>305</v>
          </cell>
          <cell r="T208">
            <v>556</v>
          </cell>
          <cell r="U208">
            <v>19</v>
          </cell>
          <cell r="V208">
            <v>30</v>
          </cell>
          <cell r="W208">
            <v>0</v>
          </cell>
          <cell r="X208">
            <v>1130.5999999999999</v>
          </cell>
          <cell r="Y208">
            <v>739.76</v>
          </cell>
          <cell r="Z208">
            <v>390.84</v>
          </cell>
        </row>
        <row r="209">
          <cell r="A209">
            <v>2436111014</v>
          </cell>
          <cell r="B209">
            <v>6</v>
          </cell>
          <cell r="C209">
            <v>144</v>
          </cell>
          <cell r="D209">
            <v>4</v>
          </cell>
          <cell r="E209">
            <v>535</v>
          </cell>
          <cell r="F209">
            <v>18</v>
          </cell>
          <cell r="G209">
            <v>0</v>
          </cell>
          <cell r="H209">
            <v>1</v>
          </cell>
          <cell r="I209">
            <v>7</v>
          </cell>
          <cell r="J209">
            <v>0</v>
          </cell>
          <cell r="K209">
            <v>26</v>
          </cell>
          <cell r="L209">
            <v>0</v>
          </cell>
          <cell r="M209">
            <v>2436111014</v>
          </cell>
          <cell r="N209">
            <v>1076</v>
          </cell>
          <cell r="O209">
            <v>0</v>
          </cell>
          <cell r="P209">
            <v>6</v>
          </cell>
          <cell r="Q209">
            <v>144</v>
          </cell>
          <cell r="R209">
            <v>4</v>
          </cell>
          <cell r="S209">
            <v>535</v>
          </cell>
          <cell r="T209">
            <v>689</v>
          </cell>
          <cell r="U209">
            <v>26</v>
          </cell>
          <cell r="V209">
            <v>75</v>
          </cell>
          <cell r="W209">
            <v>0</v>
          </cell>
          <cell r="X209">
            <v>1313.4</v>
          </cell>
          <cell r="Y209">
            <v>486.33</v>
          </cell>
          <cell r="Z209">
            <v>827.07</v>
          </cell>
        </row>
        <row r="210">
          <cell r="A210">
            <v>2436111016</v>
          </cell>
          <cell r="B210">
            <v>7</v>
          </cell>
          <cell r="C210">
            <v>123</v>
          </cell>
          <cell r="D210">
            <v>5</v>
          </cell>
          <cell r="E210">
            <v>365</v>
          </cell>
          <cell r="F210">
            <v>40</v>
          </cell>
          <cell r="G210">
            <v>0</v>
          </cell>
          <cell r="H210">
            <v>0</v>
          </cell>
          <cell r="I210">
            <v>7</v>
          </cell>
          <cell r="J210">
            <v>0</v>
          </cell>
          <cell r="K210">
            <v>47</v>
          </cell>
          <cell r="L210">
            <v>0</v>
          </cell>
          <cell r="M210">
            <v>2436111016</v>
          </cell>
          <cell r="N210">
            <v>1082</v>
          </cell>
          <cell r="O210">
            <v>0</v>
          </cell>
          <cell r="P210">
            <v>7</v>
          </cell>
          <cell r="Q210">
            <v>123</v>
          </cell>
          <cell r="R210">
            <v>5</v>
          </cell>
          <cell r="S210">
            <v>365</v>
          </cell>
          <cell r="T210">
            <v>500</v>
          </cell>
          <cell r="U210">
            <v>47</v>
          </cell>
          <cell r="V210">
            <v>15</v>
          </cell>
          <cell r="W210">
            <v>0</v>
          </cell>
          <cell r="X210">
            <v>1110.4000000000001</v>
          </cell>
          <cell r="Y210">
            <v>314.23</v>
          </cell>
          <cell r="Z210">
            <v>796.17</v>
          </cell>
        </row>
        <row r="211">
          <cell r="A211">
            <v>2436111017</v>
          </cell>
          <cell r="B211">
            <v>4</v>
          </cell>
          <cell r="C211">
            <v>76</v>
          </cell>
          <cell r="D211">
            <v>1</v>
          </cell>
          <cell r="E211">
            <v>672</v>
          </cell>
          <cell r="F211">
            <v>43</v>
          </cell>
          <cell r="G211">
            <v>0</v>
          </cell>
          <cell r="H211">
            <v>0</v>
          </cell>
          <cell r="I211">
            <v>16</v>
          </cell>
          <cell r="J211">
            <v>0</v>
          </cell>
          <cell r="K211">
            <v>59</v>
          </cell>
          <cell r="L211">
            <v>0</v>
          </cell>
          <cell r="M211">
            <v>2436111017</v>
          </cell>
          <cell r="N211">
            <v>1220</v>
          </cell>
          <cell r="O211">
            <v>0</v>
          </cell>
          <cell r="P211">
            <v>4</v>
          </cell>
          <cell r="Q211">
            <v>76</v>
          </cell>
          <cell r="R211">
            <v>1</v>
          </cell>
          <cell r="S211">
            <v>672</v>
          </cell>
          <cell r="T211">
            <v>753</v>
          </cell>
          <cell r="U211">
            <v>59</v>
          </cell>
          <cell r="V211">
            <v>45</v>
          </cell>
          <cell r="W211">
            <v>0</v>
          </cell>
          <cell r="X211">
            <v>1419.8</v>
          </cell>
          <cell r="Y211">
            <v>782.55</v>
          </cell>
          <cell r="Z211">
            <v>637.25</v>
          </cell>
        </row>
        <row r="212">
          <cell r="A212">
            <v>2436111019</v>
          </cell>
          <cell r="B212">
            <v>2</v>
          </cell>
          <cell r="C212">
            <v>55</v>
          </cell>
          <cell r="D212">
            <v>0</v>
          </cell>
          <cell r="E212">
            <v>862</v>
          </cell>
          <cell r="F212">
            <v>58</v>
          </cell>
          <cell r="G212">
            <v>0</v>
          </cell>
          <cell r="H212">
            <v>1</v>
          </cell>
          <cell r="I212">
            <v>11</v>
          </cell>
          <cell r="J212">
            <v>0</v>
          </cell>
          <cell r="K212">
            <v>70</v>
          </cell>
          <cell r="L212">
            <v>0</v>
          </cell>
          <cell r="M212">
            <v>2436111019</v>
          </cell>
          <cell r="N212">
            <v>1310</v>
          </cell>
          <cell r="O212">
            <v>0</v>
          </cell>
          <cell r="P212">
            <v>2</v>
          </cell>
          <cell r="Q212">
            <v>55</v>
          </cell>
          <cell r="R212">
            <v>0</v>
          </cell>
          <cell r="S212">
            <v>862</v>
          </cell>
          <cell r="T212">
            <v>919</v>
          </cell>
          <cell r="U212">
            <v>70</v>
          </cell>
          <cell r="V212">
            <v>45</v>
          </cell>
          <cell r="W212">
            <v>0</v>
          </cell>
          <cell r="X212">
            <v>1606</v>
          </cell>
          <cell r="Y212">
            <v>735.5</v>
          </cell>
          <cell r="Z212">
            <v>870.5</v>
          </cell>
        </row>
        <row r="213">
          <cell r="A213">
            <v>2437113001</v>
          </cell>
          <cell r="B213">
            <v>41</v>
          </cell>
          <cell r="C213">
            <v>625</v>
          </cell>
          <cell r="D213">
            <v>16</v>
          </cell>
          <cell r="E213">
            <v>597</v>
          </cell>
          <cell r="F213">
            <v>207</v>
          </cell>
          <cell r="G213">
            <v>0</v>
          </cell>
          <cell r="H213">
            <v>34</v>
          </cell>
          <cell r="I213">
            <v>47</v>
          </cell>
          <cell r="J213">
            <v>0</v>
          </cell>
          <cell r="K213">
            <v>288</v>
          </cell>
          <cell r="L213">
            <v>0</v>
          </cell>
          <cell r="M213">
            <v>2437113001</v>
          </cell>
          <cell r="N213">
            <v>3079</v>
          </cell>
          <cell r="O213">
            <v>0</v>
          </cell>
          <cell r="P213">
            <v>41</v>
          </cell>
          <cell r="Q213">
            <v>625</v>
          </cell>
          <cell r="R213">
            <v>16</v>
          </cell>
          <cell r="S213">
            <v>597</v>
          </cell>
          <cell r="T213">
            <v>1279</v>
          </cell>
          <cell r="U213">
            <v>288</v>
          </cell>
          <cell r="V213">
            <v>45</v>
          </cell>
          <cell r="W213">
            <v>0</v>
          </cell>
          <cell r="X213">
            <v>3172.2</v>
          </cell>
          <cell r="Y213">
            <v>2244.59</v>
          </cell>
          <cell r="Z213">
            <v>927.61</v>
          </cell>
        </row>
        <row r="214">
          <cell r="A214">
            <v>2437111006</v>
          </cell>
          <cell r="B214">
            <v>22</v>
          </cell>
          <cell r="C214">
            <v>501</v>
          </cell>
          <cell r="D214">
            <v>11</v>
          </cell>
          <cell r="E214">
            <v>273</v>
          </cell>
          <cell r="F214">
            <v>67</v>
          </cell>
          <cell r="G214">
            <v>0</v>
          </cell>
          <cell r="H214">
            <v>7</v>
          </cell>
          <cell r="I214">
            <v>22</v>
          </cell>
          <cell r="J214">
            <v>0</v>
          </cell>
          <cell r="K214">
            <v>96</v>
          </cell>
          <cell r="L214">
            <v>0</v>
          </cell>
          <cell r="M214">
            <v>2437111006</v>
          </cell>
          <cell r="N214">
            <v>1817</v>
          </cell>
          <cell r="O214">
            <v>0</v>
          </cell>
          <cell r="P214">
            <v>22</v>
          </cell>
          <cell r="Q214">
            <v>501</v>
          </cell>
          <cell r="R214">
            <v>11</v>
          </cell>
          <cell r="S214">
            <v>273</v>
          </cell>
          <cell r="T214">
            <v>807</v>
          </cell>
          <cell r="U214">
            <v>96</v>
          </cell>
          <cell r="V214">
            <v>15</v>
          </cell>
          <cell r="W214">
            <v>0</v>
          </cell>
          <cell r="X214">
            <v>1898.2</v>
          </cell>
          <cell r="Y214">
            <v>1723.99</v>
          </cell>
          <cell r="Z214">
            <v>174.21</v>
          </cell>
        </row>
        <row r="215">
          <cell r="A215">
            <v>2437111007</v>
          </cell>
          <cell r="B215">
            <v>0</v>
          </cell>
          <cell r="C215">
            <v>36</v>
          </cell>
          <cell r="D215">
            <v>0</v>
          </cell>
          <cell r="E215">
            <v>116</v>
          </cell>
          <cell r="F215">
            <v>4</v>
          </cell>
          <cell r="G215">
            <v>0</v>
          </cell>
          <cell r="H215">
            <v>0</v>
          </cell>
          <cell r="I215">
            <v>3</v>
          </cell>
          <cell r="J215">
            <v>0</v>
          </cell>
          <cell r="K215">
            <v>7</v>
          </cell>
          <cell r="L215">
            <v>0</v>
          </cell>
          <cell r="M215">
            <v>2437111007</v>
          </cell>
          <cell r="N215">
            <v>340</v>
          </cell>
          <cell r="O215">
            <v>0</v>
          </cell>
          <cell r="P215">
            <v>0</v>
          </cell>
          <cell r="Q215">
            <v>36</v>
          </cell>
          <cell r="R215">
            <v>0</v>
          </cell>
          <cell r="S215">
            <v>116</v>
          </cell>
          <cell r="T215">
            <v>152</v>
          </cell>
          <cell r="U215">
            <v>7</v>
          </cell>
          <cell r="V215">
            <v>15</v>
          </cell>
          <cell r="W215">
            <v>0</v>
          </cell>
          <cell r="X215">
            <v>350.6</v>
          </cell>
          <cell r="Y215">
            <v>235.8</v>
          </cell>
          <cell r="Z215">
            <v>114.8</v>
          </cell>
        </row>
        <row r="216">
          <cell r="A216">
            <v>2438111001</v>
          </cell>
          <cell r="B216">
            <v>30</v>
          </cell>
          <cell r="C216">
            <v>700</v>
          </cell>
          <cell r="D216">
            <v>10</v>
          </cell>
          <cell r="E216">
            <v>256</v>
          </cell>
          <cell r="F216">
            <v>49</v>
          </cell>
          <cell r="G216">
            <v>0</v>
          </cell>
          <cell r="H216">
            <v>3</v>
          </cell>
          <cell r="I216">
            <v>16</v>
          </cell>
          <cell r="J216">
            <v>0</v>
          </cell>
          <cell r="K216">
            <v>68</v>
          </cell>
          <cell r="L216">
            <v>0</v>
          </cell>
          <cell r="M216">
            <v>2438111001</v>
          </cell>
          <cell r="N216">
            <v>2223</v>
          </cell>
          <cell r="O216">
            <v>0</v>
          </cell>
          <cell r="P216">
            <v>30</v>
          </cell>
          <cell r="Q216">
            <v>700</v>
          </cell>
          <cell r="R216">
            <v>10</v>
          </cell>
          <cell r="S216">
            <v>256</v>
          </cell>
          <cell r="T216">
            <v>996</v>
          </cell>
          <cell r="U216">
            <v>68</v>
          </cell>
          <cell r="V216">
            <v>50</v>
          </cell>
          <cell r="W216">
            <v>0</v>
          </cell>
          <cell r="X216">
            <v>2359.8000000000002</v>
          </cell>
          <cell r="Y216">
            <v>1863.69</v>
          </cell>
          <cell r="Z216">
            <v>496.11</v>
          </cell>
        </row>
        <row r="217">
          <cell r="A217">
            <v>2438111002</v>
          </cell>
          <cell r="B217">
            <v>13</v>
          </cell>
          <cell r="C217">
            <v>309</v>
          </cell>
          <cell r="D217">
            <v>11</v>
          </cell>
          <cell r="E217">
            <v>394</v>
          </cell>
          <cell r="F217">
            <v>126</v>
          </cell>
          <cell r="G217">
            <v>1</v>
          </cell>
          <cell r="H217">
            <v>17</v>
          </cell>
          <cell r="I217">
            <v>33</v>
          </cell>
          <cell r="J217">
            <v>0</v>
          </cell>
          <cell r="K217">
            <v>177</v>
          </cell>
          <cell r="L217">
            <v>0</v>
          </cell>
          <cell r="M217">
            <v>2438111002</v>
          </cell>
          <cell r="N217">
            <v>1609</v>
          </cell>
          <cell r="O217">
            <v>0</v>
          </cell>
          <cell r="P217">
            <v>13</v>
          </cell>
          <cell r="Q217">
            <v>309</v>
          </cell>
          <cell r="R217">
            <v>11</v>
          </cell>
          <cell r="S217">
            <v>394</v>
          </cell>
          <cell r="T217">
            <v>727</v>
          </cell>
          <cell r="U217">
            <v>177</v>
          </cell>
          <cell r="V217">
            <v>25</v>
          </cell>
          <cell r="W217">
            <v>0</v>
          </cell>
          <cell r="X217">
            <v>1709.8</v>
          </cell>
          <cell r="Y217">
            <v>1251.55</v>
          </cell>
          <cell r="Z217">
            <v>458.25</v>
          </cell>
        </row>
        <row r="218">
          <cell r="A218">
            <v>2438111004</v>
          </cell>
          <cell r="B218">
            <v>3</v>
          </cell>
          <cell r="C218">
            <v>206</v>
          </cell>
          <cell r="D218">
            <v>2</v>
          </cell>
          <cell r="E218">
            <v>323</v>
          </cell>
          <cell r="F218">
            <v>7</v>
          </cell>
          <cell r="G218">
            <v>0</v>
          </cell>
          <cell r="H218">
            <v>0</v>
          </cell>
          <cell r="I218">
            <v>2</v>
          </cell>
          <cell r="J218">
            <v>0</v>
          </cell>
          <cell r="K218">
            <v>9</v>
          </cell>
          <cell r="L218">
            <v>0</v>
          </cell>
          <cell r="M218">
            <v>2438111004</v>
          </cell>
          <cell r="N218">
            <v>1067</v>
          </cell>
          <cell r="O218">
            <v>0</v>
          </cell>
          <cell r="P218">
            <v>3</v>
          </cell>
          <cell r="Q218">
            <v>206</v>
          </cell>
          <cell r="R218">
            <v>2</v>
          </cell>
          <cell r="S218">
            <v>323</v>
          </cell>
          <cell r="T218">
            <v>534</v>
          </cell>
          <cell r="U218">
            <v>9</v>
          </cell>
          <cell r="V218">
            <v>45</v>
          </cell>
          <cell r="W218">
            <v>0</v>
          </cell>
          <cell r="X218">
            <v>1158.4000000000001</v>
          </cell>
          <cell r="Y218">
            <v>948.36</v>
          </cell>
          <cell r="Z218">
            <v>210.04</v>
          </cell>
        </row>
        <row r="219">
          <cell r="A219">
            <v>2422111006</v>
          </cell>
          <cell r="B219">
            <v>14</v>
          </cell>
          <cell r="C219">
            <v>204</v>
          </cell>
          <cell r="D219">
            <v>11</v>
          </cell>
          <cell r="E219">
            <v>198</v>
          </cell>
          <cell r="F219">
            <v>12</v>
          </cell>
          <cell r="G219">
            <v>0</v>
          </cell>
          <cell r="H219">
            <v>1</v>
          </cell>
          <cell r="I219">
            <v>9</v>
          </cell>
          <cell r="J219">
            <v>0</v>
          </cell>
          <cell r="K219">
            <v>22</v>
          </cell>
          <cell r="L219">
            <v>0</v>
          </cell>
          <cell r="M219">
            <v>2422111006</v>
          </cell>
          <cell r="N219">
            <v>903</v>
          </cell>
          <cell r="O219">
            <v>0</v>
          </cell>
          <cell r="P219">
            <v>14</v>
          </cell>
          <cell r="Q219">
            <v>204</v>
          </cell>
          <cell r="R219">
            <v>11</v>
          </cell>
          <cell r="S219">
            <v>198</v>
          </cell>
          <cell r="T219">
            <v>427</v>
          </cell>
          <cell r="U219">
            <v>22</v>
          </cell>
          <cell r="V219">
            <v>15</v>
          </cell>
          <cell r="W219">
            <v>0</v>
          </cell>
          <cell r="X219">
            <v>953.6</v>
          </cell>
          <cell r="Y219">
            <v>737.84</v>
          </cell>
          <cell r="Z219">
            <v>215.76</v>
          </cell>
        </row>
        <row r="220">
          <cell r="A220">
            <v>2422111003</v>
          </cell>
          <cell r="B220">
            <v>13</v>
          </cell>
          <cell r="C220">
            <v>243</v>
          </cell>
          <cell r="D220">
            <v>5</v>
          </cell>
          <cell r="E220">
            <v>341</v>
          </cell>
          <cell r="F220">
            <v>59</v>
          </cell>
          <cell r="G220">
            <v>0</v>
          </cell>
          <cell r="H220">
            <v>8</v>
          </cell>
          <cell r="I220">
            <v>14</v>
          </cell>
          <cell r="J220">
            <v>0</v>
          </cell>
          <cell r="K220">
            <v>81</v>
          </cell>
          <cell r="L220">
            <v>0</v>
          </cell>
          <cell r="M220">
            <v>2422111003</v>
          </cell>
          <cell r="N220">
            <v>1448</v>
          </cell>
          <cell r="O220">
            <v>0</v>
          </cell>
          <cell r="P220">
            <v>13</v>
          </cell>
          <cell r="Q220">
            <v>243</v>
          </cell>
          <cell r="R220">
            <v>5</v>
          </cell>
          <cell r="S220">
            <v>341</v>
          </cell>
          <cell r="T220">
            <v>602</v>
          </cell>
          <cell r="U220">
            <v>81</v>
          </cell>
          <cell r="V220">
            <v>15</v>
          </cell>
          <cell r="W220">
            <v>0</v>
          </cell>
          <cell r="X220">
            <v>1451.6</v>
          </cell>
          <cell r="Y220">
            <v>901.3</v>
          </cell>
          <cell r="Z220">
            <v>550.29999999999995</v>
          </cell>
        </row>
        <row r="221">
          <cell r="A221">
            <v>2422111010</v>
          </cell>
          <cell r="B221">
            <v>6</v>
          </cell>
          <cell r="C221">
            <v>71</v>
          </cell>
          <cell r="D221">
            <v>3</v>
          </cell>
          <cell r="E221">
            <v>201</v>
          </cell>
          <cell r="F221">
            <v>34</v>
          </cell>
          <cell r="G221">
            <v>0</v>
          </cell>
          <cell r="H221">
            <v>0</v>
          </cell>
          <cell r="I221">
            <v>5</v>
          </cell>
          <cell r="J221">
            <v>0</v>
          </cell>
          <cell r="K221">
            <v>39</v>
          </cell>
          <cell r="L221">
            <v>0</v>
          </cell>
          <cell r="M221">
            <v>2422111010</v>
          </cell>
          <cell r="N221">
            <v>433</v>
          </cell>
          <cell r="O221">
            <v>0</v>
          </cell>
          <cell r="P221">
            <v>6</v>
          </cell>
          <cell r="Q221">
            <v>71</v>
          </cell>
          <cell r="R221">
            <v>3</v>
          </cell>
          <cell r="S221">
            <v>201</v>
          </cell>
          <cell r="T221">
            <v>281</v>
          </cell>
          <cell r="U221">
            <v>39</v>
          </cell>
          <cell r="V221">
            <v>10</v>
          </cell>
          <cell r="W221">
            <v>0</v>
          </cell>
          <cell r="X221">
            <v>526.79999999999995</v>
          </cell>
          <cell r="Y221">
            <v>347.82</v>
          </cell>
          <cell r="Z221">
            <v>178.98</v>
          </cell>
        </row>
        <row r="222">
          <cell r="A222">
            <v>2422111009</v>
          </cell>
          <cell r="B222">
            <v>23</v>
          </cell>
          <cell r="C222">
            <v>347</v>
          </cell>
          <cell r="D222">
            <v>11</v>
          </cell>
          <cell r="E222">
            <v>311</v>
          </cell>
          <cell r="F222">
            <v>101</v>
          </cell>
          <cell r="G222">
            <v>0</v>
          </cell>
          <cell r="H222">
            <v>3</v>
          </cell>
          <cell r="I222">
            <v>7</v>
          </cell>
          <cell r="J222">
            <v>0</v>
          </cell>
          <cell r="K222">
            <v>111</v>
          </cell>
          <cell r="L222">
            <v>0</v>
          </cell>
          <cell r="M222">
            <v>2422111009</v>
          </cell>
          <cell r="N222">
            <v>1467</v>
          </cell>
          <cell r="O222">
            <v>0</v>
          </cell>
          <cell r="P222">
            <v>23</v>
          </cell>
          <cell r="Q222">
            <v>347</v>
          </cell>
          <cell r="R222">
            <v>11</v>
          </cell>
          <cell r="S222">
            <v>311</v>
          </cell>
          <cell r="T222">
            <v>692</v>
          </cell>
          <cell r="U222">
            <v>111</v>
          </cell>
          <cell r="V222">
            <v>20</v>
          </cell>
          <cell r="W222">
            <v>0</v>
          </cell>
          <cell r="X222">
            <v>1576.8</v>
          </cell>
          <cell r="Y222">
            <v>821.35</v>
          </cell>
          <cell r="Z222">
            <v>755.45</v>
          </cell>
        </row>
        <row r="223">
          <cell r="A223">
            <v>2422111012</v>
          </cell>
          <cell r="B223">
            <v>14</v>
          </cell>
          <cell r="C223">
            <v>298</v>
          </cell>
          <cell r="D223">
            <v>11</v>
          </cell>
          <cell r="E223">
            <v>149</v>
          </cell>
          <cell r="F223">
            <v>12</v>
          </cell>
          <cell r="G223">
            <v>1</v>
          </cell>
          <cell r="H223">
            <v>0</v>
          </cell>
          <cell r="I223">
            <v>9</v>
          </cell>
          <cell r="J223">
            <v>0</v>
          </cell>
          <cell r="K223">
            <v>22</v>
          </cell>
          <cell r="L223">
            <v>0</v>
          </cell>
          <cell r="M223">
            <v>2422111012</v>
          </cell>
          <cell r="N223">
            <v>1056</v>
          </cell>
          <cell r="O223">
            <v>0</v>
          </cell>
          <cell r="P223">
            <v>14</v>
          </cell>
          <cell r="Q223">
            <v>298</v>
          </cell>
          <cell r="R223">
            <v>11</v>
          </cell>
          <cell r="S223">
            <v>149</v>
          </cell>
          <cell r="T223">
            <v>472</v>
          </cell>
          <cell r="U223">
            <v>22</v>
          </cell>
          <cell r="V223">
            <v>0</v>
          </cell>
          <cell r="W223">
            <v>0</v>
          </cell>
          <cell r="X223">
            <v>1085.2</v>
          </cell>
          <cell r="Y223">
            <v>1085.2</v>
          </cell>
          <cell r="Z223">
            <v>0</v>
          </cell>
        </row>
        <row r="224">
          <cell r="A224">
            <v>2422111011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2422111011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</row>
        <row r="225">
          <cell r="A225">
            <v>2422111007</v>
          </cell>
          <cell r="B225">
            <v>19</v>
          </cell>
          <cell r="C225">
            <v>322</v>
          </cell>
          <cell r="D225">
            <v>12</v>
          </cell>
          <cell r="E225">
            <v>261</v>
          </cell>
          <cell r="F225">
            <v>137</v>
          </cell>
          <cell r="G225">
            <v>0</v>
          </cell>
          <cell r="H225">
            <v>14</v>
          </cell>
          <cell r="I225">
            <v>23</v>
          </cell>
          <cell r="J225">
            <v>0</v>
          </cell>
          <cell r="K225">
            <v>174</v>
          </cell>
          <cell r="L225">
            <v>0</v>
          </cell>
          <cell r="M225">
            <v>2422111007</v>
          </cell>
          <cell r="N225">
            <v>1431</v>
          </cell>
          <cell r="O225">
            <v>0</v>
          </cell>
          <cell r="P225">
            <v>19</v>
          </cell>
          <cell r="Q225">
            <v>322</v>
          </cell>
          <cell r="R225">
            <v>12</v>
          </cell>
          <cell r="S225">
            <v>261</v>
          </cell>
          <cell r="T225">
            <v>614</v>
          </cell>
          <cell r="U225">
            <v>174</v>
          </cell>
          <cell r="V225">
            <v>30</v>
          </cell>
          <cell r="W225">
            <v>1</v>
          </cell>
          <cell r="X225">
            <v>1523.4</v>
          </cell>
          <cell r="Y225">
            <v>922.77</v>
          </cell>
          <cell r="Z225">
            <v>600.63</v>
          </cell>
        </row>
        <row r="226">
          <cell r="A226">
            <v>2422111005</v>
          </cell>
          <cell r="B226">
            <v>15</v>
          </cell>
          <cell r="C226">
            <v>278</v>
          </cell>
          <cell r="D226">
            <v>5</v>
          </cell>
          <cell r="E226">
            <v>362</v>
          </cell>
          <cell r="F226">
            <v>34</v>
          </cell>
          <cell r="G226">
            <v>0</v>
          </cell>
          <cell r="H226">
            <v>2</v>
          </cell>
          <cell r="I226">
            <v>20</v>
          </cell>
          <cell r="J226">
            <v>0</v>
          </cell>
          <cell r="K226">
            <v>56</v>
          </cell>
          <cell r="L226">
            <v>0</v>
          </cell>
          <cell r="M226">
            <v>2422111005</v>
          </cell>
          <cell r="N226">
            <v>1393</v>
          </cell>
          <cell r="O226">
            <v>0</v>
          </cell>
          <cell r="P226">
            <v>15</v>
          </cell>
          <cell r="Q226">
            <v>278</v>
          </cell>
          <cell r="R226">
            <v>5</v>
          </cell>
          <cell r="S226">
            <v>362</v>
          </cell>
          <cell r="T226">
            <v>660</v>
          </cell>
          <cell r="U226">
            <v>56</v>
          </cell>
          <cell r="V226">
            <v>15</v>
          </cell>
          <cell r="W226">
            <v>0</v>
          </cell>
          <cell r="X226">
            <v>1462.8</v>
          </cell>
          <cell r="Y226">
            <v>769.87</v>
          </cell>
          <cell r="Z226">
            <v>692.93</v>
          </cell>
        </row>
        <row r="227">
          <cell r="A227">
            <v>2422111004</v>
          </cell>
          <cell r="B227">
            <v>8</v>
          </cell>
          <cell r="C227">
            <v>215</v>
          </cell>
          <cell r="D227">
            <v>7</v>
          </cell>
          <cell r="E227">
            <v>168</v>
          </cell>
          <cell r="F227">
            <v>22</v>
          </cell>
          <cell r="G227">
            <v>0</v>
          </cell>
          <cell r="H227">
            <v>6</v>
          </cell>
          <cell r="I227">
            <v>9</v>
          </cell>
          <cell r="J227">
            <v>0</v>
          </cell>
          <cell r="K227">
            <v>37</v>
          </cell>
          <cell r="L227">
            <v>0</v>
          </cell>
          <cell r="M227">
            <v>2422111004</v>
          </cell>
          <cell r="N227">
            <v>995</v>
          </cell>
          <cell r="O227">
            <v>0</v>
          </cell>
          <cell r="P227">
            <v>8</v>
          </cell>
          <cell r="Q227">
            <v>215</v>
          </cell>
          <cell r="R227">
            <v>7</v>
          </cell>
          <cell r="S227">
            <v>168</v>
          </cell>
          <cell r="T227">
            <v>398</v>
          </cell>
          <cell r="U227">
            <v>37</v>
          </cell>
          <cell r="V227">
            <v>15</v>
          </cell>
          <cell r="W227">
            <v>0</v>
          </cell>
          <cell r="X227">
            <v>991.4</v>
          </cell>
          <cell r="Y227">
            <v>564.66999999999996</v>
          </cell>
          <cell r="Z227">
            <v>426.73</v>
          </cell>
        </row>
        <row r="228">
          <cell r="A228">
            <v>2422111008</v>
          </cell>
          <cell r="B228">
            <v>7</v>
          </cell>
          <cell r="C228">
            <v>216</v>
          </cell>
          <cell r="D228">
            <v>4</v>
          </cell>
          <cell r="E228">
            <v>326</v>
          </cell>
          <cell r="F228">
            <v>39</v>
          </cell>
          <cell r="G228">
            <v>0</v>
          </cell>
          <cell r="H228">
            <v>6</v>
          </cell>
          <cell r="I228">
            <v>7</v>
          </cell>
          <cell r="J228">
            <v>0</v>
          </cell>
          <cell r="K228">
            <v>52</v>
          </cell>
          <cell r="L228">
            <v>0</v>
          </cell>
          <cell r="M228">
            <v>2422111008</v>
          </cell>
          <cell r="N228">
            <v>1239</v>
          </cell>
          <cell r="O228">
            <v>0</v>
          </cell>
          <cell r="P228">
            <v>7</v>
          </cell>
          <cell r="Q228">
            <v>216</v>
          </cell>
          <cell r="R228">
            <v>4</v>
          </cell>
          <cell r="S228">
            <v>326</v>
          </cell>
          <cell r="T228">
            <v>553</v>
          </cell>
          <cell r="U228">
            <v>52</v>
          </cell>
          <cell r="V228">
            <v>75</v>
          </cell>
          <cell r="W228">
            <v>0</v>
          </cell>
          <cell r="X228">
            <v>1327.6</v>
          </cell>
          <cell r="Y228">
            <v>991.39</v>
          </cell>
          <cell r="Z228">
            <v>336.21</v>
          </cell>
        </row>
        <row r="229">
          <cell r="A229">
            <v>2423111002</v>
          </cell>
          <cell r="B229">
            <v>7</v>
          </cell>
          <cell r="C229">
            <v>81</v>
          </cell>
          <cell r="D229">
            <v>2</v>
          </cell>
          <cell r="E229">
            <v>470</v>
          </cell>
          <cell r="F229">
            <v>37</v>
          </cell>
          <cell r="G229">
            <v>0</v>
          </cell>
          <cell r="H229">
            <v>8</v>
          </cell>
          <cell r="I229">
            <v>13</v>
          </cell>
          <cell r="J229">
            <v>0</v>
          </cell>
          <cell r="K229">
            <v>58</v>
          </cell>
          <cell r="L229">
            <v>0</v>
          </cell>
          <cell r="M229">
            <v>2423111002</v>
          </cell>
          <cell r="N229">
            <v>921</v>
          </cell>
          <cell r="O229">
            <v>0</v>
          </cell>
          <cell r="P229">
            <v>7</v>
          </cell>
          <cell r="Q229">
            <v>81</v>
          </cell>
          <cell r="R229">
            <v>2</v>
          </cell>
          <cell r="S229">
            <v>470</v>
          </cell>
          <cell r="T229">
            <v>560</v>
          </cell>
          <cell r="U229">
            <v>58</v>
          </cell>
          <cell r="V229">
            <v>80</v>
          </cell>
          <cell r="W229">
            <v>0</v>
          </cell>
          <cell r="X229">
            <v>1122.8</v>
          </cell>
          <cell r="Y229">
            <v>491.46</v>
          </cell>
          <cell r="Z229">
            <v>631.34</v>
          </cell>
        </row>
        <row r="230">
          <cell r="A230">
            <v>2423111003</v>
          </cell>
          <cell r="B230">
            <v>4</v>
          </cell>
          <cell r="C230">
            <v>89</v>
          </cell>
          <cell r="D230">
            <v>3</v>
          </cell>
          <cell r="E230">
            <v>254</v>
          </cell>
          <cell r="F230">
            <v>23</v>
          </cell>
          <cell r="G230">
            <v>0</v>
          </cell>
          <cell r="H230">
            <v>0</v>
          </cell>
          <cell r="I230">
            <v>13</v>
          </cell>
          <cell r="J230">
            <v>0</v>
          </cell>
          <cell r="K230">
            <v>36</v>
          </cell>
          <cell r="L230">
            <v>0</v>
          </cell>
          <cell r="M230">
            <v>2423111003</v>
          </cell>
          <cell r="N230">
            <v>684</v>
          </cell>
          <cell r="O230">
            <v>0</v>
          </cell>
          <cell r="P230">
            <v>4</v>
          </cell>
          <cell r="Q230">
            <v>89</v>
          </cell>
          <cell r="R230">
            <v>3</v>
          </cell>
          <cell r="S230">
            <v>254</v>
          </cell>
          <cell r="T230">
            <v>350</v>
          </cell>
          <cell r="U230">
            <v>36</v>
          </cell>
          <cell r="V230">
            <v>100</v>
          </cell>
          <cell r="W230">
            <v>0</v>
          </cell>
          <cell r="X230">
            <v>824.2</v>
          </cell>
          <cell r="Y230">
            <v>363.3</v>
          </cell>
          <cell r="Z230">
            <v>460.9</v>
          </cell>
        </row>
        <row r="231">
          <cell r="A231">
            <v>2423111005</v>
          </cell>
          <cell r="B231">
            <v>1</v>
          </cell>
          <cell r="C231">
            <v>47</v>
          </cell>
          <cell r="D231">
            <v>0</v>
          </cell>
          <cell r="E231">
            <v>264</v>
          </cell>
          <cell r="F231">
            <v>22</v>
          </cell>
          <cell r="G231">
            <v>0</v>
          </cell>
          <cell r="H231">
            <v>0</v>
          </cell>
          <cell r="I231">
            <v>4</v>
          </cell>
          <cell r="J231">
            <v>0</v>
          </cell>
          <cell r="K231">
            <v>26</v>
          </cell>
          <cell r="L231">
            <v>0</v>
          </cell>
          <cell r="M231">
            <v>2423111005</v>
          </cell>
          <cell r="N231">
            <v>528</v>
          </cell>
          <cell r="O231">
            <v>0</v>
          </cell>
          <cell r="P231">
            <v>1</v>
          </cell>
          <cell r="Q231">
            <v>47</v>
          </cell>
          <cell r="R231">
            <v>0</v>
          </cell>
          <cell r="S231">
            <v>264</v>
          </cell>
          <cell r="T231">
            <v>312</v>
          </cell>
          <cell r="U231">
            <v>26</v>
          </cell>
          <cell r="V231">
            <v>100</v>
          </cell>
          <cell r="W231">
            <v>0</v>
          </cell>
          <cell r="X231">
            <v>686.6</v>
          </cell>
          <cell r="Y231">
            <v>379.35</v>
          </cell>
          <cell r="Z231">
            <v>307.25</v>
          </cell>
        </row>
        <row r="232">
          <cell r="A232">
            <v>2423111004</v>
          </cell>
          <cell r="B232">
            <v>2</v>
          </cell>
          <cell r="C232">
            <v>24</v>
          </cell>
          <cell r="D232">
            <v>2</v>
          </cell>
          <cell r="E232">
            <v>353</v>
          </cell>
          <cell r="F232">
            <v>23</v>
          </cell>
          <cell r="G232">
            <v>0</v>
          </cell>
          <cell r="H232">
            <v>0</v>
          </cell>
          <cell r="I232">
            <v>2</v>
          </cell>
          <cell r="J232">
            <v>0</v>
          </cell>
          <cell r="K232">
            <v>25</v>
          </cell>
          <cell r="L232">
            <v>0</v>
          </cell>
          <cell r="M232">
            <v>2423111004</v>
          </cell>
          <cell r="N232">
            <v>627</v>
          </cell>
          <cell r="O232">
            <v>0</v>
          </cell>
          <cell r="P232">
            <v>2</v>
          </cell>
          <cell r="Q232">
            <v>24</v>
          </cell>
          <cell r="R232">
            <v>2</v>
          </cell>
          <cell r="S232">
            <v>353</v>
          </cell>
          <cell r="T232">
            <v>381</v>
          </cell>
          <cell r="U232">
            <v>25</v>
          </cell>
          <cell r="V232">
            <v>45</v>
          </cell>
          <cell r="W232">
            <v>0</v>
          </cell>
          <cell r="X232">
            <v>741.6</v>
          </cell>
          <cell r="Y232">
            <v>248.71</v>
          </cell>
          <cell r="Z232">
            <v>492.89</v>
          </cell>
        </row>
        <row r="233">
          <cell r="A233">
            <v>2423111006</v>
          </cell>
          <cell r="B233">
            <v>5</v>
          </cell>
          <cell r="C233">
            <v>50</v>
          </cell>
          <cell r="D233">
            <v>2</v>
          </cell>
          <cell r="E233">
            <v>324</v>
          </cell>
          <cell r="F233">
            <v>34</v>
          </cell>
          <cell r="G233">
            <v>0</v>
          </cell>
          <cell r="H233">
            <v>3</v>
          </cell>
          <cell r="I233">
            <v>12</v>
          </cell>
          <cell r="J233">
            <v>0</v>
          </cell>
          <cell r="K233">
            <v>49</v>
          </cell>
          <cell r="L233">
            <v>0</v>
          </cell>
          <cell r="M233">
            <v>2423111006</v>
          </cell>
          <cell r="N233">
            <v>675</v>
          </cell>
          <cell r="O233">
            <v>0</v>
          </cell>
          <cell r="P233">
            <v>5</v>
          </cell>
          <cell r="Q233">
            <v>50</v>
          </cell>
          <cell r="R233">
            <v>2</v>
          </cell>
          <cell r="S233">
            <v>324</v>
          </cell>
          <cell r="T233">
            <v>381</v>
          </cell>
          <cell r="U233">
            <v>49</v>
          </cell>
          <cell r="V233">
            <v>100</v>
          </cell>
          <cell r="W233">
            <v>0</v>
          </cell>
          <cell r="X233">
            <v>841.4</v>
          </cell>
          <cell r="Y233">
            <v>337.62</v>
          </cell>
          <cell r="Z233">
            <v>503.78</v>
          </cell>
        </row>
        <row r="234">
          <cell r="A234">
            <v>2424111006</v>
          </cell>
          <cell r="B234">
            <v>10</v>
          </cell>
          <cell r="C234">
            <v>302</v>
          </cell>
          <cell r="D234">
            <v>8</v>
          </cell>
          <cell r="E234">
            <v>554</v>
          </cell>
          <cell r="F234">
            <v>15</v>
          </cell>
          <cell r="G234">
            <v>0</v>
          </cell>
          <cell r="H234">
            <v>3</v>
          </cell>
          <cell r="I234">
            <v>21</v>
          </cell>
          <cell r="J234">
            <v>0</v>
          </cell>
          <cell r="K234">
            <v>39</v>
          </cell>
          <cell r="L234">
            <v>0</v>
          </cell>
          <cell r="M234">
            <v>2424111006</v>
          </cell>
          <cell r="N234">
            <v>1862</v>
          </cell>
          <cell r="O234">
            <v>0</v>
          </cell>
          <cell r="P234">
            <v>10</v>
          </cell>
          <cell r="Q234">
            <v>302</v>
          </cell>
          <cell r="R234">
            <v>8</v>
          </cell>
          <cell r="S234">
            <v>554</v>
          </cell>
          <cell r="T234">
            <v>874</v>
          </cell>
          <cell r="U234">
            <v>39</v>
          </cell>
          <cell r="V234">
            <v>35</v>
          </cell>
          <cell r="W234">
            <v>0</v>
          </cell>
          <cell r="X234">
            <v>1931.4</v>
          </cell>
          <cell r="Y234">
            <v>1099.24</v>
          </cell>
          <cell r="Z234">
            <v>832.16</v>
          </cell>
        </row>
        <row r="235">
          <cell r="A235">
            <v>2424111007</v>
          </cell>
          <cell r="B235">
            <v>20</v>
          </cell>
          <cell r="C235">
            <v>338</v>
          </cell>
          <cell r="D235">
            <v>14</v>
          </cell>
          <cell r="E235">
            <v>278</v>
          </cell>
          <cell r="F235">
            <v>13</v>
          </cell>
          <cell r="G235">
            <v>0</v>
          </cell>
          <cell r="H235">
            <v>2</v>
          </cell>
          <cell r="I235">
            <v>13</v>
          </cell>
          <cell r="J235">
            <v>0</v>
          </cell>
          <cell r="K235">
            <v>28</v>
          </cell>
          <cell r="L235">
            <v>0</v>
          </cell>
          <cell r="M235">
            <v>2424111007</v>
          </cell>
          <cell r="N235">
            <v>1708</v>
          </cell>
          <cell r="O235">
            <v>0</v>
          </cell>
          <cell r="P235">
            <v>20</v>
          </cell>
          <cell r="Q235">
            <v>338</v>
          </cell>
          <cell r="R235">
            <v>14</v>
          </cell>
          <cell r="S235">
            <v>278</v>
          </cell>
          <cell r="T235">
            <v>650</v>
          </cell>
          <cell r="U235">
            <v>28</v>
          </cell>
          <cell r="V235">
            <v>35</v>
          </cell>
          <cell r="W235">
            <v>0</v>
          </cell>
          <cell r="X235">
            <v>1666.6</v>
          </cell>
          <cell r="Y235">
            <v>1539.09</v>
          </cell>
          <cell r="Z235">
            <v>127.51</v>
          </cell>
        </row>
        <row r="236">
          <cell r="A236">
            <v>2424111009</v>
          </cell>
          <cell r="B236">
            <v>11</v>
          </cell>
          <cell r="C236">
            <v>208</v>
          </cell>
          <cell r="D236">
            <v>13</v>
          </cell>
          <cell r="E236">
            <v>197</v>
          </cell>
          <cell r="F236">
            <v>35</v>
          </cell>
          <cell r="G236">
            <v>0</v>
          </cell>
          <cell r="H236">
            <v>10</v>
          </cell>
          <cell r="I236">
            <v>14</v>
          </cell>
          <cell r="J236">
            <v>0</v>
          </cell>
          <cell r="K236">
            <v>59</v>
          </cell>
          <cell r="L236">
            <v>0</v>
          </cell>
          <cell r="M236">
            <v>2424111009</v>
          </cell>
          <cell r="N236">
            <v>926</v>
          </cell>
          <cell r="O236">
            <v>0</v>
          </cell>
          <cell r="P236">
            <v>11</v>
          </cell>
          <cell r="Q236">
            <v>208</v>
          </cell>
          <cell r="R236">
            <v>13</v>
          </cell>
          <cell r="S236">
            <v>197</v>
          </cell>
          <cell r="T236">
            <v>429</v>
          </cell>
          <cell r="U236">
            <v>59</v>
          </cell>
          <cell r="V236">
            <v>15</v>
          </cell>
          <cell r="W236">
            <v>0</v>
          </cell>
          <cell r="X236">
            <v>983.4</v>
          </cell>
          <cell r="Y236">
            <v>724.24</v>
          </cell>
          <cell r="Z236">
            <v>259.16000000000003</v>
          </cell>
        </row>
        <row r="237">
          <cell r="A237">
            <v>2424111002</v>
          </cell>
          <cell r="B237">
            <v>14</v>
          </cell>
          <cell r="C237">
            <v>318</v>
          </cell>
          <cell r="D237">
            <v>11</v>
          </cell>
          <cell r="E237">
            <v>308</v>
          </cell>
          <cell r="F237">
            <v>55</v>
          </cell>
          <cell r="G237">
            <v>0</v>
          </cell>
          <cell r="H237">
            <v>1</v>
          </cell>
          <cell r="I237">
            <v>12</v>
          </cell>
          <cell r="J237">
            <v>0</v>
          </cell>
          <cell r="K237">
            <v>68</v>
          </cell>
          <cell r="L237">
            <v>0</v>
          </cell>
          <cell r="M237">
            <v>2424111002</v>
          </cell>
          <cell r="N237">
            <v>1513</v>
          </cell>
          <cell r="O237">
            <v>0</v>
          </cell>
          <cell r="P237">
            <v>14</v>
          </cell>
          <cell r="Q237">
            <v>318</v>
          </cell>
          <cell r="R237">
            <v>11</v>
          </cell>
          <cell r="S237">
            <v>308</v>
          </cell>
          <cell r="T237">
            <v>651</v>
          </cell>
          <cell r="U237">
            <v>68</v>
          </cell>
          <cell r="V237">
            <v>0</v>
          </cell>
          <cell r="W237">
            <v>0</v>
          </cell>
          <cell r="X237">
            <v>1525</v>
          </cell>
          <cell r="Y237">
            <v>587.46</v>
          </cell>
          <cell r="Z237">
            <v>937.54</v>
          </cell>
        </row>
        <row r="238">
          <cell r="A238">
            <v>2424111011</v>
          </cell>
          <cell r="B238">
            <v>8</v>
          </cell>
          <cell r="C238">
            <v>182</v>
          </cell>
          <cell r="D238">
            <v>6</v>
          </cell>
          <cell r="E238">
            <v>140</v>
          </cell>
          <cell r="F238">
            <v>105</v>
          </cell>
          <cell r="G238">
            <v>0</v>
          </cell>
          <cell r="H238">
            <v>15</v>
          </cell>
          <cell r="I238">
            <v>16</v>
          </cell>
          <cell r="J238">
            <v>1</v>
          </cell>
          <cell r="K238">
            <v>137</v>
          </cell>
          <cell r="L238">
            <v>0</v>
          </cell>
          <cell r="M238">
            <v>2424111011</v>
          </cell>
          <cell r="N238">
            <v>846</v>
          </cell>
          <cell r="O238">
            <v>0</v>
          </cell>
          <cell r="P238">
            <v>8</v>
          </cell>
          <cell r="Q238">
            <v>182</v>
          </cell>
          <cell r="R238">
            <v>6</v>
          </cell>
          <cell r="S238">
            <v>140</v>
          </cell>
          <cell r="T238">
            <v>336</v>
          </cell>
          <cell r="U238">
            <v>137</v>
          </cell>
          <cell r="V238">
            <v>50</v>
          </cell>
          <cell r="W238">
            <v>0</v>
          </cell>
          <cell r="X238">
            <v>920.8</v>
          </cell>
          <cell r="Y238">
            <v>810.38</v>
          </cell>
          <cell r="Z238">
            <v>110.42</v>
          </cell>
        </row>
        <row r="239">
          <cell r="A239">
            <v>2424111005</v>
          </cell>
          <cell r="B239">
            <v>13</v>
          </cell>
          <cell r="C239">
            <v>330</v>
          </cell>
          <cell r="D239">
            <v>10</v>
          </cell>
          <cell r="E239">
            <v>299</v>
          </cell>
          <cell r="F239">
            <v>49</v>
          </cell>
          <cell r="G239">
            <v>0</v>
          </cell>
          <cell r="H239">
            <v>10</v>
          </cell>
          <cell r="I239">
            <v>47</v>
          </cell>
          <cell r="J239">
            <v>0</v>
          </cell>
          <cell r="K239">
            <v>106</v>
          </cell>
          <cell r="L239">
            <v>0</v>
          </cell>
          <cell r="M239">
            <v>2424111005</v>
          </cell>
          <cell r="N239">
            <v>1511</v>
          </cell>
          <cell r="O239">
            <v>0</v>
          </cell>
          <cell r="P239">
            <v>13</v>
          </cell>
          <cell r="Q239">
            <v>330</v>
          </cell>
          <cell r="R239">
            <v>10</v>
          </cell>
          <cell r="S239">
            <v>299</v>
          </cell>
          <cell r="T239">
            <v>652</v>
          </cell>
          <cell r="U239">
            <v>106</v>
          </cell>
          <cell r="V239">
            <v>0</v>
          </cell>
          <cell r="W239">
            <v>0</v>
          </cell>
          <cell r="X239">
            <v>1541.8</v>
          </cell>
          <cell r="Y239">
            <v>1541.8</v>
          </cell>
          <cell r="Z239">
            <v>0</v>
          </cell>
        </row>
        <row r="240">
          <cell r="A240">
            <v>2424111001</v>
          </cell>
          <cell r="B240">
            <v>14</v>
          </cell>
          <cell r="C240">
            <v>244</v>
          </cell>
          <cell r="D240">
            <v>10</v>
          </cell>
          <cell r="E240">
            <v>334</v>
          </cell>
          <cell r="F240">
            <v>65</v>
          </cell>
          <cell r="G240">
            <v>0</v>
          </cell>
          <cell r="H240">
            <v>15</v>
          </cell>
          <cell r="I240">
            <v>22</v>
          </cell>
          <cell r="J240">
            <v>1</v>
          </cell>
          <cell r="K240">
            <v>103</v>
          </cell>
          <cell r="L240">
            <v>0</v>
          </cell>
          <cell r="M240">
            <v>2424111001</v>
          </cell>
          <cell r="N240">
            <v>1372</v>
          </cell>
          <cell r="O240">
            <v>0</v>
          </cell>
          <cell r="P240">
            <v>14</v>
          </cell>
          <cell r="Q240">
            <v>244</v>
          </cell>
          <cell r="R240">
            <v>10</v>
          </cell>
          <cell r="S240">
            <v>334</v>
          </cell>
          <cell r="T240">
            <v>602</v>
          </cell>
          <cell r="U240">
            <v>103</v>
          </cell>
          <cell r="V240">
            <v>30</v>
          </cell>
          <cell r="W240">
            <v>0</v>
          </cell>
          <cell r="X240">
            <v>1430.4</v>
          </cell>
          <cell r="Y240">
            <v>778.46</v>
          </cell>
          <cell r="Z240">
            <v>651.94000000000005</v>
          </cell>
        </row>
        <row r="241">
          <cell r="A241">
            <v>2424111004</v>
          </cell>
          <cell r="B241">
            <v>15</v>
          </cell>
          <cell r="C241">
            <v>458</v>
          </cell>
          <cell r="D241">
            <v>11</v>
          </cell>
          <cell r="E241">
            <v>370</v>
          </cell>
          <cell r="F241">
            <v>46</v>
          </cell>
          <cell r="G241">
            <v>0</v>
          </cell>
          <cell r="H241">
            <v>15</v>
          </cell>
          <cell r="I241">
            <v>15</v>
          </cell>
          <cell r="J241">
            <v>0</v>
          </cell>
          <cell r="K241">
            <v>76</v>
          </cell>
          <cell r="L241">
            <v>0</v>
          </cell>
          <cell r="M241">
            <v>2424111004</v>
          </cell>
          <cell r="N241">
            <v>2026</v>
          </cell>
          <cell r="O241">
            <v>0</v>
          </cell>
          <cell r="P241">
            <v>15</v>
          </cell>
          <cell r="Q241">
            <v>458</v>
          </cell>
          <cell r="R241">
            <v>11</v>
          </cell>
          <cell r="S241">
            <v>370</v>
          </cell>
          <cell r="T241">
            <v>854</v>
          </cell>
          <cell r="U241">
            <v>76</v>
          </cell>
          <cell r="V241">
            <v>40</v>
          </cell>
          <cell r="W241">
            <v>0</v>
          </cell>
          <cell r="X241">
            <v>2066.8000000000002</v>
          </cell>
          <cell r="Y241">
            <v>1606.15</v>
          </cell>
          <cell r="Z241">
            <v>460.65</v>
          </cell>
        </row>
        <row r="242">
          <cell r="A242">
            <v>2424111008</v>
          </cell>
          <cell r="B242">
            <v>18</v>
          </cell>
          <cell r="C242">
            <v>397</v>
          </cell>
          <cell r="D242">
            <v>7</v>
          </cell>
          <cell r="E242">
            <v>291</v>
          </cell>
          <cell r="F242">
            <v>37</v>
          </cell>
          <cell r="G242">
            <v>0</v>
          </cell>
          <cell r="H242">
            <v>5</v>
          </cell>
          <cell r="I242">
            <v>17</v>
          </cell>
          <cell r="J242">
            <v>0</v>
          </cell>
          <cell r="K242">
            <v>59</v>
          </cell>
          <cell r="L242">
            <v>0</v>
          </cell>
          <cell r="M242">
            <v>2424111008</v>
          </cell>
          <cell r="N242">
            <v>1663</v>
          </cell>
          <cell r="O242">
            <v>0</v>
          </cell>
          <cell r="P242">
            <v>18</v>
          </cell>
          <cell r="Q242">
            <v>397</v>
          </cell>
          <cell r="R242">
            <v>7</v>
          </cell>
          <cell r="S242">
            <v>291</v>
          </cell>
          <cell r="T242">
            <v>713</v>
          </cell>
          <cell r="U242">
            <v>59</v>
          </cell>
          <cell r="V242">
            <v>25</v>
          </cell>
          <cell r="W242">
            <v>0</v>
          </cell>
          <cell r="X242">
            <v>1703.4</v>
          </cell>
          <cell r="Y242">
            <v>717.35</v>
          </cell>
          <cell r="Z242">
            <v>986.05</v>
          </cell>
        </row>
        <row r="243">
          <cell r="A243">
            <v>2424111003</v>
          </cell>
          <cell r="B243">
            <v>4</v>
          </cell>
          <cell r="C243">
            <v>88</v>
          </cell>
          <cell r="D243">
            <v>0</v>
          </cell>
          <cell r="E243">
            <v>235</v>
          </cell>
          <cell r="F243">
            <v>12</v>
          </cell>
          <cell r="G243">
            <v>0</v>
          </cell>
          <cell r="H243">
            <v>3</v>
          </cell>
          <cell r="I243">
            <v>11</v>
          </cell>
          <cell r="J243">
            <v>0</v>
          </cell>
          <cell r="K243">
            <v>26</v>
          </cell>
          <cell r="L243">
            <v>0</v>
          </cell>
          <cell r="M243">
            <v>2424111003</v>
          </cell>
          <cell r="N243">
            <v>739</v>
          </cell>
          <cell r="O243">
            <v>0</v>
          </cell>
          <cell r="P243">
            <v>4</v>
          </cell>
          <cell r="Q243">
            <v>88</v>
          </cell>
          <cell r="R243">
            <v>0</v>
          </cell>
          <cell r="S243">
            <v>235</v>
          </cell>
          <cell r="T243">
            <v>327</v>
          </cell>
          <cell r="U243">
            <v>26</v>
          </cell>
          <cell r="V243">
            <v>0</v>
          </cell>
          <cell r="W243">
            <v>0</v>
          </cell>
          <cell r="X243">
            <v>734.6</v>
          </cell>
          <cell r="Y243">
            <v>423.07</v>
          </cell>
          <cell r="Z243">
            <v>311.52999999999997</v>
          </cell>
        </row>
        <row r="244">
          <cell r="A244">
            <v>2404111003</v>
          </cell>
          <cell r="B244">
            <v>10</v>
          </cell>
          <cell r="C244">
            <v>109</v>
          </cell>
          <cell r="D244">
            <v>1</v>
          </cell>
          <cell r="E244">
            <v>548</v>
          </cell>
          <cell r="F244">
            <v>33</v>
          </cell>
          <cell r="G244">
            <v>0</v>
          </cell>
          <cell r="H244">
            <v>1</v>
          </cell>
          <cell r="I244">
            <v>20</v>
          </cell>
          <cell r="J244">
            <v>0</v>
          </cell>
          <cell r="K244">
            <v>54</v>
          </cell>
          <cell r="L244">
            <v>0</v>
          </cell>
          <cell r="M244">
            <v>2404111003</v>
          </cell>
          <cell r="N244">
            <v>1108</v>
          </cell>
          <cell r="O244">
            <v>0</v>
          </cell>
          <cell r="P244">
            <v>10</v>
          </cell>
          <cell r="Q244">
            <v>109</v>
          </cell>
          <cell r="R244">
            <v>1</v>
          </cell>
          <cell r="S244">
            <v>548</v>
          </cell>
          <cell r="T244">
            <v>668</v>
          </cell>
          <cell r="U244">
            <v>54</v>
          </cell>
          <cell r="V244">
            <v>75</v>
          </cell>
          <cell r="W244">
            <v>0</v>
          </cell>
          <cell r="X244">
            <v>1321.6</v>
          </cell>
          <cell r="Y244">
            <v>520.35</v>
          </cell>
          <cell r="Z244">
            <v>801.25</v>
          </cell>
        </row>
        <row r="245">
          <cell r="A245">
            <v>2404111006</v>
          </cell>
          <cell r="B245">
            <v>19</v>
          </cell>
          <cell r="C245">
            <v>308</v>
          </cell>
          <cell r="D245">
            <v>6</v>
          </cell>
          <cell r="E245">
            <v>435</v>
          </cell>
          <cell r="F245">
            <v>64</v>
          </cell>
          <cell r="G245">
            <v>3</v>
          </cell>
          <cell r="H245">
            <v>1</v>
          </cell>
          <cell r="I245">
            <v>27</v>
          </cell>
          <cell r="J245">
            <v>0</v>
          </cell>
          <cell r="K245">
            <v>95</v>
          </cell>
          <cell r="L245">
            <v>0</v>
          </cell>
          <cell r="M245">
            <v>2404111006</v>
          </cell>
          <cell r="N245">
            <v>1523</v>
          </cell>
          <cell r="O245">
            <v>0</v>
          </cell>
          <cell r="P245">
            <v>19</v>
          </cell>
          <cell r="Q245">
            <v>308</v>
          </cell>
          <cell r="R245">
            <v>6</v>
          </cell>
          <cell r="S245">
            <v>435</v>
          </cell>
          <cell r="T245">
            <v>768</v>
          </cell>
          <cell r="U245">
            <v>95</v>
          </cell>
          <cell r="V245">
            <v>30</v>
          </cell>
          <cell r="W245">
            <v>0</v>
          </cell>
          <cell r="X245">
            <v>1665.4</v>
          </cell>
          <cell r="Y245">
            <v>628.9</v>
          </cell>
          <cell r="Z245">
            <v>1036.5</v>
          </cell>
        </row>
        <row r="246">
          <cell r="A246">
            <v>2404111004</v>
          </cell>
          <cell r="B246">
            <v>1</v>
          </cell>
          <cell r="C246">
            <v>56</v>
          </cell>
          <cell r="D246">
            <v>3</v>
          </cell>
          <cell r="E246">
            <v>434</v>
          </cell>
          <cell r="F246">
            <v>43</v>
          </cell>
          <cell r="G246">
            <v>0</v>
          </cell>
          <cell r="H246">
            <v>1</v>
          </cell>
          <cell r="I246">
            <v>20</v>
          </cell>
          <cell r="J246">
            <v>0</v>
          </cell>
          <cell r="K246">
            <v>64</v>
          </cell>
          <cell r="L246">
            <v>0</v>
          </cell>
          <cell r="M246">
            <v>2404111004</v>
          </cell>
          <cell r="N246">
            <v>850</v>
          </cell>
          <cell r="O246">
            <v>0</v>
          </cell>
          <cell r="P246">
            <v>1</v>
          </cell>
          <cell r="Q246">
            <v>56</v>
          </cell>
          <cell r="R246">
            <v>3</v>
          </cell>
          <cell r="S246">
            <v>434</v>
          </cell>
          <cell r="T246">
            <v>494</v>
          </cell>
          <cell r="U246">
            <v>64</v>
          </cell>
          <cell r="V246">
            <v>100</v>
          </cell>
          <cell r="W246">
            <v>0</v>
          </cell>
          <cell r="X246">
            <v>1042.4000000000001</v>
          </cell>
          <cell r="Y246">
            <v>523.15</v>
          </cell>
          <cell r="Z246">
            <v>519.25</v>
          </cell>
        </row>
        <row r="247">
          <cell r="A247">
            <v>2404111007</v>
          </cell>
          <cell r="B247">
            <v>2</v>
          </cell>
          <cell r="C247">
            <v>118</v>
          </cell>
          <cell r="D247">
            <v>2</v>
          </cell>
          <cell r="E247">
            <v>602</v>
          </cell>
          <cell r="F247">
            <v>82</v>
          </cell>
          <cell r="G247">
            <v>0</v>
          </cell>
          <cell r="H247">
            <v>8</v>
          </cell>
          <cell r="I247">
            <v>11</v>
          </cell>
          <cell r="J247">
            <v>0</v>
          </cell>
          <cell r="K247">
            <v>101</v>
          </cell>
          <cell r="L247">
            <v>0</v>
          </cell>
          <cell r="M247">
            <v>2404111007</v>
          </cell>
          <cell r="N247">
            <v>1269</v>
          </cell>
          <cell r="O247">
            <v>0</v>
          </cell>
          <cell r="P247">
            <v>2</v>
          </cell>
          <cell r="Q247">
            <v>118</v>
          </cell>
          <cell r="R247">
            <v>2</v>
          </cell>
          <cell r="S247">
            <v>602</v>
          </cell>
          <cell r="T247">
            <v>724</v>
          </cell>
          <cell r="U247">
            <v>101</v>
          </cell>
          <cell r="V247">
            <v>90</v>
          </cell>
          <cell r="W247">
            <v>0</v>
          </cell>
          <cell r="X247">
            <v>1495.4</v>
          </cell>
          <cell r="Y247">
            <v>537.9</v>
          </cell>
          <cell r="Z247">
            <v>957.5</v>
          </cell>
        </row>
        <row r="248">
          <cell r="A248">
            <v>2404111014</v>
          </cell>
          <cell r="B248">
            <v>3</v>
          </cell>
          <cell r="C248">
            <v>100</v>
          </cell>
          <cell r="D248">
            <v>0</v>
          </cell>
          <cell r="E248">
            <v>338</v>
          </cell>
          <cell r="F248">
            <v>56</v>
          </cell>
          <cell r="G248">
            <v>2</v>
          </cell>
          <cell r="H248">
            <v>0</v>
          </cell>
          <cell r="I248">
            <v>4</v>
          </cell>
          <cell r="J248">
            <v>0</v>
          </cell>
          <cell r="K248">
            <v>62</v>
          </cell>
          <cell r="L248">
            <v>0</v>
          </cell>
          <cell r="M248">
            <v>2404111014</v>
          </cell>
          <cell r="N248">
            <v>857</v>
          </cell>
          <cell r="O248">
            <v>0</v>
          </cell>
          <cell r="P248">
            <v>3</v>
          </cell>
          <cell r="Q248">
            <v>100</v>
          </cell>
          <cell r="R248">
            <v>0</v>
          </cell>
          <cell r="S248">
            <v>338</v>
          </cell>
          <cell r="T248">
            <v>441</v>
          </cell>
          <cell r="U248">
            <v>62</v>
          </cell>
          <cell r="V248">
            <v>25</v>
          </cell>
          <cell r="W248">
            <v>0</v>
          </cell>
          <cell r="X248">
            <v>938</v>
          </cell>
          <cell r="Y248">
            <v>516.01</v>
          </cell>
          <cell r="Z248">
            <v>421.99</v>
          </cell>
        </row>
        <row r="249">
          <cell r="A249">
            <v>2404111009</v>
          </cell>
          <cell r="B249">
            <v>4</v>
          </cell>
          <cell r="C249">
            <v>93</v>
          </cell>
          <cell r="D249">
            <v>3</v>
          </cell>
          <cell r="E249">
            <v>361</v>
          </cell>
          <cell r="F249">
            <v>22</v>
          </cell>
          <cell r="G249">
            <v>0</v>
          </cell>
          <cell r="H249">
            <v>0</v>
          </cell>
          <cell r="I249">
            <v>9</v>
          </cell>
          <cell r="J249">
            <v>0</v>
          </cell>
          <cell r="K249">
            <v>31</v>
          </cell>
          <cell r="L249">
            <v>0</v>
          </cell>
          <cell r="M249">
            <v>2404111009</v>
          </cell>
          <cell r="N249">
            <v>791</v>
          </cell>
          <cell r="O249">
            <v>0</v>
          </cell>
          <cell r="P249">
            <v>4</v>
          </cell>
          <cell r="Q249">
            <v>93</v>
          </cell>
          <cell r="R249">
            <v>3</v>
          </cell>
          <cell r="S249">
            <v>361</v>
          </cell>
          <cell r="T249">
            <v>461</v>
          </cell>
          <cell r="U249">
            <v>31</v>
          </cell>
          <cell r="V249">
            <v>45</v>
          </cell>
          <cell r="W249">
            <v>0</v>
          </cell>
          <cell r="X249">
            <v>921</v>
          </cell>
          <cell r="Y249">
            <v>164.5</v>
          </cell>
          <cell r="Z249">
            <v>756.5</v>
          </cell>
        </row>
        <row r="250">
          <cell r="A250">
            <v>2404111001</v>
          </cell>
          <cell r="B250">
            <v>7</v>
          </cell>
          <cell r="C250">
            <v>180</v>
          </cell>
          <cell r="D250">
            <v>4</v>
          </cell>
          <cell r="E250">
            <v>335</v>
          </cell>
          <cell r="F250">
            <v>35</v>
          </cell>
          <cell r="G250">
            <v>0</v>
          </cell>
          <cell r="H250">
            <v>0</v>
          </cell>
          <cell r="I250">
            <v>26</v>
          </cell>
          <cell r="J250">
            <v>0</v>
          </cell>
          <cell r="K250">
            <v>61</v>
          </cell>
          <cell r="L250">
            <v>0</v>
          </cell>
          <cell r="M250">
            <v>2404111001</v>
          </cell>
          <cell r="N250">
            <v>1011</v>
          </cell>
          <cell r="O250">
            <v>0</v>
          </cell>
          <cell r="P250">
            <v>7</v>
          </cell>
          <cell r="Q250">
            <v>180</v>
          </cell>
          <cell r="R250">
            <v>4</v>
          </cell>
          <cell r="S250">
            <v>335</v>
          </cell>
          <cell r="T250">
            <v>526</v>
          </cell>
          <cell r="U250">
            <v>61</v>
          </cell>
          <cell r="V250">
            <v>15</v>
          </cell>
          <cell r="W250">
            <v>0</v>
          </cell>
          <cell r="X250">
            <v>1105.5999999999999</v>
          </cell>
          <cell r="Y250">
            <v>388.25</v>
          </cell>
          <cell r="Z250">
            <v>717.35</v>
          </cell>
        </row>
        <row r="251">
          <cell r="A251">
            <v>2404111002</v>
          </cell>
          <cell r="B251">
            <v>1</v>
          </cell>
          <cell r="C251">
            <v>46</v>
          </cell>
          <cell r="D251">
            <v>0</v>
          </cell>
          <cell r="E251">
            <v>186</v>
          </cell>
          <cell r="F251">
            <v>14</v>
          </cell>
          <cell r="G251">
            <v>0</v>
          </cell>
          <cell r="H251">
            <v>1</v>
          </cell>
          <cell r="I251">
            <v>17</v>
          </cell>
          <cell r="J251">
            <v>0</v>
          </cell>
          <cell r="K251">
            <v>32</v>
          </cell>
          <cell r="L251">
            <v>0</v>
          </cell>
          <cell r="M251">
            <v>2404111002</v>
          </cell>
          <cell r="N251">
            <v>461</v>
          </cell>
          <cell r="O251">
            <v>0</v>
          </cell>
          <cell r="P251">
            <v>1</v>
          </cell>
          <cell r="Q251">
            <v>46</v>
          </cell>
          <cell r="R251">
            <v>0</v>
          </cell>
          <cell r="S251">
            <v>186</v>
          </cell>
          <cell r="T251">
            <v>233</v>
          </cell>
          <cell r="U251">
            <v>32</v>
          </cell>
          <cell r="V251">
            <v>20</v>
          </cell>
          <cell r="W251">
            <v>0</v>
          </cell>
          <cell r="X251">
            <v>505.4</v>
          </cell>
          <cell r="Y251">
            <v>377.17</v>
          </cell>
          <cell r="Z251">
            <v>128.22999999999999</v>
          </cell>
        </row>
        <row r="252">
          <cell r="A252">
            <v>2404111008</v>
          </cell>
          <cell r="B252">
            <v>16</v>
          </cell>
          <cell r="C252">
            <v>421</v>
          </cell>
          <cell r="D252">
            <v>9</v>
          </cell>
          <cell r="E252">
            <v>404</v>
          </cell>
          <cell r="F252">
            <v>30</v>
          </cell>
          <cell r="G252">
            <v>0</v>
          </cell>
          <cell r="H252">
            <v>1</v>
          </cell>
          <cell r="I252">
            <v>30</v>
          </cell>
          <cell r="J252">
            <v>0</v>
          </cell>
          <cell r="K252">
            <v>61</v>
          </cell>
          <cell r="L252">
            <v>0</v>
          </cell>
          <cell r="M252">
            <v>2404111008</v>
          </cell>
          <cell r="N252">
            <v>1644</v>
          </cell>
          <cell r="O252">
            <v>0</v>
          </cell>
          <cell r="P252">
            <v>16</v>
          </cell>
          <cell r="Q252">
            <v>421</v>
          </cell>
          <cell r="R252">
            <v>9</v>
          </cell>
          <cell r="S252">
            <v>404</v>
          </cell>
          <cell r="T252">
            <v>850</v>
          </cell>
          <cell r="U252">
            <v>61</v>
          </cell>
          <cell r="V252">
            <v>30</v>
          </cell>
          <cell r="W252">
            <v>0</v>
          </cell>
          <cell r="X252">
            <v>1811.4</v>
          </cell>
          <cell r="Y252">
            <v>891.79</v>
          </cell>
          <cell r="Z252">
            <v>919.61</v>
          </cell>
        </row>
        <row r="253">
          <cell r="A253">
            <v>2407111011</v>
          </cell>
          <cell r="B253">
            <v>7</v>
          </cell>
          <cell r="C253">
            <v>152</v>
          </cell>
          <cell r="D253">
            <v>2</v>
          </cell>
          <cell r="E253">
            <v>428</v>
          </cell>
          <cell r="F253">
            <v>20</v>
          </cell>
          <cell r="G253">
            <v>0</v>
          </cell>
          <cell r="H253">
            <v>4</v>
          </cell>
          <cell r="I253">
            <v>46</v>
          </cell>
          <cell r="J253">
            <v>0</v>
          </cell>
          <cell r="K253">
            <v>70</v>
          </cell>
          <cell r="L253">
            <v>0</v>
          </cell>
          <cell r="M253">
            <v>2407111011</v>
          </cell>
          <cell r="N253">
            <v>2115</v>
          </cell>
          <cell r="O253">
            <v>0</v>
          </cell>
          <cell r="P253">
            <v>7</v>
          </cell>
          <cell r="Q253">
            <v>152</v>
          </cell>
          <cell r="R253">
            <v>2</v>
          </cell>
          <cell r="S253">
            <v>428</v>
          </cell>
          <cell r="T253">
            <v>589</v>
          </cell>
          <cell r="U253">
            <v>70</v>
          </cell>
          <cell r="V253">
            <v>0</v>
          </cell>
          <cell r="W253">
            <v>0</v>
          </cell>
          <cell r="X253">
            <v>1801.4</v>
          </cell>
          <cell r="Y253">
            <v>1467.19</v>
          </cell>
          <cell r="Z253">
            <v>334.21</v>
          </cell>
        </row>
        <row r="254">
          <cell r="A254">
            <v>2407111023</v>
          </cell>
          <cell r="B254">
            <v>14</v>
          </cell>
          <cell r="C254">
            <v>125</v>
          </cell>
          <cell r="D254">
            <v>4</v>
          </cell>
          <cell r="E254">
            <v>130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2407111023</v>
          </cell>
          <cell r="N254">
            <v>837</v>
          </cell>
          <cell r="O254">
            <v>0</v>
          </cell>
          <cell r="P254">
            <v>14</v>
          </cell>
          <cell r="Q254">
            <v>125</v>
          </cell>
          <cell r="R254">
            <v>4</v>
          </cell>
          <cell r="S254">
            <v>130</v>
          </cell>
          <cell r="T254">
            <v>273</v>
          </cell>
          <cell r="U254">
            <v>0</v>
          </cell>
          <cell r="V254">
            <v>0</v>
          </cell>
          <cell r="W254">
            <v>0</v>
          </cell>
          <cell r="X254">
            <v>751.2</v>
          </cell>
          <cell r="Y254">
            <v>325.52</v>
          </cell>
          <cell r="Z254">
            <v>0</v>
          </cell>
        </row>
        <row r="255">
          <cell r="A255">
            <v>2407111008</v>
          </cell>
          <cell r="B255">
            <v>9</v>
          </cell>
          <cell r="C255">
            <v>239</v>
          </cell>
          <cell r="D255">
            <v>5</v>
          </cell>
          <cell r="E255">
            <v>461</v>
          </cell>
          <cell r="F255">
            <v>59</v>
          </cell>
          <cell r="G255">
            <v>3</v>
          </cell>
          <cell r="H255">
            <v>5</v>
          </cell>
          <cell r="I255">
            <v>60</v>
          </cell>
          <cell r="J255">
            <v>0</v>
          </cell>
          <cell r="K255">
            <v>127</v>
          </cell>
          <cell r="L255">
            <v>0</v>
          </cell>
          <cell r="M255">
            <v>2407111008</v>
          </cell>
          <cell r="N255">
            <v>2250</v>
          </cell>
          <cell r="O255">
            <v>0</v>
          </cell>
          <cell r="P255">
            <v>9</v>
          </cell>
          <cell r="Q255">
            <v>239</v>
          </cell>
          <cell r="R255">
            <v>5</v>
          </cell>
          <cell r="S255">
            <v>461</v>
          </cell>
          <cell r="T255">
            <v>714</v>
          </cell>
          <cell r="U255">
            <v>127</v>
          </cell>
          <cell r="V255">
            <v>0</v>
          </cell>
          <cell r="W255">
            <v>0</v>
          </cell>
          <cell r="X255">
            <v>2023.4</v>
          </cell>
          <cell r="Y255">
            <v>2023.4</v>
          </cell>
          <cell r="Z255">
            <v>0</v>
          </cell>
        </row>
        <row r="256">
          <cell r="A256">
            <v>2407111009</v>
          </cell>
          <cell r="B256">
            <v>17</v>
          </cell>
          <cell r="C256">
            <v>316</v>
          </cell>
          <cell r="D256">
            <v>10</v>
          </cell>
          <cell r="E256">
            <v>268</v>
          </cell>
          <cell r="F256">
            <v>19</v>
          </cell>
          <cell r="G256">
            <v>0</v>
          </cell>
          <cell r="H256">
            <v>1</v>
          </cell>
          <cell r="I256">
            <v>22</v>
          </cell>
          <cell r="J256">
            <v>0</v>
          </cell>
          <cell r="K256">
            <v>42</v>
          </cell>
          <cell r="L256">
            <v>0</v>
          </cell>
          <cell r="M256">
            <v>2407111009</v>
          </cell>
          <cell r="N256">
            <v>1715</v>
          </cell>
          <cell r="O256">
            <v>0</v>
          </cell>
          <cell r="P256">
            <v>17</v>
          </cell>
          <cell r="Q256">
            <v>316</v>
          </cell>
          <cell r="R256">
            <v>10</v>
          </cell>
          <cell r="S256">
            <v>268</v>
          </cell>
          <cell r="T256">
            <v>611</v>
          </cell>
          <cell r="U256">
            <v>42</v>
          </cell>
          <cell r="V256">
            <v>0</v>
          </cell>
          <cell r="W256">
            <v>0</v>
          </cell>
          <cell r="X256">
            <v>1604.6</v>
          </cell>
          <cell r="Y256">
            <v>1469.71</v>
          </cell>
          <cell r="Z256">
            <v>134.88999999999999</v>
          </cell>
        </row>
        <row r="257">
          <cell r="A257">
            <v>2407111010</v>
          </cell>
          <cell r="B257">
            <v>28</v>
          </cell>
          <cell r="C257">
            <v>964</v>
          </cell>
          <cell r="D257">
            <v>5</v>
          </cell>
          <cell r="E257">
            <v>141</v>
          </cell>
          <cell r="F257">
            <v>31</v>
          </cell>
          <cell r="G257">
            <v>0</v>
          </cell>
          <cell r="H257">
            <v>6</v>
          </cell>
          <cell r="I257">
            <v>17</v>
          </cell>
          <cell r="J257">
            <v>0</v>
          </cell>
          <cell r="K257">
            <v>54</v>
          </cell>
          <cell r="L257">
            <v>0</v>
          </cell>
          <cell r="M257">
            <v>2407111010</v>
          </cell>
          <cell r="N257">
            <v>2016</v>
          </cell>
          <cell r="O257">
            <v>0</v>
          </cell>
          <cell r="P257">
            <v>28</v>
          </cell>
          <cell r="Q257">
            <v>964</v>
          </cell>
          <cell r="R257">
            <v>5</v>
          </cell>
          <cell r="S257">
            <v>141</v>
          </cell>
          <cell r="T257">
            <v>1138</v>
          </cell>
          <cell r="U257">
            <v>54</v>
          </cell>
          <cell r="V257">
            <v>0</v>
          </cell>
          <cell r="W257">
            <v>0</v>
          </cell>
          <cell r="X257">
            <v>2345.6</v>
          </cell>
          <cell r="Y257">
            <v>1592.36</v>
          </cell>
          <cell r="Z257">
            <v>753.24</v>
          </cell>
        </row>
        <row r="258">
          <cell r="A258">
            <v>2407111021</v>
          </cell>
          <cell r="B258">
            <v>9</v>
          </cell>
          <cell r="C258">
            <v>171</v>
          </cell>
          <cell r="D258">
            <v>13</v>
          </cell>
          <cell r="E258">
            <v>189</v>
          </cell>
          <cell r="F258">
            <v>2</v>
          </cell>
          <cell r="G258">
            <v>0</v>
          </cell>
          <cell r="H258">
            <v>0</v>
          </cell>
          <cell r="I258">
            <v>19</v>
          </cell>
          <cell r="J258">
            <v>0</v>
          </cell>
          <cell r="K258">
            <v>21</v>
          </cell>
          <cell r="L258">
            <v>0</v>
          </cell>
          <cell r="M258">
            <v>2407111021</v>
          </cell>
          <cell r="N258">
            <v>1167</v>
          </cell>
          <cell r="O258">
            <v>0</v>
          </cell>
          <cell r="P258">
            <v>9</v>
          </cell>
          <cell r="Q258">
            <v>171</v>
          </cell>
          <cell r="R258">
            <v>13</v>
          </cell>
          <cell r="S258">
            <v>189</v>
          </cell>
          <cell r="T258">
            <v>382</v>
          </cell>
          <cell r="U258">
            <v>21</v>
          </cell>
          <cell r="V258">
            <v>0</v>
          </cell>
          <cell r="W258">
            <v>0</v>
          </cell>
          <cell r="X258">
            <v>1052</v>
          </cell>
          <cell r="Y258">
            <v>305.39999999999998</v>
          </cell>
          <cell r="Z258">
            <v>115.4</v>
          </cell>
        </row>
        <row r="259">
          <cell r="A259">
            <v>2407111005</v>
          </cell>
          <cell r="B259">
            <v>4</v>
          </cell>
          <cell r="C259">
            <v>134</v>
          </cell>
          <cell r="D259">
            <v>1</v>
          </cell>
          <cell r="E259">
            <v>207</v>
          </cell>
          <cell r="F259">
            <v>9</v>
          </cell>
          <cell r="G259">
            <v>0</v>
          </cell>
          <cell r="H259">
            <v>0</v>
          </cell>
          <cell r="I259">
            <v>16</v>
          </cell>
          <cell r="J259">
            <v>0</v>
          </cell>
          <cell r="K259">
            <v>25</v>
          </cell>
          <cell r="L259">
            <v>0</v>
          </cell>
          <cell r="M259">
            <v>2407111005</v>
          </cell>
          <cell r="N259">
            <v>897</v>
          </cell>
          <cell r="O259">
            <v>0</v>
          </cell>
          <cell r="P259">
            <v>4</v>
          </cell>
          <cell r="Q259">
            <v>134</v>
          </cell>
          <cell r="R259">
            <v>1</v>
          </cell>
          <cell r="S259">
            <v>207</v>
          </cell>
          <cell r="T259">
            <v>346</v>
          </cell>
          <cell r="U259">
            <v>25</v>
          </cell>
          <cell r="V259">
            <v>30</v>
          </cell>
          <cell r="W259">
            <v>0</v>
          </cell>
          <cell r="X259">
            <v>883.4</v>
          </cell>
          <cell r="Y259">
            <v>435.83</v>
          </cell>
          <cell r="Z259">
            <v>447.57</v>
          </cell>
        </row>
        <row r="260">
          <cell r="A260">
            <v>2407111022</v>
          </cell>
          <cell r="B260">
            <v>1</v>
          </cell>
          <cell r="C260">
            <v>60</v>
          </cell>
          <cell r="D260">
            <v>0</v>
          </cell>
          <cell r="E260">
            <v>301</v>
          </cell>
          <cell r="F260">
            <v>147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147</v>
          </cell>
          <cell r="L260">
            <v>0</v>
          </cell>
          <cell r="M260">
            <v>2407111022</v>
          </cell>
          <cell r="N260">
            <v>716</v>
          </cell>
          <cell r="O260">
            <v>0</v>
          </cell>
          <cell r="P260">
            <v>1</v>
          </cell>
          <cell r="Q260">
            <v>60</v>
          </cell>
          <cell r="R260">
            <v>0</v>
          </cell>
          <cell r="S260">
            <v>301</v>
          </cell>
          <cell r="T260">
            <v>362</v>
          </cell>
          <cell r="U260">
            <v>147</v>
          </cell>
          <cell r="V260">
            <v>100</v>
          </cell>
          <cell r="W260">
            <v>0</v>
          </cell>
          <cell r="X260">
            <v>890.4</v>
          </cell>
          <cell r="Y260">
            <v>723.67</v>
          </cell>
          <cell r="Z260">
            <v>166.73</v>
          </cell>
        </row>
        <row r="261">
          <cell r="A261">
            <v>2407111013</v>
          </cell>
          <cell r="B261">
            <v>3</v>
          </cell>
          <cell r="C261">
            <v>186</v>
          </cell>
          <cell r="D261">
            <v>4</v>
          </cell>
          <cell r="E261">
            <v>545</v>
          </cell>
          <cell r="F261">
            <v>57</v>
          </cell>
          <cell r="G261">
            <v>0</v>
          </cell>
          <cell r="H261">
            <v>0</v>
          </cell>
          <cell r="I261">
            <v>12</v>
          </cell>
          <cell r="J261">
            <v>0</v>
          </cell>
          <cell r="K261">
            <v>69</v>
          </cell>
          <cell r="L261">
            <v>0</v>
          </cell>
          <cell r="M261">
            <v>2407111013</v>
          </cell>
          <cell r="N261">
            <v>1650</v>
          </cell>
          <cell r="O261">
            <v>0</v>
          </cell>
          <cell r="P261">
            <v>3</v>
          </cell>
          <cell r="Q261">
            <v>186</v>
          </cell>
          <cell r="R261">
            <v>4</v>
          </cell>
          <cell r="S261">
            <v>545</v>
          </cell>
          <cell r="T261">
            <v>738</v>
          </cell>
          <cell r="U261">
            <v>69</v>
          </cell>
          <cell r="V261">
            <v>90</v>
          </cell>
          <cell r="W261">
            <v>0</v>
          </cell>
          <cell r="X261">
            <v>1736.4</v>
          </cell>
          <cell r="Y261">
            <v>822.37</v>
          </cell>
          <cell r="Z261">
            <v>914.03</v>
          </cell>
        </row>
        <row r="262">
          <cell r="A262">
            <v>2407111006</v>
          </cell>
          <cell r="B262">
            <v>11</v>
          </cell>
          <cell r="C262">
            <v>238</v>
          </cell>
          <cell r="D262">
            <v>2</v>
          </cell>
          <cell r="E262">
            <v>642</v>
          </cell>
          <cell r="F262">
            <v>15</v>
          </cell>
          <cell r="G262">
            <v>0</v>
          </cell>
          <cell r="H262">
            <v>0</v>
          </cell>
          <cell r="I262">
            <v>22</v>
          </cell>
          <cell r="J262">
            <v>0</v>
          </cell>
          <cell r="K262">
            <v>37</v>
          </cell>
          <cell r="L262">
            <v>0</v>
          </cell>
          <cell r="M262">
            <v>2407111006</v>
          </cell>
          <cell r="N262">
            <v>1703</v>
          </cell>
          <cell r="O262">
            <v>0</v>
          </cell>
          <cell r="P262">
            <v>11</v>
          </cell>
          <cell r="Q262">
            <v>238</v>
          </cell>
          <cell r="R262">
            <v>2</v>
          </cell>
          <cell r="S262">
            <v>642</v>
          </cell>
          <cell r="T262">
            <v>893</v>
          </cell>
          <cell r="U262">
            <v>37</v>
          </cell>
          <cell r="V262">
            <v>60</v>
          </cell>
          <cell r="W262">
            <v>0</v>
          </cell>
          <cell r="X262">
            <v>1863</v>
          </cell>
          <cell r="Y262">
            <v>761.14</v>
          </cell>
          <cell r="Z262">
            <v>1101.8599999999999</v>
          </cell>
        </row>
        <row r="263">
          <cell r="A263">
            <v>2407111016</v>
          </cell>
          <cell r="B263">
            <v>3</v>
          </cell>
          <cell r="C263">
            <v>114</v>
          </cell>
          <cell r="D263">
            <v>3</v>
          </cell>
          <cell r="E263">
            <v>471</v>
          </cell>
          <cell r="F263">
            <v>1</v>
          </cell>
          <cell r="G263">
            <v>0</v>
          </cell>
          <cell r="H263">
            <v>0</v>
          </cell>
          <cell r="I263">
            <v>6</v>
          </cell>
          <cell r="J263">
            <v>0</v>
          </cell>
          <cell r="K263">
            <v>7</v>
          </cell>
          <cell r="L263">
            <v>0</v>
          </cell>
          <cell r="M263">
            <v>2407111016</v>
          </cell>
          <cell r="N263">
            <v>1202</v>
          </cell>
          <cell r="O263">
            <v>0</v>
          </cell>
          <cell r="P263">
            <v>3</v>
          </cell>
          <cell r="Q263">
            <v>114</v>
          </cell>
          <cell r="R263">
            <v>3</v>
          </cell>
          <cell r="S263">
            <v>471</v>
          </cell>
          <cell r="T263">
            <v>591</v>
          </cell>
          <cell r="U263">
            <v>7</v>
          </cell>
          <cell r="V263">
            <v>75</v>
          </cell>
          <cell r="W263">
            <v>0</v>
          </cell>
          <cell r="X263">
            <v>1295.8</v>
          </cell>
          <cell r="Y263">
            <v>535.70000000000005</v>
          </cell>
          <cell r="Z263">
            <v>760.1</v>
          </cell>
        </row>
        <row r="264">
          <cell r="A264">
            <v>2427111030</v>
          </cell>
          <cell r="B264">
            <v>3</v>
          </cell>
          <cell r="C264">
            <v>30</v>
          </cell>
          <cell r="D264">
            <v>4</v>
          </cell>
          <cell r="E264">
            <v>324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2427111030</v>
          </cell>
          <cell r="N264">
            <v>612</v>
          </cell>
          <cell r="O264">
            <v>0</v>
          </cell>
          <cell r="P264">
            <v>3</v>
          </cell>
          <cell r="Q264">
            <v>30</v>
          </cell>
          <cell r="R264">
            <v>4</v>
          </cell>
          <cell r="S264">
            <v>324</v>
          </cell>
          <cell r="T264">
            <v>361</v>
          </cell>
          <cell r="U264">
            <v>0</v>
          </cell>
          <cell r="V264">
            <v>120</v>
          </cell>
          <cell r="W264">
            <v>0</v>
          </cell>
          <cell r="X264">
            <v>783.2</v>
          </cell>
          <cell r="Y264">
            <v>126.32</v>
          </cell>
          <cell r="Z264">
            <v>0</v>
          </cell>
        </row>
        <row r="265">
          <cell r="A265">
            <v>2431111047</v>
          </cell>
          <cell r="B265">
            <v>10</v>
          </cell>
          <cell r="C265">
            <v>259</v>
          </cell>
          <cell r="D265">
            <v>0</v>
          </cell>
          <cell r="E265">
            <v>110</v>
          </cell>
          <cell r="F265">
            <v>23</v>
          </cell>
          <cell r="G265">
            <v>1</v>
          </cell>
          <cell r="H265">
            <v>0</v>
          </cell>
          <cell r="I265">
            <v>6</v>
          </cell>
          <cell r="J265">
            <v>0</v>
          </cell>
          <cell r="K265">
            <v>30</v>
          </cell>
          <cell r="L265">
            <v>0</v>
          </cell>
          <cell r="M265">
            <v>2431111047</v>
          </cell>
          <cell r="N265">
            <v>1319</v>
          </cell>
          <cell r="O265">
            <v>0</v>
          </cell>
          <cell r="P265">
            <v>10</v>
          </cell>
          <cell r="Q265">
            <v>259</v>
          </cell>
          <cell r="R265">
            <v>0</v>
          </cell>
          <cell r="S265">
            <v>110</v>
          </cell>
          <cell r="T265">
            <v>379</v>
          </cell>
          <cell r="U265">
            <v>30</v>
          </cell>
          <cell r="V265">
            <v>0</v>
          </cell>
          <cell r="W265">
            <v>0</v>
          </cell>
          <cell r="X265">
            <v>1162.4000000000001</v>
          </cell>
          <cell r="Y265">
            <v>1075.6400000000001</v>
          </cell>
          <cell r="Z265">
            <v>86.76</v>
          </cell>
        </row>
        <row r="266">
          <cell r="A266">
            <v>2431111129</v>
          </cell>
          <cell r="B266">
            <v>1</v>
          </cell>
          <cell r="C266">
            <v>252</v>
          </cell>
          <cell r="D266">
            <v>6</v>
          </cell>
          <cell r="E266">
            <v>461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2431111129</v>
          </cell>
          <cell r="N266">
            <v>1369</v>
          </cell>
          <cell r="O266">
            <v>0</v>
          </cell>
          <cell r="P266">
            <v>1</v>
          </cell>
          <cell r="Q266">
            <v>252</v>
          </cell>
          <cell r="R266">
            <v>6</v>
          </cell>
          <cell r="S266">
            <v>461</v>
          </cell>
          <cell r="T266">
            <v>720</v>
          </cell>
          <cell r="U266">
            <v>0</v>
          </cell>
          <cell r="V266">
            <v>75</v>
          </cell>
          <cell r="W266">
            <v>0</v>
          </cell>
          <cell r="X266">
            <v>1523.2</v>
          </cell>
          <cell r="Y266">
            <v>849.07</v>
          </cell>
          <cell r="Z266">
            <v>674.13</v>
          </cell>
        </row>
        <row r="267">
          <cell r="A267">
            <v>0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</row>
        <row r="268">
          <cell r="A268">
            <v>0</v>
          </cell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Y268">
            <v>339332.11</v>
          </cell>
          <cell r="Z268">
            <v>246909.66999999987</v>
          </cell>
          <cell r="AA268">
            <v>91287.06</v>
          </cell>
        </row>
        <row r="270">
          <cell r="L27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>
        <row r="9">
          <cell r="C9">
            <v>2404112002</v>
          </cell>
          <cell r="D9">
            <v>5707227726</v>
          </cell>
          <cell r="E9" t="str">
            <v>ИППСП</v>
          </cell>
          <cell r="F9" t="str">
            <v>24-0010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32</v>
          </cell>
          <cell r="L9">
            <v>8</v>
          </cell>
          <cell r="M9">
            <v>208</v>
          </cell>
          <cell r="N9">
            <v>25.07</v>
          </cell>
          <cell r="O9">
            <v>5.15</v>
          </cell>
          <cell r="P9">
            <v>25</v>
          </cell>
          <cell r="Q9">
            <v>5</v>
          </cell>
          <cell r="R9">
            <v>780</v>
          </cell>
          <cell r="S9">
            <v>5</v>
          </cell>
          <cell r="T9">
            <v>25</v>
          </cell>
        </row>
        <row r="10">
          <cell r="C10">
            <v>2404112004</v>
          </cell>
          <cell r="D10">
            <v>5703314606</v>
          </cell>
          <cell r="E10" t="str">
            <v>ИППСП</v>
          </cell>
          <cell r="F10" t="str">
            <v>24-0009</v>
          </cell>
          <cell r="G10" t="str">
            <v>29.01.2001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15</v>
          </cell>
          <cell r="L10">
            <v>3.75</v>
          </cell>
          <cell r="M10">
            <v>97.5</v>
          </cell>
          <cell r="N10">
            <v>22.96</v>
          </cell>
          <cell r="O10">
            <v>7.03</v>
          </cell>
          <cell r="P10">
            <v>25</v>
          </cell>
          <cell r="Q10">
            <v>5</v>
          </cell>
          <cell r="R10">
            <v>779.74</v>
          </cell>
          <cell r="S10">
            <v>7.03</v>
          </cell>
          <cell r="T10">
            <v>22.96</v>
          </cell>
        </row>
        <row r="11">
          <cell r="C11">
            <v>2404112005</v>
          </cell>
          <cell r="D11">
            <v>6910014685</v>
          </cell>
          <cell r="E11" t="str">
            <v>ИППСП</v>
          </cell>
          <cell r="F11" t="str">
            <v>24-0623</v>
          </cell>
          <cell r="G11">
            <v>36929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7</v>
          </cell>
          <cell r="L11">
            <v>1.75</v>
          </cell>
          <cell r="M11">
            <v>45.5</v>
          </cell>
          <cell r="N11">
            <v>16.64</v>
          </cell>
          <cell r="O11">
            <v>4.18</v>
          </cell>
          <cell r="P11">
            <v>15</v>
          </cell>
          <cell r="Q11">
            <v>3</v>
          </cell>
          <cell r="R11">
            <v>468</v>
          </cell>
          <cell r="S11">
            <v>3</v>
          </cell>
          <cell r="T11">
            <v>15</v>
          </cell>
        </row>
        <row r="12">
          <cell r="C12">
            <v>2407112001</v>
          </cell>
          <cell r="D12">
            <v>4309093506</v>
          </cell>
          <cell r="E12" t="str">
            <v>ИППСП</v>
          </cell>
          <cell r="F12" t="str">
            <v>24-0130</v>
          </cell>
          <cell r="G12" t="str">
            <v>24.01.2001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11</v>
          </cell>
          <cell r="L12">
            <v>2.75</v>
          </cell>
          <cell r="M12">
            <v>71.5</v>
          </cell>
          <cell r="N12">
            <v>22.78</v>
          </cell>
          <cell r="O12">
            <v>4.33</v>
          </cell>
          <cell r="P12">
            <v>26</v>
          </cell>
          <cell r="Q12">
            <v>1</v>
          </cell>
          <cell r="R12">
            <v>702</v>
          </cell>
          <cell r="S12">
            <v>4.22</v>
          </cell>
          <cell r="T12">
            <v>22.78</v>
          </cell>
        </row>
        <row r="13">
          <cell r="C13">
            <v>2407112004</v>
          </cell>
          <cell r="D13">
            <v>6508097576</v>
          </cell>
          <cell r="E13" t="str">
            <v>ИППСП</v>
          </cell>
          <cell r="F13" t="str">
            <v>24-019</v>
          </cell>
          <cell r="G13">
            <v>36918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  <cell r="L13">
            <v>4.75</v>
          </cell>
          <cell r="M13">
            <v>123.5</v>
          </cell>
          <cell r="N13">
            <v>20.059999999999999</v>
          </cell>
          <cell r="O13">
            <v>3.1</v>
          </cell>
          <cell r="P13">
            <v>20</v>
          </cell>
          <cell r="Q13">
            <v>3</v>
          </cell>
          <cell r="R13">
            <v>598</v>
          </cell>
          <cell r="S13">
            <v>3</v>
          </cell>
          <cell r="T13">
            <v>20</v>
          </cell>
        </row>
        <row r="14">
          <cell r="C14">
            <v>2407112002</v>
          </cell>
          <cell r="D14">
            <v>6905257525</v>
          </cell>
          <cell r="E14" t="str">
            <v>ИППСП</v>
          </cell>
          <cell r="F14" t="str">
            <v>24-0415</v>
          </cell>
          <cell r="G14">
            <v>36921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18</v>
          </cell>
          <cell r="L14">
            <v>4.5</v>
          </cell>
          <cell r="M14">
            <v>117</v>
          </cell>
          <cell r="N14">
            <v>17.78</v>
          </cell>
          <cell r="O14">
            <v>12.49</v>
          </cell>
          <cell r="P14">
            <v>23</v>
          </cell>
          <cell r="Q14">
            <v>7</v>
          </cell>
          <cell r="R14">
            <v>780</v>
          </cell>
          <cell r="S14">
            <v>12.22</v>
          </cell>
          <cell r="T14">
            <v>17.78</v>
          </cell>
        </row>
        <row r="15">
          <cell r="C15">
            <v>2407112007</v>
          </cell>
          <cell r="D15">
            <v>6502197557</v>
          </cell>
          <cell r="E15" t="str">
            <v>ИППСП</v>
          </cell>
          <cell r="F15" t="str">
            <v>24-0443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18</v>
          </cell>
          <cell r="L15">
            <v>4.5</v>
          </cell>
          <cell r="M15">
            <v>117</v>
          </cell>
          <cell r="N15">
            <v>18.02</v>
          </cell>
          <cell r="O15">
            <v>9.15</v>
          </cell>
          <cell r="P15">
            <v>20</v>
          </cell>
          <cell r="Q15">
            <v>7</v>
          </cell>
          <cell r="R15">
            <v>702</v>
          </cell>
          <cell r="S15">
            <v>8.98</v>
          </cell>
          <cell r="T15">
            <v>18.02</v>
          </cell>
        </row>
        <row r="16">
          <cell r="C16">
            <v>2407112003</v>
          </cell>
          <cell r="D16">
            <v>4511286798</v>
          </cell>
          <cell r="E16" t="str">
            <v>ИППСП</v>
          </cell>
          <cell r="F16" t="str">
            <v>24-0450</v>
          </cell>
          <cell r="G16">
            <v>36923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16</v>
          </cell>
          <cell r="L16">
            <v>4</v>
          </cell>
          <cell r="M16">
            <v>104</v>
          </cell>
          <cell r="N16">
            <v>18.260000000000002</v>
          </cell>
          <cell r="O16">
            <v>7.43</v>
          </cell>
          <cell r="P16">
            <v>20</v>
          </cell>
          <cell r="Q16">
            <v>5</v>
          </cell>
          <cell r="R16">
            <v>650</v>
          </cell>
          <cell r="S16">
            <v>6.74</v>
          </cell>
          <cell r="T16">
            <v>18.260000000000002</v>
          </cell>
        </row>
        <row r="17">
          <cell r="C17">
            <v>2407112005</v>
          </cell>
          <cell r="D17">
            <v>6103147685</v>
          </cell>
          <cell r="E17" t="str">
            <v>ИППСП</v>
          </cell>
          <cell r="F17" t="str">
            <v>24-0259</v>
          </cell>
          <cell r="G17">
            <v>36923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12</v>
          </cell>
          <cell r="L17">
            <v>3</v>
          </cell>
          <cell r="M17">
            <v>78</v>
          </cell>
          <cell r="N17">
            <v>11.53</v>
          </cell>
          <cell r="O17">
            <v>18.55</v>
          </cell>
          <cell r="P17">
            <v>25</v>
          </cell>
          <cell r="Q17">
            <v>5</v>
          </cell>
          <cell r="R17">
            <v>780</v>
          </cell>
          <cell r="S17">
            <v>18.47</v>
          </cell>
          <cell r="T17">
            <v>11.53</v>
          </cell>
        </row>
        <row r="18">
          <cell r="C18">
            <v>2407112009</v>
          </cell>
          <cell r="D18">
            <v>3205297569</v>
          </cell>
          <cell r="E18" t="str">
            <v>ИППСП</v>
          </cell>
          <cell r="F18" t="str">
            <v>24-0449</v>
          </cell>
          <cell r="G18">
            <v>36923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11</v>
          </cell>
          <cell r="L18">
            <v>2.75</v>
          </cell>
          <cell r="M18">
            <v>71.5</v>
          </cell>
          <cell r="N18">
            <v>15.09</v>
          </cell>
          <cell r="O18">
            <v>2.6</v>
          </cell>
          <cell r="P18">
            <v>15</v>
          </cell>
          <cell r="Q18">
            <v>2</v>
          </cell>
          <cell r="R18">
            <v>442</v>
          </cell>
          <cell r="S18">
            <v>2</v>
          </cell>
          <cell r="T18">
            <v>15</v>
          </cell>
        </row>
        <row r="19">
          <cell r="C19">
            <v>2407112008</v>
          </cell>
          <cell r="D19">
            <v>7110127576</v>
          </cell>
          <cell r="E19" t="str">
            <v>ИППСП</v>
          </cell>
          <cell r="F19" t="str">
            <v>24-0545</v>
          </cell>
          <cell r="G19">
            <v>36928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17</v>
          </cell>
          <cell r="L19">
            <v>4.25</v>
          </cell>
          <cell r="M19">
            <v>110.5</v>
          </cell>
          <cell r="N19">
            <v>17.18</v>
          </cell>
          <cell r="O19">
            <v>5.82</v>
          </cell>
          <cell r="P19">
            <v>18</v>
          </cell>
          <cell r="Q19">
            <v>4</v>
          </cell>
          <cell r="R19">
            <v>572</v>
          </cell>
          <cell r="S19">
            <v>4.82</v>
          </cell>
          <cell r="T19">
            <v>17.18</v>
          </cell>
        </row>
        <row r="20">
          <cell r="C20">
            <v>2407112006</v>
          </cell>
          <cell r="D20">
            <v>7001032540</v>
          </cell>
          <cell r="E20" t="str">
            <v>ИППСП</v>
          </cell>
          <cell r="F20" t="str">
            <v>24-0537</v>
          </cell>
          <cell r="G20">
            <v>36928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7</v>
          </cell>
          <cell r="L20">
            <v>1.75</v>
          </cell>
          <cell r="M20">
            <v>45.5</v>
          </cell>
          <cell r="N20">
            <v>7.12</v>
          </cell>
          <cell r="O20">
            <v>3.03</v>
          </cell>
          <cell r="P20">
            <v>7</v>
          </cell>
          <cell r="Q20">
            <v>3</v>
          </cell>
          <cell r="R20">
            <v>260</v>
          </cell>
          <cell r="S20">
            <v>3</v>
          </cell>
          <cell r="T20">
            <v>7</v>
          </cell>
        </row>
        <row r="21">
          <cell r="C21">
            <v>2412112043</v>
          </cell>
          <cell r="D21">
            <v>6308256840</v>
          </cell>
          <cell r="E21" t="str">
            <v>ИППСП</v>
          </cell>
          <cell r="F21" t="str">
            <v>14-540</v>
          </cell>
          <cell r="G21">
            <v>36913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  <cell r="L21">
            <v>2.25</v>
          </cell>
          <cell r="M21">
            <v>58.5</v>
          </cell>
          <cell r="N21">
            <v>14.92</v>
          </cell>
          <cell r="O21">
            <v>7.98</v>
          </cell>
          <cell r="P21">
            <v>15</v>
          </cell>
          <cell r="Q21">
            <v>7</v>
          </cell>
          <cell r="R21">
            <v>572</v>
          </cell>
          <cell r="S21">
            <v>7.08</v>
          </cell>
          <cell r="T21">
            <v>14.92</v>
          </cell>
        </row>
        <row r="22">
          <cell r="C22">
            <v>2412112061</v>
          </cell>
          <cell r="D22">
            <v>5809037523</v>
          </cell>
          <cell r="E22" t="str">
            <v>ИППСП</v>
          </cell>
          <cell r="F22" t="str">
            <v>24-0023</v>
          </cell>
          <cell r="G22">
            <v>36915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12</v>
          </cell>
          <cell r="L22">
            <v>3</v>
          </cell>
          <cell r="M22">
            <v>78</v>
          </cell>
          <cell r="N22">
            <v>15.94</v>
          </cell>
          <cell r="O22">
            <v>8.51</v>
          </cell>
          <cell r="P22">
            <v>20</v>
          </cell>
          <cell r="Q22">
            <v>4</v>
          </cell>
          <cell r="R22">
            <v>624</v>
          </cell>
          <cell r="S22">
            <v>8.06</v>
          </cell>
          <cell r="T22">
            <v>15.94</v>
          </cell>
        </row>
        <row r="23">
          <cell r="C23">
            <v>2412112035</v>
          </cell>
          <cell r="D23">
            <v>6009077597</v>
          </cell>
          <cell r="E23" t="str">
            <v>ИППСП</v>
          </cell>
          <cell r="F23" t="str">
            <v>24-0021</v>
          </cell>
          <cell r="G23">
            <v>36915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11</v>
          </cell>
          <cell r="L23">
            <v>2.75</v>
          </cell>
          <cell r="M23">
            <v>71.5</v>
          </cell>
          <cell r="N23">
            <v>22.13</v>
          </cell>
          <cell r="O23">
            <v>4.38</v>
          </cell>
          <cell r="P23">
            <v>20</v>
          </cell>
          <cell r="Q23">
            <v>4</v>
          </cell>
          <cell r="R23">
            <v>624</v>
          </cell>
          <cell r="S23">
            <v>4</v>
          </cell>
          <cell r="T23">
            <v>20</v>
          </cell>
        </row>
        <row r="24">
          <cell r="C24">
            <v>2412112064</v>
          </cell>
          <cell r="D24">
            <v>3606107797</v>
          </cell>
          <cell r="E24" t="str">
            <v>ИППСП</v>
          </cell>
          <cell r="F24" t="str">
            <v>24-0117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6</v>
          </cell>
          <cell r="L24">
            <v>1.5</v>
          </cell>
          <cell r="M24">
            <v>39</v>
          </cell>
          <cell r="N24">
            <v>6.27</v>
          </cell>
          <cell r="O24">
            <v>12.75</v>
          </cell>
          <cell r="P24">
            <v>15</v>
          </cell>
          <cell r="Q24">
            <v>4</v>
          </cell>
          <cell r="R24">
            <v>494</v>
          </cell>
          <cell r="S24">
            <v>12.73</v>
          </cell>
          <cell r="T24">
            <v>6.27</v>
          </cell>
        </row>
        <row r="25">
          <cell r="C25">
            <v>2412112011</v>
          </cell>
          <cell r="D25">
            <v>6609107610</v>
          </cell>
          <cell r="E25" t="str">
            <v>ИППСП</v>
          </cell>
          <cell r="F25" t="str">
            <v>24-0216</v>
          </cell>
          <cell r="G25">
            <v>36917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14</v>
          </cell>
          <cell r="L25">
            <v>3.5</v>
          </cell>
          <cell r="M25">
            <v>91</v>
          </cell>
          <cell r="N25">
            <v>13.9</v>
          </cell>
          <cell r="O25">
            <v>11.18</v>
          </cell>
          <cell r="P25">
            <v>18</v>
          </cell>
          <cell r="Q25">
            <v>7</v>
          </cell>
          <cell r="R25">
            <v>650</v>
          </cell>
          <cell r="S25">
            <v>11.1</v>
          </cell>
          <cell r="T25">
            <v>13.9</v>
          </cell>
        </row>
        <row r="26">
          <cell r="C26">
            <v>2412112056</v>
          </cell>
          <cell r="D26">
            <v>5303097614</v>
          </cell>
          <cell r="E26" t="str">
            <v>ИППСП</v>
          </cell>
          <cell r="F26" t="str">
            <v>24-0212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2</v>
          </cell>
          <cell r="L26">
            <v>0.5</v>
          </cell>
          <cell r="M26">
            <v>13</v>
          </cell>
          <cell r="N26">
            <v>8.73</v>
          </cell>
          <cell r="O26">
            <v>11.88</v>
          </cell>
          <cell r="P26">
            <v>15</v>
          </cell>
          <cell r="Q26">
            <v>5</v>
          </cell>
          <cell r="R26">
            <v>520</v>
          </cell>
          <cell r="S26">
            <v>11.27</v>
          </cell>
          <cell r="T26">
            <v>8.73</v>
          </cell>
        </row>
        <row r="27">
          <cell r="C27">
            <v>2412112047</v>
          </cell>
          <cell r="D27">
            <v>5011117683</v>
          </cell>
          <cell r="E27" t="str">
            <v>ИППСП</v>
          </cell>
          <cell r="F27" t="str">
            <v>24-0265</v>
          </cell>
          <cell r="G27">
            <v>36916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20</v>
          </cell>
          <cell r="L27">
            <v>5</v>
          </cell>
          <cell r="M27">
            <v>130</v>
          </cell>
          <cell r="N27">
            <v>19.420000000000002</v>
          </cell>
          <cell r="O27">
            <v>5.66</v>
          </cell>
          <cell r="P27">
            <v>20</v>
          </cell>
          <cell r="Q27">
            <v>5</v>
          </cell>
          <cell r="R27">
            <v>650</v>
          </cell>
          <cell r="S27">
            <v>5.58</v>
          </cell>
          <cell r="T27">
            <v>19.420000000000002</v>
          </cell>
        </row>
        <row r="28">
          <cell r="C28">
            <v>2412112046</v>
          </cell>
          <cell r="D28">
            <v>5610117675</v>
          </cell>
          <cell r="E28" t="str">
            <v>ИППСП</v>
          </cell>
          <cell r="F28" t="str">
            <v>24-0266</v>
          </cell>
          <cell r="G28">
            <v>36916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18</v>
          </cell>
          <cell r="L28">
            <v>4.5</v>
          </cell>
          <cell r="M28">
            <v>117</v>
          </cell>
          <cell r="N28">
            <v>14.93</v>
          </cell>
          <cell r="O28">
            <v>7.18</v>
          </cell>
          <cell r="P28">
            <v>15</v>
          </cell>
          <cell r="Q28">
            <v>7</v>
          </cell>
          <cell r="R28">
            <v>572</v>
          </cell>
          <cell r="S28">
            <v>7.07</v>
          </cell>
          <cell r="T28">
            <v>14.93</v>
          </cell>
        </row>
        <row r="29">
          <cell r="C29">
            <v>2412112002</v>
          </cell>
          <cell r="D29">
            <v>5902044479</v>
          </cell>
          <cell r="E29" t="str">
            <v>ИППСП</v>
          </cell>
          <cell r="F29" t="str">
            <v>24-0230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11</v>
          </cell>
          <cell r="L29">
            <v>2.75</v>
          </cell>
          <cell r="M29">
            <v>71.5</v>
          </cell>
          <cell r="N29">
            <v>10.130000000000001</v>
          </cell>
          <cell r="O29">
            <v>5</v>
          </cell>
          <cell r="P29">
            <v>10</v>
          </cell>
          <cell r="Q29">
            <v>5</v>
          </cell>
          <cell r="R29">
            <v>390</v>
          </cell>
          <cell r="S29">
            <v>5</v>
          </cell>
          <cell r="T29">
            <v>10</v>
          </cell>
        </row>
        <row r="30">
          <cell r="C30">
            <v>2412112052</v>
          </cell>
          <cell r="D30">
            <v>4708027649</v>
          </cell>
          <cell r="E30" t="str">
            <v>ИППСП</v>
          </cell>
          <cell r="F30" t="str">
            <v>24-0219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10</v>
          </cell>
          <cell r="L30">
            <v>2.5</v>
          </cell>
          <cell r="M30">
            <v>65</v>
          </cell>
          <cell r="N30">
            <v>15.39</v>
          </cell>
          <cell r="O30">
            <v>7.24</v>
          </cell>
          <cell r="P30">
            <v>15</v>
          </cell>
          <cell r="Q30">
            <v>7</v>
          </cell>
          <cell r="R30">
            <v>572</v>
          </cell>
          <cell r="S30">
            <v>7</v>
          </cell>
          <cell r="T30">
            <v>15</v>
          </cell>
        </row>
        <row r="31">
          <cell r="C31">
            <v>2412112012</v>
          </cell>
          <cell r="D31">
            <v>5811237651</v>
          </cell>
          <cell r="E31" t="str">
            <v>ИППСП</v>
          </cell>
          <cell r="F31" t="str">
            <v>24-0217</v>
          </cell>
          <cell r="G31">
            <v>36917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10</v>
          </cell>
          <cell r="L31">
            <v>2.5</v>
          </cell>
          <cell r="M31">
            <v>65</v>
          </cell>
          <cell r="N31">
            <v>6.76</v>
          </cell>
          <cell r="O31">
            <v>3.3</v>
          </cell>
          <cell r="P31">
            <v>8</v>
          </cell>
          <cell r="Q31">
            <v>2</v>
          </cell>
          <cell r="R31">
            <v>260</v>
          </cell>
          <cell r="S31">
            <v>3.24</v>
          </cell>
          <cell r="T31">
            <v>6.76</v>
          </cell>
        </row>
        <row r="32">
          <cell r="C32">
            <v>2412112063</v>
          </cell>
          <cell r="D32">
            <v>5610037651</v>
          </cell>
          <cell r="E32" t="str">
            <v>ИППСП</v>
          </cell>
          <cell r="F32" t="str">
            <v>24-0218</v>
          </cell>
          <cell r="G32">
            <v>36917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10</v>
          </cell>
          <cell r="L32">
            <v>2.5</v>
          </cell>
          <cell r="M32">
            <v>65</v>
          </cell>
          <cell r="N32">
            <v>9.73</v>
          </cell>
          <cell r="O32">
            <v>10.43</v>
          </cell>
          <cell r="P32">
            <v>15</v>
          </cell>
          <cell r="Q32">
            <v>5</v>
          </cell>
          <cell r="R32">
            <v>520</v>
          </cell>
          <cell r="S32">
            <v>10.27</v>
          </cell>
          <cell r="T32">
            <v>9.73</v>
          </cell>
        </row>
        <row r="33">
          <cell r="C33">
            <v>2412112010</v>
          </cell>
          <cell r="D33">
            <v>5705057636</v>
          </cell>
          <cell r="E33" t="str">
            <v>ИППСП</v>
          </cell>
          <cell r="F33" t="str">
            <v>24-0214</v>
          </cell>
          <cell r="G33">
            <v>36917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9</v>
          </cell>
          <cell r="L33">
            <v>2.25</v>
          </cell>
          <cell r="M33">
            <v>58.5</v>
          </cell>
          <cell r="N33">
            <v>15.09</v>
          </cell>
          <cell r="O33">
            <v>5.05</v>
          </cell>
          <cell r="P33">
            <v>15</v>
          </cell>
          <cell r="Q33">
            <v>5</v>
          </cell>
          <cell r="R33">
            <v>520</v>
          </cell>
          <cell r="S33">
            <v>5</v>
          </cell>
          <cell r="T33">
            <v>15</v>
          </cell>
        </row>
        <row r="34">
          <cell r="C34">
            <v>2412112021</v>
          </cell>
          <cell r="D34">
            <v>5704147592</v>
          </cell>
          <cell r="E34" t="str">
            <v>ИППСП</v>
          </cell>
          <cell r="F34" t="str">
            <v>24-0293</v>
          </cell>
          <cell r="G34">
            <v>36918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26</v>
          </cell>
          <cell r="L34">
            <v>6.5</v>
          </cell>
          <cell r="M34">
            <v>169</v>
          </cell>
          <cell r="N34">
            <v>18.510000000000002</v>
          </cell>
          <cell r="O34">
            <v>8.48</v>
          </cell>
          <cell r="P34">
            <v>20</v>
          </cell>
          <cell r="Q34">
            <v>7</v>
          </cell>
          <cell r="R34">
            <v>701.74</v>
          </cell>
          <cell r="S34">
            <v>8.48</v>
          </cell>
          <cell r="T34">
            <v>18.510000000000002</v>
          </cell>
        </row>
        <row r="35">
          <cell r="C35">
            <v>2412112042</v>
          </cell>
          <cell r="D35">
            <v>5804277579</v>
          </cell>
          <cell r="E35" t="str">
            <v>ИППСП</v>
          </cell>
          <cell r="F35" t="str">
            <v>24-0289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  <cell r="L35">
            <v>2.25</v>
          </cell>
          <cell r="M35">
            <v>58.5</v>
          </cell>
          <cell r="N35">
            <v>10.050000000000001</v>
          </cell>
          <cell r="O35">
            <v>12.23</v>
          </cell>
          <cell r="P35">
            <v>15</v>
          </cell>
          <cell r="Q35">
            <v>7</v>
          </cell>
          <cell r="R35">
            <v>572</v>
          </cell>
          <cell r="S35">
            <v>11.95</v>
          </cell>
          <cell r="T35">
            <v>10.050000000000001</v>
          </cell>
        </row>
        <row r="36">
          <cell r="C36">
            <v>2412112041</v>
          </cell>
          <cell r="D36">
            <v>6004167656</v>
          </cell>
          <cell r="E36" t="str">
            <v>ИППСП</v>
          </cell>
          <cell r="F36" t="str">
            <v>24-0287</v>
          </cell>
          <cell r="G36">
            <v>36918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14</v>
          </cell>
          <cell r="L36">
            <v>3.5</v>
          </cell>
          <cell r="M36">
            <v>91</v>
          </cell>
          <cell r="N36">
            <v>12.11</v>
          </cell>
          <cell r="O36">
            <v>10.199999999999999</v>
          </cell>
          <cell r="P36">
            <v>15</v>
          </cell>
          <cell r="Q36">
            <v>7</v>
          </cell>
          <cell r="R36">
            <v>572</v>
          </cell>
          <cell r="S36">
            <v>9.89</v>
          </cell>
          <cell r="T36">
            <v>12.11</v>
          </cell>
        </row>
        <row r="37">
          <cell r="C37">
            <v>2412112028</v>
          </cell>
          <cell r="D37">
            <v>7412167630</v>
          </cell>
          <cell r="E37" t="str">
            <v>ИППСП</v>
          </cell>
          <cell r="F37" t="str">
            <v>24-0228</v>
          </cell>
          <cell r="G37">
            <v>36917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</v>
          </cell>
          <cell r="L37">
            <v>0.5</v>
          </cell>
          <cell r="M37">
            <v>13</v>
          </cell>
          <cell r="N37">
            <v>15.78</v>
          </cell>
          <cell r="O37">
            <v>7.55</v>
          </cell>
          <cell r="P37">
            <v>18</v>
          </cell>
          <cell r="Q37">
            <v>4</v>
          </cell>
          <cell r="R37">
            <v>572</v>
          </cell>
          <cell r="S37">
            <v>6.22</v>
          </cell>
          <cell r="T37">
            <v>15.78</v>
          </cell>
        </row>
        <row r="38">
          <cell r="C38">
            <v>2412112013</v>
          </cell>
          <cell r="D38">
            <v>5803047648</v>
          </cell>
          <cell r="E38" t="str">
            <v>ИППСП</v>
          </cell>
          <cell r="F38" t="str">
            <v>24-0288</v>
          </cell>
          <cell r="G38">
            <v>36918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10</v>
          </cell>
          <cell r="L38">
            <v>2.5</v>
          </cell>
          <cell r="M38">
            <v>65</v>
          </cell>
          <cell r="N38">
            <v>11.03</v>
          </cell>
          <cell r="O38">
            <v>9.57</v>
          </cell>
          <cell r="P38">
            <v>15</v>
          </cell>
          <cell r="Q38">
            <v>5</v>
          </cell>
          <cell r="R38">
            <v>520</v>
          </cell>
          <cell r="S38">
            <v>8.9700000000000006</v>
          </cell>
          <cell r="T38">
            <v>11.03</v>
          </cell>
        </row>
        <row r="39">
          <cell r="C39">
            <v>2412112048</v>
          </cell>
          <cell r="D39">
            <v>5806087773</v>
          </cell>
          <cell r="E39" t="str">
            <v>ИППСП</v>
          </cell>
          <cell r="F39" t="str">
            <v>24-0109</v>
          </cell>
          <cell r="G39">
            <v>36916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22</v>
          </cell>
          <cell r="L39">
            <v>5.5</v>
          </cell>
          <cell r="M39">
            <v>143</v>
          </cell>
          <cell r="N39">
            <v>20.329999999999998</v>
          </cell>
          <cell r="O39">
            <v>0</v>
          </cell>
          <cell r="P39">
            <v>20</v>
          </cell>
          <cell r="Q39">
            <v>0</v>
          </cell>
          <cell r="R39">
            <v>520</v>
          </cell>
          <cell r="S39">
            <v>0</v>
          </cell>
          <cell r="T39">
            <v>20</v>
          </cell>
        </row>
        <row r="40">
          <cell r="C40">
            <v>2412112024</v>
          </cell>
          <cell r="D40">
            <v>5505037669</v>
          </cell>
          <cell r="E40" t="str">
            <v>ИППСП</v>
          </cell>
          <cell r="F40" t="str">
            <v>24-0105</v>
          </cell>
          <cell r="G40">
            <v>36916</v>
          </cell>
          <cell r="H40" t="str">
            <v>Обстоен преглед за установяване на орален статус</v>
          </cell>
          <cell r="I40">
            <v>101</v>
          </cell>
          <cell r="J40">
            <v>10</v>
          </cell>
          <cell r="L40">
            <v>2.5</v>
          </cell>
          <cell r="M40">
            <v>65</v>
          </cell>
          <cell r="N40">
            <v>13.12</v>
          </cell>
          <cell r="O40">
            <v>8.98</v>
          </cell>
          <cell r="P40">
            <v>20</v>
          </cell>
          <cell r="Q40">
            <v>2</v>
          </cell>
          <cell r="R40">
            <v>572</v>
          </cell>
          <cell r="S40">
            <v>8.8800000000000008</v>
          </cell>
          <cell r="T40">
            <v>13.12</v>
          </cell>
        </row>
        <row r="41">
          <cell r="C41">
            <v>2412112027</v>
          </cell>
          <cell r="D41">
            <v>5801217880</v>
          </cell>
          <cell r="E41" t="str">
            <v>ИППСП</v>
          </cell>
          <cell r="F41" t="str">
            <v>24-0034</v>
          </cell>
          <cell r="G41">
            <v>36914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8</v>
          </cell>
          <cell r="L41">
            <v>2</v>
          </cell>
          <cell r="M41">
            <v>52</v>
          </cell>
          <cell r="N41">
            <v>10.01</v>
          </cell>
          <cell r="O41">
            <v>16.13</v>
          </cell>
          <cell r="P41">
            <v>19</v>
          </cell>
          <cell r="Q41">
            <v>7</v>
          </cell>
          <cell r="R41">
            <v>676</v>
          </cell>
          <cell r="S41">
            <v>15.99</v>
          </cell>
          <cell r="T41">
            <v>10.01</v>
          </cell>
        </row>
        <row r="42">
          <cell r="C42">
            <v>2412112045</v>
          </cell>
          <cell r="D42">
            <v>6107027610</v>
          </cell>
          <cell r="E42" t="str">
            <v>ИППСП</v>
          </cell>
          <cell r="F42" t="str">
            <v>24-038</v>
          </cell>
          <cell r="G42">
            <v>36914</v>
          </cell>
          <cell r="H42" t="str">
            <v>Обстоен преглед за установяване на орален статус</v>
          </cell>
          <cell r="I42">
            <v>101</v>
          </cell>
          <cell r="J42">
            <v>14</v>
          </cell>
          <cell r="L42">
            <v>3.5</v>
          </cell>
          <cell r="M42">
            <v>91</v>
          </cell>
          <cell r="N42">
            <v>20.14</v>
          </cell>
          <cell r="O42">
            <v>0</v>
          </cell>
          <cell r="P42">
            <v>20</v>
          </cell>
          <cell r="Q42">
            <v>0</v>
          </cell>
          <cell r="R42">
            <v>520</v>
          </cell>
          <cell r="S42">
            <v>0</v>
          </cell>
          <cell r="T42">
            <v>20</v>
          </cell>
        </row>
        <row r="43">
          <cell r="C43">
            <v>2412112049</v>
          </cell>
          <cell r="D43">
            <v>7105047579</v>
          </cell>
          <cell r="E43" t="str">
            <v>ИППСП</v>
          </cell>
          <cell r="F43" t="str">
            <v>24-0037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L43">
            <v>0</v>
          </cell>
          <cell r="M43">
            <v>0</v>
          </cell>
          <cell r="N43">
            <v>14.69</v>
          </cell>
          <cell r="O43">
            <v>7.05</v>
          </cell>
          <cell r="P43">
            <v>15</v>
          </cell>
          <cell r="Q43">
            <v>7</v>
          </cell>
          <cell r="R43">
            <v>565.24</v>
          </cell>
          <cell r="S43">
            <v>7.05</v>
          </cell>
          <cell r="T43">
            <v>14.69</v>
          </cell>
        </row>
        <row r="44">
          <cell r="C44">
            <v>2412112009</v>
          </cell>
          <cell r="D44">
            <v>5811302192</v>
          </cell>
          <cell r="E44" t="str">
            <v>ИППСП</v>
          </cell>
          <cell r="F44" t="str">
            <v>24-0110</v>
          </cell>
          <cell r="G44">
            <v>36916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7</v>
          </cell>
          <cell r="L44">
            <v>1.75</v>
          </cell>
          <cell r="M44">
            <v>45.5</v>
          </cell>
          <cell r="N44">
            <v>9.92</v>
          </cell>
          <cell r="O44">
            <v>12.17</v>
          </cell>
          <cell r="P44">
            <v>15</v>
          </cell>
          <cell r="Q44">
            <v>7</v>
          </cell>
          <cell r="R44">
            <v>572</v>
          </cell>
          <cell r="S44">
            <v>12.08</v>
          </cell>
          <cell r="T44">
            <v>9.92</v>
          </cell>
        </row>
        <row r="45">
          <cell r="C45">
            <v>2412112029</v>
          </cell>
          <cell r="D45">
            <v>5505311912</v>
          </cell>
          <cell r="E45" t="str">
            <v>ИППСП</v>
          </cell>
          <cell r="F45" t="str">
            <v>24-0119</v>
          </cell>
          <cell r="G45">
            <v>36916</v>
          </cell>
          <cell r="H45" t="str">
            <v>Обстоен преглед за установяване на орален статус</v>
          </cell>
          <cell r="I45">
            <v>101</v>
          </cell>
          <cell r="L45">
            <v>0</v>
          </cell>
          <cell r="M45">
            <v>0</v>
          </cell>
          <cell r="N45">
            <v>18.03</v>
          </cell>
          <cell r="O45">
            <v>9.07</v>
          </cell>
          <cell r="P45">
            <v>20</v>
          </cell>
          <cell r="Q45">
            <v>7</v>
          </cell>
          <cell r="R45">
            <v>702</v>
          </cell>
          <cell r="S45">
            <v>8.9700000000000006</v>
          </cell>
          <cell r="T45">
            <v>18.03</v>
          </cell>
        </row>
        <row r="46">
          <cell r="C46">
            <v>2412112020</v>
          </cell>
          <cell r="D46">
            <v>6105274478</v>
          </cell>
          <cell r="E46" t="str">
            <v>ИППСП</v>
          </cell>
          <cell r="F46" t="str">
            <v>24-006</v>
          </cell>
          <cell r="G46">
            <v>36914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13</v>
          </cell>
          <cell r="L46">
            <v>3.25</v>
          </cell>
          <cell r="M46">
            <v>84.5</v>
          </cell>
          <cell r="N46">
            <v>11.05</v>
          </cell>
          <cell r="O46">
            <v>11.1</v>
          </cell>
          <cell r="P46">
            <v>15</v>
          </cell>
          <cell r="Q46">
            <v>7</v>
          </cell>
          <cell r="R46">
            <v>572</v>
          </cell>
          <cell r="S46">
            <v>10.95</v>
          </cell>
          <cell r="T46">
            <v>11.05</v>
          </cell>
        </row>
        <row r="47">
          <cell r="C47">
            <v>2412112033</v>
          </cell>
          <cell r="D47">
            <v>7505266118</v>
          </cell>
          <cell r="E47" t="str">
            <v>ИППСП</v>
          </cell>
          <cell r="F47" t="str">
            <v>24-0209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15</v>
          </cell>
          <cell r="L47">
            <v>3.75</v>
          </cell>
          <cell r="M47">
            <v>97.5</v>
          </cell>
          <cell r="N47">
            <v>15.09</v>
          </cell>
          <cell r="O47">
            <v>7.23</v>
          </cell>
          <cell r="P47">
            <v>15</v>
          </cell>
          <cell r="Q47">
            <v>7</v>
          </cell>
          <cell r="R47">
            <v>572</v>
          </cell>
          <cell r="S47">
            <v>7</v>
          </cell>
          <cell r="T47">
            <v>15</v>
          </cell>
        </row>
        <row r="48">
          <cell r="C48">
            <v>2412112034</v>
          </cell>
          <cell r="D48">
            <v>7504176175</v>
          </cell>
          <cell r="E48" t="str">
            <v>ИППСП</v>
          </cell>
          <cell r="F48" t="str">
            <v>24-0210</v>
          </cell>
          <cell r="G48">
            <v>36919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4</v>
          </cell>
          <cell r="L48">
            <v>1</v>
          </cell>
          <cell r="M48">
            <v>26</v>
          </cell>
          <cell r="N48">
            <v>12.07</v>
          </cell>
          <cell r="O48">
            <v>10</v>
          </cell>
          <cell r="P48">
            <v>15</v>
          </cell>
          <cell r="Q48">
            <v>7</v>
          </cell>
          <cell r="R48">
            <v>572</v>
          </cell>
          <cell r="S48">
            <v>9.93</v>
          </cell>
          <cell r="T48">
            <v>12.07</v>
          </cell>
        </row>
        <row r="49">
          <cell r="C49">
            <v>2412112059</v>
          </cell>
          <cell r="D49">
            <v>7401017622</v>
          </cell>
          <cell r="E49" t="str">
            <v>ИППСП</v>
          </cell>
          <cell r="F49" t="str">
            <v>24-0211</v>
          </cell>
          <cell r="G49">
            <v>36919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5</v>
          </cell>
          <cell r="L49">
            <v>1.25</v>
          </cell>
          <cell r="M49">
            <v>32.5</v>
          </cell>
          <cell r="N49">
            <v>7.85</v>
          </cell>
          <cell r="O49">
            <v>15.72</v>
          </cell>
          <cell r="P49">
            <v>15</v>
          </cell>
          <cell r="Q49">
            <v>7</v>
          </cell>
          <cell r="R49">
            <v>572</v>
          </cell>
          <cell r="S49">
            <v>14.15</v>
          </cell>
          <cell r="T49">
            <v>7.85</v>
          </cell>
        </row>
        <row r="50">
          <cell r="C50">
            <v>2412112044</v>
          </cell>
          <cell r="D50">
            <v>4101277747</v>
          </cell>
          <cell r="E50" t="str">
            <v>ИППСП</v>
          </cell>
          <cell r="F50" t="str">
            <v>24-0368</v>
          </cell>
          <cell r="G50">
            <v>36919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16</v>
          </cell>
          <cell r="L50">
            <v>4</v>
          </cell>
          <cell r="M50">
            <v>104</v>
          </cell>
          <cell r="N50">
            <v>19.899999999999999</v>
          </cell>
          <cell r="O50">
            <v>0</v>
          </cell>
          <cell r="P50">
            <v>20</v>
          </cell>
          <cell r="Q50">
            <v>0</v>
          </cell>
          <cell r="R50">
            <v>517.4</v>
          </cell>
          <cell r="S50">
            <v>0</v>
          </cell>
          <cell r="T50">
            <v>19.899999999999999</v>
          </cell>
        </row>
        <row r="51">
          <cell r="C51">
            <v>2412112036</v>
          </cell>
          <cell r="D51">
            <v>5005017875</v>
          </cell>
          <cell r="E51" t="str">
            <v>ИППСП</v>
          </cell>
          <cell r="F51" t="str">
            <v>24-0291</v>
          </cell>
          <cell r="G51">
            <v>36918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19</v>
          </cell>
          <cell r="L51">
            <v>4.75</v>
          </cell>
          <cell r="M51">
            <v>123.5</v>
          </cell>
          <cell r="N51">
            <v>19.82</v>
          </cell>
          <cell r="O51">
            <v>5.2</v>
          </cell>
          <cell r="P51">
            <v>20</v>
          </cell>
          <cell r="Q51">
            <v>5</v>
          </cell>
          <cell r="R51">
            <v>650</v>
          </cell>
          <cell r="S51">
            <v>5.18</v>
          </cell>
          <cell r="T51">
            <v>19.82</v>
          </cell>
        </row>
        <row r="52">
          <cell r="C52">
            <v>2412112037</v>
          </cell>
          <cell r="D52">
            <v>5009182841</v>
          </cell>
          <cell r="E52" t="str">
            <v>ИППСП</v>
          </cell>
          <cell r="F52" t="str">
            <v>24-0292</v>
          </cell>
          <cell r="G52">
            <v>36918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29</v>
          </cell>
          <cell r="L52">
            <v>7.25</v>
          </cell>
          <cell r="M52">
            <v>188.5</v>
          </cell>
          <cell r="N52">
            <v>23.23</v>
          </cell>
          <cell r="O52">
            <v>3.85</v>
          </cell>
          <cell r="P52">
            <v>24</v>
          </cell>
          <cell r="Q52">
            <v>3</v>
          </cell>
          <cell r="R52">
            <v>702</v>
          </cell>
          <cell r="S52">
            <v>3.77</v>
          </cell>
          <cell r="T52">
            <v>23.23</v>
          </cell>
        </row>
        <row r="53">
          <cell r="C53">
            <v>2412112014</v>
          </cell>
          <cell r="D53">
            <v>6207087546</v>
          </cell>
          <cell r="E53" t="str">
            <v>ИППСП</v>
          </cell>
          <cell r="F53" t="str">
            <v>24-0016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14</v>
          </cell>
          <cell r="L53">
            <v>3.5</v>
          </cell>
          <cell r="M53">
            <v>91</v>
          </cell>
          <cell r="N53">
            <v>16.8</v>
          </cell>
          <cell r="O53">
            <v>9.85</v>
          </cell>
          <cell r="P53">
            <v>20</v>
          </cell>
          <cell r="Q53">
            <v>5</v>
          </cell>
          <cell r="R53">
            <v>650</v>
          </cell>
          <cell r="S53">
            <v>8.1999999999999993</v>
          </cell>
          <cell r="T53">
            <v>16.8</v>
          </cell>
        </row>
        <row r="54">
          <cell r="C54">
            <v>2412112023</v>
          </cell>
          <cell r="D54">
            <v>6609127690</v>
          </cell>
          <cell r="E54" t="str">
            <v>ИППСП</v>
          </cell>
          <cell r="F54" t="str">
            <v>24-033</v>
          </cell>
          <cell r="G54">
            <v>36914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18</v>
          </cell>
          <cell r="L54">
            <v>4.5</v>
          </cell>
          <cell r="M54">
            <v>117</v>
          </cell>
          <cell r="N54">
            <v>15.43</v>
          </cell>
          <cell r="O54">
            <v>9.7799999999999994</v>
          </cell>
          <cell r="P54">
            <v>20</v>
          </cell>
          <cell r="Q54">
            <v>5</v>
          </cell>
          <cell r="R54">
            <v>650</v>
          </cell>
          <cell r="S54">
            <v>9.57</v>
          </cell>
          <cell r="T54">
            <v>15.43</v>
          </cell>
        </row>
        <row r="55">
          <cell r="C55">
            <v>2412112017</v>
          </cell>
          <cell r="D55">
            <v>6507017576</v>
          </cell>
          <cell r="E55" t="str">
            <v>ИППСП</v>
          </cell>
          <cell r="F55" t="str">
            <v>24-0039</v>
          </cell>
          <cell r="G55">
            <v>36914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17</v>
          </cell>
          <cell r="L55">
            <v>4.25</v>
          </cell>
          <cell r="M55">
            <v>110.5</v>
          </cell>
          <cell r="N55">
            <v>14.87</v>
          </cell>
          <cell r="O55">
            <v>7.19</v>
          </cell>
          <cell r="P55">
            <v>18</v>
          </cell>
          <cell r="Q55">
            <v>4</v>
          </cell>
          <cell r="R55">
            <v>572</v>
          </cell>
          <cell r="S55">
            <v>7.13</v>
          </cell>
          <cell r="T55">
            <v>14.87</v>
          </cell>
        </row>
        <row r="56">
          <cell r="C56">
            <v>2412112019</v>
          </cell>
          <cell r="D56">
            <v>5109197634</v>
          </cell>
          <cell r="E56" t="str">
            <v>ИППСП</v>
          </cell>
          <cell r="F56" t="str">
            <v>24-067</v>
          </cell>
          <cell r="G56">
            <v>36915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12</v>
          </cell>
          <cell r="L56">
            <v>3</v>
          </cell>
          <cell r="M56">
            <v>78</v>
          </cell>
          <cell r="N56">
            <v>19.760000000000002</v>
          </cell>
          <cell r="O56">
            <v>5.26</v>
          </cell>
          <cell r="P56">
            <v>20</v>
          </cell>
          <cell r="Q56">
            <v>5</v>
          </cell>
          <cell r="R56">
            <v>650</v>
          </cell>
          <cell r="S56">
            <v>5.24</v>
          </cell>
          <cell r="T56">
            <v>19.760000000000002</v>
          </cell>
        </row>
        <row r="57">
          <cell r="C57">
            <v>2412112008</v>
          </cell>
          <cell r="D57">
            <v>6008284558</v>
          </cell>
          <cell r="E57" t="str">
            <v>ИППСП</v>
          </cell>
          <cell r="F57" t="str">
            <v>24-0254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16</v>
          </cell>
          <cell r="L57">
            <v>4</v>
          </cell>
          <cell r="M57">
            <v>104</v>
          </cell>
          <cell r="N57">
            <v>15.55</v>
          </cell>
          <cell r="O57">
            <v>7.2</v>
          </cell>
          <cell r="P57">
            <v>15</v>
          </cell>
          <cell r="Q57">
            <v>7</v>
          </cell>
          <cell r="R57">
            <v>572</v>
          </cell>
          <cell r="S57">
            <v>7</v>
          </cell>
          <cell r="T57">
            <v>15</v>
          </cell>
        </row>
        <row r="58">
          <cell r="C58">
            <v>2412112032</v>
          </cell>
          <cell r="D58">
            <v>4802181990</v>
          </cell>
          <cell r="E58" t="str">
            <v>ИППСП</v>
          </cell>
          <cell r="F58" t="str">
            <v>24-0237</v>
          </cell>
          <cell r="G58">
            <v>36921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13</v>
          </cell>
          <cell r="L58">
            <v>3.25</v>
          </cell>
          <cell r="M58">
            <v>84.5</v>
          </cell>
          <cell r="N58">
            <v>20.13</v>
          </cell>
          <cell r="O58">
            <v>0</v>
          </cell>
          <cell r="P58">
            <v>20</v>
          </cell>
          <cell r="Q58">
            <v>0</v>
          </cell>
          <cell r="R58">
            <v>520</v>
          </cell>
          <cell r="S58">
            <v>0</v>
          </cell>
          <cell r="T58">
            <v>20</v>
          </cell>
        </row>
        <row r="59">
          <cell r="C59">
            <v>2412112016</v>
          </cell>
          <cell r="D59">
            <v>5809037570</v>
          </cell>
          <cell r="E59" t="str">
            <v>ИППСП</v>
          </cell>
          <cell r="F59" t="str">
            <v>24-0152</v>
          </cell>
          <cell r="G59">
            <v>36921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9</v>
          </cell>
          <cell r="L59">
            <v>2.25</v>
          </cell>
          <cell r="M59">
            <v>58.5</v>
          </cell>
          <cell r="N59">
            <v>11.57</v>
          </cell>
          <cell r="O59">
            <v>8.52</v>
          </cell>
          <cell r="P59">
            <v>15</v>
          </cell>
          <cell r="Q59">
            <v>5</v>
          </cell>
          <cell r="R59">
            <v>520</v>
          </cell>
          <cell r="S59">
            <v>8.43</v>
          </cell>
          <cell r="T59">
            <v>11.57</v>
          </cell>
        </row>
        <row r="60">
          <cell r="C60">
            <v>2412112007</v>
          </cell>
          <cell r="D60" t="str">
            <v>5506158515</v>
          </cell>
          <cell r="E60" t="str">
            <v>ИППСП</v>
          </cell>
          <cell r="F60" t="str">
            <v>24-0377</v>
          </cell>
          <cell r="G60">
            <v>36921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4</v>
          </cell>
          <cell r="L60">
            <v>1</v>
          </cell>
          <cell r="M60">
            <v>26</v>
          </cell>
          <cell r="N60">
            <v>14.96</v>
          </cell>
          <cell r="O60">
            <v>7</v>
          </cell>
          <cell r="P60">
            <v>15</v>
          </cell>
          <cell r="Q60">
            <v>7</v>
          </cell>
          <cell r="R60">
            <v>570.96</v>
          </cell>
          <cell r="S60">
            <v>7</v>
          </cell>
          <cell r="T60">
            <v>14.96</v>
          </cell>
        </row>
        <row r="61">
          <cell r="C61">
            <v>2412112068</v>
          </cell>
          <cell r="D61" t="str">
            <v>2303257620</v>
          </cell>
          <cell r="E61" t="str">
            <v>ИППСП</v>
          </cell>
          <cell r="F61" t="str">
            <v>24-0156</v>
          </cell>
          <cell r="G61">
            <v>36920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6</v>
          </cell>
          <cell r="L61">
            <v>1.5</v>
          </cell>
          <cell r="M61">
            <v>39</v>
          </cell>
          <cell r="N61">
            <v>6.93</v>
          </cell>
          <cell r="O61">
            <v>3.03</v>
          </cell>
          <cell r="P61">
            <v>8</v>
          </cell>
          <cell r="Q61">
            <v>2</v>
          </cell>
          <cell r="R61">
            <v>258.95999999999998</v>
          </cell>
          <cell r="S61">
            <v>3.03</v>
          </cell>
          <cell r="T61">
            <v>6.93</v>
          </cell>
        </row>
        <row r="62">
          <cell r="C62">
            <v>2412112025</v>
          </cell>
          <cell r="D62">
            <v>5703047304</v>
          </cell>
          <cell r="E62" t="str">
            <v>ИППСП</v>
          </cell>
          <cell r="F62" t="str">
            <v>24-0429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12</v>
          </cell>
          <cell r="L62">
            <v>3</v>
          </cell>
          <cell r="M62">
            <v>78</v>
          </cell>
          <cell r="N62">
            <v>14.27</v>
          </cell>
          <cell r="O62">
            <v>7.92</v>
          </cell>
          <cell r="P62">
            <v>15</v>
          </cell>
          <cell r="Q62">
            <v>7</v>
          </cell>
          <cell r="R62">
            <v>572</v>
          </cell>
          <cell r="S62">
            <v>7.73</v>
          </cell>
          <cell r="T62">
            <v>14.27</v>
          </cell>
        </row>
        <row r="63">
          <cell r="C63">
            <v>2412112026</v>
          </cell>
          <cell r="D63">
            <v>5912141619</v>
          </cell>
          <cell r="E63" t="str">
            <v>ИППСП</v>
          </cell>
          <cell r="F63" t="str">
            <v>24-0424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10</v>
          </cell>
          <cell r="L63">
            <v>2.5</v>
          </cell>
          <cell r="M63">
            <v>65</v>
          </cell>
          <cell r="N63">
            <v>13.71</v>
          </cell>
          <cell r="O63">
            <v>8.32</v>
          </cell>
          <cell r="P63">
            <v>15</v>
          </cell>
          <cell r="Q63">
            <v>7</v>
          </cell>
          <cell r="R63">
            <v>572</v>
          </cell>
          <cell r="S63">
            <v>8.2899999999999991</v>
          </cell>
          <cell r="T63">
            <v>13.71</v>
          </cell>
        </row>
        <row r="64">
          <cell r="C64">
            <v>2412112057</v>
          </cell>
          <cell r="D64">
            <v>4407251864</v>
          </cell>
          <cell r="E64" t="str">
            <v>ИППСП</v>
          </cell>
          <cell r="F64" t="str">
            <v>24-0342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1</v>
          </cell>
          <cell r="L64">
            <v>0.25</v>
          </cell>
          <cell r="M64">
            <v>6.5</v>
          </cell>
          <cell r="N64">
            <v>5.73</v>
          </cell>
          <cell r="O64">
            <v>0</v>
          </cell>
          <cell r="P64">
            <v>10</v>
          </cell>
          <cell r="Q64">
            <v>0</v>
          </cell>
          <cell r="R64">
            <v>148.97999999999999</v>
          </cell>
          <cell r="S64">
            <v>0</v>
          </cell>
          <cell r="T64">
            <v>5.73</v>
          </cell>
        </row>
        <row r="65">
          <cell r="C65">
            <v>2412112054</v>
          </cell>
          <cell r="D65">
            <v>5312107572</v>
          </cell>
          <cell r="E65" t="str">
            <v>ИППСП</v>
          </cell>
          <cell r="F65" t="str">
            <v>24-0268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3</v>
          </cell>
          <cell r="L65">
            <v>0.75</v>
          </cell>
          <cell r="M65">
            <v>19.5</v>
          </cell>
          <cell r="N65">
            <v>6.75</v>
          </cell>
          <cell r="O65">
            <v>18.66</v>
          </cell>
          <cell r="P65">
            <v>18</v>
          </cell>
          <cell r="Q65">
            <v>7</v>
          </cell>
          <cell r="R65">
            <v>650</v>
          </cell>
          <cell r="S65">
            <v>18.25</v>
          </cell>
          <cell r="T65">
            <v>6.75</v>
          </cell>
        </row>
        <row r="66">
          <cell r="C66">
            <v>2412112030</v>
          </cell>
          <cell r="D66">
            <v>7004227551</v>
          </cell>
          <cell r="E66" t="str">
            <v>ИППСП</v>
          </cell>
          <cell r="F66" t="str">
            <v>24-0452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9</v>
          </cell>
          <cell r="L66">
            <v>2.25</v>
          </cell>
          <cell r="M66">
            <v>58.5</v>
          </cell>
          <cell r="N66">
            <v>14.75</v>
          </cell>
          <cell r="O66">
            <v>7.6</v>
          </cell>
          <cell r="P66">
            <v>15</v>
          </cell>
          <cell r="Q66">
            <v>7</v>
          </cell>
          <cell r="R66">
            <v>572</v>
          </cell>
          <cell r="S66">
            <v>7.25</v>
          </cell>
          <cell r="T66">
            <v>14.75</v>
          </cell>
        </row>
        <row r="67">
          <cell r="C67">
            <v>2412112062</v>
          </cell>
          <cell r="D67">
            <v>6902052537</v>
          </cell>
          <cell r="E67" t="str">
            <v>ИППСП</v>
          </cell>
          <cell r="F67" t="str">
            <v>24-0434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12</v>
          </cell>
          <cell r="L67">
            <v>3</v>
          </cell>
          <cell r="M67">
            <v>78</v>
          </cell>
          <cell r="N67">
            <v>10.8</v>
          </cell>
          <cell r="O67">
            <v>11.48</v>
          </cell>
          <cell r="P67">
            <v>15</v>
          </cell>
          <cell r="Q67">
            <v>7</v>
          </cell>
          <cell r="R67">
            <v>572</v>
          </cell>
          <cell r="S67">
            <v>11.2</v>
          </cell>
          <cell r="T67">
            <v>10.8</v>
          </cell>
        </row>
        <row r="68">
          <cell r="C68">
            <v>2412112004</v>
          </cell>
          <cell r="D68">
            <v>5908037672</v>
          </cell>
          <cell r="E68" t="str">
            <v>ИППСП</v>
          </cell>
          <cell r="F68" t="str">
            <v>24-0453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  <cell r="J68">
            <v>12</v>
          </cell>
          <cell r="L68">
            <v>3</v>
          </cell>
          <cell r="M68">
            <v>78</v>
          </cell>
          <cell r="N68">
            <v>14.68</v>
          </cell>
          <cell r="O68">
            <v>7.25</v>
          </cell>
          <cell r="P68">
            <v>15</v>
          </cell>
          <cell r="Q68">
            <v>7</v>
          </cell>
          <cell r="R68">
            <v>570.17999999999995</v>
          </cell>
          <cell r="S68">
            <v>7.25</v>
          </cell>
          <cell r="T68">
            <v>14.68</v>
          </cell>
        </row>
        <row r="69">
          <cell r="C69">
            <v>2412112065</v>
          </cell>
          <cell r="D69">
            <v>4105218758</v>
          </cell>
          <cell r="E69" t="str">
            <v>ИППСП</v>
          </cell>
          <cell r="F69" t="str">
            <v>24-0253</v>
          </cell>
          <cell r="G69">
            <v>36922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9</v>
          </cell>
          <cell r="L69">
            <v>2.25</v>
          </cell>
          <cell r="M69">
            <v>58.5</v>
          </cell>
          <cell r="N69">
            <v>10.57</v>
          </cell>
          <cell r="O69">
            <v>13.57</v>
          </cell>
          <cell r="P69">
            <v>20</v>
          </cell>
          <cell r="Q69">
            <v>4</v>
          </cell>
          <cell r="R69">
            <v>624</v>
          </cell>
          <cell r="S69">
            <v>13.43</v>
          </cell>
          <cell r="T69">
            <v>10.57</v>
          </cell>
        </row>
        <row r="70">
          <cell r="C70">
            <v>2412112005</v>
          </cell>
          <cell r="D70">
            <v>5901304099</v>
          </cell>
          <cell r="E70" t="str">
            <v>ИППСП</v>
          </cell>
          <cell r="F70" t="str">
            <v>24-0454</v>
          </cell>
          <cell r="G70">
            <v>36922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12</v>
          </cell>
          <cell r="L70">
            <v>3</v>
          </cell>
          <cell r="M70">
            <v>78</v>
          </cell>
          <cell r="N70">
            <v>12.04</v>
          </cell>
          <cell r="O70">
            <v>8.0500000000000007</v>
          </cell>
          <cell r="P70">
            <v>13</v>
          </cell>
          <cell r="Q70">
            <v>7</v>
          </cell>
          <cell r="R70">
            <v>520</v>
          </cell>
          <cell r="S70">
            <v>7.96</v>
          </cell>
          <cell r="T70">
            <v>12.04</v>
          </cell>
        </row>
        <row r="71">
          <cell r="C71">
            <v>2412112006</v>
          </cell>
          <cell r="D71">
            <v>6606138854</v>
          </cell>
          <cell r="E71" t="str">
            <v>ИППСП</v>
          </cell>
          <cell r="F71" t="str">
            <v>24-0455</v>
          </cell>
          <cell r="G71">
            <v>36922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5</v>
          </cell>
          <cell r="L71">
            <v>1.25</v>
          </cell>
          <cell r="M71">
            <v>32.5</v>
          </cell>
          <cell r="N71">
            <v>14.62</v>
          </cell>
          <cell r="O71">
            <v>7.38</v>
          </cell>
          <cell r="P71">
            <v>15</v>
          </cell>
          <cell r="Q71">
            <v>7</v>
          </cell>
          <cell r="R71">
            <v>572</v>
          </cell>
          <cell r="S71">
            <v>7.38</v>
          </cell>
          <cell r="T71">
            <v>14.62</v>
          </cell>
          <cell r="W71">
            <v>572</v>
          </cell>
        </row>
        <row r="72">
          <cell r="C72">
            <v>2412112055</v>
          </cell>
          <cell r="D72">
            <v>6203047606</v>
          </cell>
          <cell r="E72" t="str">
            <v>ИППСП</v>
          </cell>
          <cell r="F72" t="str">
            <v>24-0030</v>
          </cell>
          <cell r="G72">
            <v>36916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5</v>
          </cell>
          <cell r="L72">
            <v>1.25</v>
          </cell>
          <cell r="M72">
            <v>32.5</v>
          </cell>
          <cell r="N72">
            <v>8.81</v>
          </cell>
          <cell r="O72">
            <v>10.4</v>
          </cell>
          <cell r="P72">
            <v>15</v>
          </cell>
          <cell r="Q72">
            <v>4</v>
          </cell>
          <cell r="R72">
            <v>494</v>
          </cell>
          <cell r="S72">
            <v>10.19</v>
          </cell>
          <cell r="T72">
            <v>8.81</v>
          </cell>
        </row>
        <row r="73">
          <cell r="C73">
            <v>2412112066</v>
          </cell>
          <cell r="D73">
            <v>6707239138</v>
          </cell>
          <cell r="E73" t="str">
            <v>ИППСП</v>
          </cell>
          <cell r="F73" t="str">
            <v>24-0509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5</v>
          </cell>
          <cell r="L73">
            <v>1.25</v>
          </cell>
          <cell r="M73">
            <v>32.5</v>
          </cell>
          <cell r="N73">
            <v>4.1500000000000004</v>
          </cell>
          <cell r="O73">
            <v>16.39</v>
          </cell>
          <cell r="P73">
            <v>15</v>
          </cell>
          <cell r="Q73">
            <v>6</v>
          </cell>
          <cell r="R73">
            <v>534.04</v>
          </cell>
          <cell r="S73">
            <v>16.39</v>
          </cell>
          <cell r="T73">
            <v>4.1500000000000004</v>
          </cell>
        </row>
        <row r="74">
          <cell r="C74">
            <v>2412112039</v>
          </cell>
          <cell r="D74">
            <v>6109227659</v>
          </cell>
          <cell r="E74" t="str">
            <v>ИППСП</v>
          </cell>
          <cell r="F74" t="str">
            <v>24-0448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14</v>
          </cell>
          <cell r="L74">
            <v>3.5</v>
          </cell>
          <cell r="M74">
            <v>91</v>
          </cell>
          <cell r="N74">
            <v>17.34</v>
          </cell>
          <cell r="O74">
            <v>7.85</v>
          </cell>
          <cell r="P74">
            <v>20</v>
          </cell>
          <cell r="Q74">
            <v>5</v>
          </cell>
          <cell r="R74">
            <v>650</v>
          </cell>
          <cell r="S74">
            <v>7.66</v>
          </cell>
          <cell r="T74">
            <v>17.34</v>
          </cell>
        </row>
        <row r="75">
          <cell r="C75">
            <v>2412112015</v>
          </cell>
          <cell r="D75">
            <v>7505057627</v>
          </cell>
          <cell r="E75" t="str">
            <v>ИППСП</v>
          </cell>
          <cell r="F75" t="str">
            <v>24-0568</v>
          </cell>
          <cell r="G75">
            <v>36923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28</v>
          </cell>
          <cell r="L75">
            <v>7</v>
          </cell>
          <cell r="M75">
            <v>182</v>
          </cell>
          <cell r="N75">
            <v>19.7</v>
          </cell>
          <cell r="O75">
            <v>5.55</v>
          </cell>
          <cell r="P75">
            <v>20</v>
          </cell>
          <cell r="Q75">
            <v>5</v>
          </cell>
          <cell r="R75">
            <v>650</v>
          </cell>
          <cell r="S75">
            <v>5.3</v>
          </cell>
          <cell r="T75">
            <v>19.7</v>
          </cell>
        </row>
        <row r="76">
          <cell r="C76">
            <v>2412112067</v>
          </cell>
          <cell r="D76">
            <v>6610217640</v>
          </cell>
          <cell r="E76" t="str">
            <v>ИППСП</v>
          </cell>
          <cell r="F76" t="str">
            <v>24-0510</v>
          </cell>
          <cell r="G76">
            <v>36923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12</v>
          </cell>
          <cell r="L76">
            <v>3</v>
          </cell>
          <cell r="M76">
            <v>78</v>
          </cell>
          <cell r="N76">
            <v>15.08</v>
          </cell>
          <cell r="O76">
            <v>4.08</v>
          </cell>
          <cell r="P76">
            <v>15</v>
          </cell>
          <cell r="Q76">
            <v>6</v>
          </cell>
          <cell r="R76">
            <v>496.08</v>
          </cell>
          <cell r="S76">
            <v>4.08</v>
          </cell>
          <cell r="T76">
            <v>15</v>
          </cell>
        </row>
        <row r="77">
          <cell r="C77">
            <v>2412112060</v>
          </cell>
          <cell r="D77">
            <v>3609147582</v>
          </cell>
          <cell r="E77" t="str">
            <v>ИППСП</v>
          </cell>
          <cell r="F77" t="str">
            <v>24-0161</v>
          </cell>
          <cell r="G77">
            <v>36923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8</v>
          </cell>
          <cell r="L77">
            <v>2</v>
          </cell>
          <cell r="M77">
            <v>52</v>
          </cell>
          <cell r="N77">
            <v>7.05</v>
          </cell>
          <cell r="O77">
            <v>3.13</v>
          </cell>
          <cell r="P77">
            <v>7</v>
          </cell>
          <cell r="Q77">
            <v>3</v>
          </cell>
          <cell r="R77">
            <v>260</v>
          </cell>
          <cell r="S77">
            <v>3</v>
          </cell>
          <cell r="T77">
            <v>7</v>
          </cell>
        </row>
        <row r="78">
          <cell r="C78">
            <v>2412112003</v>
          </cell>
          <cell r="D78">
            <v>4901297681</v>
          </cell>
          <cell r="E78" t="str">
            <v>ИППСП</v>
          </cell>
          <cell r="F78" t="str">
            <v>24-0305</v>
          </cell>
          <cell r="G78">
            <v>36924</v>
          </cell>
          <cell r="H78" t="str">
            <v>Обстоен преглед за установяване на орален статус</v>
          </cell>
          <cell r="I78">
            <v>101</v>
          </cell>
          <cell r="J78">
            <v>8</v>
          </cell>
          <cell r="L78">
            <v>2</v>
          </cell>
          <cell r="M78">
            <v>52</v>
          </cell>
          <cell r="N78">
            <v>12.7</v>
          </cell>
          <cell r="O78">
            <v>9.39</v>
          </cell>
          <cell r="P78">
            <v>18</v>
          </cell>
          <cell r="Q78">
            <v>4</v>
          </cell>
          <cell r="R78">
            <v>572</v>
          </cell>
          <cell r="S78">
            <v>9.3000000000000007</v>
          </cell>
          <cell r="T78">
            <v>12.7</v>
          </cell>
        </row>
        <row r="79">
          <cell r="C79">
            <v>2412112018</v>
          </cell>
          <cell r="D79">
            <v>3902137618</v>
          </cell>
          <cell r="E79" t="str">
            <v>ИППСП</v>
          </cell>
          <cell r="F79" t="str">
            <v>24-0120</v>
          </cell>
          <cell r="G79">
            <v>36916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7</v>
          </cell>
          <cell r="L79">
            <v>1.75</v>
          </cell>
          <cell r="M79">
            <v>45.5</v>
          </cell>
          <cell r="N79">
            <v>10.130000000000001</v>
          </cell>
          <cell r="O79">
            <v>12.32</v>
          </cell>
          <cell r="P79">
            <v>15</v>
          </cell>
          <cell r="Q79">
            <v>7</v>
          </cell>
          <cell r="R79">
            <v>572</v>
          </cell>
          <cell r="S79">
            <v>11.87</v>
          </cell>
          <cell r="T79">
            <v>10.130000000000001</v>
          </cell>
        </row>
        <row r="80">
          <cell r="C80">
            <v>2412112074</v>
          </cell>
          <cell r="D80">
            <v>5111167672</v>
          </cell>
          <cell r="E80" t="str">
            <v>ИППСП</v>
          </cell>
          <cell r="F80" t="str">
            <v>24-0696</v>
          </cell>
          <cell r="G80">
            <v>37135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  <cell r="L80">
            <v>3.3</v>
          </cell>
          <cell r="M80">
            <v>85.8</v>
          </cell>
          <cell r="N80">
            <v>6.97</v>
          </cell>
          <cell r="O80">
            <v>1.1100000000000001</v>
          </cell>
          <cell r="P80">
            <v>7</v>
          </cell>
          <cell r="Q80">
            <v>1</v>
          </cell>
          <cell r="R80">
            <v>208</v>
          </cell>
          <cell r="S80">
            <v>1.03</v>
          </cell>
          <cell r="T80">
            <v>6.97</v>
          </cell>
        </row>
        <row r="81">
          <cell r="C81">
            <v>2412112070</v>
          </cell>
          <cell r="D81">
            <v>4308107626</v>
          </cell>
          <cell r="E81" t="str">
            <v>ИППСП</v>
          </cell>
          <cell r="F81" t="str">
            <v>24-0619</v>
          </cell>
          <cell r="G81">
            <v>36927</v>
          </cell>
          <cell r="H81" t="str">
            <v>Обстоен преглед за установяване на орален статус</v>
          </cell>
          <cell r="I81">
            <v>101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R81">
            <v>0</v>
          </cell>
          <cell r="S81">
            <v>0</v>
          </cell>
          <cell r="T81">
            <v>0</v>
          </cell>
        </row>
        <row r="82">
          <cell r="C82">
            <v>2431112107</v>
          </cell>
          <cell r="D82">
            <v>4402027527</v>
          </cell>
          <cell r="E82" t="str">
            <v>ИППСП</v>
          </cell>
          <cell r="F82" t="str">
            <v>24-0561</v>
          </cell>
          <cell r="G82">
            <v>36924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12</v>
          </cell>
          <cell r="L82">
            <v>3</v>
          </cell>
          <cell r="M82">
            <v>78</v>
          </cell>
          <cell r="N82">
            <v>14.78</v>
          </cell>
          <cell r="O82">
            <v>7.32</v>
          </cell>
          <cell r="P82">
            <v>17</v>
          </cell>
          <cell r="Q82">
            <v>5</v>
          </cell>
          <cell r="R82">
            <v>572</v>
          </cell>
          <cell r="S82">
            <v>7.22</v>
          </cell>
          <cell r="T82">
            <v>14.78</v>
          </cell>
        </row>
        <row r="83">
          <cell r="C83">
            <v>2412112072</v>
          </cell>
          <cell r="D83">
            <v>5306029125</v>
          </cell>
          <cell r="E83" t="str">
            <v>ИППСП</v>
          </cell>
          <cell r="F83" t="str">
            <v>24-676</v>
          </cell>
          <cell r="G83">
            <v>37062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10</v>
          </cell>
          <cell r="L83">
            <v>2.5</v>
          </cell>
          <cell r="M83">
            <v>65</v>
          </cell>
          <cell r="N83">
            <v>8.8000000000000007</v>
          </cell>
          <cell r="O83">
            <v>1.61</v>
          </cell>
          <cell r="P83">
            <v>9</v>
          </cell>
          <cell r="Q83">
            <v>1</v>
          </cell>
          <cell r="R83">
            <v>260</v>
          </cell>
          <cell r="S83">
            <v>1.2</v>
          </cell>
          <cell r="T83">
            <v>8.8000000000000007</v>
          </cell>
        </row>
        <row r="84">
          <cell r="C84">
            <v>2422112002</v>
          </cell>
          <cell r="D84">
            <v>4908277563</v>
          </cell>
          <cell r="E84" t="str">
            <v>ИППСП</v>
          </cell>
          <cell r="F84" t="str">
            <v>24-0499</v>
          </cell>
          <cell r="G84">
            <v>36922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28</v>
          </cell>
          <cell r="L84">
            <v>7</v>
          </cell>
          <cell r="M84">
            <v>182</v>
          </cell>
          <cell r="N84">
            <v>30.24</v>
          </cell>
          <cell r="O84">
            <v>0</v>
          </cell>
          <cell r="P84">
            <v>30</v>
          </cell>
          <cell r="Q84">
            <v>0</v>
          </cell>
          <cell r="R84">
            <v>780</v>
          </cell>
          <cell r="S84">
            <v>0</v>
          </cell>
          <cell r="T84">
            <v>30</v>
          </cell>
        </row>
        <row r="85">
          <cell r="C85">
            <v>2422112001</v>
          </cell>
          <cell r="D85">
            <v>6303170450</v>
          </cell>
          <cell r="E85" t="str">
            <v>ИППСП</v>
          </cell>
          <cell r="F85" t="str">
            <v>24-0231</v>
          </cell>
          <cell r="G85">
            <v>36917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6</v>
          </cell>
          <cell r="L85">
            <v>1.5</v>
          </cell>
          <cell r="M85">
            <v>39</v>
          </cell>
          <cell r="N85">
            <v>9.74</v>
          </cell>
          <cell r="O85">
            <v>14.43</v>
          </cell>
          <cell r="P85">
            <v>19</v>
          </cell>
          <cell r="Q85">
            <v>5</v>
          </cell>
          <cell r="R85">
            <v>624</v>
          </cell>
          <cell r="S85">
            <v>14.26</v>
          </cell>
          <cell r="T85">
            <v>9.74</v>
          </cell>
        </row>
        <row r="86">
          <cell r="C86">
            <v>2422112005</v>
          </cell>
          <cell r="D86">
            <v>7505255880</v>
          </cell>
          <cell r="E86" t="str">
            <v>ИППСП</v>
          </cell>
          <cell r="F86" t="str">
            <v>24-0162</v>
          </cell>
          <cell r="G86">
            <v>36917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22</v>
          </cell>
          <cell r="L86">
            <v>5.5</v>
          </cell>
          <cell r="M86">
            <v>143</v>
          </cell>
          <cell r="N86">
            <v>18.87</v>
          </cell>
          <cell r="O86">
            <v>5.64</v>
          </cell>
          <cell r="P86">
            <v>20</v>
          </cell>
          <cell r="Q86">
            <v>4</v>
          </cell>
          <cell r="R86">
            <v>624</v>
          </cell>
          <cell r="S86">
            <v>5.13</v>
          </cell>
          <cell r="T86">
            <v>18.87</v>
          </cell>
        </row>
        <row r="87">
          <cell r="C87">
            <v>2422112003</v>
          </cell>
          <cell r="D87">
            <v>5802255591</v>
          </cell>
          <cell r="E87" t="str">
            <v>ИППСП</v>
          </cell>
          <cell r="F87" t="str">
            <v>24-0111</v>
          </cell>
          <cell r="G87">
            <v>36916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3</v>
          </cell>
          <cell r="L87">
            <v>0.75</v>
          </cell>
          <cell r="M87">
            <v>19.5</v>
          </cell>
          <cell r="N87">
            <v>15.58</v>
          </cell>
          <cell r="O87">
            <v>6.69</v>
          </cell>
          <cell r="P87">
            <v>19</v>
          </cell>
          <cell r="Q87">
            <v>3</v>
          </cell>
          <cell r="R87">
            <v>572</v>
          </cell>
          <cell r="S87">
            <v>6.42</v>
          </cell>
          <cell r="T87">
            <v>15.58</v>
          </cell>
        </row>
        <row r="88">
          <cell r="C88">
            <v>2422112004</v>
          </cell>
          <cell r="D88">
            <v>4809017700</v>
          </cell>
          <cell r="E88" t="str">
            <v>ИППСП</v>
          </cell>
          <cell r="F88" t="str">
            <v>24-0567</v>
          </cell>
          <cell r="G88">
            <v>36924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17</v>
          </cell>
          <cell r="L88">
            <v>4.25</v>
          </cell>
          <cell r="M88">
            <v>110.5</v>
          </cell>
          <cell r="N88">
            <v>20.07</v>
          </cell>
          <cell r="O88">
            <v>3.47</v>
          </cell>
          <cell r="P88">
            <v>20</v>
          </cell>
          <cell r="Q88">
            <v>4</v>
          </cell>
          <cell r="R88">
            <v>610.22</v>
          </cell>
          <cell r="S88">
            <v>3.47</v>
          </cell>
          <cell r="T88">
            <v>20</v>
          </cell>
        </row>
        <row r="89">
          <cell r="C89">
            <v>2422112006</v>
          </cell>
          <cell r="D89">
            <v>7402157568</v>
          </cell>
          <cell r="E89" t="str">
            <v>ИППСП</v>
          </cell>
          <cell r="F89" t="str">
            <v>24-0695</v>
          </cell>
          <cell r="G89">
            <v>37135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5</v>
          </cell>
          <cell r="L89">
            <v>1.25</v>
          </cell>
          <cell r="M89">
            <v>32.5</v>
          </cell>
          <cell r="N89">
            <v>7.24</v>
          </cell>
          <cell r="O89">
            <v>3.03</v>
          </cell>
          <cell r="P89">
            <v>7</v>
          </cell>
          <cell r="Q89">
            <v>1</v>
          </cell>
          <cell r="R89">
            <v>208</v>
          </cell>
          <cell r="S89">
            <v>1</v>
          </cell>
          <cell r="T89">
            <v>7</v>
          </cell>
        </row>
        <row r="90">
          <cell r="C90">
            <v>2431112160</v>
          </cell>
          <cell r="D90">
            <v>7509020781</v>
          </cell>
          <cell r="E90" t="str">
            <v>ИППСП</v>
          </cell>
          <cell r="F90" t="str">
            <v>24-0512</v>
          </cell>
          <cell r="G90">
            <v>36920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17</v>
          </cell>
          <cell r="L90">
            <v>4.82</v>
          </cell>
          <cell r="M90">
            <v>125.32</v>
          </cell>
          <cell r="N90">
            <v>15.76</v>
          </cell>
          <cell r="O90">
            <v>5.03</v>
          </cell>
          <cell r="P90">
            <v>15</v>
          </cell>
          <cell r="Q90">
            <v>5</v>
          </cell>
          <cell r="R90">
            <v>520</v>
          </cell>
          <cell r="S90">
            <v>5</v>
          </cell>
          <cell r="T90">
            <v>15</v>
          </cell>
        </row>
        <row r="91">
          <cell r="C91">
            <v>2423112001</v>
          </cell>
          <cell r="D91">
            <v>6304285834</v>
          </cell>
          <cell r="E91" t="str">
            <v>ИППСП</v>
          </cell>
          <cell r="F91" t="str">
            <v>24-0420</v>
          </cell>
          <cell r="G91">
            <v>36922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16</v>
          </cell>
          <cell r="L91">
            <v>4</v>
          </cell>
          <cell r="M91">
            <v>104</v>
          </cell>
          <cell r="N91">
            <v>20</v>
          </cell>
          <cell r="O91">
            <v>5.0199999999999996</v>
          </cell>
          <cell r="P91">
            <v>20</v>
          </cell>
          <cell r="Q91">
            <v>5</v>
          </cell>
          <cell r="R91">
            <v>650</v>
          </cell>
          <cell r="S91">
            <v>5</v>
          </cell>
          <cell r="T91">
            <v>20</v>
          </cell>
        </row>
        <row r="92">
          <cell r="C92">
            <v>2423112002</v>
          </cell>
          <cell r="D92">
            <v>6306297599</v>
          </cell>
          <cell r="E92" t="str">
            <v>ИППСП</v>
          </cell>
          <cell r="F92" t="str">
            <v>24-0428</v>
          </cell>
          <cell r="G92">
            <v>36922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15</v>
          </cell>
          <cell r="L92">
            <v>3.75</v>
          </cell>
          <cell r="M92">
            <v>97.5</v>
          </cell>
          <cell r="N92">
            <v>18.899999999999999</v>
          </cell>
          <cell r="O92">
            <v>4.1500000000000004</v>
          </cell>
          <cell r="P92">
            <v>20</v>
          </cell>
          <cell r="Q92">
            <v>3</v>
          </cell>
          <cell r="R92">
            <v>598</v>
          </cell>
          <cell r="S92">
            <v>4.0999999999999996</v>
          </cell>
          <cell r="T92">
            <v>18.899999999999999</v>
          </cell>
        </row>
        <row r="93">
          <cell r="C93">
            <v>2424112001</v>
          </cell>
          <cell r="D93">
            <v>7210157614</v>
          </cell>
          <cell r="E93" t="str">
            <v>ИППСП</v>
          </cell>
          <cell r="F93" t="str">
            <v>24-0129</v>
          </cell>
          <cell r="G93">
            <v>36915</v>
          </cell>
          <cell r="H93" t="str">
            <v>Обстоен преглед за установяване на орален статус</v>
          </cell>
          <cell r="I93">
            <v>101</v>
          </cell>
          <cell r="J93">
            <v>16</v>
          </cell>
          <cell r="L93">
            <v>4</v>
          </cell>
          <cell r="M93">
            <v>104</v>
          </cell>
          <cell r="N93">
            <v>20.37</v>
          </cell>
          <cell r="O93">
            <v>8.6</v>
          </cell>
          <cell r="P93">
            <v>20</v>
          </cell>
          <cell r="Q93">
            <v>7</v>
          </cell>
          <cell r="R93">
            <v>702</v>
          </cell>
          <cell r="S93">
            <v>7</v>
          </cell>
          <cell r="T93">
            <v>20</v>
          </cell>
        </row>
        <row r="94">
          <cell r="C94">
            <v>2424112002</v>
          </cell>
          <cell r="D94">
            <v>5711057260</v>
          </cell>
          <cell r="E94" t="str">
            <v>ИППСП</v>
          </cell>
          <cell r="F94" t="str">
            <v>24-0224</v>
          </cell>
          <cell r="G94">
            <v>36917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12</v>
          </cell>
          <cell r="L94">
            <v>3</v>
          </cell>
          <cell r="M94">
            <v>78</v>
          </cell>
          <cell r="N94">
            <v>20.440000000000001</v>
          </cell>
          <cell r="O94">
            <v>7.8</v>
          </cell>
          <cell r="P94">
            <v>22</v>
          </cell>
          <cell r="Q94">
            <v>6</v>
          </cell>
          <cell r="R94">
            <v>728</v>
          </cell>
          <cell r="S94">
            <v>7.56</v>
          </cell>
          <cell r="T94">
            <v>20.440000000000001</v>
          </cell>
        </row>
        <row r="95">
          <cell r="C95">
            <v>2424112003</v>
          </cell>
          <cell r="D95">
            <v>6609287609</v>
          </cell>
          <cell r="E95" t="str">
            <v>ИППСП</v>
          </cell>
          <cell r="F95" t="str">
            <v>24-0223</v>
          </cell>
          <cell r="G95">
            <v>36917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8</v>
          </cell>
          <cell r="L95">
            <v>2</v>
          </cell>
          <cell r="M95">
            <v>52</v>
          </cell>
          <cell r="N95">
            <v>7.67</v>
          </cell>
          <cell r="O95">
            <v>15.38</v>
          </cell>
          <cell r="P95">
            <v>18</v>
          </cell>
          <cell r="Q95">
            <v>5</v>
          </cell>
          <cell r="R95">
            <v>598</v>
          </cell>
          <cell r="S95">
            <v>15.33</v>
          </cell>
          <cell r="T95">
            <v>7.67</v>
          </cell>
        </row>
        <row r="96">
          <cell r="C96">
            <v>2424112004</v>
          </cell>
          <cell r="D96" t="str">
            <v>6004097538</v>
          </cell>
          <cell r="E96" t="str">
            <v>ИППСП</v>
          </cell>
          <cell r="F96" t="str">
            <v>24-0160</v>
          </cell>
          <cell r="G96">
            <v>36918</v>
          </cell>
          <cell r="H96" t="str">
            <v>Обстоен преглед за установяване на орален статус</v>
          </cell>
          <cell r="I96">
            <v>101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C97">
            <v>2424112005</v>
          </cell>
          <cell r="D97" t="str">
            <v>6910026480</v>
          </cell>
          <cell r="E97" t="str">
            <v>ИППСП</v>
          </cell>
          <cell r="F97" t="str">
            <v>24-0626</v>
          </cell>
          <cell r="G97">
            <v>36929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1</v>
          </cell>
          <cell r="L97">
            <v>0.25</v>
          </cell>
          <cell r="M97">
            <v>6.5</v>
          </cell>
          <cell r="N97">
            <v>2.2000000000000002</v>
          </cell>
          <cell r="O97">
            <v>9.8000000000000007</v>
          </cell>
          <cell r="P97">
            <v>8</v>
          </cell>
          <cell r="Q97">
            <v>4</v>
          </cell>
          <cell r="R97">
            <v>312</v>
          </cell>
          <cell r="S97">
            <v>9.8000000000000007</v>
          </cell>
          <cell r="T97">
            <v>2.2000000000000002</v>
          </cell>
        </row>
        <row r="98">
          <cell r="C98">
            <v>2412112031</v>
          </cell>
          <cell r="D98">
            <v>6111257530</v>
          </cell>
          <cell r="E98" t="str">
            <v>ИППСП</v>
          </cell>
          <cell r="F98" t="str">
            <v>24-0106</v>
          </cell>
          <cell r="G98">
            <v>36916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16</v>
          </cell>
          <cell r="L98">
            <v>4</v>
          </cell>
          <cell r="M98">
            <v>104</v>
          </cell>
          <cell r="N98">
            <v>14.7</v>
          </cell>
          <cell r="O98">
            <v>7.41</v>
          </cell>
          <cell r="P98">
            <v>16</v>
          </cell>
          <cell r="Q98">
            <v>6</v>
          </cell>
          <cell r="R98">
            <v>572</v>
          </cell>
          <cell r="S98">
            <v>7.3</v>
          </cell>
          <cell r="T98">
            <v>14.7</v>
          </cell>
        </row>
        <row r="99">
          <cell r="C99">
            <v>2427112002</v>
          </cell>
          <cell r="D99">
            <v>5812024408</v>
          </cell>
          <cell r="E99" t="str">
            <v>ИППСП</v>
          </cell>
          <cell r="F99" t="str">
            <v>24-0425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13</v>
          </cell>
          <cell r="L99">
            <v>3.25</v>
          </cell>
          <cell r="M99">
            <v>84.5</v>
          </cell>
          <cell r="N99">
            <v>18.28</v>
          </cell>
          <cell r="O99">
            <v>8.92</v>
          </cell>
          <cell r="P99">
            <v>20</v>
          </cell>
          <cell r="Q99">
            <v>7</v>
          </cell>
          <cell r="R99">
            <v>702</v>
          </cell>
          <cell r="S99">
            <v>8.7200000000000006</v>
          </cell>
          <cell r="T99">
            <v>18.28</v>
          </cell>
        </row>
        <row r="100">
          <cell r="C100">
            <v>2427112003</v>
          </cell>
          <cell r="D100">
            <v>6004254771</v>
          </cell>
          <cell r="E100" t="str">
            <v>ИППСП</v>
          </cell>
          <cell r="F100" t="str">
            <v>24-0433</v>
          </cell>
          <cell r="G100">
            <v>36922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10</v>
          </cell>
          <cell r="L100">
            <v>2.5</v>
          </cell>
          <cell r="M100">
            <v>65</v>
          </cell>
          <cell r="N100">
            <v>10.15</v>
          </cell>
          <cell r="O100">
            <v>14.92</v>
          </cell>
          <cell r="P100">
            <v>18</v>
          </cell>
          <cell r="Q100">
            <v>7</v>
          </cell>
          <cell r="R100">
            <v>650</v>
          </cell>
          <cell r="S100">
            <v>14.85</v>
          </cell>
          <cell r="T100">
            <v>10.15</v>
          </cell>
        </row>
        <row r="101">
          <cell r="C101">
            <v>2427112004</v>
          </cell>
          <cell r="D101">
            <v>6012248479</v>
          </cell>
          <cell r="E101" t="str">
            <v>ИППСП</v>
          </cell>
          <cell r="F101" t="str">
            <v>24-0422</v>
          </cell>
          <cell r="G101">
            <v>36922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11</v>
          </cell>
          <cell r="L101">
            <v>2.75</v>
          </cell>
          <cell r="M101">
            <v>71.5</v>
          </cell>
          <cell r="N101">
            <v>10.98</v>
          </cell>
          <cell r="O101">
            <v>16.09</v>
          </cell>
          <cell r="P101">
            <v>20</v>
          </cell>
          <cell r="Q101">
            <v>7</v>
          </cell>
          <cell r="R101">
            <v>702</v>
          </cell>
          <cell r="S101">
            <v>16.02</v>
          </cell>
          <cell r="T101">
            <v>10.98</v>
          </cell>
        </row>
        <row r="102">
          <cell r="C102">
            <v>2427112006</v>
          </cell>
          <cell r="D102">
            <v>6901095771</v>
          </cell>
          <cell r="E102" t="str">
            <v>ИППСП</v>
          </cell>
          <cell r="F102" t="str">
            <v>24-0427</v>
          </cell>
          <cell r="G102">
            <v>36922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2</v>
          </cell>
          <cell r="L102">
            <v>0.5</v>
          </cell>
          <cell r="M102">
            <v>13</v>
          </cell>
          <cell r="N102">
            <v>26.01</v>
          </cell>
          <cell r="O102">
            <v>0</v>
          </cell>
          <cell r="P102">
            <v>25</v>
          </cell>
          <cell r="Q102">
            <v>0</v>
          </cell>
          <cell r="R102">
            <v>650</v>
          </cell>
          <cell r="S102">
            <v>0</v>
          </cell>
          <cell r="T102">
            <v>25</v>
          </cell>
        </row>
        <row r="103">
          <cell r="C103">
            <v>2427112007</v>
          </cell>
          <cell r="D103">
            <v>6203297673</v>
          </cell>
          <cell r="E103" t="str">
            <v>ИППСП</v>
          </cell>
          <cell r="F103" t="str">
            <v>24-035</v>
          </cell>
          <cell r="G103">
            <v>36914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13</v>
          </cell>
          <cell r="L103">
            <v>3.25</v>
          </cell>
          <cell r="M103">
            <v>84.5</v>
          </cell>
          <cell r="N103">
            <v>15.59</v>
          </cell>
          <cell r="O103">
            <v>9.81</v>
          </cell>
          <cell r="P103">
            <v>20</v>
          </cell>
          <cell r="Q103">
            <v>5</v>
          </cell>
          <cell r="R103">
            <v>650</v>
          </cell>
          <cell r="S103">
            <v>9.41</v>
          </cell>
          <cell r="T103">
            <v>15.59</v>
          </cell>
        </row>
        <row r="104">
          <cell r="C104">
            <v>2427112008</v>
          </cell>
          <cell r="D104" t="str">
            <v>6208137560</v>
          </cell>
          <cell r="E104" t="str">
            <v>ИППСП</v>
          </cell>
          <cell r="F104" t="str">
            <v>24-0131</v>
          </cell>
          <cell r="G104">
            <v>36915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8</v>
          </cell>
          <cell r="L104">
            <v>2</v>
          </cell>
          <cell r="M104">
            <v>52</v>
          </cell>
          <cell r="N104">
            <v>16.04</v>
          </cell>
          <cell r="O104">
            <v>11.08</v>
          </cell>
          <cell r="P104">
            <v>20</v>
          </cell>
          <cell r="Q104">
            <v>7</v>
          </cell>
          <cell r="R104">
            <v>702</v>
          </cell>
          <cell r="S104">
            <v>10.96</v>
          </cell>
          <cell r="T104">
            <v>16.04</v>
          </cell>
        </row>
        <row r="105">
          <cell r="C105">
            <v>2427112009</v>
          </cell>
          <cell r="D105">
            <v>6507147630</v>
          </cell>
          <cell r="E105" t="str">
            <v>ИППСП</v>
          </cell>
          <cell r="F105" t="str">
            <v>24-0400</v>
          </cell>
          <cell r="G105">
            <v>36921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10</v>
          </cell>
          <cell r="L105">
            <v>2.5</v>
          </cell>
          <cell r="M105">
            <v>65</v>
          </cell>
          <cell r="N105">
            <v>13.78</v>
          </cell>
          <cell r="O105">
            <v>11.23</v>
          </cell>
          <cell r="P105">
            <v>18</v>
          </cell>
          <cell r="Q105">
            <v>7</v>
          </cell>
          <cell r="R105">
            <v>650</v>
          </cell>
          <cell r="S105">
            <v>11.22</v>
          </cell>
          <cell r="T105">
            <v>13.78</v>
          </cell>
        </row>
        <row r="106">
          <cell r="C106">
            <v>2427112010</v>
          </cell>
          <cell r="D106">
            <v>7001037579</v>
          </cell>
          <cell r="E106" t="str">
            <v>ИППСП</v>
          </cell>
          <cell r="F106" t="str">
            <v>24-0403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16</v>
          </cell>
          <cell r="L106">
            <v>4</v>
          </cell>
          <cell r="M106">
            <v>104</v>
          </cell>
          <cell r="N106">
            <v>18.309999999999999</v>
          </cell>
          <cell r="O106">
            <v>8.48</v>
          </cell>
          <cell r="P106">
            <v>20</v>
          </cell>
          <cell r="Q106">
            <v>6</v>
          </cell>
          <cell r="R106">
            <v>676</v>
          </cell>
          <cell r="S106">
            <v>7.69</v>
          </cell>
          <cell r="T106">
            <v>18.309999999999999</v>
          </cell>
        </row>
        <row r="107">
          <cell r="C107">
            <v>2427112011</v>
          </cell>
          <cell r="D107">
            <v>4509047750</v>
          </cell>
          <cell r="E107" t="str">
            <v>ИППСП</v>
          </cell>
          <cell r="F107" t="str">
            <v>24-0127</v>
          </cell>
          <cell r="G107">
            <v>36916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24</v>
          </cell>
          <cell r="L107">
            <v>6</v>
          </cell>
          <cell r="M107">
            <v>156</v>
          </cell>
          <cell r="N107">
            <v>19.02</v>
          </cell>
          <cell r="O107">
            <v>8.7100000000000009</v>
          </cell>
          <cell r="P107">
            <v>21</v>
          </cell>
          <cell r="Q107">
            <v>6</v>
          </cell>
          <cell r="R107">
            <v>702</v>
          </cell>
          <cell r="S107">
            <v>7.98</v>
          </cell>
          <cell r="T107">
            <v>19.02</v>
          </cell>
        </row>
        <row r="108">
          <cell r="C108">
            <v>2427112012</v>
          </cell>
          <cell r="D108">
            <v>4704207679</v>
          </cell>
          <cell r="E108" t="str">
            <v>ИППСП</v>
          </cell>
          <cell r="F108" t="str">
            <v>24-0126</v>
          </cell>
          <cell r="G108">
            <v>36916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16</v>
          </cell>
          <cell r="L108">
            <v>4</v>
          </cell>
          <cell r="M108">
            <v>104</v>
          </cell>
          <cell r="N108">
            <v>20.28</v>
          </cell>
          <cell r="O108">
            <v>5.1100000000000003</v>
          </cell>
          <cell r="P108">
            <v>20</v>
          </cell>
          <cell r="Q108">
            <v>5</v>
          </cell>
          <cell r="R108">
            <v>650</v>
          </cell>
          <cell r="S108">
            <v>5</v>
          </cell>
          <cell r="T108">
            <v>20</v>
          </cell>
        </row>
        <row r="109">
          <cell r="C109">
            <v>2427112016</v>
          </cell>
          <cell r="D109" t="str">
            <v>7307187535</v>
          </cell>
          <cell r="E109" t="str">
            <v>ИППСП</v>
          </cell>
          <cell r="F109" t="str">
            <v>24-0563</v>
          </cell>
          <cell r="G109">
            <v>36921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6</v>
          </cell>
          <cell r="L109">
            <v>1.5</v>
          </cell>
          <cell r="M109">
            <v>39</v>
          </cell>
          <cell r="N109">
            <v>10.130000000000001</v>
          </cell>
          <cell r="O109">
            <v>0</v>
          </cell>
          <cell r="P109">
            <v>10</v>
          </cell>
          <cell r="Q109">
            <v>0</v>
          </cell>
          <cell r="R109">
            <v>260</v>
          </cell>
          <cell r="S109">
            <v>0</v>
          </cell>
          <cell r="T109">
            <v>10</v>
          </cell>
        </row>
        <row r="110">
          <cell r="C110">
            <v>2427112005</v>
          </cell>
          <cell r="D110">
            <v>5107019119</v>
          </cell>
          <cell r="E110" t="str">
            <v>ИППСП</v>
          </cell>
          <cell r="F110" t="str">
            <v>24-0015</v>
          </cell>
          <cell r="G110">
            <v>36915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13</v>
          </cell>
          <cell r="L110">
            <v>3.25</v>
          </cell>
          <cell r="M110">
            <v>84.5</v>
          </cell>
          <cell r="N110">
            <v>15.52</v>
          </cell>
          <cell r="O110">
            <v>8.48</v>
          </cell>
          <cell r="P110">
            <v>18</v>
          </cell>
          <cell r="Q110">
            <v>6</v>
          </cell>
          <cell r="R110">
            <v>624</v>
          </cell>
          <cell r="S110">
            <v>8.48</v>
          </cell>
          <cell r="T110">
            <v>15.52</v>
          </cell>
        </row>
        <row r="111">
          <cell r="C111">
            <v>2427112001</v>
          </cell>
          <cell r="D111">
            <v>6709270493</v>
          </cell>
          <cell r="E111" t="str">
            <v>ИППСП</v>
          </cell>
          <cell r="F111" t="str">
            <v>24-0577</v>
          </cell>
          <cell r="G111">
            <v>36924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9</v>
          </cell>
          <cell r="L111">
            <v>2.25</v>
          </cell>
          <cell r="M111">
            <v>58.5</v>
          </cell>
          <cell r="N111">
            <v>14.09</v>
          </cell>
          <cell r="O111">
            <v>6.16</v>
          </cell>
          <cell r="P111">
            <v>14</v>
          </cell>
          <cell r="Q111">
            <v>6</v>
          </cell>
          <cell r="R111">
            <v>520</v>
          </cell>
          <cell r="S111">
            <v>6</v>
          </cell>
          <cell r="T111">
            <v>14</v>
          </cell>
        </row>
        <row r="112">
          <cell r="C112">
            <v>2431112069</v>
          </cell>
          <cell r="D112">
            <v>4105207624</v>
          </cell>
          <cell r="E112" t="str">
            <v>ИППСП</v>
          </cell>
          <cell r="F112" t="str">
            <v>24-0148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21</v>
          </cell>
          <cell r="L112">
            <v>5.25</v>
          </cell>
          <cell r="M112">
            <v>136.5</v>
          </cell>
          <cell r="N112">
            <v>18.05</v>
          </cell>
          <cell r="O112">
            <v>5.0999999999999996</v>
          </cell>
          <cell r="P112">
            <v>18</v>
          </cell>
          <cell r="Q112">
            <v>5</v>
          </cell>
          <cell r="R112">
            <v>598</v>
          </cell>
          <cell r="S112">
            <v>5</v>
          </cell>
          <cell r="T112">
            <v>18</v>
          </cell>
        </row>
        <row r="113">
          <cell r="C113">
            <v>2431112028</v>
          </cell>
          <cell r="D113">
            <v>6710137595</v>
          </cell>
          <cell r="E113" t="str">
            <v>ИППСП</v>
          </cell>
          <cell r="F113" t="str">
            <v>24-0124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16</v>
          </cell>
          <cell r="L113">
            <v>4</v>
          </cell>
          <cell r="M113">
            <v>104</v>
          </cell>
          <cell r="N113">
            <v>17.600000000000001</v>
          </cell>
          <cell r="O113">
            <v>7.62</v>
          </cell>
          <cell r="P113">
            <v>18</v>
          </cell>
          <cell r="Q113">
            <v>7</v>
          </cell>
          <cell r="R113">
            <v>650</v>
          </cell>
          <cell r="S113">
            <v>7.4</v>
          </cell>
          <cell r="T113">
            <v>17.600000000000001</v>
          </cell>
        </row>
        <row r="114">
          <cell r="C114">
            <v>2431112032</v>
          </cell>
          <cell r="D114">
            <v>4004067530</v>
          </cell>
          <cell r="E114" t="str">
            <v>ИППСП</v>
          </cell>
          <cell r="F114" t="str">
            <v>24-0252</v>
          </cell>
          <cell r="G114">
            <v>36922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15</v>
          </cell>
          <cell r="L114">
            <v>3.75</v>
          </cell>
          <cell r="M114">
            <v>97.5</v>
          </cell>
          <cell r="N114">
            <v>15.02</v>
          </cell>
          <cell r="O114">
            <v>5.08</v>
          </cell>
          <cell r="P114">
            <v>15</v>
          </cell>
          <cell r="Q114">
            <v>5</v>
          </cell>
          <cell r="R114">
            <v>520</v>
          </cell>
          <cell r="S114">
            <v>5</v>
          </cell>
          <cell r="T114">
            <v>15</v>
          </cell>
        </row>
        <row r="115">
          <cell r="C115">
            <v>2431112104</v>
          </cell>
          <cell r="D115">
            <v>5606258605</v>
          </cell>
          <cell r="E115" t="str">
            <v>ИППСП</v>
          </cell>
          <cell r="F115" t="str">
            <v>24-0533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14</v>
          </cell>
          <cell r="L115">
            <v>3.5</v>
          </cell>
          <cell r="M115">
            <v>91</v>
          </cell>
          <cell r="N115">
            <v>20.04</v>
          </cell>
          <cell r="O115">
            <v>2.37</v>
          </cell>
          <cell r="P115">
            <v>20</v>
          </cell>
          <cell r="Q115">
            <v>2</v>
          </cell>
          <cell r="R115">
            <v>572</v>
          </cell>
          <cell r="S115">
            <v>2</v>
          </cell>
          <cell r="T115">
            <v>20</v>
          </cell>
        </row>
        <row r="116">
          <cell r="C116">
            <v>2431112014</v>
          </cell>
          <cell r="D116">
            <v>4811231733</v>
          </cell>
          <cell r="E116" t="str">
            <v>ИППСП</v>
          </cell>
          <cell r="F116" t="str">
            <v>24-0116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12</v>
          </cell>
          <cell r="L116">
            <v>3</v>
          </cell>
          <cell r="M116">
            <v>78</v>
          </cell>
          <cell r="N116">
            <v>15.2</v>
          </cell>
          <cell r="O116">
            <v>7.26</v>
          </cell>
          <cell r="P116">
            <v>15</v>
          </cell>
          <cell r="Q116">
            <v>7</v>
          </cell>
          <cell r="R116">
            <v>572</v>
          </cell>
          <cell r="S116">
            <v>7</v>
          </cell>
          <cell r="T116">
            <v>15</v>
          </cell>
        </row>
        <row r="117">
          <cell r="C117">
            <v>2431112148</v>
          </cell>
          <cell r="D117">
            <v>5601297620</v>
          </cell>
          <cell r="E117" t="str">
            <v>ИППСП</v>
          </cell>
          <cell r="F117" t="str">
            <v>24-0207</v>
          </cell>
          <cell r="G117">
            <v>36921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14</v>
          </cell>
          <cell r="L117">
            <v>3.5</v>
          </cell>
          <cell r="M117">
            <v>91</v>
          </cell>
          <cell r="N117">
            <v>20.399999999999999</v>
          </cell>
          <cell r="O117">
            <v>4</v>
          </cell>
          <cell r="P117">
            <v>20</v>
          </cell>
          <cell r="Q117">
            <v>4</v>
          </cell>
          <cell r="R117">
            <v>624</v>
          </cell>
          <cell r="S117">
            <v>4</v>
          </cell>
          <cell r="T117">
            <v>20</v>
          </cell>
        </row>
        <row r="118">
          <cell r="C118">
            <v>2431112059</v>
          </cell>
          <cell r="D118">
            <v>4511017572</v>
          </cell>
          <cell r="E118" t="str">
            <v>ИППСП</v>
          </cell>
          <cell r="F118" t="str">
            <v>24-0370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27</v>
          </cell>
          <cell r="L118">
            <v>6.75</v>
          </cell>
          <cell r="M118">
            <v>175.5</v>
          </cell>
          <cell r="N118">
            <v>20.38</v>
          </cell>
          <cell r="O118">
            <v>7.16</v>
          </cell>
          <cell r="P118">
            <v>20</v>
          </cell>
          <cell r="Q118">
            <v>7</v>
          </cell>
          <cell r="R118">
            <v>702</v>
          </cell>
          <cell r="S118">
            <v>7</v>
          </cell>
          <cell r="T118">
            <v>20</v>
          </cell>
        </row>
        <row r="119">
          <cell r="C119">
            <v>2431112093</v>
          </cell>
          <cell r="D119">
            <v>4904097579</v>
          </cell>
          <cell r="E119" t="str">
            <v>ИППСП</v>
          </cell>
          <cell r="F119" t="str">
            <v>24-0115</v>
          </cell>
          <cell r="G119">
            <v>36916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19</v>
          </cell>
          <cell r="L119">
            <v>4.75</v>
          </cell>
          <cell r="M119">
            <v>123.5</v>
          </cell>
          <cell r="N119">
            <v>18.8</v>
          </cell>
          <cell r="O119">
            <v>8.3000000000000007</v>
          </cell>
          <cell r="P119">
            <v>20</v>
          </cell>
          <cell r="Q119">
            <v>7</v>
          </cell>
          <cell r="R119">
            <v>702</v>
          </cell>
          <cell r="S119">
            <v>8.1999999999999993</v>
          </cell>
          <cell r="T119">
            <v>18.8</v>
          </cell>
        </row>
        <row r="120">
          <cell r="C120">
            <v>2431112100</v>
          </cell>
          <cell r="D120">
            <v>6001143711</v>
          </cell>
          <cell r="E120" t="str">
            <v>ИППСП</v>
          </cell>
          <cell r="F120" t="str">
            <v>24-0151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11</v>
          </cell>
          <cell r="L120">
            <v>2.75</v>
          </cell>
          <cell r="M120">
            <v>71.5</v>
          </cell>
          <cell r="N120">
            <v>12.28</v>
          </cell>
          <cell r="O120">
            <v>12.85</v>
          </cell>
          <cell r="P120">
            <v>18</v>
          </cell>
          <cell r="Q120">
            <v>7</v>
          </cell>
          <cell r="R120">
            <v>650</v>
          </cell>
          <cell r="S120">
            <v>12.72</v>
          </cell>
          <cell r="T120">
            <v>12.28</v>
          </cell>
        </row>
        <row r="121">
          <cell r="C121">
            <v>2431112101</v>
          </cell>
          <cell r="D121">
            <v>5902253859</v>
          </cell>
          <cell r="E121" t="str">
            <v>ИППСП</v>
          </cell>
          <cell r="F121" t="str">
            <v>24-0436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11</v>
          </cell>
          <cell r="L121">
            <v>2.75</v>
          </cell>
          <cell r="M121">
            <v>71.5</v>
          </cell>
          <cell r="N121">
            <v>15.02</v>
          </cell>
          <cell r="O121">
            <v>7.03</v>
          </cell>
          <cell r="P121">
            <v>15</v>
          </cell>
          <cell r="Q121">
            <v>7</v>
          </cell>
          <cell r="R121">
            <v>572</v>
          </cell>
          <cell r="S121">
            <v>7</v>
          </cell>
          <cell r="T121">
            <v>15</v>
          </cell>
        </row>
        <row r="122">
          <cell r="C122">
            <v>2431112119</v>
          </cell>
          <cell r="D122">
            <v>5902017560</v>
          </cell>
          <cell r="E122" t="str">
            <v>ИППСП</v>
          </cell>
          <cell r="F122" t="str">
            <v>24-0432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14</v>
          </cell>
          <cell r="L122">
            <v>3.5</v>
          </cell>
          <cell r="M122">
            <v>91</v>
          </cell>
          <cell r="N122">
            <v>20.100000000000001</v>
          </cell>
          <cell r="O122">
            <v>0</v>
          </cell>
          <cell r="P122">
            <v>20</v>
          </cell>
          <cell r="Q122">
            <v>0</v>
          </cell>
          <cell r="R122">
            <v>520</v>
          </cell>
          <cell r="S122">
            <v>0</v>
          </cell>
          <cell r="T122">
            <v>20</v>
          </cell>
        </row>
        <row r="123">
          <cell r="C123">
            <v>2431112144</v>
          </cell>
          <cell r="D123">
            <v>6610207615</v>
          </cell>
          <cell r="E123" t="str">
            <v>ИППСП</v>
          </cell>
          <cell r="F123" t="str">
            <v>24-0456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14</v>
          </cell>
          <cell r="L123">
            <v>3.5</v>
          </cell>
          <cell r="M123">
            <v>91</v>
          </cell>
          <cell r="N123">
            <v>15.13</v>
          </cell>
          <cell r="O123">
            <v>7.41</v>
          </cell>
          <cell r="P123">
            <v>15</v>
          </cell>
          <cell r="Q123">
            <v>7</v>
          </cell>
          <cell r="R123">
            <v>572</v>
          </cell>
          <cell r="S123">
            <v>7</v>
          </cell>
          <cell r="T123">
            <v>15</v>
          </cell>
        </row>
        <row r="124">
          <cell r="C124">
            <v>2431112127</v>
          </cell>
          <cell r="D124">
            <v>5411287679</v>
          </cell>
          <cell r="E124" t="str">
            <v>ИППСП</v>
          </cell>
          <cell r="F124" t="str">
            <v>24-0430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7</v>
          </cell>
          <cell r="L124">
            <v>1.75</v>
          </cell>
          <cell r="M124">
            <v>45.5</v>
          </cell>
          <cell r="N124">
            <v>20.02</v>
          </cell>
          <cell r="O124">
            <v>0</v>
          </cell>
          <cell r="P124">
            <v>20</v>
          </cell>
          <cell r="Q124">
            <v>0</v>
          </cell>
          <cell r="R124">
            <v>520</v>
          </cell>
          <cell r="S124">
            <v>0</v>
          </cell>
          <cell r="T124">
            <v>20</v>
          </cell>
        </row>
        <row r="125">
          <cell r="C125">
            <v>2431112060</v>
          </cell>
          <cell r="D125">
            <v>5912157620</v>
          </cell>
          <cell r="E125" t="str">
            <v>ИППСП</v>
          </cell>
          <cell r="F125" t="str">
            <v>24-0431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13</v>
          </cell>
          <cell r="L125">
            <v>3.25</v>
          </cell>
          <cell r="M125">
            <v>84.5</v>
          </cell>
          <cell r="N125">
            <v>19.21</v>
          </cell>
          <cell r="O125">
            <v>3.9</v>
          </cell>
          <cell r="P125">
            <v>20</v>
          </cell>
          <cell r="Q125">
            <v>3</v>
          </cell>
          <cell r="R125">
            <v>598</v>
          </cell>
          <cell r="S125">
            <v>3.79</v>
          </cell>
          <cell r="T125">
            <v>19.21</v>
          </cell>
        </row>
        <row r="126">
          <cell r="C126">
            <v>2431112141</v>
          </cell>
          <cell r="D126">
            <v>7104197580</v>
          </cell>
          <cell r="E126" t="str">
            <v>ИППСП</v>
          </cell>
          <cell r="F126" t="str">
            <v>24-0344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6</v>
          </cell>
          <cell r="L126">
            <v>1.5</v>
          </cell>
          <cell r="M126">
            <v>39</v>
          </cell>
          <cell r="N126">
            <v>10.1</v>
          </cell>
          <cell r="O126">
            <v>5.01</v>
          </cell>
          <cell r="P126">
            <v>10</v>
          </cell>
          <cell r="Q126">
            <v>5</v>
          </cell>
          <cell r="R126">
            <v>390</v>
          </cell>
          <cell r="S126">
            <v>5</v>
          </cell>
          <cell r="T126">
            <v>10</v>
          </cell>
        </row>
        <row r="127">
          <cell r="C127">
            <v>2431112052</v>
          </cell>
          <cell r="D127">
            <v>6403067560</v>
          </cell>
          <cell r="E127" t="str">
            <v>ИППСП</v>
          </cell>
          <cell r="F127" t="str">
            <v>24-0419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12</v>
          </cell>
          <cell r="L127">
            <v>3</v>
          </cell>
          <cell r="M127">
            <v>78</v>
          </cell>
          <cell r="N127">
            <v>15.18</v>
          </cell>
          <cell r="O127">
            <v>7</v>
          </cell>
          <cell r="P127">
            <v>15</v>
          </cell>
          <cell r="Q127">
            <v>7</v>
          </cell>
          <cell r="R127">
            <v>572</v>
          </cell>
          <cell r="S127">
            <v>7</v>
          </cell>
          <cell r="T127">
            <v>15</v>
          </cell>
        </row>
        <row r="128">
          <cell r="C128">
            <v>2431112143</v>
          </cell>
          <cell r="D128">
            <v>5411127578</v>
          </cell>
          <cell r="E128" t="str">
            <v>ИППСП</v>
          </cell>
          <cell r="F128" t="str">
            <v>24-0304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3</v>
          </cell>
          <cell r="L128">
            <v>0.75</v>
          </cell>
          <cell r="M128">
            <v>19.5</v>
          </cell>
          <cell r="N128">
            <v>16.14</v>
          </cell>
          <cell r="O128">
            <v>5.03</v>
          </cell>
          <cell r="P128">
            <v>15</v>
          </cell>
          <cell r="Q128">
            <v>5</v>
          </cell>
          <cell r="R128">
            <v>520</v>
          </cell>
          <cell r="S128">
            <v>5</v>
          </cell>
          <cell r="T128">
            <v>15</v>
          </cell>
        </row>
        <row r="129">
          <cell r="C129">
            <v>2431112106</v>
          </cell>
          <cell r="D129">
            <v>4805235848</v>
          </cell>
          <cell r="E129" t="str">
            <v>ИППСП</v>
          </cell>
          <cell r="F129" t="str">
            <v>24-0421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  <cell r="J129">
            <v>20</v>
          </cell>
          <cell r="L129">
            <v>5</v>
          </cell>
          <cell r="M129">
            <v>130</v>
          </cell>
          <cell r="N129">
            <v>18.7</v>
          </cell>
          <cell r="O129">
            <v>8.3000000000000007</v>
          </cell>
          <cell r="P129">
            <v>20</v>
          </cell>
          <cell r="Q129">
            <v>7</v>
          </cell>
          <cell r="R129">
            <v>702</v>
          </cell>
          <cell r="S129">
            <v>8.3000000000000007</v>
          </cell>
          <cell r="T129">
            <v>18.7</v>
          </cell>
        </row>
        <row r="130">
          <cell r="C130">
            <v>2431112140</v>
          </cell>
          <cell r="D130">
            <v>5504067695</v>
          </cell>
          <cell r="E130" t="str">
            <v>ИППСП</v>
          </cell>
          <cell r="F130" t="str">
            <v>24-0426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  <cell r="J130">
            <v>15</v>
          </cell>
          <cell r="L130">
            <v>3.75</v>
          </cell>
          <cell r="M130">
            <v>97.5</v>
          </cell>
          <cell r="N130">
            <v>20.12</v>
          </cell>
          <cell r="O130">
            <v>5</v>
          </cell>
          <cell r="P130">
            <v>20</v>
          </cell>
          <cell r="Q130">
            <v>5</v>
          </cell>
          <cell r="R130">
            <v>650</v>
          </cell>
          <cell r="S130">
            <v>5</v>
          </cell>
          <cell r="T130">
            <v>20</v>
          </cell>
        </row>
        <row r="131">
          <cell r="C131">
            <v>2431112151</v>
          </cell>
          <cell r="D131">
            <v>7112127636</v>
          </cell>
          <cell r="E131" t="str">
            <v>ИППСП</v>
          </cell>
          <cell r="F131" t="str">
            <v>24-0343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10</v>
          </cell>
          <cell r="L131">
            <v>2.5</v>
          </cell>
          <cell r="M131">
            <v>65</v>
          </cell>
          <cell r="N131">
            <v>15.44</v>
          </cell>
          <cell r="O131">
            <v>7.55</v>
          </cell>
          <cell r="P131">
            <v>15</v>
          </cell>
          <cell r="Q131">
            <v>7</v>
          </cell>
          <cell r="R131">
            <v>572</v>
          </cell>
          <cell r="S131">
            <v>7</v>
          </cell>
          <cell r="T131">
            <v>15</v>
          </cell>
        </row>
        <row r="132">
          <cell r="C132">
            <v>2431112007</v>
          </cell>
          <cell r="D132" t="str">
            <v>5307267597</v>
          </cell>
          <cell r="E132" t="str">
            <v>ИППСП</v>
          </cell>
          <cell r="F132" t="str">
            <v>24-0541</v>
          </cell>
          <cell r="G132">
            <v>36922</v>
          </cell>
          <cell r="H132" t="str">
            <v>Обстоен преглед за установяване на орален статус</v>
          </cell>
          <cell r="I132">
            <v>101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R132">
            <v>0</v>
          </cell>
          <cell r="S132">
            <v>0</v>
          </cell>
          <cell r="T132">
            <v>0</v>
          </cell>
        </row>
        <row r="133">
          <cell r="C133">
            <v>2431112008</v>
          </cell>
          <cell r="D133" t="str">
            <v>5105281860</v>
          </cell>
          <cell r="E133" t="str">
            <v>ИППСП</v>
          </cell>
          <cell r="F133" t="str">
            <v>24-0540</v>
          </cell>
          <cell r="G133">
            <v>36922</v>
          </cell>
          <cell r="H133" t="str">
            <v>Обстоен преглед за установяване на орален статус</v>
          </cell>
          <cell r="I133">
            <v>101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R133">
            <v>0</v>
          </cell>
          <cell r="S133">
            <v>0</v>
          </cell>
          <cell r="T133">
            <v>0</v>
          </cell>
        </row>
        <row r="134">
          <cell r="C134">
            <v>2431112159</v>
          </cell>
          <cell r="D134" t="str">
            <v>4508067650</v>
          </cell>
          <cell r="E134" t="str">
            <v>ИППСП</v>
          </cell>
          <cell r="F134" t="str">
            <v>24-0451</v>
          </cell>
          <cell r="G134">
            <v>36922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9</v>
          </cell>
          <cell r="L134">
            <v>2.25</v>
          </cell>
          <cell r="M134">
            <v>58.5</v>
          </cell>
          <cell r="N134">
            <v>10.35</v>
          </cell>
          <cell r="O134">
            <v>0</v>
          </cell>
          <cell r="P134">
            <v>10</v>
          </cell>
          <cell r="Q134">
            <v>0</v>
          </cell>
          <cell r="R134">
            <v>260</v>
          </cell>
          <cell r="S134">
            <v>0</v>
          </cell>
          <cell r="T134">
            <v>10</v>
          </cell>
        </row>
        <row r="135">
          <cell r="C135">
            <v>2431112161</v>
          </cell>
          <cell r="D135" t="str">
            <v>7206257608</v>
          </cell>
          <cell r="E135" t="str">
            <v>ИППСП</v>
          </cell>
          <cell r="F135" t="str">
            <v>24-0208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L135">
            <v>0</v>
          </cell>
          <cell r="M135">
            <v>0</v>
          </cell>
          <cell r="N135">
            <v>10.15</v>
          </cell>
          <cell r="O135">
            <v>0</v>
          </cell>
          <cell r="P135">
            <v>10</v>
          </cell>
          <cell r="Q135">
            <v>0</v>
          </cell>
          <cell r="R135">
            <v>260</v>
          </cell>
          <cell r="S135">
            <v>0</v>
          </cell>
          <cell r="T135">
            <v>10</v>
          </cell>
        </row>
        <row r="136">
          <cell r="C136">
            <v>2431112042</v>
          </cell>
          <cell r="D136">
            <v>5901293517</v>
          </cell>
          <cell r="E136" t="str">
            <v>ИППСП</v>
          </cell>
          <cell r="F136" t="str">
            <v>24-0206</v>
          </cell>
          <cell r="G136">
            <v>36921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11</v>
          </cell>
          <cell r="L136">
            <v>2.75</v>
          </cell>
          <cell r="M136">
            <v>71.5</v>
          </cell>
          <cell r="N136">
            <v>15.1</v>
          </cell>
          <cell r="O136">
            <v>6.07</v>
          </cell>
          <cell r="P136">
            <v>15</v>
          </cell>
          <cell r="Q136">
            <v>6</v>
          </cell>
          <cell r="R136">
            <v>546</v>
          </cell>
          <cell r="S136">
            <v>6</v>
          </cell>
          <cell r="T136">
            <v>15</v>
          </cell>
        </row>
        <row r="137">
          <cell r="C137">
            <v>2431112125</v>
          </cell>
          <cell r="D137">
            <v>5910317611</v>
          </cell>
          <cell r="E137" t="str">
            <v>ИППСП</v>
          </cell>
          <cell r="F137" t="str">
            <v>24-0372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11</v>
          </cell>
          <cell r="L137">
            <v>2.75</v>
          </cell>
          <cell r="M137">
            <v>71.5</v>
          </cell>
          <cell r="N137">
            <v>13</v>
          </cell>
          <cell r="O137">
            <v>7.11</v>
          </cell>
          <cell r="P137">
            <v>13</v>
          </cell>
          <cell r="Q137">
            <v>7</v>
          </cell>
          <cell r="R137">
            <v>520</v>
          </cell>
          <cell r="S137">
            <v>7</v>
          </cell>
          <cell r="T137">
            <v>13</v>
          </cell>
        </row>
        <row r="138">
          <cell r="C138">
            <v>2431112088</v>
          </cell>
          <cell r="D138">
            <v>5812147655</v>
          </cell>
          <cell r="E138" t="str">
            <v>ИППСП</v>
          </cell>
          <cell r="F138" t="str">
            <v>24-0410</v>
          </cell>
          <cell r="G138">
            <v>36921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17</v>
          </cell>
          <cell r="L138">
            <v>4.25</v>
          </cell>
          <cell r="M138">
            <v>110.5</v>
          </cell>
          <cell r="N138">
            <v>17.55</v>
          </cell>
          <cell r="O138">
            <v>4.7300000000000004</v>
          </cell>
          <cell r="P138">
            <v>20</v>
          </cell>
          <cell r="Q138">
            <v>2</v>
          </cell>
          <cell r="R138">
            <v>572</v>
          </cell>
          <cell r="S138">
            <v>4.45</v>
          </cell>
          <cell r="T138">
            <v>17.55</v>
          </cell>
        </row>
        <row r="139">
          <cell r="C139">
            <v>2431112006</v>
          </cell>
          <cell r="D139">
            <v>5802099077</v>
          </cell>
          <cell r="E139" t="str">
            <v>ИППСП</v>
          </cell>
          <cell r="F139" t="str">
            <v>24-0113</v>
          </cell>
          <cell r="G139">
            <v>36916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19</v>
          </cell>
          <cell r="L139">
            <v>4.75</v>
          </cell>
          <cell r="M139">
            <v>123.5</v>
          </cell>
          <cell r="N139">
            <v>19.920000000000002</v>
          </cell>
          <cell r="O139">
            <v>5.37</v>
          </cell>
          <cell r="P139">
            <v>20</v>
          </cell>
          <cell r="Q139">
            <v>5</v>
          </cell>
          <cell r="R139">
            <v>650</v>
          </cell>
          <cell r="S139">
            <v>5.08</v>
          </cell>
          <cell r="T139">
            <v>19.920000000000002</v>
          </cell>
        </row>
        <row r="140">
          <cell r="C140">
            <v>2431112047</v>
          </cell>
          <cell r="D140">
            <v>5112277653</v>
          </cell>
          <cell r="E140" t="str">
            <v>ИППСП</v>
          </cell>
          <cell r="F140" t="str">
            <v>24-0235</v>
          </cell>
          <cell r="G140">
            <v>36921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11</v>
          </cell>
          <cell r="L140">
            <v>2.75</v>
          </cell>
          <cell r="M140">
            <v>71.5</v>
          </cell>
          <cell r="N140">
            <v>12.65</v>
          </cell>
          <cell r="O140">
            <v>9.06</v>
          </cell>
          <cell r="P140">
            <v>16</v>
          </cell>
          <cell r="Q140">
            <v>5</v>
          </cell>
          <cell r="R140">
            <v>546</v>
          </cell>
          <cell r="S140">
            <v>8.35</v>
          </cell>
          <cell r="T140">
            <v>12.65</v>
          </cell>
        </row>
        <row r="141">
          <cell r="C141">
            <v>2431112050</v>
          </cell>
          <cell r="D141">
            <v>5906217778</v>
          </cell>
          <cell r="E141" t="str">
            <v>ИППСП</v>
          </cell>
          <cell r="F141" t="str">
            <v>24-0108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L141">
            <v>0</v>
          </cell>
          <cell r="M141">
            <v>0</v>
          </cell>
          <cell r="N141">
            <v>16.03</v>
          </cell>
          <cell r="O141">
            <v>14.02</v>
          </cell>
          <cell r="P141">
            <v>25</v>
          </cell>
          <cell r="Q141">
            <v>5</v>
          </cell>
          <cell r="R141">
            <v>780</v>
          </cell>
          <cell r="S141">
            <v>13.97</v>
          </cell>
          <cell r="T141">
            <v>16.03</v>
          </cell>
        </row>
        <row r="142">
          <cell r="C142">
            <v>2431112084</v>
          </cell>
          <cell r="D142">
            <v>6810097670</v>
          </cell>
          <cell r="E142" t="str">
            <v>ИППСП</v>
          </cell>
          <cell r="F142" t="str">
            <v>24-0025</v>
          </cell>
          <cell r="G142">
            <v>36915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20</v>
          </cell>
          <cell r="L142">
            <v>5</v>
          </cell>
          <cell r="M142">
            <v>130</v>
          </cell>
          <cell r="N142">
            <v>20.79</v>
          </cell>
          <cell r="O142">
            <v>5.5</v>
          </cell>
          <cell r="P142">
            <v>20</v>
          </cell>
          <cell r="Q142">
            <v>5</v>
          </cell>
          <cell r="R142">
            <v>650</v>
          </cell>
          <cell r="S142">
            <v>5</v>
          </cell>
          <cell r="T142">
            <v>20</v>
          </cell>
        </row>
        <row r="143">
          <cell r="C143">
            <v>2431112070</v>
          </cell>
          <cell r="D143">
            <v>5010286077</v>
          </cell>
          <cell r="E143" t="str">
            <v>ИППСП</v>
          </cell>
          <cell r="F143" t="str">
            <v>24-0128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24</v>
          </cell>
          <cell r="L143">
            <v>6</v>
          </cell>
          <cell r="M143">
            <v>156</v>
          </cell>
          <cell r="N143">
            <v>20.02</v>
          </cell>
          <cell r="O143">
            <v>0</v>
          </cell>
          <cell r="P143">
            <v>20</v>
          </cell>
          <cell r="Q143">
            <v>0</v>
          </cell>
          <cell r="R143">
            <v>520</v>
          </cell>
          <cell r="S143">
            <v>0</v>
          </cell>
          <cell r="T143">
            <v>20</v>
          </cell>
        </row>
        <row r="144">
          <cell r="C144">
            <v>2431112037</v>
          </cell>
          <cell r="D144">
            <v>5502097520</v>
          </cell>
          <cell r="E144" t="str">
            <v>ИППСП</v>
          </cell>
          <cell r="F144" t="str">
            <v>24-0121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13</v>
          </cell>
          <cell r="L144">
            <v>3.25</v>
          </cell>
          <cell r="M144">
            <v>84.5</v>
          </cell>
          <cell r="N144">
            <v>13.52</v>
          </cell>
          <cell r="O144">
            <v>11.44</v>
          </cell>
          <cell r="P144">
            <v>20</v>
          </cell>
          <cell r="Q144">
            <v>5</v>
          </cell>
          <cell r="R144">
            <v>648.96</v>
          </cell>
          <cell r="S144">
            <v>11.44</v>
          </cell>
          <cell r="T144">
            <v>13.52</v>
          </cell>
        </row>
        <row r="145">
          <cell r="C145">
            <v>2431112126</v>
          </cell>
          <cell r="D145">
            <v>5609025778</v>
          </cell>
          <cell r="E145" t="str">
            <v>ИППСП</v>
          </cell>
          <cell r="F145" t="str">
            <v>24-005</v>
          </cell>
          <cell r="G145">
            <v>36914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9</v>
          </cell>
          <cell r="L145">
            <v>2.25</v>
          </cell>
          <cell r="M145">
            <v>58.5</v>
          </cell>
          <cell r="N145">
            <v>19.989999999999998</v>
          </cell>
          <cell r="O145">
            <v>0</v>
          </cell>
          <cell r="P145">
            <v>20</v>
          </cell>
          <cell r="Q145">
            <v>0</v>
          </cell>
          <cell r="R145">
            <v>519.74</v>
          </cell>
          <cell r="S145">
            <v>0</v>
          </cell>
          <cell r="T145">
            <v>19.989999999999998</v>
          </cell>
        </row>
        <row r="146">
          <cell r="C146">
            <v>2431112145</v>
          </cell>
          <cell r="D146">
            <v>6609067538</v>
          </cell>
          <cell r="E146" t="str">
            <v>ИППСП</v>
          </cell>
          <cell r="F146" t="str">
            <v>24-0114</v>
          </cell>
          <cell r="G146">
            <v>36916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8</v>
          </cell>
          <cell r="L146">
            <v>2</v>
          </cell>
          <cell r="M146">
            <v>52</v>
          </cell>
          <cell r="N146">
            <v>9.01</v>
          </cell>
          <cell r="O146">
            <v>1.05</v>
          </cell>
          <cell r="P146">
            <v>9</v>
          </cell>
          <cell r="Q146">
            <v>1</v>
          </cell>
          <cell r="R146">
            <v>260</v>
          </cell>
          <cell r="S146">
            <v>1</v>
          </cell>
          <cell r="T146">
            <v>9</v>
          </cell>
        </row>
        <row r="147">
          <cell r="C147">
            <v>2431112136</v>
          </cell>
          <cell r="D147">
            <v>5601207631</v>
          </cell>
          <cell r="E147" t="str">
            <v>ИППСП</v>
          </cell>
          <cell r="F147" t="str">
            <v>24-0107</v>
          </cell>
          <cell r="G147">
            <v>36916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20</v>
          </cell>
          <cell r="L147">
            <v>5</v>
          </cell>
          <cell r="M147">
            <v>130</v>
          </cell>
          <cell r="N147">
            <v>15.2</v>
          </cell>
          <cell r="O147">
            <v>3.27</v>
          </cell>
          <cell r="P147">
            <v>15</v>
          </cell>
          <cell r="Q147">
            <v>4</v>
          </cell>
          <cell r="R147">
            <v>475.02</v>
          </cell>
          <cell r="S147">
            <v>3.27</v>
          </cell>
          <cell r="T147">
            <v>15</v>
          </cell>
        </row>
        <row r="148">
          <cell r="C148">
            <v>2431112003</v>
          </cell>
          <cell r="D148">
            <v>7306227572</v>
          </cell>
          <cell r="E148" t="str">
            <v>ИППСП</v>
          </cell>
          <cell r="F148" t="str">
            <v>24-0146</v>
          </cell>
          <cell r="G148">
            <v>36917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16</v>
          </cell>
          <cell r="L148">
            <v>4</v>
          </cell>
          <cell r="M148">
            <v>104</v>
          </cell>
          <cell r="N148">
            <v>19.739999999999998</v>
          </cell>
          <cell r="O148">
            <v>2.27</v>
          </cell>
          <cell r="P148">
            <v>20</v>
          </cell>
          <cell r="Q148">
            <v>2</v>
          </cell>
          <cell r="R148">
            <v>572</v>
          </cell>
          <cell r="S148">
            <v>2.2599999999999998</v>
          </cell>
          <cell r="T148">
            <v>19.739999999999998</v>
          </cell>
        </row>
        <row r="149">
          <cell r="C149">
            <v>2431112010</v>
          </cell>
          <cell r="D149">
            <v>6202087646</v>
          </cell>
          <cell r="E149" t="str">
            <v>ИППСП</v>
          </cell>
          <cell r="F149" t="str">
            <v>24-0232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12</v>
          </cell>
          <cell r="L149">
            <v>3</v>
          </cell>
          <cell r="M149">
            <v>78</v>
          </cell>
          <cell r="N149">
            <v>20.11</v>
          </cell>
          <cell r="O149">
            <v>0</v>
          </cell>
          <cell r="P149">
            <v>20</v>
          </cell>
          <cell r="Q149">
            <v>0</v>
          </cell>
          <cell r="R149">
            <v>520</v>
          </cell>
          <cell r="S149">
            <v>0</v>
          </cell>
          <cell r="T149">
            <v>20</v>
          </cell>
        </row>
        <row r="150">
          <cell r="C150">
            <v>2431112038</v>
          </cell>
          <cell r="D150">
            <v>5101277630</v>
          </cell>
          <cell r="E150" t="str">
            <v>ИППСП</v>
          </cell>
          <cell r="F150" t="str">
            <v>24-0227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14</v>
          </cell>
          <cell r="L150">
            <v>3.5</v>
          </cell>
          <cell r="M150">
            <v>91</v>
          </cell>
          <cell r="N150">
            <v>15.15</v>
          </cell>
          <cell r="O150">
            <v>2.78</v>
          </cell>
          <cell r="P150">
            <v>15</v>
          </cell>
          <cell r="Q150">
            <v>5</v>
          </cell>
          <cell r="R150">
            <v>462.28</v>
          </cell>
          <cell r="S150">
            <v>2.78</v>
          </cell>
          <cell r="T150">
            <v>15</v>
          </cell>
        </row>
        <row r="151">
          <cell r="C151">
            <v>2431112065</v>
          </cell>
          <cell r="D151">
            <v>7006287713</v>
          </cell>
          <cell r="E151" t="str">
            <v>ИППСП</v>
          </cell>
          <cell r="F151" t="str">
            <v>24-0125</v>
          </cell>
          <cell r="G151">
            <v>36916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13</v>
          </cell>
          <cell r="L151">
            <v>3.25</v>
          </cell>
          <cell r="M151">
            <v>84.5</v>
          </cell>
          <cell r="N151">
            <v>15.06</v>
          </cell>
          <cell r="O151">
            <v>3.96</v>
          </cell>
          <cell r="P151">
            <v>15</v>
          </cell>
          <cell r="Q151">
            <v>4</v>
          </cell>
          <cell r="R151">
            <v>492.96</v>
          </cell>
          <cell r="S151">
            <v>3.96</v>
          </cell>
          <cell r="T151">
            <v>15</v>
          </cell>
        </row>
        <row r="152">
          <cell r="C152">
            <v>2431112029</v>
          </cell>
          <cell r="D152">
            <v>7103077532</v>
          </cell>
          <cell r="E152" t="str">
            <v>ИППСП</v>
          </cell>
          <cell r="F152" t="str">
            <v>24-0220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8</v>
          </cell>
          <cell r="L152">
            <v>2</v>
          </cell>
          <cell r="M152">
            <v>52</v>
          </cell>
          <cell r="N152">
            <v>14.8</v>
          </cell>
          <cell r="O152">
            <v>10.23</v>
          </cell>
          <cell r="P152">
            <v>18</v>
          </cell>
          <cell r="Q152">
            <v>7</v>
          </cell>
          <cell r="R152">
            <v>650</v>
          </cell>
          <cell r="S152">
            <v>10.199999999999999</v>
          </cell>
          <cell r="T152">
            <v>14.8</v>
          </cell>
        </row>
        <row r="153">
          <cell r="C153">
            <v>2431112156</v>
          </cell>
          <cell r="D153">
            <v>6811137593</v>
          </cell>
          <cell r="E153" t="str">
            <v>ИППСП</v>
          </cell>
          <cell r="F153" t="str">
            <v>24-0229</v>
          </cell>
          <cell r="G153">
            <v>36917</v>
          </cell>
          <cell r="H153" t="str">
            <v>Обстоен преглед за установяване на орален статус</v>
          </cell>
          <cell r="I153">
            <v>101</v>
          </cell>
          <cell r="J153">
            <v>16</v>
          </cell>
          <cell r="L153">
            <v>4</v>
          </cell>
          <cell r="M153">
            <v>104</v>
          </cell>
          <cell r="N153">
            <v>15.07</v>
          </cell>
          <cell r="O153">
            <v>7.08</v>
          </cell>
          <cell r="P153">
            <v>15</v>
          </cell>
          <cell r="Q153">
            <v>7</v>
          </cell>
          <cell r="R153">
            <v>572</v>
          </cell>
          <cell r="S153">
            <v>7</v>
          </cell>
          <cell r="T153">
            <v>15</v>
          </cell>
        </row>
        <row r="154">
          <cell r="C154">
            <v>2431112091</v>
          </cell>
          <cell r="D154">
            <v>7404197549</v>
          </cell>
          <cell r="E154" t="str">
            <v>ИППСП</v>
          </cell>
          <cell r="F154" t="str">
            <v>24-0150</v>
          </cell>
          <cell r="G154">
            <v>36919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13</v>
          </cell>
          <cell r="L154">
            <v>3.25</v>
          </cell>
          <cell r="M154">
            <v>84.5</v>
          </cell>
          <cell r="N154">
            <v>15.03</v>
          </cell>
          <cell r="O154">
            <v>7.07</v>
          </cell>
          <cell r="P154">
            <v>15</v>
          </cell>
          <cell r="Q154">
            <v>7</v>
          </cell>
          <cell r="R154">
            <v>572</v>
          </cell>
          <cell r="S154">
            <v>7</v>
          </cell>
          <cell r="T154">
            <v>15</v>
          </cell>
        </row>
        <row r="155">
          <cell r="C155">
            <v>2431112023</v>
          </cell>
          <cell r="D155">
            <v>6111050970</v>
          </cell>
          <cell r="E155" t="str">
            <v>ИППСП</v>
          </cell>
          <cell r="F155" t="str">
            <v>24-0205</v>
          </cell>
          <cell r="G155">
            <v>36918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5</v>
          </cell>
          <cell r="L155">
            <v>1.25</v>
          </cell>
          <cell r="M155">
            <v>32.5</v>
          </cell>
          <cell r="N155">
            <v>10.72</v>
          </cell>
          <cell r="O155">
            <v>8.6999999999999993</v>
          </cell>
          <cell r="P155">
            <v>15</v>
          </cell>
          <cell r="Q155">
            <v>4</v>
          </cell>
          <cell r="R155">
            <v>494</v>
          </cell>
          <cell r="S155">
            <v>8.2799999999999994</v>
          </cell>
          <cell r="T155">
            <v>10.72</v>
          </cell>
        </row>
        <row r="156">
          <cell r="C156">
            <v>2431112155</v>
          </cell>
          <cell r="D156">
            <v>7003197690</v>
          </cell>
          <cell r="E156" t="str">
            <v>ИППСП</v>
          </cell>
          <cell r="F156" t="str">
            <v>24-0295</v>
          </cell>
          <cell r="G156">
            <v>36918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2</v>
          </cell>
          <cell r="L156">
            <v>0.5</v>
          </cell>
          <cell r="M156">
            <v>13</v>
          </cell>
          <cell r="N156">
            <v>8.5</v>
          </cell>
          <cell r="O156">
            <v>1.58</v>
          </cell>
          <cell r="P156">
            <v>9</v>
          </cell>
          <cell r="Q156">
            <v>1</v>
          </cell>
          <cell r="R156">
            <v>260</v>
          </cell>
          <cell r="S156">
            <v>1.5</v>
          </cell>
          <cell r="T156">
            <v>8.5</v>
          </cell>
        </row>
        <row r="157">
          <cell r="C157">
            <v>2431112157</v>
          </cell>
          <cell r="D157" t="str">
            <v>6006243591</v>
          </cell>
          <cell r="E157" t="str">
            <v>ИППСП</v>
          </cell>
          <cell r="F157" t="str">
            <v>24-0294</v>
          </cell>
          <cell r="G157">
            <v>36918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4</v>
          </cell>
          <cell r="L157">
            <v>1</v>
          </cell>
          <cell r="M157">
            <v>26</v>
          </cell>
          <cell r="N157">
            <v>15.1</v>
          </cell>
          <cell r="O157">
            <v>7.03</v>
          </cell>
          <cell r="P157">
            <v>15</v>
          </cell>
          <cell r="Q157">
            <v>7</v>
          </cell>
          <cell r="R157">
            <v>572</v>
          </cell>
          <cell r="S157">
            <v>7</v>
          </cell>
          <cell r="T157">
            <v>15</v>
          </cell>
        </row>
        <row r="158">
          <cell r="C158">
            <v>2431112053</v>
          </cell>
          <cell r="D158">
            <v>4910169106</v>
          </cell>
          <cell r="E158" t="str">
            <v>ИППСП</v>
          </cell>
          <cell r="F158" t="str">
            <v>24-0269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9</v>
          </cell>
          <cell r="L158">
            <v>2.25</v>
          </cell>
          <cell r="M158">
            <v>58.5</v>
          </cell>
          <cell r="N158">
            <v>14.82</v>
          </cell>
          <cell r="O158">
            <v>7.22</v>
          </cell>
          <cell r="P158">
            <v>15</v>
          </cell>
          <cell r="Q158">
            <v>7</v>
          </cell>
          <cell r="R158">
            <v>572</v>
          </cell>
          <cell r="S158">
            <v>7.18</v>
          </cell>
          <cell r="T158">
            <v>14.82</v>
          </cell>
        </row>
        <row r="159">
          <cell r="C159">
            <v>2431112097</v>
          </cell>
          <cell r="D159">
            <v>6005025893</v>
          </cell>
          <cell r="E159" t="str">
            <v>ИППСП</v>
          </cell>
          <cell r="F159" t="str">
            <v>24-0157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6</v>
          </cell>
          <cell r="L159">
            <v>1.5</v>
          </cell>
          <cell r="M159">
            <v>39</v>
          </cell>
          <cell r="N159">
            <v>6.98</v>
          </cell>
          <cell r="O159">
            <v>3.03</v>
          </cell>
          <cell r="P159">
            <v>9</v>
          </cell>
          <cell r="Q159">
            <v>1</v>
          </cell>
          <cell r="R159">
            <v>260</v>
          </cell>
          <cell r="S159">
            <v>3.02</v>
          </cell>
          <cell r="T159">
            <v>6.98</v>
          </cell>
        </row>
        <row r="160">
          <cell r="C160">
            <v>2431112078</v>
          </cell>
          <cell r="D160">
            <v>5707277727</v>
          </cell>
          <cell r="E160" t="str">
            <v>ИППСП</v>
          </cell>
          <cell r="F160" t="str">
            <v>24-0149</v>
          </cell>
          <cell r="G160">
            <v>36920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13</v>
          </cell>
          <cell r="L160">
            <v>3.25</v>
          </cell>
          <cell r="M160">
            <v>84.5</v>
          </cell>
          <cell r="N160">
            <v>11.59</v>
          </cell>
          <cell r="O160">
            <v>10.45</v>
          </cell>
          <cell r="P160">
            <v>15</v>
          </cell>
          <cell r="Q160">
            <v>7</v>
          </cell>
          <cell r="R160">
            <v>572</v>
          </cell>
          <cell r="S160">
            <v>10.41</v>
          </cell>
          <cell r="T160">
            <v>11.59</v>
          </cell>
        </row>
        <row r="161">
          <cell r="C161">
            <v>2431112083</v>
          </cell>
          <cell r="D161">
            <v>5909037553</v>
          </cell>
          <cell r="E161" t="str">
            <v>ИППСП</v>
          </cell>
          <cell r="F161" t="str">
            <v>24-0271</v>
          </cell>
          <cell r="G161">
            <v>36920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14</v>
          </cell>
          <cell r="L161">
            <v>3.5</v>
          </cell>
          <cell r="M161">
            <v>91</v>
          </cell>
          <cell r="N161">
            <v>20.43</v>
          </cell>
          <cell r="O161">
            <v>4.13</v>
          </cell>
          <cell r="P161">
            <v>20</v>
          </cell>
          <cell r="Q161">
            <v>4</v>
          </cell>
          <cell r="R161">
            <v>624</v>
          </cell>
          <cell r="S161">
            <v>4</v>
          </cell>
          <cell r="T161">
            <v>20</v>
          </cell>
        </row>
        <row r="162">
          <cell r="C162">
            <v>2431112132</v>
          </cell>
          <cell r="D162">
            <v>5807093997</v>
          </cell>
          <cell r="E162" t="str">
            <v>ИППСП</v>
          </cell>
          <cell r="F162" t="str">
            <v>24-0153</v>
          </cell>
          <cell r="G162">
            <v>36920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25</v>
          </cell>
          <cell r="L162">
            <v>6.25</v>
          </cell>
          <cell r="M162">
            <v>162.5</v>
          </cell>
          <cell r="N162">
            <v>20.350000000000001</v>
          </cell>
          <cell r="O162">
            <v>5.2</v>
          </cell>
          <cell r="P162">
            <v>20</v>
          </cell>
          <cell r="Q162">
            <v>5</v>
          </cell>
          <cell r="R162">
            <v>650</v>
          </cell>
          <cell r="S162">
            <v>5</v>
          </cell>
          <cell r="T162">
            <v>20</v>
          </cell>
        </row>
        <row r="163">
          <cell r="C163">
            <v>2431112076</v>
          </cell>
          <cell r="D163">
            <v>5001025785</v>
          </cell>
          <cell r="E163" t="str">
            <v>ИППСП</v>
          </cell>
          <cell r="F163" t="str">
            <v>24-0147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21</v>
          </cell>
          <cell r="L163">
            <v>5.25</v>
          </cell>
          <cell r="M163">
            <v>136.5</v>
          </cell>
          <cell r="N163">
            <v>20.62</v>
          </cell>
          <cell r="O163">
            <v>4</v>
          </cell>
          <cell r="P163">
            <v>20</v>
          </cell>
          <cell r="Q163">
            <v>4</v>
          </cell>
          <cell r="R163">
            <v>624</v>
          </cell>
          <cell r="S163">
            <v>4</v>
          </cell>
          <cell r="T163">
            <v>20</v>
          </cell>
        </row>
        <row r="164">
          <cell r="C164">
            <v>2431112147</v>
          </cell>
          <cell r="D164">
            <v>6007117617</v>
          </cell>
          <cell r="E164" t="str">
            <v>ИППСП</v>
          </cell>
          <cell r="F164" t="str">
            <v>24-0371</v>
          </cell>
          <cell r="G164">
            <v>36919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15</v>
          </cell>
          <cell r="L164">
            <v>3.75</v>
          </cell>
          <cell r="M164">
            <v>97.5</v>
          </cell>
          <cell r="N164">
            <v>14.17</v>
          </cell>
          <cell r="O164">
            <v>7.9</v>
          </cell>
          <cell r="P164">
            <v>20</v>
          </cell>
          <cell r="Q164">
            <v>2</v>
          </cell>
          <cell r="R164">
            <v>572</v>
          </cell>
          <cell r="S164">
            <v>7.83</v>
          </cell>
          <cell r="T164">
            <v>14.17</v>
          </cell>
        </row>
        <row r="165">
          <cell r="C165">
            <v>2431112118</v>
          </cell>
          <cell r="D165">
            <v>7401127574</v>
          </cell>
          <cell r="E165" t="str">
            <v>ИППСП</v>
          </cell>
          <cell r="F165" t="str">
            <v>24-0365</v>
          </cell>
          <cell r="G165">
            <v>36919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17</v>
          </cell>
          <cell r="L165">
            <v>4.25</v>
          </cell>
          <cell r="M165">
            <v>110.5</v>
          </cell>
          <cell r="N165">
            <v>17.3</v>
          </cell>
          <cell r="O165">
            <v>5.0199999999999996</v>
          </cell>
          <cell r="P165">
            <v>17</v>
          </cell>
          <cell r="Q165">
            <v>5</v>
          </cell>
          <cell r="R165">
            <v>572</v>
          </cell>
          <cell r="S165">
            <v>5</v>
          </cell>
          <cell r="T165">
            <v>17</v>
          </cell>
        </row>
        <row r="166">
          <cell r="C166">
            <v>2431112135</v>
          </cell>
          <cell r="D166">
            <v>6310167574</v>
          </cell>
          <cell r="E166" t="str">
            <v>ИППСП</v>
          </cell>
          <cell r="F166" t="str">
            <v>24-0366</v>
          </cell>
          <cell r="G166">
            <v>36919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13</v>
          </cell>
          <cell r="L166">
            <v>3.25</v>
          </cell>
          <cell r="M166">
            <v>84.5</v>
          </cell>
          <cell r="N166">
            <v>15.44</v>
          </cell>
          <cell r="O166">
            <v>7.2</v>
          </cell>
          <cell r="P166">
            <v>15</v>
          </cell>
          <cell r="Q166">
            <v>7</v>
          </cell>
          <cell r="R166">
            <v>572</v>
          </cell>
          <cell r="S166">
            <v>7</v>
          </cell>
          <cell r="T166">
            <v>15</v>
          </cell>
        </row>
        <row r="167">
          <cell r="C167">
            <v>2431112111</v>
          </cell>
          <cell r="D167">
            <v>5506247551</v>
          </cell>
          <cell r="E167" t="str">
            <v>ИППСП</v>
          </cell>
          <cell r="F167" t="str">
            <v>24-0020</v>
          </cell>
          <cell r="G167">
            <v>36915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3</v>
          </cell>
          <cell r="L167">
            <v>0.75</v>
          </cell>
          <cell r="M167">
            <v>19.5</v>
          </cell>
          <cell r="N167">
            <v>7.25</v>
          </cell>
          <cell r="O167">
            <v>14.8</v>
          </cell>
          <cell r="P167">
            <v>15</v>
          </cell>
          <cell r="Q167">
            <v>7</v>
          </cell>
          <cell r="R167">
            <v>572</v>
          </cell>
          <cell r="S167">
            <v>14.75</v>
          </cell>
          <cell r="T167">
            <v>7.25</v>
          </cell>
        </row>
        <row r="168">
          <cell r="C168">
            <v>2431112048</v>
          </cell>
          <cell r="D168">
            <v>5205084818</v>
          </cell>
          <cell r="E168" t="str">
            <v>ИППСП</v>
          </cell>
          <cell r="F168" t="str">
            <v>24-0066</v>
          </cell>
          <cell r="G168">
            <v>36915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7</v>
          </cell>
          <cell r="L168">
            <v>1.75</v>
          </cell>
          <cell r="M168">
            <v>45.5</v>
          </cell>
          <cell r="N168">
            <v>15.11</v>
          </cell>
          <cell r="O168">
            <v>7.28</v>
          </cell>
          <cell r="P168">
            <v>15</v>
          </cell>
          <cell r="Q168">
            <v>7</v>
          </cell>
          <cell r="R168">
            <v>572</v>
          </cell>
          <cell r="S168">
            <v>7</v>
          </cell>
          <cell r="T168">
            <v>15</v>
          </cell>
        </row>
        <row r="169">
          <cell r="C169">
            <v>2431112129</v>
          </cell>
          <cell r="D169">
            <v>6410067542</v>
          </cell>
          <cell r="E169" t="str">
            <v>ИППСП</v>
          </cell>
          <cell r="F169" t="str">
            <v>24-007</v>
          </cell>
          <cell r="G169">
            <v>36914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8</v>
          </cell>
          <cell r="L169">
            <v>2</v>
          </cell>
          <cell r="M169">
            <v>52</v>
          </cell>
          <cell r="N169">
            <v>8.15</v>
          </cell>
          <cell r="O169">
            <v>14.08</v>
          </cell>
          <cell r="P169">
            <v>15</v>
          </cell>
          <cell r="Q169">
            <v>7</v>
          </cell>
          <cell r="R169">
            <v>572</v>
          </cell>
          <cell r="S169">
            <v>13.85</v>
          </cell>
          <cell r="T169">
            <v>8.15</v>
          </cell>
        </row>
        <row r="170">
          <cell r="C170">
            <v>2431112025</v>
          </cell>
          <cell r="D170">
            <v>6211247541</v>
          </cell>
          <cell r="E170" t="str">
            <v>ИППСП</v>
          </cell>
          <cell r="F170" t="str">
            <v>24-0123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6</v>
          </cell>
          <cell r="L170">
            <v>1.5</v>
          </cell>
          <cell r="M170">
            <v>39</v>
          </cell>
          <cell r="N170">
            <v>13.85</v>
          </cell>
          <cell r="O170">
            <v>11.2</v>
          </cell>
          <cell r="P170">
            <v>20</v>
          </cell>
          <cell r="Q170">
            <v>5</v>
          </cell>
          <cell r="R170">
            <v>650</v>
          </cell>
          <cell r="S170">
            <v>11.15</v>
          </cell>
          <cell r="T170">
            <v>13.85</v>
          </cell>
        </row>
        <row r="171">
          <cell r="C171">
            <v>2431112137</v>
          </cell>
          <cell r="D171">
            <v>5709057573</v>
          </cell>
          <cell r="E171" t="str">
            <v>ИППСП</v>
          </cell>
          <cell r="F171" t="str">
            <v>24-0118</v>
          </cell>
          <cell r="G171">
            <v>36916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6</v>
          </cell>
          <cell r="L171">
            <v>1.5</v>
          </cell>
          <cell r="M171">
            <v>39</v>
          </cell>
          <cell r="N171">
            <v>10.9</v>
          </cell>
          <cell r="O171">
            <v>9.6300000000000008</v>
          </cell>
          <cell r="P171">
            <v>15</v>
          </cell>
          <cell r="Q171">
            <v>5</v>
          </cell>
          <cell r="R171">
            <v>520</v>
          </cell>
          <cell r="S171">
            <v>9.1</v>
          </cell>
          <cell r="T171">
            <v>10.9</v>
          </cell>
        </row>
        <row r="172">
          <cell r="C172">
            <v>2431112152</v>
          </cell>
          <cell r="D172">
            <v>6802129131</v>
          </cell>
          <cell r="E172" t="str">
            <v>ИППСП</v>
          </cell>
          <cell r="F172" t="str">
            <v>24-0122</v>
          </cell>
          <cell r="G172">
            <v>36916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1</v>
          </cell>
          <cell r="L172">
            <v>0.25</v>
          </cell>
          <cell r="M172">
            <v>6.5</v>
          </cell>
          <cell r="N172">
            <v>9.7899999999999991</v>
          </cell>
          <cell r="O172">
            <v>10.58</v>
          </cell>
          <cell r="P172">
            <v>13</v>
          </cell>
          <cell r="Q172">
            <v>7</v>
          </cell>
          <cell r="R172">
            <v>520</v>
          </cell>
          <cell r="S172">
            <v>10.210000000000001</v>
          </cell>
          <cell r="T172">
            <v>9.7899999999999991</v>
          </cell>
        </row>
        <row r="173">
          <cell r="C173">
            <v>2431112073</v>
          </cell>
          <cell r="D173">
            <v>5508287640</v>
          </cell>
          <cell r="E173" t="str">
            <v>ИППСП</v>
          </cell>
          <cell r="F173" t="str">
            <v>24-0406</v>
          </cell>
          <cell r="G173">
            <v>36921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13</v>
          </cell>
          <cell r="L173">
            <v>3.25</v>
          </cell>
          <cell r="M173">
            <v>84.5</v>
          </cell>
          <cell r="N173">
            <v>14.22</v>
          </cell>
          <cell r="O173">
            <v>5.82</v>
          </cell>
          <cell r="P173">
            <v>15</v>
          </cell>
          <cell r="Q173">
            <v>5</v>
          </cell>
          <cell r="R173">
            <v>520</v>
          </cell>
          <cell r="S173">
            <v>5.78</v>
          </cell>
          <cell r="T173">
            <v>14.22</v>
          </cell>
        </row>
        <row r="174">
          <cell r="C174">
            <v>2431112114</v>
          </cell>
          <cell r="D174">
            <v>6108137550</v>
          </cell>
          <cell r="E174" t="str">
            <v>ИППСП</v>
          </cell>
          <cell r="F174" t="str">
            <v>24-0412</v>
          </cell>
          <cell r="G174">
            <v>36921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  <cell r="L174">
            <v>3</v>
          </cell>
          <cell r="M174">
            <v>78</v>
          </cell>
          <cell r="N174">
            <v>10.65</v>
          </cell>
          <cell r="O174">
            <v>11.36</v>
          </cell>
          <cell r="P174">
            <v>15</v>
          </cell>
          <cell r="Q174">
            <v>7</v>
          </cell>
          <cell r="R174">
            <v>572</v>
          </cell>
          <cell r="S174">
            <v>11.35</v>
          </cell>
          <cell r="T174">
            <v>10.65</v>
          </cell>
        </row>
        <row r="175">
          <cell r="C175">
            <v>2431112150</v>
          </cell>
          <cell r="D175">
            <v>7112173518</v>
          </cell>
          <cell r="E175" t="str">
            <v>ИППСП</v>
          </cell>
          <cell r="F175" t="str">
            <v>24-0408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3</v>
          </cell>
          <cell r="L175">
            <v>0.75</v>
          </cell>
          <cell r="M175">
            <v>19.5</v>
          </cell>
          <cell r="N175">
            <v>4.6500000000000004</v>
          </cell>
          <cell r="O175">
            <v>5.72</v>
          </cell>
          <cell r="P175">
            <v>8</v>
          </cell>
          <cell r="Q175">
            <v>2</v>
          </cell>
          <cell r="R175">
            <v>260</v>
          </cell>
          <cell r="S175">
            <v>5.35</v>
          </cell>
          <cell r="T175">
            <v>4.6500000000000004</v>
          </cell>
        </row>
        <row r="176">
          <cell r="C176">
            <v>2431112103</v>
          </cell>
          <cell r="D176">
            <v>6503227682</v>
          </cell>
          <cell r="E176" t="str">
            <v>ИППСП</v>
          </cell>
          <cell r="F176" t="str">
            <v>24-0367</v>
          </cell>
          <cell r="G176">
            <v>36919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2</v>
          </cell>
          <cell r="L176">
            <v>0.5</v>
          </cell>
          <cell r="M176">
            <v>13</v>
          </cell>
          <cell r="N176">
            <v>9.82</v>
          </cell>
          <cell r="O176">
            <v>12.2</v>
          </cell>
          <cell r="P176">
            <v>15</v>
          </cell>
          <cell r="Q176">
            <v>7</v>
          </cell>
          <cell r="R176">
            <v>572</v>
          </cell>
          <cell r="S176">
            <v>12.18</v>
          </cell>
          <cell r="T176">
            <v>9.82</v>
          </cell>
        </row>
        <row r="177">
          <cell r="C177">
            <v>2431112044</v>
          </cell>
          <cell r="D177">
            <v>6610097565</v>
          </cell>
          <cell r="E177" t="str">
            <v>ИППСП</v>
          </cell>
          <cell r="F177" t="str">
            <v>24-0221</v>
          </cell>
          <cell r="G177">
            <v>36917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6</v>
          </cell>
          <cell r="L177">
            <v>1.5</v>
          </cell>
          <cell r="M177">
            <v>39</v>
          </cell>
          <cell r="N177">
            <v>10.68</v>
          </cell>
          <cell r="O177">
            <v>7.65</v>
          </cell>
          <cell r="P177">
            <v>13</v>
          </cell>
          <cell r="Q177">
            <v>5</v>
          </cell>
          <cell r="R177">
            <v>468</v>
          </cell>
          <cell r="S177">
            <v>7.32</v>
          </cell>
          <cell r="T177">
            <v>10.68</v>
          </cell>
        </row>
        <row r="178">
          <cell r="C178">
            <v>2431112046</v>
          </cell>
          <cell r="D178">
            <v>5509107759</v>
          </cell>
          <cell r="E178" t="str">
            <v>ИППСП</v>
          </cell>
          <cell r="F178" t="str">
            <v>24-0401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24</v>
          </cell>
          <cell r="L178">
            <v>6</v>
          </cell>
          <cell r="M178">
            <v>156</v>
          </cell>
          <cell r="N178">
            <v>20.03</v>
          </cell>
          <cell r="O178">
            <v>3.9</v>
          </cell>
          <cell r="P178">
            <v>20</v>
          </cell>
          <cell r="Q178">
            <v>4</v>
          </cell>
          <cell r="R178">
            <v>621.4</v>
          </cell>
          <cell r="S178">
            <v>3.9</v>
          </cell>
          <cell r="T178">
            <v>20</v>
          </cell>
        </row>
        <row r="179">
          <cell r="C179">
            <v>2431112133</v>
          </cell>
          <cell r="D179">
            <v>5301235838</v>
          </cell>
          <cell r="E179" t="str">
            <v>ИППСП</v>
          </cell>
          <cell r="F179" t="str">
            <v>24-0402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2</v>
          </cell>
          <cell r="L179">
            <v>0.5</v>
          </cell>
          <cell r="M179">
            <v>13</v>
          </cell>
          <cell r="N179">
            <v>12.21</v>
          </cell>
          <cell r="O179">
            <v>10.029999999999999</v>
          </cell>
          <cell r="P179">
            <v>15</v>
          </cell>
          <cell r="Q179">
            <v>7</v>
          </cell>
          <cell r="R179">
            <v>572</v>
          </cell>
          <cell r="S179">
            <v>9.7899999999999991</v>
          </cell>
          <cell r="T179">
            <v>12.21</v>
          </cell>
        </row>
        <row r="180">
          <cell r="C180">
            <v>2431112040</v>
          </cell>
          <cell r="D180">
            <v>4607277819</v>
          </cell>
          <cell r="E180" t="str">
            <v>ИППСП</v>
          </cell>
          <cell r="F180" t="str">
            <v>24-0407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17</v>
          </cell>
          <cell r="L180">
            <v>4.25</v>
          </cell>
          <cell r="M180">
            <v>110.5</v>
          </cell>
          <cell r="N180">
            <v>15.08</v>
          </cell>
          <cell r="O180">
            <v>4.25</v>
          </cell>
          <cell r="P180">
            <v>15</v>
          </cell>
          <cell r="Q180">
            <v>4</v>
          </cell>
          <cell r="R180">
            <v>494</v>
          </cell>
          <cell r="S180">
            <v>4</v>
          </cell>
          <cell r="T180">
            <v>15</v>
          </cell>
        </row>
        <row r="181">
          <cell r="C181">
            <v>2431112055</v>
          </cell>
          <cell r="D181">
            <v>7006187606</v>
          </cell>
          <cell r="E181" t="str">
            <v>ИППСП</v>
          </cell>
          <cell r="F181" t="str">
            <v>24-0413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9</v>
          </cell>
          <cell r="L181">
            <v>2.25</v>
          </cell>
          <cell r="M181">
            <v>58.5</v>
          </cell>
          <cell r="N181">
            <v>15.38</v>
          </cell>
          <cell r="O181">
            <v>8.35</v>
          </cell>
          <cell r="P181">
            <v>15</v>
          </cell>
          <cell r="Q181">
            <v>7</v>
          </cell>
          <cell r="R181">
            <v>572</v>
          </cell>
          <cell r="S181">
            <v>7</v>
          </cell>
          <cell r="T181">
            <v>15</v>
          </cell>
        </row>
        <row r="182">
          <cell r="C182">
            <v>2431112056</v>
          </cell>
          <cell r="D182">
            <v>7209237550</v>
          </cell>
          <cell r="E182" t="str">
            <v>ИППСП</v>
          </cell>
          <cell r="F182" t="str">
            <v>24-0414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14</v>
          </cell>
          <cell r="L182">
            <v>3.5</v>
          </cell>
          <cell r="M182">
            <v>91</v>
          </cell>
          <cell r="N182">
            <v>15.63</v>
          </cell>
          <cell r="O182">
            <v>7</v>
          </cell>
          <cell r="P182">
            <v>15</v>
          </cell>
          <cell r="Q182">
            <v>7</v>
          </cell>
          <cell r="R182">
            <v>572</v>
          </cell>
          <cell r="S182">
            <v>7</v>
          </cell>
          <cell r="T182">
            <v>15</v>
          </cell>
        </row>
        <row r="183">
          <cell r="C183">
            <v>2431112066</v>
          </cell>
          <cell r="D183">
            <v>6803077578</v>
          </cell>
          <cell r="E183" t="str">
            <v>ИППСП</v>
          </cell>
          <cell r="F183" t="str">
            <v>24-0404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9</v>
          </cell>
          <cell r="L183">
            <v>2.25</v>
          </cell>
          <cell r="M183">
            <v>58.5</v>
          </cell>
          <cell r="N183">
            <v>15.42</v>
          </cell>
          <cell r="O183">
            <v>3.03</v>
          </cell>
          <cell r="P183">
            <v>15</v>
          </cell>
          <cell r="Q183">
            <v>3</v>
          </cell>
          <cell r="R183">
            <v>468</v>
          </cell>
          <cell r="S183">
            <v>3</v>
          </cell>
          <cell r="T183">
            <v>15</v>
          </cell>
        </row>
        <row r="184">
          <cell r="C184">
            <v>2431112051</v>
          </cell>
          <cell r="D184">
            <v>4402167576</v>
          </cell>
          <cell r="E184" t="str">
            <v>ИППСП</v>
          </cell>
          <cell r="F184" t="str">
            <v>24-0409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15</v>
          </cell>
          <cell r="L184">
            <v>3.75</v>
          </cell>
          <cell r="M184">
            <v>97.5</v>
          </cell>
          <cell r="N184">
            <v>15.02</v>
          </cell>
          <cell r="O184">
            <v>7.05</v>
          </cell>
          <cell r="P184">
            <v>15</v>
          </cell>
          <cell r="Q184">
            <v>7</v>
          </cell>
          <cell r="R184">
            <v>572</v>
          </cell>
          <cell r="S184">
            <v>7</v>
          </cell>
          <cell r="T184">
            <v>15</v>
          </cell>
        </row>
        <row r="185">
          <cell r="C185">
            <v>2431112045</v>
          </cell>
          <cell r="D185">
            <v>5209157620</v>
          </cell>
          <cell r="E185" t="str">
            <v>ИППСП</v>
          </cell>
          <cell r="F185" t="str">
            <v>24-0385</v>
          </cell>
          <cell r="G185">
            <v>36921</v>
          </cell>
          <cell r="H185" t="str">
            <v>Обстоен преглед за установяване на орален статус</v>
          </cell>
          <cell r="I185">
            <v>101</v>
          </cell>
          <cell r="J185">
            <v>13</v>
          </cell>
          <cell r="L185">
            <v>3.25</v>
          </cell>
          <cell r="M185">
            <v>84.5</v>
          </cell>
          <cell r="N185">
            <v>18.18</v>
          </cell>
          <cell r="O185">
            <v>0</v>
          </cell>
          <cell r="P185">
            <v>18</v>
          </cell>
          <cell r="Q185">
            <v>0</v>
          </cell>
          <cell r="R185">
            <v>468</v>
          </cell>
          <cell r="S185">
            <v>0</v>
          </cell>
          <cell r="T185">
            <v>18</v>
          </cell>
        </row>
        <row r="186">
          <cell r="C186">
            <v>2431112130</v>
          </cell>
          <cell r="D186">
            <v>5602067792</v>
          </cell>
          <cell r="E186" t="str">
            <v>ИППСП</v>
          </cell>
          <cell r="F186" t="str">
            <v>24-0384</v>
          </cell>
          <cell r="G186">
            <v>36921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2</v>
          </cell>
          <cell r="L186">
            <v>0.5</v>
          </cell>
          <cell r="M186">
            <v>13</v>
          </cell>
          <cell r="N186">
            <v>5.7</v>
          </cell>
          <cell r="O186">
            <v>9.42</v>
          </cell>
          <cell r="P186">
            <v>7</v>
          </cell>
          <cell r="Q186">
            <v>8</v>
          </cell>
          <cell r="R186">
            <v>390</v>
          </cell>
          <cell r="S186">
            <v>9.3000000000000007</v>
          </cell>
          <cell r="T186">
            <v>5.7</v>
          </cell>
        </row>
        <row r="187">
          <cell r="C187">
            <v>2431112041</v>
          </cell>
          <cell r="D187">
            <v>7302107603</v>
          </cell>
          <cell r="E187" t="str">
            <v>ИППСП</v>
          </cell>
          <cell r="F187" t="str">
            <v>24-0411</v>
          </cell>
          <cell r="G187">
            <v>36921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19</v>
          </cell>
          <cell r="L187">
            <v>4.75</v>
          </cell>
          <cell r="M187">
            <v>123.5</v>
          </cell>
          <cell r="N187">
            <v>20.03</v>
          </cell>
          <cell r="O187">
            <v>6.01</v>
          </cell>
          <cell r="P187">
            <v>20</v>
          </cell>
          <cell r="Q187">
            <v>6</v>
          </cell>
          <cell r="R187">
            <v>676</v>
          </cell>
          <cell r="S187">
            <v>6</v>
          </cell>
          <cell r="T187">
            <v>20</v>
          </cell>
        </row>
        <row r="188">
          <cell r="C188">
            <v>0</v>
          </cell>
          <cell r="D188">
            <v>6810057636</v>
          </cell>
          <cell r="E188" t="str">
            <v>ИППСП</v>
          </cell>
          <cell r="F188" t="str">
            <v>24-013</v>
          </cell>
          <cell r="G188">
            <v>36915</v>
          </cell>
          <cell r="H188" t="str">
            <v>Обстоен преглед за установяване на орален статус</v>
          </cell>
          <cell r="I188">
            <v>101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R188">
            <v>0</v>
          </cell>
          <cell r="S188">
            <v>0</v>
          </cell>
          <cell r="T188">
            <v>0</v>
          </cell>
        </row>
        <row r="189">
          <cell r="C189">
            <v>2431112033</v>
          </cell>
          <cell r="D189">
            <v>6403117568</v>
          </cell>
          <cell r="E189" t="str">
            <v>ИППСП</v>
          </cell>
          <cell r="F189" t="str">
            <v>24-022</v>
          </cell>
          <cell r="G189">
            <v>36915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13</v>
          </cell>
          <cell r="L189">
            <v>3.25</v>
          </cell>
          <cell r="M189">
            <v>84.5</v>
          </cell>
          <cell r="N189">
            <v>16.16</v>
          </cell>
          <cell r="O189">
            <v>8.93</v>
          </cell>
          <cell r="P189">
            <v>20</v>
          </cell>
          <cell r="Q189">
            <v>5</v>
          </cell>
          <cell r="R189">
            <v>650</v>
          </cell>
          <cell r="S189">
            <v>8.84</v>
          </cell>
          <cell r="T189">
            <v>16.16</v>
          </cell>
        </row>
        <row r="190">
          <cell r="C190">
            <v>2431112074</v>
          </cell>
          <cell r="D190">
            <v>6104237593</v>
          </cell>
          <cell r="E190" t="str">
            <v>ИППСП</v>
          </cell>
          <cell r="F190" t="str">
            <v>24-0026</v>
          </cell>
          <cell r="G190">
            <v>36915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14</v>
          </cell>
          <cell r="L190">
            <v>3.5</v>
          </cell>
          <cell r="M190">
            <v>91</v>
          </cell>
          <cell r="N190">
            <v>15.14</v>
          </cell>
          <cell r="O190">
            <v>7.37</v>
          </cell>
          <cell r="P190">
            <v>15</v>
          </cell>
          <cell r="Q190">
            <v>7</v>
          </cell>
          <cell r="R190">
            <v>572</v>
          </cell>
          <cell r="S190">
            <v>7</v>
          </cell>
          <cell r="T190">
            <v>15</v>
          </cell>
        </row>
        <row r="191">
          <cell r="C191">
            <v>2431112102</v>
          </cell>
          <cell r="D191">
            <v>7006087525</v>
          </cell>
          <cell r="E191" t="str">
            <v>ИППСП</v>
          </cell>
          <cell r="F191" t="str">
            <v>24-0564</v>
          </cell>
          <cell r="G191">
            <v>36921</v>
          </cell>
          <cell r="H191" t="str">
            <v>Обстоен преглед за установяване на орален статус</v>
          </cell>
          <cell r="I191">
            <v>101</v>
          </cell>
          <cell r="L191">
            <v>0</v>
          </cell>
          <cell r="M191">
            <v>0</v>
          </cell>
          <cell r="N191">
            <v>0</v>
          </cell>
          <cell r="O191">
            <v>21.38</v>
          </cell>
          <cell r="P191">
            <v>20</v>
          </cell>
          <cell r="Q191">
            <v>1</v>
          </cell>
          <cell r="R191">
            <v>546</v>
          </cell>
          <cell r="S191">
            <v>21</v>
          </cell>
          <cell r="T191">
            <v>0</v>
          </cell>
        </row>
        <row r="192">
          <cell r="C192">
            <v>2431112043</v>
          </cell>
          <cell r="D192">
            <v>5601317618</v>
          </cell>
          <cell r="E192" t="str">
            <v>ИППСП</v>
          </cell>
          <cell r="F192" t="str">
            <v>24-0236</v>
          </cell>
          <cell r="G192">
            <v>36921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19</v>
          </cell>
          <cell r="L192">
            <v>4.75</v>
          </cell>
          <cell r="M192">
            <v>123.5</v>
          </cell>
          <cell r="N192">
            <v>22.01</v>
          </cell>
          <cell r="O192">
            <v>5.04</v>
          </cell>
          <cell r="P192">
            <v>22</v>
          </cell>
          <cell r="Q192">
            <v>5</v>
          </cell>
          <cell r="R192">
            <v>702</v>
          </cell>
          <cell r="S192">
            <v>5</v>
          </cell>
          <cell r="T192">
            <v>22</v>
          </cell>
        </row>
        <row r="193">
          <cell r="C193">
            <v>2431112139</v>
          </cell>
          <cell r="D193">
            <v>7509177657</v>
          </cell>
          <cell r="E193" t="str">
            <v>ИППСП</v>
          </cell>
          <cell r="F193" t="str">
            <v>24-0440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16</v>
          </cell>
          <cell r="L193">
            <v>4</v>
          </cell>
          <cell r="M193">
            <v>104</v>
          </cell>
          <cell r="N193">
            <v>15.34</v>
          </cell>
          <cell r="O193">
            <v>4.66</v>
          </cell>
          <cell r="P193">
            <v>16</v>
          </cell>
          <cell r="Q193">
            <v>4</v>
          </cell>
          <cell r="R193">
            <v>520</v>
          </cell>
          <cell r="S193">
            <v>4.66</v>
          </cell>
          <cell r="T193">
            <v>15.34</v>
          </cell>
        </row>
        <row r="194">
          <cell r="C194">
            <v>2431112067</v>
          </cell>
          <cell r="D194">
            <v>6705047584</v>
          </cell>
          <cell r="E194" t="str">
            <v>ИППСП</v>
          </cell>
          <cell r="F194" t="str">
            <v>24-0447</v>
          </cell>
          <cell r="G194">
            <v>36923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20</v>
          </cell>
          <cell r="L194">
            <v>5</v>
          </cell>
          <cell r="M194">
            <v>130</v>
          </cell>
          <cell r="N194">
            <v>21.61</v>
          </cell>
          <cell r="O194">
            <v>8.74</v>
          </cell>
          <cell r="P194">
            <v>25</v>
          </cell>
          <cell r="Q194">
            <v>5</v>
          </cell>
          <cell r="R194">
            <v>780</v>
          </cell>
          <cell r="S194">
            <v>8.39</v>
          </cell>
          <cell r="T194">
            <v>21.61</v>
          </cell>
        </row>
        <row r="195">
          <cell r="C195">
            <v>2431112112</v>
          </cell>
          <cell r="D195">
            <v>3401036841</v>
          </cell>
          <cell r="E195" t="str">
            <v>ИППСП</v>
          </cell>
          <cell r="F195" t="str">
            <v>24-0341</v>
          </cell>
          <cell r="G195">
            <v>36923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15</v>
          </cell>
          <cell r="L195">
            <v>3.75</v>
          </cell>
          <cell r="M195">
            <v>97.5</v>
          </cell>
          <cell r="N195">
            <v>15.52</v>
          </cell>
          <cell r="O195">
            <v>7.82</v>
          </cell>
          <cell r="P195">
            <v>15</v>
          </cell>
          <cell r="Q195">
            <v>7</v>
          </cell>
          <cell r="R195">
            <v>572</v>
          </cell>
          <cell r="S195">
            <v>7</v>
          </cell>
          <cell r="T195">
            <v>15</v>
          </cell>
        </row>
        <row r="196">
          <cell r="C196">
            <v>2431112153</v>
          </cell>
          <cell r="D196">
            <v>4504117618</v>
          </cell>
          <cell r="E196" t="str">
            <v>ИППСП</v>
          </cell>
          <cell r="F196" t="str">
            <v>24-0444</v>
          </cell>
          <cell r="G196">
            <v>36923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13</v>
          </cell>
          <cell r="L196">
            <v>3.25</v>
          </cell>
          <cell r="M196">
            <v>84.5</v>
          </cell>
          <cell r="N196">
            <v>20.079999999999998</v>
          </cell>
          <cell r="O196">
            <v>5.09</v>
          </cell>
          <cell r="P196">
            <v>20</v>
          </cell>
          <cell r="Q196">
            <v>5</v>
          </cell>
          <cell r="R196">
            <v>650</v>
          </cell>
          <cell r="S196">
            <v>5</v>
          </cell>
          <cell r="T196">
            <v>20</v>
          </cell>
        </row>
        <row r="197">
          <cell r="C197">
            <v>2431112120</v>
          </cell>
          <cell r="D197">
            <v>5101027591</v>
          </cell>
          <cell r="E197" t="str">
            <v>ИППСП</v>
          </cell>
          <cell r="F197" t="str">
            <v>24-0028</v>
          </cell>
          <cell r="G197">
            <v>36921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21</v>
          </cell>
          <cell r="L197">
            <v>5.25</v>
          </cell>
          <cell r="M197">
            <v>136.5</v>
          </cell>
          <cell r="N197">
            <v>20.12</v>
          </cell>
          <cell r="O197">
            <v>5.08</v>
          </cell>
          <cell r="P197">
            <v>20</v>
          </cell>
          <cell r="Q197">
            <v>5</v>
          </cell>
          <cell r="R197">
            <v>650</v>
          </cell>
          <cell r="S197">
            <v>5</v>
          </cell>
          <cell r="T197">
            <v>20</v>
          </cell>
        </row>
        <row r="198">
          <cell r="C198">
            <v>2431112017</v>
          </cell>
          <cell r="D198">
            <v>5111057546</v>
          </cell>
          <cell r="E198" t="str">
            <v>ИППСП</v>
          </cell>
          <cell r="F198" t="str">
            <v>24-0024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12</v>
          </cell>
          <cell r="L198">
            <v>3</v>
          </cell>
          <cell r="M198">
            <v>78</v>
          </cell>
          <cell r="N198">
            <v>17.87</v>
          </cell>
          <cell r="O198">
            <v>7.16</v>
          </cell>
          <cell r="P198">
            <v>19</v>
          </cell>
          <cell r="Q198">
            <v>6</v>
          </cell>
          <cell r="R198">
            <v>650</v>
          </cell>
          <cell r="S198">
            <v>7.13</v>
          </cell>
          <cell r="T198">
            <v>17.87</v>
          </cell>
        </row>
        <row r="199">
          <cell r="C199">
            <v>2431112018</v>
          </cell>
          <cell r="D199">
            <v>5607248751</v>
          </cell>
          <cell r="E199" t="str">
            <v>ИППСП</v>
          </cell>
          <cell r="F199" t="str">
            <v>24-029</v>
          </cell>
          <cell r="G199">
            <v>36915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12</v>
          </cell>
          <cell r="L199">
            <v>3</v>
          </cell>
          <cell r="M199">
            <v>78</v>
          </cell>
          <cell r="N199">
            <v>9.52</v>
          </cell>
          <cell r="O199">
            <v>12.65</v>
          </cell>
          <cell r="P199">
            <v>15</v>
          </cell>
          <cell r="Q199">
            <v>7</v>
          </cell>
          <cell r="R199">
            <v>572</v>
          </cell>
          <cell r="S199">
            <v>12.48</v>
          </cell>
          <cell r="T199">
            <v>9.52</v>
          </cell>
        </row>
        <row r="200">
          <cell r="C200">
            <v>2431112002</v>
          </cell>
          <cell r="D200">
            <v>5202155902</v>
          </cell>
          <cell r="E200" t="str">
            <v>ИППСП</v>
          </cell>
          <cell r="F200" t="str">
            <v>24-017</v>
          </cell>
          <cell r="G200">
            <v>36915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17</v>
          </cell>
          <cell r="L200">
            <v>4.25</v>
          </cell>
          <cell r="M200">
            <v>110.5</v>
          </cell>
          <cell r="N200">
            <v>16.93</v>
          </cell>
          <cell r="O200">
            <v>6.5</v>
          </cell>
          <cell r="P200">
            <v>20</v>
          </cell>
          <cell r="Q200">
            <v>3</v>
          </cell>
          <cell r="R200">
            <v>598</v>
          </cell>
          <cell r="S200">
            <v>6.07</v>
          </cell>
          <cell r="T200">
            <v>16.93</v>
          </cell>
        </row>
        <row r="201">
          <cell r="C201">
            <v>2431112134</v>
          </cell>
          <cell r="D201">
            <v>5407247552</v>
          </cell>
          <cell r="E201" t="str">
            <v>ИППСП</v>
          </cell>
          <cell r="F201" t="str">
            <v>24-0027</v>
          </cell>
          <cell r="G201">
            <v>36915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10</v>
          </cell>
          <cell r="L201">
            <v>2.5</v>
          </cell>
          <cell r="M201">
            <v>65</v>
          </cell>
          <cell r="N201">
            <v>14.17</v>
          </cell>
          <cell r="O201">
            <v>7.91</v>
          </cell>
          <cell r="P201">
            <v>15</v>
          </cell>
          <cell r="Q201">
            <v>7</v>
          </cell>
          <cell r="R201">
            <v>572</v>
          </cell>
          <cell r="S201">
            <v>7.83</v>
          </cell>
          <cell r="T201">
            <v>14.17</v>
          </cell>
        </row>
        <row r="202">
          <cell r="C202">
            <v>2431112071</v>
          </cell>
          <cell r="D202">
            <v>5503287606</v>
          </cell>
          <cell r="E202" t="str">
            <v>ИППСП</v>
          </cell>
          <cell r="F202" t="str">
            <v>24-0405</v>
          </cell>
          <cell r="G202">
            <v>36921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18</v>
          </cell>
          <cell r="L202">
            <v>4.5</v>
          </cell>
          <cell r="M202">
            <v>117</v>
          </cell>
          <cell r="N202">
            <v>18.579999999999998</v>
          </cell>
          <cell r="O202">
            <v>6.45</v>
          </cell>
          <cell r="P202">
            <v>22</v>
          </cell>
          <cell r="Q202">
            <v>3</v>
          </cell>
          <cell r="R202">
            <v>650</v>
          </cell>
          <cell r="S202">
            <v>6.42</v>
          </cell>
          <cell r="T202">
            <v>18.579999999999998</v>
          </cell>
        </row>
        <row r="203">
          <cell r="C203">
            <v>2431112109</v>
          </cell>
          <cell r="D203">
            <v>6012058530</v>
          </cell>
          <cell r="E203" t="str">
            <v>ИППСП</v>
          </cell>
          <cell r="F203" t="str">
            <v>24-0441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12</v>
          </cell>
          <cell r="L203">
            <v>3</v>
          </cell>
          <cell r="M203">
            <v>78</v>
          </cell>
          <cell r="N203">
            <v>15.07</v>
          </cell>
          <cell r="O203">
            <v>7.05</v>
          </cell>
          <cell r="P203">
            <v>15</v>
          </cell>
          <cell r="Q203">
            <v>7</v>
          </cell>
          <cell r="R203">
            <v>572</v>
          </cell>
          <cell r="S203">
            <v>7</v>
          </cell>
          <cell r="T203">
            <v>15</v>
          </cell>
        </row>
        <row r="204">
          <cell r="C204">
            <v>2431112128</v>
          </cell>
          <cell r="D204">
            <v>5801187260</v>
          </cell>
          <cell r="E204" t="str">
            <v>ИППСП</v>
          </cell>
          <cell r="F204" t="str">
            <v>24-0496</v>
          </cell>
          <cell r="G204">
            <v>36923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8</v>
          </cell>
          <cell r="L204">
            <v>2</v>
          </cell>
          <cell r="M204">
            <v>52</v>
          </cell>
          <cell r="N204">
            <v>18.96</v>
          </cell>
          <cell r="O204">
            <v>0</v>
          </cell>
          <cell r="P204">
            <v>19</v>
          </cell>
          <cell r="Q204">
            <v>0</v>
          </cell>
          <cell r="R204">
            <v>492.96</v>
          </cell>
          <cell r="S204">
            <v>0</v>
          </cell>
          <cell r="T204">
            <v>18.96</v>
          </cell>
        </row>
        <row r="205">
          <cell r="C205">
            <v>2431112085</v>
          </cell>
          <cell r="D205">
            <v>3406037291</v>
          </cell>
          <cell r="E205" t="str">
            <v>ИППСП</v>
          </cell>
          <cell r="F205" t="str">
            <v>24-0497</v>
          </cell>
          <cell r="G205">
            <v>36923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15</v>
          </cell>
          <cell r="L205">
            <v>3.75</v>
          </cell>
          <cell r="M205">
            <v>97.5</v>
          </cell>
          <cell r="N205">
            <v>19.16</v>
          </cell>
          <cell r="O205">
            <v>0</v>
          </cell>
          <cell r="P205">
            <v>19</v>
          </cell>
          <cell r="Q205">
            <v>0</v>
          </cell>
          <cell r="R205">
            <v>494</v>
          </cell>
          <cell r="S205">
            <v>0</v>
          </cell>
          <cell r="T205">
            <v>19</v>
          </cell>
        </row>
        <row r="206">
          <cell r="C206">
            <v>2431112089</v>
          </cell>
          <cell r="D206">
            <v>5110017615</v>
          </cell>
          <cell r="E206" t="str">
            <v>ИППСП</v>
          </cell>
          <cell r="F206" t="str">
            <v>24-0446</v>
          </cell>
          <cell r="G206">
            <v>36923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7</v>
          </cell>
          <cell r="L206">
            <v>1.75</v>
          </cell>
          <cell r="M206">
            <v>45.5</v>
          </cell>
          <cell r="N206">
            <v>19.59</v>
          </cell>
          <cell r="O206">
            <v>5.59</v>
          </cell>
          <cell r="P206">
            <v>20</v>
          </cell>
          <cell r="Q206">
            <v>5</v>
          </cell>
          <cell r="R206">
            <v>650</v>
          </cell>
          <cell r="S206">
            <v>5.41</v>
          </cell>
          <cell r="T206">
            <v>19.59</v>
          </cell>
        </row>
        <row r="207">
          <cell r="C207">
            <v>2431112035</v>
          </cell>
          <cell r="D207">
            <v>7104287636</v>
          </cell>
          <cell r="E207" t="str">
            <v>ИППСП</v>
          </cell>
          <cell r="F207" t="str">
            <v>24-0222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12</v>
          </cell>
          <cell r="L207">
            <v>3</v>
          </cell>
          <cell r="M207">
            <v>78</v>
          </cell>
          <cell r="N207">
            <v>14.62</v>
          </cell>
          <cell r="O207">
            <v>5.41</v>
          </cell>
          <cell r="P207">
            <v>15</v>
          </cell>
          <cell r="Q207">
            <v>5</v>
          </cell>
          <cell r="R207">
            <v>520</v>
          </cell>
          <cell r="S207">
            <v>5.38</v>
          </cell>
          <cell r="T207">
            <v>14.62</v>
          </cell>
        </row>
        <row r="208">
          <cell r="C208">
            <v>2431112030</v>
          </cell>
          <cell r="D208">
            <v>4810267705</v>
          </cell>
          <cell r="E208" t="str">
            <v>ИППСП</v>
          </cell>
          <cell r="F208" t="str">
            <v>24-0155</v>
          </cell>
          <cell r="G208">
            <v>36918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16</v>
          </cell>
          <cell r="L208">
            <v>4</v>
          </cell>
          <cell r="M208">
            <v>104</v>
          </cell>
          <cell r="N208">
            <v>17.07</v>
          </cell>
          <cell r="O208">
            <v>5.03</v>
          </cell>
          <cell r="P208">
            <v>17</v>
          </cell>
          <cell r="Q208">
            <v>5</v>
          </cell>
          <cell r="R208">
            <v>572</v>
          </cell>
          <cell r="S208">
            <v>5</v>
          </cell>
          <cell r="T208">
            <v>17</v>
          </cell>
        </row>
        <row r="209">
          <cell r="C209">
            <v>2431112072</v>
          </cell>
          <cell r="D209">
            <v>5904262612</v>
          </cell>
          <cell r="E209" t="str">
            <v>ИППСП</v>
          </cell>
          <cell r="F209" t="str">
            <v>24-0364</v>
          </cell>
          <cell r="G209">
            <v>36919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14</v>
          </cell>
          <cell r="L209">
            <v>3.5</v>
          </cell>
          <cell r="M209">
            <v>91</v>
          </cell>
          <cell r="N209">
            <v>18.170000000000002</v>
          </cell>
          <cell r="O209">
            <v>7.09</v>
          </cell>
          <cell r="P209">
            <v>18</v>
          </cell>
          <cell r="Q209">
            <v>7</v>
          </cell>
          <cell r="R209">
            <v>650</v>
          </cell>
          <cell r="S209">
            <v>7</v>
          </cell>
          <cell r="T209">
            <v>18</v>
          </cell>
        </row>
        <row r="210">
          <cell r="C210">
            <v>2431112009</v>
          </cell>
          <cell r="D210">
            <v>6801107591</v>
          </cell>
          <cell r="E210" t="str">
            <v>ИППСП</v>
          </cell>
          <cell r="F210" t="str">
            <v>24-0158</v>
          </cell>
          <cell r="G210">
            <v>36917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7</v>
          </cell>
          <cell r="L210">
            <v>1.75</v>
          </cell>
          <cell r="M210">
            <v>45.5</v>
          </cell>
          <cell r="N210">
            <v>11.59</v>
          </cell>
          <cell r="O210">
            <v>9.5</v>
          </cell>
          <cell r="P210">
            <v>15</v>
          </cell>
          <cell r="Q210">
            <v>6</v>
          </cell>
          <cell r="R210">
            <v>546</v>
          </cell>
          <cell r="S210">
            <v>9.41</v>
          </cell>
          <cell r="T210">
            <v>11.59</v>
          </cell>
        </row>
        <row r="211">
          <cell r="C211">
            <v>2431112149</v>
          </cell>
          <cell r="D211">
            <v>6008257594</v>
          </cell>
          <cell r="E211" t="str">
            <v>ИППСП</v>
          </cell>
          <cell r="F211" t="str">
            <v>24-0213</v>
          </cell>
          <cell r="G211">
            <v>36917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9</v>
          </cell>
          <cell r="L211">
            <v>2.25</v>
          </cell>
          <cell r="M211">
            <v>58.5</v>
          </cell>
          <cell r="N211">
            <v>10.42</v>
          </cell>
          <cell r="O211">
            <v>7.62</v>
          </cell>
          <cell r="P211">
            <v>15</v>
          </cell>
          <cell r="Q211">
            <v>3</v>
          </cell>
          <cell r="R211">
            <v>468</v>
          </cell>
          <cell r="S211">
            <v>7.58</v>
          </cell>
          <cell r="T211">
            <v>10.42</v>
          </cell>
        </row>
        <row r="212">
          <cell r="C212">
            <v>2431112105</v>
          </cell>
          <cell r="D212">
            <v>6903307627</v>
          </cell>
          <cell r="E212" t="str">
            <v>ИППСП</v>
          </cell>
          <cell r="F212" t="str">
            <v>24-0164</v>
          </cell>
          <cell r="G212">
            <v>36917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27</v>
          </cell>
          <cell r="L212">
            <v>6.75</v>
          </cell>
          <cell r="M212">
            <v>175.5</v>
          </cell>
          <cell r="N212">
            <v>21.23</v>
          </cell>
          <cell r="O212">
            <v>2.35</v>
          </cell>
          <cell r="P212">
            <v>20</v>
          </cell>
          <cell r="Q212">
            <v>2</v>
          </cell>
          <cell r="R212">
            <v>572</v>
          </cell>
          <cell r="S212">
            <v>2</v>
          </cell>
          <cell r="T212">
            <v>20</v>
          </cell>
        </row>
        <row r="213">
          <cell r="C213">
            <v>2431112036</v>
          </cell>
          <cell r="D213">
            <v>6901237618</v>
          </cell>
          <cell r="E213" t="str">
            <v>ИППСП</v>
          </cell>
          <cell r="F213" t="str">
            <v>14-0189</v>
          </cell>
          <cell r="G213">
            <v>36913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29</v>
          </cell>
          <cell r="L213">
            <v>7.25</v>
          </cell>
          <cell r="M213">
            <v>188.5</v>
          </cell>
          <cell r="N213">
            <v>20.02</v>
          </cell>
          <cell r="O213">
            <v>5.05</v>
          </cell>
          <cell r="P213">
            <v>20</v>
          </cell>
          <cell r="Q213">
            <v>5</v>
          </cell>
          <cell r="R213">
            <v>650</v>
          </cell>
          <cell r="S213">
            <v>5</v>
          </cell>
          <cell r="T213">
            <v>20</v>
          </cell>
        </row>
        <row r="214">
          <cell r="C214">
            <v>2431112057</v>
          </cell>
          <cell r="D214">
            <v>5302167614</v>
          </cell>
          <cell r="E214" t="str">
            <v>ИППСП</v>
          </cell>
          <cell r="F214" t="str">
            <v>24-0012</v>
          </cell>
          <cell r="G214">
            <v>36914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21</v>
          </cell>
          <cell r="L214">
            <v>5.25</v>
          </cell>
          <cell r="M214">
            <v>136.5</v>
          </cell>
          <cell r="N214">
            <v>19.38</v>
          </cell>
          <cell r="O214">
            <v>5.67</v>
          </cell>
          <cell r="P214">
            <v>20</v>
          </cell>
          <cell r="Q214">
            <v>5</v>
          </cell>
          <cell r="R214">
            <v>650</v>
          </cell>
          <cell r="S214">
            <v>5.62</v>
          </cell>
          <cell r="T214">
            <v>19.38</v>
          </cell>
        </row>
        <row r="215">
          <cell r="C215">
            <v>2431112162</v>
          </cell>
          <cell r="D215" t="str">
            <v>7404137616</v>
          </cell>
          <cell r="E215" t="str">
            <v>ИППСП</v>
          </cell>
          <cell r="F215" t="str">
            <v>24-014</v>
          </cell>
          <cell r="G215">
            <v>36915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3</v>
          </cell>
          <cell r="L215">
            <v>0.75</v>
          </cell>
          <cell r="M215">
            <v>19.5</v>
          </cell>
          <cell r="N215">
            <v>15.05</v>
          </cell>
          <cell r="O215">
            <v>0</v>
          </cell>
          <cell r="P215">
            <v>15</v>
          </cell>
          <cell r="Q215">
            <v>0</v>
          </cell>
          <cell r="R215">
            <v>390</v>
          </cell>
          <cell r="S215">
            <v>0</v>
          </cell>
          <cell r="T215">
            <v>15</v>
          </cell>
        </row>
        <row r="216">
          <cell r="C216">
            <v>2431112113</v>
          </cell>
          <cell r="D216">
            <v>5611267561</v>
          </cell>
          <cell r="E216" t="str">
            <v>ИППСП</v>
          </cell>
          <cell r="F216" t="str">
            <v>24-0018</v>
          </cell>
          <cell r="G216">
            <v>36915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39</v>
          </cell>
          <cell r="L216">
            <v>9.75</v>
          </cell>
          <cell r="M216">
            <v>253.5</v>
          </cell>
          <cell r="N216">
            <v>30.09</v>
          </cell>
          <cell r="O216">
            <v>5.12</v>
          </cell>
          <cell r="P216">
            <v>30</v>
          </cell>
          <cell r="Q216">
            <v>5</v>
          </cell>
          <cell r="R216">
            <v>910</v>
          </cell>
          <cell r="S216">
            <v>5</v>
          </cell>
          <cell r="T216">
            <v>30</v>
          </cell>
        </row>
        <row r="217">
          <cell r="C217">
            <v>2431112146</v>
          </cell>
          <cell r="D217">
            <v>6502277610</v>
          </cell>
          <cell r="E217" t="str">
            <v>ИППСП</v>
          </cell>
          <cell r="F217" t="str">
            <v>24-0369</v>
          </cell>
          <cell r="G217">
            <v>36919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7</v>
          </cell>
          <cell r="L217">
            <v>1.75</v>
          </cell>
          <cell r="M217">
            <v>45.5</v>
          </cell>
          <cell r="N217">
            <v>12.37</v>
          </cell>
          <cell r="O217">
            <v>9.74</v>
          </cell>
          <cell r="P217">
            <v>15</v>
          </cell>
          <cell r="Q217">
            <v>7</v>
          </cell>
          <cell r="R217">
            <v>572</v>
          </cell>
          <cell r="S217">
            <v>9.6300000000000008</v>
          </cell>
          <cell r="T217">
            <v>12.37</v>
          </cell>
        </row>
        <row r="218">
          <cell r="C218">
            <v>2431112039</v>
          </cell>
          <cell r="D218">
            <v>5203107560</v>
          </cell>
          <cell r="E218" t="str">
            <v>ИППСП</v>
          </cell>
          <cell r="F218" t="str">
            <v>24-0215</v>
          </cell>
          <cell r="G218">
            <v>36917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7</v>
          </cell>
          <cell r="L218">
            <v>1.75</v>
          </cell>
          <cell r="M218">
            <v>45.5</v>
          </cell>
          <cell r="N218">
            <v>7.82</v>
          </cell>
          <cell r="O218">
            <v>2.17</v>
          </cell>
          <cell r="P218">
            <v>9</v>
          </cell>
          <cell r="Q218">
            <v>1</v>
          </cell>
          <cell r="R218">
            <v>259.74</v>
          </cell>
          <cell r="S218">
            <v>2.17</v>
          </cell>
          <cell r="T218">
            <v>7.82</v>
          </cell>
        </row>
        <row r="219">
          <cell r="C219">
            <v>2431112062</v>
          </cell>
          <cell r="D219">
            <v>5702117650</v>
          </cell>
          <cell r="E219" t="str">
            <v>ИППСП</v>
          </cell>
          <cell r="F219" t="str">
            <v>24-0225</v>
          </cell>
          <cell r="G219">
            <v>36917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14</v>
          </cell>
          <cell r="L219">
            <v>3.5</v>
          </cell>
          <cell r="M219">
            <v>91</v>
          </cell>
          <cell r="N219">
            <v>12.7</v>
          </cell>
          <cell r="O219">
            <v>12.37</v>
          </cell>
          <cell r="P219">
            <v>18</v>
          </cell>
          <cell r="Q219">
            <v>7</v>
          </cell>
          <cell r="R219">
            <v>650</v>
          </cell>
          <cell r="S219">
            <v>12.3</v>
          </cell>
          <cell r="T219">
            <v>12.7</v>
          </cell>
        </row>
        <row r="220">
          <cell r="C220">
            <v>2431112098</v>
          </cell>
          <cell r="D220">
            <v>5701287610</v>
          </cell>
          <cell r="E220" t="str">
            <v>ИППСП</v>
          </cell>
          <cell r="F220" t="str">
            <v>24-0498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17</v>
          </cell>
          <cell r="L220">
            <v>4.25</v>
          </cell>
          <cell r="M220">
            <v>110.5</v>
          </cell>
          <cell r="N220">
            <v>20.059999999999999</v>
          </cell>
          <cell r="O220">
            <v>4</v>
          </cell>
          <cell r="P220">
            <v>20</v>
          </cell>
          <cell r="Q220">
            <v>4</v>
          </cell>
          <cell r="R220">
            <v>624</v>
          </cell>
          <cell r="S220">
            <v>4</v>
          </cell>
          <cell r="T220">
            <v>20</v>
          </cell>
        </row>
        <row r="221">
          <cell r="C221">
            <v>2431112061</v>
          </cell>
          <cell r="D221">
            <v>5810285790</v>
          </cell>
          <cell r="E221" t="str">
            <v>ИППСП</v>
          </cell>
          <cell r="F221" t="str">
            <v>24-0445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13</v>
          </cell>
          <cell r="L221">
            <v>3.25</v>
          </cell>
          <cell r="M221">
            <v>84.5</v>
          </cell>
          <cell r="N221">
            <v>14.65</v>
          </cell>
          <cell r="O221">
            <v>11.63</v>
          </cell>
          <cell r="P221">
            <v>20</v>
          </cell>
          <cell r="Q221">
            <v>5</v>
          </cell>
          <cell r="R221">
            <v>650</v>
          </cell>
          <cell r="S221">
            <v>10.35</v>
          </cell>
          <cell r="T221">
            <v>14.65</v>
          </cell>
        </row>
        <row r="222">
          <cell r="C222">
            <v>2431112013</v>
          </cell>
          <cell r="D222">
            <v>5708317531</v>
          </cell>
          <cell r="E222" t="str">
            <v>ИППСП</v>
          </cell>
          <cell r="F222" t="str">
            <v>24-0546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L222">
            <v>0</v>
          </cell>
          <cell r="M222">
            <v>0</v>
          </cell>
          <cell r="N222">
            <v>1.87</v>
          </cell>
          <cell r="O222">
            <v>20.22</v>
          </cell>
          <cell r="P222">
            <v>15</v>
          </cell>
          <cell r="Q222">
            <v>7</v>
          </cell>
          <cell r="R222">
            <v>572</v>
          </cell>
          <cell r="S222">
            <v>20.13</v>
          </cell>
          <cell r="T222">
            <v>1.87</v>
          </cell>
        </row>
        <row r="223">
          <cell r="C223">
            <v>2431112063</v>
          </cell>
          <cell r="D223">
            <v>5901275895</v>
          </cell>
          <cell r="E223" t="str">
            <v>ИППСП</v>
          </cell>
          <cell r="F223" t="str">
            <v>24-0435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18</v>
          </cell>
          <cell r="L223">
            <v>4.5</v>
          </cell>
          <cell r="M223">
            <v>117</v>
          </cell>
          <cell r="N223">
            <v>20.02</v>
          </cell>
          <cell r="O223">
            <v>5.07</v>
          </cell>
          <cell r="P223">
            <v>20</v>
          </cell>
          <cell r="Q223">
            <v>5</v>
          </cell>
          <cell r="R223">
            <v>650</v>
          </cell>
          <cell r="S223">
            <v>5</v>
          </cell>
          <cell r="T223">
            <v>20</v>
          </cell>
        </row>
        <row r="224">
          <cell r="C224">
            <v>2431112154</v>
          </cell>
          <cell r="D224" t="str">
            <v>5703087740</v>
          </cell>
          <cell r="E224" t="str">
            <v>ИППСП</v>
          </cell>
          <cell r="F224" t="str">
            <v>24-0337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7</v>
          </cell>
          <cell r="L224">
            <v>1.75</v>
          </cell>
          <cell r="M224">
            <v>45.5</v>
          </cell>
          <cell r="N224">
            <v>10.29</v>
          </cell>
          <cell r="O224">
            <v>5.05</v>
          </cell>
          <cell r="P224">
            <v>10</v>
          </cell>
          <cell r="Q224">
            <v>5</v>
          </cell>
          <cell r="R224">
            <v>390</v>
          </cell>
          <cell r="S224">
            <v>5</v>
          </cell>
          <cell r="T224">
            <v>10</v>
          </cell>
        </row>
        <row r="225">
          <cell r="C225">
            <v>2431112086</v>
          </cell>
          <cell r="D225">
            <v>6211147687</v>
          </cell>
          <cell r="E225" t="str">
            <v>ИППСП</v>
          </cell>
          <cell r="F225" t="str">
            <v>24-0458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5</v>
          </cell>
          <cell r="L225">
            <v>1.25</v>
          </cell>
          <cell r="M225">
            <v>32.5</v>
          </cell>
          <cell r="N225">
            <v>20.13</v>
          </cell>
          <cell r="O225">
            <v>0</v>
          </cell>
          <cell r="P225">
            <v>20</v>
          </cell>
          <cell r="Q225">
            <v>0</v>
          </cell>
          <cell r="R225">
            <v>520</v>
          </cell>
          <cell r="S225">
            <v>0</v>
          </cell>
          <cell r="T225">
            <v>20</v>
          </cell>
        </row>
        <row r="226">
          <cell r="C226">
            <v>2431112026</v>
          </cell>
          <cell r="D226">
            <v>6004137667</v>
          </cell>
          <cell r="E226" t="str">
            <v>ИППСП</v>
          </cell>
          <cell r="F226" t="str">
            <v>24-0257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7</v>
          </cell>
          <cell r="L226">
            <v>1.75</v>
          </cell>
          <cell r="M226">
            <v>45.5</v>
          </cell>
          <cell r="N226">
            <v>14.61</v>
          </cell>
          <cell r="O226">
            <v>10.71</v>
          </cell>
          <cell r="P226">
            <v>20</v>
          </cell>
          <cell r="Q226">
            <v>5</v>
          </cell>
          <cell r="R226">
            <v>650</v>
          </cell>
          <cell r="S226">
            <v>10.39</v>
          </cell>
          <cell r="T226">
            <v>14.61</v>
          </cell>
        </row>
        <row r="227">
          <cell r="C227">
            <v>2431112005</v>
          </cell>
          <cell r="D227">
            <v>7402017566</v>
          </cell>
          <cell r="E227" t="str">
            <v>ИППСП</v>
          </cell>
          <cell r="F227" t="str">
            <v>24-0374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7</v>
          </cell>
          <cell r="L227">
            <v>1.75</v>
          </cell>
          <cell r="M227">
            <v>45.5</v>
          </cell>
          <cell r="N227">
            <v>8.9</v>
          </cell>
          <cell r="O227">
            <v>9.83</v>
          </cell>
          <cell r="P227">
            <v>20</v>
          </cell>
          <cell r="Q227">
            <v>5</v>
          </cell>
          <cell r="R227">
            <v>486.98</v>
          </cell>
          <cell r="S227">
            <v>9.83</v>
          </cell>
          <cell r="T227">
            <v>8.9</v>
          </cell>
        </row>
        <row r="228">
          <cell r="C228">
            <v>2431112011</v>
          </cell>
          <cell r="D228">
            <v>5107157680</v>
          </cell>
          <cell r="E228" t="str">
            <v>ИППСП</v>
          </cell>
          <cell r="F228" t="str">
            <v>24-0375</v>
          </cell>
          <cell r="G228">
            <v>36923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11</v>
          </cell>
          <cell r="L228">
            <v>2.75</v>
          </cell>
          <cell r="M228">
            <v>71.5</v>
          </cell>
          <cell r="N228">
            <v>11.73</v>
          </cell>
          <cell r="O228">
            <v>13.04</v>
          </cell>
          <cell r="P228">
            <v>20</v>
          </cell>
          <cell r="Q228">
            <v>5</v>
          </cell>
          <cell r="R228">
            <v>644.02</v>
          </cell>
          <cell r="S228">
            <v>13.04</v>
          </cell>
          <cell r="T228">
            <v>11.73</v>
          </cell>
        </row>
        <row r="229">
          <cell r="C229">
            <v>2431112138</v>
          </cell>
          <cell r="D229">
            <v>6002183616</v>
          </cell>
          <cell r="E229" t="str">
            <v>ИППСП</v>
          </cell>
          <cell r="F229" t="str">
            <v>24-0438</v>
          </cell>
          <cell r="G229">
            <v>36923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13</v>
          </cell>
          <cell r="L229">
            <v>3.25</v>
          </cell>
          <cell r="M229">
            <v>84.5</v>
          </cell>
          <cell r="N229">
            <v>12.78</v>
          </cell>
          <cell r="O229">
            <v>9.32</v>
          </cell>
          <cell r="P229">
            <v>15</v>
          </cell>
          <cell r="Q229">
            <v>7</v>
          </cell>
          <cell r="R229">
            <v>572</v>
          </cell>
          <cell r="S229">
            <v>9.2200000000000006</v>
          </cell>
          <cell r="T229">
            <v>12.78</v>
          </cell>
        </row>
        <row r="230">
          <cell r="C230">
            <v>2431112022</v>
          </cell>
          <cell r="D230">
            <v>6109237678</v>
          </cell>
          <cell r="E230" t="str">
            <v>ИППСП</v>
          </cell>
          <cell r="F230" t="str">
            <v>24-0437</v>
          </cell>
          <cell r="G230">
            <v>36923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5</v>
          </cell>
          <cell r="L230">
            <v>1.25</v>
          </cell>
          <cell r="M230">
            <v>32.5</v>
          </cell>
          <cell r="N230">
            <v>13.09</v>
          </cell>
          <cell r="O230">
            <v>9.02</v>
          </cell>
          <cell r="P230">
            <v>15</v>
          </cell>
          <cell r="Q230">
            <v>7</v>
          </cell>
          <cell r="R230">
            <v>572</v>
          </cell>
          <cell r="S230">
            <v>8.91</v>
          </cell>
          <cell r="T230">
            <v>13.09</v>
          </cell>
        </row>
        <row r="231">
          <cell r="C231">
            <v>2431112158</v>
          </cell>
          <cell r="D231">
            <v>6211147624</v>
          </cell>
          <cell r="E231" t="str">
            <v>ИППСП</v>
          </cell>
          <cell r="F231" t="str">
            <v>24-0552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12</v>
          </cell>
          <cell r="L231">
            <v>3</v>
          </cell>
          <cell r="M231">
            <v>78</v>
          </cell>
          <cell r="N231">
            <v>13.2</v>
          </cell>
          <cell r="O231">
            <v>7.8</v>
          </cell>
          <cell r="P231">
            <v>13</v>
          </cell>
          <cell r="Q231">
            <v>7</v>
          </cell>
          <cell r="R231">
            <v>520</v>
          </cell>
          <cell r="S231">
            <v>7</v>
          </cell>
          <cell r="T231">
            <v>13</v>
          </cell>
        </row>
        <row r="232">
          <cell r="C232">
            <v>2431112068</v>
          </cell>
          <cell r="D232">
            <v>5303087621</v>
          </cell>
          <cell r="E232" t="str">
            <v>ИППСП</v>
          </cell>
          <cell r="F232" t="str">
            <v>24-0525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18</v>
          </cell>
          <cell r="Q232">
            <v>7</v>
          </cell>
          <cell r="R232">
            <v>0</v>
          </cell>
          <cell r="S232">
            <v>0</v>
          </cell>
          <cell r="T232">
            <v>0</v>
          </cell>
        </row>
        <row r="233">
          <cell r="C233">
            <v>2431112108</v>
          </cell>
          <cell r="D233">
            <v>6311298537</v>
          </cell>
          <cell r="E233" t="str">
            <v>ИППСП</v>
          </cell>
          <cell r="F233" t="str">
            <v>24-0575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14.5</v>
          </cell>
          <cell r="O233">
            <v>7.57</v>
          </cell>
          <cell r="P233">
            <v>15</v>
          </cell>
          <cell r="Q233">
            <v>7</v>
          </cell>
          <cell r="R233">
            <v>572</v>
          </cell>
          <cell r="S233">
            <v>7.5</v>
          </cell>
          <cell r="T233">
            <v>14.5</v>
          </cell>
        </row>
        <row r="234">
          <cell r="C234">
            <v>2431112077</v>
          </cell>
          <cell r="D234">
            <v>5411117630</v>
          </cell>
          <cell r="E234" t="str">
            <v>ИППСП</v>
          </cell>
          <cell r="F234" t="str">
            <v>24-0595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14</v>
          </cell>
          <cell r="L234">
            <v>3.5</v>
          </cell>
          <cell r="M234">
            <v>91</v>
          </cell>
          <cell r="N234">
            <v>20.03</v>
          </cell>
          <cell r="O234">
            <v>5.16</v>
          </cell>
          <cell r="P234">
            <v>20</v>
          </cell>
          <cell r="Q234">
            <v>5</v>
          </cell>
          <cell r="R234">
            <v>650</v>
          </cell>
          <cell r="S234">
            <v>5</v>
          </cell>
          <cell r="T234">
            <v>20</v>
          </cell>
        </row>
        <row r="235">
          <cell r="C235">
            <v>2431112058</v>
          </cell>
          <cell r="D235">
            <v>7407017553</v>
          </cell>
          <cell r="E235" t="str">
            <v>ИППСП</v>
          </cell>
          <cell r="F235" t="str">
            <v>24-0507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16</v>
          </cell>
          <cell r="L235">
            <v>4</v>
          </cell>
          <cell r="M235">
            <v>104</v>
          </cell>
          <cell r="N235">
            <v>16.989999999999998</v>
          </cell>
          <cell r="O235">
            <v>5.84</v>
          </cell>
          <cell r="P235">
            <v>17</v>
          </cell>
          <cell r="Q235">
            <v>7</v>
          </cell>
          <cell r="R235">
            <v>593.58000000000004</v>
          </cell>
          <cell r="S235">
            <v>5.84</v>
          </cell>
          <cell r="T235">
            <v>16.989999999999998</v>
          </cell>
        </row>
        <row r="236">
          <cell r="C236">
            <v>2431112064</v>
          </cell>
          <cell r="D236">
            <v>5305137655</v>
          </cell>
          <cell r="E236" t="str">
            <v>ИППСП</v>
          </cell>
          <cell r="F236" t="str">
            <v>24-0611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12</v>
          </cell>
          <cell r="L236">
            <v>3</v>
          </cell>
          <cell r="M236">
            <v>78</v>
          </cell>
          <cell r="N236">
            <v>15.08</v>
          </cell>
          <cell r="O236">
            <v>7.01</v>
          </cell>
          <cell r="P236">
            <v>15</v>
          </cell>
          <cell r="Q236">
            <v>7</v>
          </cell>
          <cell r="R236">
            <v>572</v>
          </cell>
          <cell r="S236">
            <v>7</v>
          </cell>
          <cell r="T236">
            <v>15</v>
          </cell>
        </row>
        <row r="237">
          <cell r="C237">
            <v>2431112075</v>
          </cell>
          <cell r="D237">
            <v>6402177602</v>
          </cell>
          <cell r="E237" t="str">
            <v>ИППСП</v>
          </cell>
          <cell r="F237" t="str">
            <v>24-0571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14</v>
          </cell>
          <cell r="L237">
            <v>3.5</v>
          </cell>
          <cell r="M237">
            <v>91</v>
          </cell>
          <cell r="N237">
            <v>17.010000000000002</v>
          </cell>
          <cell r="O237">
            <v>7.05</v>
          </cell>
          <cell r="P237">
            <v>17</v>
          </cell>
          <cell r="Q237">
            <v>7</v>
          </cell>
          <cell r="R237">
            <v>624</v>
          </cell>
          <cell r="S237">
            <v>7</v>
          </cell>
          <cell r="T237">
            <v>17</v>
          </cell>
        </row>
        <row r="238">
          <cell r="C238">
            <v>2431112131</v>
          </cell>
          <cell r="D238">
            <v>5706297631</v>
          </cell>
          <cell r="E238" t="str">
            <v>ИППСП</v>
          </cell>
          <cell r="F238" t="str">
            <v>24-0574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1</v>
          </cell>
          <cell r="L238">
            <v>0.25</v>
          </cell>
          <cell r="M238">
            <v>6.5</v>
          </cell>
          <cell r="N238">
            <v>11.32</v>
          </cell>
          <cell r="O238">
            <v>9.0399999999999991</v>
          </cell>
          <cell r="P238">
            <v>14</v>
          </cell>
          <cell r="Q238">
            <v>6</v>
          </cell>
          <cell r="R238">
            <v>520</v>
          </cell>
          <cell r="S238">
            <v>8.68</v>
          </cell>
          <cell r="T238">
            <v>11.32</v>
          </cell>
        </row>
        <row r="239">
          <cell r="C239">
            <v>2431112124</v>
          </cell>
          <cell r="D239">
            <v>5104197591</v>
          </cell>
          <cell r="E239" t="str">
            <v>ИППСП</v>
          </cell>
          <cell r="F239" t="str">
            <v>24-0573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15</v>
          </cell>
          <cell r="L239">
            <v>3.75</v>
          </cell>
          <cell r="M239">
            <v>97.5</v>
          </cell>
          <cell r="N239">
            <v>14.8</v>
          </cell>
          <cell r="O239">
            <v>4.9800000000000004</v>
          </cell>
          <cell r="P239">
            <v>15</v>
          </cell>
          <cell r="Q239">
            <v>5</v>
          </cell>
          <cell r="R239">
            <v>514.28</v>
          </cell>
          <cell r="S239">
            <v>4.9800000000000004</v>
          </cell>
          <cell r="T239">
            <v>14.8</v>
          </cell>
        </row>
        <row r="240">
          <cell r="C240">
            <v>2431112121</v>
          </cell>
          <cell r="D240">
            <v>5108125970</v>
          </cell>
          <cell r="E240" t="str">
            <v>ИППСП</v>
          </cell>
          <cell r="F240" t="str">
            <v>24-0587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14</v>
          </cell>
          <cell r="L240">
            <v>3.5</v>
          </cell>
          <cell r="M240">
            <v>91</v>
          </cell>
          <cell r="N240">
            <v>11.95</v>
          </cell>
          <cell r="O240">
            <v>10.11</v>
          </cell>
          <cell r="P240">
            <v>20</v>
          </cell>
          <cell r="Q240">
            <v>2</v>
          </cell>
          <cell r="R240">
            <v>572</v>
          </cell>
          <cell r="S240">
            <v>10.050000000000001</v>
          </cell>
          <cell r="T240">
            <v>11.95</v>
          </cell>
        </row>
        <row r="241">
          <cell r="C241">
            <v>2431112096</v>
          </cell>
          <cell r="D241">
            <v>7203287569</v>
          </cell>
          <cell r="E241" t="str">
            <v>ИППСП</v>
          </cell>
          <cell r="F241" t="str">
            <v>24-0275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9</v>
          </cell>
          <cell r="L241">
            <v>2.25</v>
          </cell>
          <cell r="M241">
            <v>58.5</v>
          </cell>
          <cell r="N241">
            <v>7.25</v>
          </cell>
          <cell r="O241">
            <v>17.79</v>
          </cell>
          <cell r="P241">
            <v>18</v>
          </cell>
          <cell r="Q241">
            <v>7</v>
          </cell>
          <cell r="R241">
            <v>650</v>
          </cell>
          <cell r="S241">
            <v>17.75</v>
          </cell>
          <cell r="T241">
            <v>7.25</v>
          </cell>
        </row>
        <row r="242">
          <cell r="C242">
            <v>2431112142</v>
          </cell>
          <cell r="D242">
            <v>6410017541</v>
          </cell>
          <cell r="E242" t="str">
            <v>ИППСП</v>
          </cell>
          <cell r="F242" t="str">
            <v>24-0542</v>
          </cell>
          <cell r="G242">
            <v>36924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</v>
          </cell>
          <cell r="L242">
            <v>0.5</v>
          </cell>
          <cell r="M242">
            <v>13</v>
          </cell>
          <cell r="N242">
            <v>4.34</v>
          </cell>
          <cell r="O242">
            <v>11.13</v>
          </cell>
          <cell r="P242">
            <v>12</v>
          </cell>
          <cell r="Q242">
            <v>3</v>
          </cell>
          <cell r="R242">
            <v>390</v>
          </cell>
          <cell r="S242">
            <v>10.66</v>
          </cell>
          <cell r="T242">
            <v>4.34</v>
          </cell>
        </row>
        <row r="243">
          <cell r="C243">
            <v>2431112080</v>
          </cell>
          <cell r="D243">
            <v>7101027743</v>
          </cell>
          <cell r="E243" t="str">
            <v>ИППСП</v>
          </cell>
          <cell r="F243" t="str">
            <v>24-0591</v>
          </cell>
          <cell r="G243">
            <v>36924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5</v>
          </cell>
          <cell r="L243">
            <v>1.25</v>
          </cell>
          <cell r="M243">
            <v>32.5</v>
          </cell>
          <cell r="N243">
            <v>11.02</v>
          </cell>
          <cell r="O243">
            <v>6.1</v>
          </cell>
          <cell r="P243">
            <v>15</v>
          </cell>
          <cell r="Q243">
            <v>7</v>
          </cell>
          <cell r="R243">
            <v>445.12</v>
          </cell>
          <cell r="S243">
            <v>6.1</v>
          </cell>
          <cell r="T243">
            <v>11.02</v>
          </cell>
        </row>
        <row r="244">
          <cell r="C244">
            <v>2431112019</v>
          </cell>
          <cell r="D244">
            <v>5503200231</v>
          </cell>
          <cell r="E244" t="str">
            <v>ИППСП</v>
          </cell>
          <cell r="F244" t="str">
            <v>24-0576</v>
          </cell>
          <cell r="G244">
            <v>36924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8</v>
          </cell>
          <cell r="L244">
            <v>2</v>
          </cell>
          <cell r="M244">
            <v>52</v>
          </cell>
          <cell r="N244">
            <v>15.22</v>
          </cell>
          <cell r="O244">
            <v>9.01</v>
          </cell>
          <cell r="P244">
            <v>17</v>
          </cell>
          <cell r="Q244">
            <v>7</v>
          </cell>
          <cell r="R244">
            <v>624</v>
          </cell>
          <cell r="S244">
            <v>8.7799999999999994</v>
          </cell>
          <cell r="T244">
            <v>15.22</v>
          </cell>
        </row>
        <row r="245">
          <cell r="C245">
            <v>2431112123</v>
          </cell>
          <cell r="D245">
            <v>6211267595</v>
          </cell>
          <cell r="E245" t="str">
            <v>ИППСП</v>
          </cell>
          <cell r="F245" t="str">
            <v>24-0383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13</v>
          </cell>
          <cell r="L245">
            <v>3.25</v>
          </cell>
          <cell r="M245">
            <v>84.5</v>
          </cell>
          <cell r="N245">
            <v>16.82</v>
          </cell>
          <cell r="O245">
            <v>7.3</v>
          </cell>
          <cell r="P245">
            <v>17</v>
          </cell>
          <cell r="Q245">
            <v>7</v>
          </cell>
          <cell r="R245">
            <v>624</v>
          </cell>
          <cell r="S245">
            <v>7.18</v>
          </cell>
          <cell r="T245">
            <v>16.82</v>
          </cell>
        </row>
        <row r="246">
          <cell r="C246">
            <v>2431112099</v>
          </cell>
          <cell r="D246">
            <v>5508277534</v>
          </cell>
          <cell r="E246" t="str">
            <v>ИППСП</v>
          </cell>
          <cell r="F246" t="str">
            <v>24-0442</v>
          </cell>
          <cell r="G246">
            <v>36923</v>
          </cell>
          <cell r="H246" t="str">
            <v>Обстоен преглед за установяване на орален статус</v>
          </cell>
          <cell r="I246">
            <v>101</v>
          </cell>
          <cell r="J246">
            <v>11</v>
          </cell>
          <cell r="L246">
            <v>2.75</v>
          </cell>
          <cell r="M246">
            <v>71.5</v>
          </cell>
          <cell r="N246">
            <v>14.77</v>
          </cell>
          <cell r="O246">
            <v>5.45</v>
          </cell>
          <cell r="P246">
            <v>15</v>
          </cell>
          <cell r="Q246">
            <v>5</v>
          </cell>
          <cell r="R246">
            <v>520</v>
          </cell>
          <cell r="S246">
            <v>5.23</v>
          </cell>
          <cell r="T246">
            <v>14.77</v>
          </cell>
        </row>
        <row r="247">
          <cell r="C247">
            <v>2431112016</v>
          </cell>
          <cell r="D247">
            <v>5507247670</v>
          </cell>
          <cell r="E247" t="str">
            <v>ИППСП</v>
          </cell>
          <cell r="F247" t="str">
            <v>24-0284</v>
          </cell>
          <cell r="G247">
            <v>36923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13</v>
          </cell>
          <cell r="L247">
            <v>3.25</v>
          </cell>
          <cell r="M247">
            <v>84.5</v>
          </cell>
          <cell r="N247">
            <v>17.989999999999998</v>
          </cell>
          <cell r="O247">
            <v>6.2</v>
          </cell>
          <cell r="P247">
            <v>19</v>
          </cell>
          <cell r="Q247">
            <v>5</v>
          </cell>
          <cell r="R247">
            <v>624</v>
          </cell>
          <cell r="S247">
            <v>6.01</v>
          </cell>
          <cell r="T247">
            <v>17.989999999999998</v>
          </cell>
        </row>
        <row r="248">
          <cell r="C248">
            <v>2431112012</v>
          </cell>
          <cell r="D248">
            <v>6008283510</v>
          </cell>
          <cell r="E248" t="str">
            <v>ИППСП</v>
          </cell>
          <cell r="F248" t="str">
            <v>24-0340</v>
          </cell>
          <cell r="G248">
            <v>36923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18</v>
          </cell>
          <cell r="L248">
            <v>4.5</v>
          </cell>
          <cell r="M248">
            <v>117</v>
          </cell>
          <cell r="N248">
            <v>18.059999999999999</v>
          </cell>
          <cell r="O248">
            <v>7.19</v>
          </cell>
          <cell r="P248">
            <v>18</v>
          </cell>
          <cell r="Q248">
            <v>7</v>
          </cell>
          <cell r="R248">
            <v>650</v>
          </cell>
          <cell r="S248">
            <v>7</v>
          </cell>
          <cell r="T248">
            <v>18</v>
          </cell>
        </row>
        <row r="249">
          <cell r="C249">
            <v>2431112081</v>
          </cell>
          <cell r="D249">
            <v>5011234632</v>
          </cell>
          <cell r="E249" t="str">
            <v>ИППСП</v>
          </cell>
          <cell r="F249" t="str">
            <v>24-0625</v>
          </cell>
          <cell r="G249">
            <v>36927</v>
          </cell>
          <cell r="H249" t="str">
            <v>Обстоен преглед за установяване на орален статус</v>
          </cell>
          <cell r="I249">
            <v>101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R249">
            <v>0</v>
          </cell>
          <cell r="S249">
            <v>0</v>
          </cell>
          <cell r="T249">
            <v>0</v>
          </cell>
        </row>
        <row r="250">
          <cell r="C250">
            <v>2431112087</v>
          </cell>
          <cell r="D250">
            <v>6402287657</v>
          </cell>
          <cell r="E250" t="str">
            <v>ИППСП</v>
          </cell>
          <cell r="F250" t="str">
            <v>24-0531</v>
          </cell>
          <cell r="G250">
            <v>36922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9</v>
          </cell>
          <cell r="L250">
            <v>2.25</v>
          </cell>
          <cell r="M250">
            <v>58.5</v>
          </cell>
          <cell r="N250">
            <v>8.5500000000000007</v>
          </cell>
          <cell r="O250">
            <v>16.86</v>
          </cell>
          <cell r="P250">
            <v>17</v>
          </cell>
          <cell r="Q250">
            <v>8</v>
          </cell>
          <cell r="R250">
            <v>650</v>
          </cell>
          <cell r="S250">
            <v>16.45</v>
          </cell>
          <cell r="T250">
            <v>8.5500000000000007</v>
          </cell>
        </row>
        <row r="251">
          <cell r="C251">
            <v>2431112034</v>
          </cell>
          <cell r="D251">
            <v>4012277616</v>
          </cell>
          <cell r="E251" t="str">
            <v>ИППСП</v>
          </cell>
          <cell r="F251" t="str">
            <v>24-0154</v>
          </cell>
          <cell r="G251">
            <v>36930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11</v>
          </cell>
          <cell r="L251">
            <v>2.75</v>
          </cell>
          <cell r="M251">
            <v>71.5</v>
          </cell>
          <cell r="N251">
            <v>14.88</v>
          </cell>
          <cell r="O251">
            <v>5.31</v>
          </cell>
          <cell r="P251">
            <v>15</v>
          </cell>
          <cell r="Q251">
            <v>5</v>
          </cell>
          <cell r="R251">
            <v>520</v>
          </cell>
          <cell r="S251">
            <v>5.12</v>
          </cell>
          <cell r="T251">
            <v>14.88</v>
          </cell>
        </row>
        <row r="252">
          <cell r="C252">
            <v>2431112054</v>
          </cell>
          <cell r="D252">
            <v>6508227577</v>
          </cell>
          <cell r="E252" t="str">
            <v>ИППСП</v>
          </cell>
          <cell r="F252" t="str">
            <v>24-0624</v>
          </cell>
          <cell r="G252">
            <v>36931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8</v>
          </cell>
          <cell r="L252">
            <v>2</v>
          </cell>
          <cell r="M252">
            <v>52</v>
          </cell>
          <cell r="N252">
            <v>9.7100000000000009</v>
          </cell>
          <cell r="O252">
            <v>12.45</v>
          </cell>
          <cell r="P252">
            <v>15</v>
          </cell>
          <cell r="Q252">
            <v>7</v>
          </cell>
          <cell r="R252">
            <v>572</v>
          </cell>
          <cell r="S252">
            <v>12.29</v>
          </cell>
          <cell r="T252">
            <v>9.7100000000000009</v>
          </cell>
        </row>
        <row r="253">
          <cell r="C253">
            <v>2431114001</v>
          </cell>
          <cell r="D253" t="str">
            <v>5907087560</v>
          </cell>
          <cell r="E253" t="str">
            <v>"ГППСП-ДЕНТАСТОМ" ООД</v>
          </cell>
          <cell r="F253" t="str">
            <v>24-0594</v>
          </cell>
          <cell r="G253" t="str">
            <v>02.02.2001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24</v>
          </cell>
          <cell r="L253">
            <v>6</v>
          </cell>
          <cell r="M253">
            <v>156</v>
          </cell>
          <cell r="N253">
            <v>18.190000000000001</v>
          </cell>
          <cell r="O253">
            <v>9.07</v>
          </cell>
          <cell r="P253">
            <v>20</v>
          </cell>
          <cell r="Q253">
            <v>7</v>
          </cell>
          <cell r="R253">
            <v>702</v>
          </cell>
          <cell r="S253">
            <v>8.81</v>
          </cell>
          <cell r="T253">
            <v>18.190000000000001</v>
          </cell>
        </row>
        <row r="254">
          <cell r="C254">
            <v>2431112164</v>
          </cell>
          <cell r="D254" t="str">
            <v>7202177612</v>
          </cell>
          <cell r="E254" t="str">
            <v>ИППСП</v>
          </cell>
          <cell r="F254" t="str">
            <v>24-0666</v>
          </cell>
          <cell r="G254">
            <v>36992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4</v>
          </cell>
          <cell r="L254">
            <v>1</v>
          </cell>
          <cell r="M254">
            <v>26</v>
          </cell>
          <cell r="N254">
            <v>10.25</v>
          </cell>
          <cell r="O254">
            <v>0</v>
          </cell>
          <cell r="P254">
            <v>10</v>
          </cell>
          <cell r="Q254">
            <v>0</v>
          </cell>
          <cell r="R254">
            <v>260</v>
          </cell>
          <cell r="S254">
            <v>0</v>
          </cell>
          <cell r="T254">
            <v>10</v>
          </cell>
        </row>
        <row r="255">
          <cell r="C255">
            <v>2431112166</v>
          </cell>
          <cell r="D255">
            <v>7503027602</v>
          </cell>
          <cell r="E255" t="str">
            <v>ИППСП</v>
          </cell>
          <cell r="F255" t="str">
            <v>24-0693</v>
          </cell>
          <cell r="G255">
            <v>37135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5</v>
          </cell>
          <cell r="L255">
            <v>1.25</v>
          </cell>
          <cell r="M255">
            <v>32.5</v>
          </cell>
          <cell r="N255">
            <v>6.29</v>
          </cell>
          <cell r="O255">
            <v>1.77</v>
          </cell>
          <cell r="P255">
            <v>7</v>
          </cell>
          <cell r="Q255">
            <v>1</v>
          </cell>
          <cell r="R255">
            <v>208</v>
          </cell>
          <cell r="S255">
            <v>1.71</v>
          </cell>
          <cell r="T255">
            <v>6.29</v>
          </cell>
        </row>
        <row r="256">
          <cell r="C256">
            <v>2431112165</v>
          </cell>
          <cell r="D256">
            <v>7407277566</v>
          </cell>
          <cell r="E256" t="str">
            <v>ИППСП</v>
          </cell>
          <cell r="F256" t="str">
            <v>24-0694</v>
          </cell>
          <cell r="G256">
            <v>37135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6</v>
          </cell>
          <cell r="L256">
            <v>1.5</v>
          </cell>
          <cell r="M256">
            <v>39</v>
          </cell>
          <cell r="N256">
            <v>8.02</v>
          </cell>
          <cell r="O256">
            <v>0</v>
          </cell>
          <cell r="P256">
            <v>8</v>
          </cell>
          <cell r="Q256">
            <v>0</v>
          </cell>
          <cell r="R256">
            <v>208</v>
          </cell>
          <cell r="S256">
            <v>0</v>
          </cell>
          <cell r="T256">
            <v>8</v>
          </cell>
        </row>
        <row r="257">
          <cell r="C257">
            <v>2436112002</v>
          </cell>
          <cell r="D257">
            <v>6707067661</v>
          </cell>
          <cell r="E257" t="str">
            <v>ИППСП</v>
          </cell>
          <cell r="F257" t="str">
            <v>24-0290</v>
          </cell>
          <cell r="G257">
            <v>36918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21</v>
          </cell>
          <cell r="L257">
            <v>5.25</v>
          </cell>
          <cell r="M257">
            <v>136.5</v>
          </cell>
          <cell r="N257">
            <v>19.78</v>
          </cell>
          <cell r="O257">
            <v>17.350000000000001</v>
          </cell>
          <cell r="P257">
            <v>32</v>
          </cell>
          <cell r="Q257">
            <v>5</v>
          </cell>
          <cell r="R257">
            <v>962</v>
          </cell>
          <cell r="S257">
            <v>17.22</v>
          </cell>
          <cell r="T257">
            <v>19.78</v>
          </cell>
        </row>
        <row r="258">
          <cell r="C258">
            <v>2436112003</v>
          </cell>
          <cell r="D258">
            <v>6808091711</v>
          </cell>
          <cell r="E258" t="str">
            <v>ИППСП</v>
          </cell>
          <cell r="F258" t="str">
            <v>24-0423</v>
          </cell>
          <cell r="G258">
            <v>36922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18</v>
          </cell>
          <cell r="L258">
            <v>4.5</v>
          </cell>
          <cell r="M258">
            <v>117</v>
          </cell>
          <cell r="N258">
            <v>17.02</v>
          </cell>
          <cell r="O258">
            <v>11.03</v>
          </cell>
          <cell r="P258">
            <v>23</v>
          </cell>
          <cell r="Q258">
            <v>5</v>
          </cell>
          <cell r="R258">
            <v>728</v>
          </cell>
          <cell r="S258">
            <v>10.98</v>
          </cell>
          <cell r="T258">
            <v>17.02</v>
          </cell>
        </row>
        <row r="259">
          <cell r="C259">
            <v>2436112004</v>
          </cell>
          <cell r="D259">
            <v>5712157557</v>
          </cell>
          <cell r="E259" t="str">
            <v>ИППСП</v>
          </cell>
          <cell r="F259" t="str">
            <v>24-0112</v>
          </cell>
          <cell r="G259">
            <v>36916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26</v>
          </cell>
          <cell r="L259">
            <v>6.5</v>
          </cell>
          <cell r="M259">
            <v>169</v>
          </cell>
          <cell r="N259">
            <v>23.22</v>
          </cell>
          <cell r="O259">
            <v>7.32</v>
          </cell>
          <cell r="P259">
            <v>23</v>
          </cell>
          <cell r="Q259">
            <v>7</v>
          </cell>
          <cell r="R259">
            <v>780</v>
          </cell>
          <cell r="S259">
            <v>7</v>
          </cell>
          <cell r="T259">
            <v>23</v>
          </cell>
        </row>
        <row r="260">
          <cell r="C260">
            <v>2436112005</v>
          </cell>
          <cell r="D260">
            <v>6004297639</v>
          </cell>
          <cell r="E260" t="str">
            <v>ИППСП</v>
          </cell>
          <cell r="F260" t="str">
            <v>24-031</v>
          </cell>
          <cell r="G260">
            <v>36914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11</v>
          </cell>
          <cell r="L260">
            <v>2.75</v>
          </cell>
          <cell r="M260">
            <v>71.5</v>
          </cell>
          <cell r="N260">
            <v>10.08</v>
          </cell>
          <cell r="O260">
            <v>12.15</v>
          </cell>
          <cell r="P260">
            <v>18</v>
          </cell>
          <cell r="Q260">
            <v>4</v>
          </cell>
          <cell r="R260">
            <v>572</v>
          </cell>
          <cell r="S260">
            <v>11.92</v>
          </cell>
          <cell r="T260">
            <v>10.08</v>
          </cell>
        </row>
        <row r="261">
          <cell r="C261">
            <v>2436112007</v>
          </cell>
          <cell r="D261">
            <v>5612307545</v>
          </cell>
          <cell r="E261" t="str">
            <v>ИППСП</v>
          </cell>
          <cell r="F261" t="str">
            <v>24-0258</v>
          </cell>
          <cell r="G261">
            <v>36923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9</v>
          </cell>
          <cell r="L261">
            <v>2.25</v>
          </cell>
          <cell r="M261">
            <v>58.5</v>
          </cell>
          <cell r="N261">
            <v>15.71</v>
          </cell>
          <cell r="O261">
            <v>2.29</v>
          </cell>
          <cell r="P261">
            <v>17</v>
          </cell>
          <cell r="Q261">
            <v>1</v>
          </cell>
          <cell r="R261">
            <v>468</v>
          </cell>
          <cell r="S261">
            <v>2.29</v>
          </cell>
          <cell r="T261">
            <v>15.71</v>
          </cell>
        </row>
        <row r="262">
          <cell r="C262">
            <v>2436112008</v>
          </cell>
          <cell r="D262">
            <v>5803114556</v>
          </cell>
          <cell r="E262" t="str">
            <v>ИППСП</v>
          </cell>
          <cell r="F262" t="str">
            <v>24-0569</v>
          </cell>
          <cell r="G262">
            <v>36924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16</v>
          </cell>
          <cell r="L262">
            <v>4</v>
          </cell>
          <cell r="M262">
            <v>104</v>
          </cell>
          <cell r="N262">
            <v>16.329999999999998</v>
          </cell>
          <cell r="O262">
            <v>11.77</v>
          </cell>
          <cell r="P262">
            <v>25</v>
          </cell>
          <cell r="Q262">
            <v>3</v>
          </cell>
          <cell r="R262">
            <v>728</v>
          </cell>
          <cell r="S262">
            <v>11.67</v>
          </cell>
          <cell r="T262">
            <v>16.329999999999998</v>
          </cell>
        </row>
        <row r="263">
          <cell r="C263">
            <v>2436112009</v>
          </cell>
          <cell r="D263">
            <v>6207127525</v>
          </cell>
          <cell r="E263" t="str">
            <v>ИППСП</v>
          </cell>
          <cell r="F263" t="str">
            <v>24-0570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22</v>
          </cell>
          <cell r="L263">
            <v>5.5</v>
          </cell>
          <cell r="M263">
            <v>143</v>
          </cell>
          <cell r="N263">
            <v>17.47</v>
          </cell>
          <cell r="O263">
            <v>12.72</v>
          </cell>
          <cell r="P263">
            <v>25</v>
          </cell>
          <cell r="Q263">
            <v>5</v>
          </cell>
          <cell r="R263">
            <v>780</v>
          </cell>
          <cell r="S263">
            <v>12.53</v>
          </cell>
          <cell r="T263">
            <v>17.47</v>
          </cell>
        </row>
        <row r="264">
          <cell r="C264">
            <v>2436112010</v>
          </cell>
          <cell r="D264">
            <v>6107154635</v>
          </cell>
          <cell r="E264" t="str">
            <v>ИППСП</v>
          </cell>
          <cell r="F264" t="str">
            <v>24-0572</v>
          </cell>
          <cell r="G264">
            <v>36924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22</v>
          </cell>
          <cell r="L264">
            <v>5.5</v>
          </cell>
          <cell r="M264">
            <v>143</v>
          </cell>
          <cell r="N264">
            <v>22.14</v>
          </cell>
          <cell r="O264">
            <v>5</v>
          </cell>
          <cell r="P264">
            <v>22</v>
          </cell>
          <cell r="Q264">
            <v>5</v>
          </cell>
          <cell r="R264">
            <v>702</v>
          </cell>
          <cell r="S264">
            <v>5</v>
          </cell>
          <cell r="T264">
            <v>22</v>
          </cell>
        </row>
        <row r="265">
          <cell r="C265">
            <v>2436112012</v>
          </cell>
          <cell r="D265">
            <v>7502047559</v>
          </cell>
          <cell r="E265" t="str">
            <v>ИППСП</v>
          </cell>
          <cell r="F265" t="str">
            <v>24-0272</v>
          </cell>
          <cell r="G265">
            <v>36918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3</v>
          </cell>
          <cell r="L265">
            <v>0.75</v>
          </cell>
          <cell r="M265">
            <v>19.5</v>
          </cell>
          <cell r="N265">
            <v>11.93</v>
          </cell>
          <cell r="O265">
            <v>0</v>
          </cell>
          <cell r="P265">
            <v>20</v>
          </cell>
          <cell r="Q265">
            <v>0</v>
          </cell>
          <cell r="R265">
            <v>310.18</v>
          </cell>
          <cell r="S265">
            <v>0</v>
          </cell>
          <cell r="T265">
            <v>11.93</v>
          </cell>
        </row>
        <row r="266">
          <cell r="C266">
            <v>2436112011</v>
          </cell>
          <cell r="D266">
            <v>5908244670</v>
          </cell>
          <cell r="E266" t="str">
            <v>ИППСП</v>
          </cell>
          <cell r="F266" t="str">
            <v>24-0523</v>
          </cell>
          <cell r="G266">
            <v>36924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5</v>
          </cell>
          <cell r="L266">
            <v>1.25</v>
          </cell>
          <cell r="M266">
            <v>32.5</v>
          </cell>
          <cell r="N266">
            <v>8.0500000000000007</v>
          </cell>
          <cell r="O266">
            <v>2.08</v>
          </cell>
          <cell r="P266">
            <v>8</v>
          </cell>
          <cell r="Q266">
            <v>2</v>
          </cell>
          <cell r="R266">
            <v>260</v>
          </cell>
          <cell r="S266">
            <v>2</v>
          </cell>
          <cell r="T266">
            <v>8</v>
          </cell>
        </row>
        <row r="267">
          <cell r="C267">
            <v>2436112001</v>
          </cell>
          <cell r="D267">
            <v>5610287624</v>
          </cell>
          <cell r="E267" t="str">
            <v>ИППСП</v>
          </cell>
          <cell r="F267" t="str">
            <v>24-0226</v>
          </cell>
          <cell r="G267">
            <v>36917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11</v>
          </cell>
          <cell r="L267">
            <v>2.75</v>
          </cell>
          <cell r="M267">
            <v>71.5</v>
          </cell>
          <cell r="N267">
            <v>13.68</v>
          </cell>
          <cell r="O267">
            <v>16.39</v>
          </cell>
          <cell r="P267">
            <v>27</v>
          </cell>
          <cell r="Q267">
            <v>3</v>
          </cell>
          <cell r="R267">
            <v>780</v>
          </cell>
          <cell r="S267">
            <v>16.32</v>
          </cell>
          <cell r="T267">
            <v>13.68</v>
          </cell>
        </row>
        <row r="268">
          <cell r="C268">
            <v>2437112001</v>
          </cell>
          <cell r="D268">
            <v>6011127641</v>
          </cell>
          <cell r="E268" t="str">
            <v>ИППСП</v>
          </cell>
          <cell r="F268" t="str">
            <v>24-0036</v>
          </cell>
          <cell r="G268">
            <v>36914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15</v>
          </cell>
          <cell r="L268">
            <v>3.75</v>
          </cell>
          <cell r="M268">
            <v>97.5</v>
          </cell>
          <cell r="N268">
            <v>22.52</v>
          </cell>
          <cell r="O268">
            <v>8.1999999999999993</v>
          </cell>
          <cell r="P268">
            <v>22</v>
          </cell>
          <cell r="Q268">
            <v>8</v>
          </cell>
          <cell r="R268">
            <v>780</v>
          </cell>
          <cell r="S268">
            <v>8</v>
          </cell>
          <cell r="T268">
            <v>22</v>
          </cell>
        </row>
        <row r="269">
          <cell r="C269">
            <v>2438112001</v>
          </cell>
          <cell r="D269">
            <v>4909167597</v>
          </cell>
          <cell r="E269" t="str">
            <v>ИППСП</v>
          </cell>
          <cell r="F269" t="str">
            <v>24-008</v>
          </cell>
          <cell r="G269">
            <v>36915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13</v>
          </cell>
          <cell r="L269">
            <v>3.25</v>
          </cell>
          <cell r="M269">
            <v>84.5</v>
          </cell>
          <cell r="N269">
            <v>20.059999999999999</v>
          </cell>
          <cell r="O269">
            <v>10.4</v>
          </cell>
          <cell r="P269">
            <v>20</v>
          </cell>
          <cell r="Q269">
            <v>10</v>
          </cell>
          <cell r="R269">
            <v>780</v>
          </cell>
          <cell r="S269">
            <v>10</v>
          </cell>
          <cell r="T269">
            <v>20</v>
          </cell>
        </row>
        <row r="270">
          <cell r="C270">
            <v>2438112002</v>
          </cell>
          <cell r="D270">
            <v>7502107581</v>
          </cell>
          <cell r="E270" t="str">
            <v>ИППСП</v>
          </cell>
          <cell r="F270" t="str">
            <v>24-011</v>
          </cell>
          <cell r="G270">
            <v>36915</v>
          </cell>
          <cell r="H270" t="str">
            <v>Обстоен преглед за установяване на орален статус</v>
          </cell>
          <cell r="I270">
            <v>101</v>
          </cell>
          <cell r="J270">
            <v>7</v>
          </cell>
          <cell r="L270">
            <v>1.75</v>
          </cell>
          <cell r="M270">
            <v>45.5</v>
          </cell>
          <cell r="N270">
            <v>9.1300000000000008</v>
          </cell>
          <cell r="O270">
            <v>1.08</v>
          </cell>
          <cell r="P270">
            <v>9</v>
          </cell>
          <cell r="Q270">
            <v>1</v>
          </cell>
          <cell r="R270">
            <v>260</v>
          </cell>
          <cell r="S270">
            <v>1</v>
          </cell>
          <cell r="T270">
            <v>9</v>
          </cell>
        </row>
        <row r="271">
          <cell r="C271">
            <v>2431112094</v>
          </cell>
          <cell r="D271">
            <v>6811137593</v>
          </cell>
          <cell r="E271" t="str">
            <v>ИППСП</v>
          </cell>
          <cell r="F271" t="str">
            <v>24-0686</v>
          </cell>
          <cell r="G271">
            <v>37077</v>
          </cell>
          <cell r="H271" t="str">
            <v>Обстоен преглед за установяване на орален статус</v>
          </cell>
          <cell r="I271">
            <v>101</v>
          </cell>
          <cell r="J271">
            <v>4</v>
          </cell>
          <cell r="L271">
            <v>1</v>
          </cell>
          <cell r="M271">
            <v>26</v>
          </cell>
          <cell r="N271">
            <v>2.2400000000000002</v>
          </cell>
          <cell r="O271">
            <v>3.35</v>
          </cell>
          <cell r="P271">
            <v>15</v>
          </cell>
          <cell r="Q271">
            <v>7</v>
          </cell>
          <cell r="R271">
            <v>145.34</v>
          </cell>
          <cell r="S271">
            <v>3.35</v>
          </cell>
          <cell r="T271">
            <v>2.2400000000000002</v>
          </cell>
        </row>
      </sheetData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>
        <row r="9">
          <cell r="C9">
            <v>2404112002</v>
          </cell>
          <cell r="D9">
            <v>5707227726</v>
          </cell>
          <cell r="E9" t="str">
            <v>ИППСП</v>
          </cell>
          <cell r="F9" t="str">
            <v>24-0010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32</v>
          </cell>
          <cell r="L9">
            <v>8</v>
          </cell>
          <cell r="M9">
            <v>208</v>
          </cell>
          <cell r="N9">
            <v>25.07</v>
          </cell>
          <cell r="O9">
            <v>5.15</v>
          </cell>
          <cell r="P9">
            <v>25</v>
          </cell>
          <cell r="Q9">
            <v>5</v>
          </cell>
          <cell r="R9">
            <v>780</v>
          </cell>
          <cell r="S9">
            <v>5</v>
          </cell>
          <cell r="T9">
            <v>25</v>
          </cell>
        </row>
        <row r="10">
          <cell r="C10">
            <v>2404112004</v>
          </cell>
          <cell r="D10">
            <v>5703314606</v>
          </cell>
          <cell r="E10" t="str">
            <v>ИППСП</v>
          </cell>
          <cell r="F10" t="str">
            <v>24-0009</v>
          </cell>
          <cell r="G10" t="str">
            <v>29.01.2001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15</v>
          </cell>
          <cell r="L10">
            <v>3.75</v>
          </cell>
          <cell r="M10">
            <v>97.5</v>
          </cell>
          <cell r="N10">
            <v>22.96</v>
          </cell>
          <cell r="O10">
            <v>7.03</v>
          </cell>
          <cell r="P10">
            <v>25</v>
          </cell>
          <cell r="Q10">
            <v>5</v>
          </cell>
          <cell r="R10">
            <v>779.74</v>
          </cell>
          <cell r="S10">
            <v>7.03</v>
          </cell>
          <cell r="T10">
            <v>22.96</v>
          </cell>
        </row>
        <row r="11">
          <cell r="C11">
            <v>2404112005</v>
          </cell>
          <cell r="D11">
            <v>6910014685</v>
          </cell>
          <cell r="E11" t="str">
            <v>ИППСП</v>
          </cell>
          <cell r="F11" t="str">
            <v>24-0623</v>
          </cell>
          <cell r="G11">
            <v>36929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7</v>
          </cell>
          <cell r="L11">
            <v>1.75</v>
          </cell>
          <cell r="M11">
            <v>45.5</v>
          </cell>
          <cell r="N11">
            <v>16.64</v>
          </cell>
          <cell r="O11">
            <v>4.18</v>
          </cell>
          <cell r="P11">
            <v>15</v>
          </cell>
          <cell r="Q11">
            <v>3</v>
          </cell>
          <cell r="R11">
            <v>468</v>
          </cell>
          <cell r="S11">
            <v>3</v>
          </cell>
          <cell r="T11">
            <v>15</v>
          </cell>
        </row>
        <row r="12">
          <cell r="C12">
            <v>2407112001</v>
          </cell>
          <cell r="D12">
            <v>4309093506</v>
          </cell>
          <cell r="E12" t="str">
            <v>ИППСП</v>
          </cell>
          <cell r="F12" t="str">
            <v>24-0130</v>
          </cell>
          <cell r="G12" t="str">
            <v>24.01.2001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11</v>
          </cell>
          <cell r="L12">
            <v>2.75</v>
          </cell>
          <cell r="M12">
            <v>71.5</v>
          </cell>
          <cell r="N12">
            <v>22.78</v>
          </cell>
          <cell r="O12">
            <v>4.33</v>
          </cell>
          <cell r="P12">
            <v>26</v>
          </cell>
          <cell r="Q12">
            <v>1</v>
          </cell>
          <cell r="R12">
            <v>702</v>
          </cell>
          <cell r="S12">
            <v>4.22</v>
          </cell>
          <cell r="T12">
            <v>22.78</v>
          </cell>
        </row>
        <row r="13">
          <cell r="C13">
            <v>2407112004</v>
          </cell>
          <cell r="D13">
            <v>6508097576</v>
          </cell>
          <cell r="E13" t="str">
            <v>ИППСП</v>
          </cell>
          <cell r="F13" t="str">
            <v>24-019</v>
          </cell>
          <cell r="G13">
            <v>36918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  <cell r="L13">
            <v>4.75</v>
          </cell>
          <cell r="M13">
            <v>123.5</v>
          </cell>
          <cell r="N13">
            <v>20.059999999999999</v>
          </cell>
          <cell r="O13">
            <v>3.1</v>
          </cell>
          <cell r="P13">
            <v>20</v>
          </cell>
          <cell r="Q13">
            <v>3</v>
          </cell>
          <cell r="R13">
            <v>598</v>
          </cell>
          <cell r="S13">
            <v>3</v>
          </cell>
          <cell r="T13">
            <v>20</v>
          </cell>
        </row>
        <row r="14">
          <cell r="C14">
            <v>2407112002</v>
          </cell>
          <cell r="D14">
            <v>6905257525</v>
          </cell>
          <cell r="E14" t="str">
            <v>ИППСП</v>
          </cell>
          <cell r="F14" t="str">
            <v>24-0415</v>
          </cell>
          <cell r="G14">
            <v>36921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18</v>
          </cell>
          <cell r="L14">
            <v>4.5</v>
          </cell>
          <cell r="M14">
            <v>117</v>
          </cell>
          <cell r="N14">
            <v>17.78</v>
          </cell>
          <cell r="O14">
            <v>12.49</v>
          </cell>
          <cell r="P14">
            <v>23</v>
          </cell>
          <cell r="Q14">
            <v>7</v>
          </cell>
          <cell r="R14">
            <v>780</v>
          </cell>
          <cell r="S14">
            <v>12.22</v>
          </cell>
          <cell r="T14">
            <v>17.78</v>
          </cell>
        </row>
        <row r="15">
          <cell r="C15">
            <v>2407112007</v>
          </cell>
          <cell r="D15">
            <v>6502197557</v>
          </cell>
          <cell r="E15" t="str">
            <v>ИППСП</v>
          </cell>
          <cell r="F15" t="str">
            <v>24-0443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18</v>
          </cell>
          <cell r="L15">
            <v>4.5</v>
          </cell>
          <cell r="M15">
            <v>117</v>
          </cell>
          <cell r="N15">
            <v>18.02</v>
          </cell>
          <cell r="O15">
            <v>9.15</v>
          </cell>
          <cell r="P15">
            <v>20</v>
          </cell>
          <cell r="Q15">
            <v>7</v>
          </cell>
          <cell r="R15">
            <v>702</v>
          </cell>
          <cell r="S15">
            <v>8.98</v>
          </cell>
          <cell r="T15">
            <v>18.02</v>
          </cell>
        </row>
        <row r="16">
          <cell r="C16">
            <v>2407112003</v>
          </cell>
          <cell r="D16">
            <v>4511286798</v>
          </cell>
          <cell r="E16" t="str">
            <v>ИППСП</v>
          </cell>
          <cell r="F16" t="str">
            <v>24-0450</v>
          </cell>
          <cell r="G16">
            <v>36923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16</v>
          </cell>
          <cell r="L16">
            <v>4</v>
          </cell>
          <cell r="M16">
            <v>104</v>
          </cell>
          <cell r="N16">
            <v>18.260000000000002</v>
          </cell>
          <cell r="O16">
            <v>7.43</v>
          </cell>
          <cell r="P16">
            <v>20</v>
          </cell>
          <cell r="Q16">
            <v>5</v>
          </cell>
          <cell r="R16">
            <v>650</v>
          </cell>
          <cell r="S16">
            <v>6.74</v>
          </cell>
          <cell r="T16">
            <v>18.260000000000002</v>
          </cell>
        </row>
        <row r="17">
          <cell r="C17">
            <v>2407112005</v>
          </cell>
          <cell r="D17">
            <v>6103147685</v>
          </cell>
          <cell r="E17" t="str">
            <v>ИППСП</v>
          </cell>
          <cell r="F17" t="str">
            <v>24-0259</v>
          </cell>
          <cell r="G17">
            <v>36923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12</v>
          </cell>
          <cell r="L17">
            <v>3</v>
          </cell>
          <cell r="M17">
            <v>78</v>
          </cell>
          <cell r="N17">
            <v>11.53</v>
          </cell>
          <cell r="O17">
            <v>18.55</v>
          </cell>
          <cell r="P17">
            <v>25</v>
          </cell>
          <cell r="Q17">
            <v>5</v>
          </cell>
          <cell r="R17">
            <v>780</v>
          </cell>
          <cell r="S17">
            <v>18.47</v>
          </cell>
          <cell r="T17">
            <v>11.53</v>
          </cell>
        </row>
        <row r="18">
          <cell r="C18">
            <v>2407112009</v>
          </cell>
          <cell r="D18">
            <v>3205297569</v>
          </cell>
          <cell r="E18" t="str">
            <v>ИППСП</v>
          </cell>
          <cell r="F18" t="str">
            <v>24-0449</v>
          </cell>
          <cell r="G18">
            <v>36923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11</v>
          </cell>
          <cell r="L18">
            <v>2.75</v>
          </cell>
          <cell r="M18">
            <v>71.5</v>
          </cell>
          <cell r="N18">
            <v>15.09</v>
          </cell>
          <cell r="O18">
            <v>2.6</v>
          </cell>
          <cell r="P18">
            <v>15</v>
          </cell>
          <cell r="Q18">
            <v>2</v>
          </cell>
          <cell r="R18">
            <v>442</v>
          </cell>
          <cell r="S18">
            <v>2</v>
          </cell>
          <cell r="T18">
            <v>15</v>
          </cell>
        </row>
        <row r="19">
          <cell r="C19">
            <v>2407112008</v>
          </cell>
          <cell r="D19">
            <v>7110127576</v>
          </cell>
          <cell r="E19" t="str">
            <v>ИППСП</v>
          </cell>
          <cell r="F19" t="str">
            <v>24-0545</v>
          </cell>
          <cell r="G19">
            <v>36928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17</v>
          </cell>
          <cell r="L19">
            <v>4.25</v>
          </cell>
          <cell r="M19">
            <v>110.5</v>
          </cell>
          <cell r="N19">
            <v>17.18</v>
          </cell>
          <cell r="O19">
            <v>5.82</v>
          </cell>
          <cell r="P19">
            <v>18</v>
          </cell>
          <cell r="Q19">
            <v>4</v>
          </cell>
          <cell r="R19">
            <v>572</v>
          </cell>
          <cell r="S19">
            <v>4.82</v>
          </cell>
          <cell r="T19">
            <v>17.18</v>
          </cell>
        </row>
        <row r="20">
          <cell r="C20">
            <v>2407112006</v>
          </cell>
          <cell r="D20">
            <v>7001032540</v>
          </cell>
          <cell r="E20" t="str">
            <v>ИППСП</v>
          </cell>
          <cell r="F20" t="str">
            <v>24-0537</v>
          </cell>
          <cell r="G20">
            <v>36928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7</v>
          </cell>
          <cell r="L20">
            <v>1.75</v>
          </cell>
          <cell r="M20">
            <v>45.5</v>
          </cell>
          <cell r="N20">
            <v>7.12</v>
          </cell>
          <cell r="O20">
            <v>3.03</v>
          </cell>
          <cell r="P20">
            <v>7</v>
          </cell>
          <cell r="Q20">
            <v>3</v>
          </cell>
          <cell r="R20">
            <v>260</v>
          </cell>
          <cell r="S20">
            <v>3</v>
          </cell>
          <cell r="T20">
            <v>7</v>
          </cell>
        </row>
        <row r="21">
          <cell r="C21">
            <v>2412112043</v>
          </cell>
          <cell r="D21">
            <v>6308256840</v>
          </cell>
          <cell r="E21" t="str">
            <v>ИППСП</v>
          </cell>
          <cell r="F21" t="str">
            <v>14-540</v>
          </cell>
          <cell r="G21">
            <v>36913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  <cell r="L21">
            <v>2.25</v>
          </cell>
          <cell r="M21">
            <v>58.5</v>
          </cell>
          <cell r="N21">
            <v>14.92</v>
          </cell>
          <cell r="O21">
            <v>7.98</v>
          </cell>
          <cell r="P21">
            <v>15</v>
          </cell>
          <cell r="Q21">
            <v>7</v>
          </cell>
          <cell r="R21">
            <v>572</v>
          </cell>
          <cell r="S21">
            <v>7.08</v>
          </cell>
          <cell r="T21">
            <v>14.92</v>
          </cell>
        </row>
        <row r="22">
          <cell r="C22">
            <v>2412112061</v>
          </cell>
          <cell r="D22">
            <v>5809037523</v>
          </cell>
          <cell r="E22" t="str">
            <v>ИППСП</v>
          </cell>
          <cell r="F22" t="str">
            <v>24-0023</v>
          </cell>
          <cell r="G22">
            <v>36915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12</v>
          </cell>
          <cell r="L22">
            <v>3</v>
          </cell>
          <cell r="M22">
            <v>78</v>
          </cell>
          <cell r="N22">
            <v>15.94</v>
          </cell>
          <cell r="O22">
            <v>8.51</v>
          </cell>
          <cell r="P22">
            <v>20</v>
          </cell>
          <cell r="Q22">
            <v>4</v>
          </cell>
          <cell r="R22">
            <v>624</v>
          </cell>
          <cell r="S22">
            <v>8.06</v>
          </cell>
          <cell r="T22">
            <v>15.94</v>
          </cell>
        </row>
        <row r="23">
          <cell r="C23">
            <v>2412112035</v>
          </cell>
          <cell r="D23">
            <v>6009077597</v>
          </cell>
          <cell r="E23" t="str">
            <v>ИППСП</v>
          </cell>
          <cell r="F23" t="str">
            <v>24-0021</v>
          </cell>
          <cell r="G23">
            <v>36915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11</v>
          </cell>
          <cell r="L23">
            <v>2.75</v>
          </cell>
          <cell r="M23">
            <v>71.5</v>
          </cell>
          <cell r="N23">
            <v>22.13</v>
          </cell>
          <cell r="O23">
            <v>4.38</v>
          </cell>
          <cell r="P23">
            <v>20</v>
          </cell>
          <cell r="Q23">
            <v>4</v>
          </cell>
          <cell r="R23">
            <v>624</v>
          </cell>
          <cell r="S23">
            <v>4</v>
          </cell>
          <cell r="T23">
            <v>20</v>
          </cell>
        </row>
        <row r="24">
          <cell r="C24">
            <v>2412112064</v>
          </cell>
          <cell r="D24">
            <v>3606107797</v>
          </cell>
          <cell r="E24" t="str">
            <v>ИППСП</v>
          </cell>
          <cell r="F24" t="str">
            <v>24-0117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6</v>
          </cell>
          <cell r="L24">
            <v>1.5</v>
          </cell>
          <cell r="M24">
            <v>39</v>
          </cell>
          <cell r="N24">
            <v>6.27</v>
          </cell>
          <cell r="O24">
            <v>12.75</v>
          </cell>
          <cell r="P24">
            <v>15</v>
          </cell>
          <cell r="Q24">
            <v>4</v>
          </cell>
          <cell r="R24">
            <v>494</v>
          </cell>
          <cell r="S24">
            <v>12.73</v>
          </cell>
          <cell r="T24">
            <v>6.27</v>
          </cell>
        </row>
        <row r="25">
          <cell r="C25">
            <v>2412112011</v>
          </cell>
          <cell r="D25">
            <v>6609107610</v>
          </cell>
          <cell r="E25" t="str">
            <v>ИППСП</v>
          </cell>
          <cell r="F25" t="str">
            <v>24-0216</v>
          </cell>
          <cell r="G25">
            <v>36917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14</v>
          </cell>
          <cell r="L25">
            <v>3.5</v>
          </cell>
          <cell r="M25">
            <v>91</v>
          </cell>
          <cell r="N25">
            <v>13.9</v>
          </cell>
          <cell r="O25">
            <v>11.18</v>
          </cell>
          <cell r="P25">
            <v>18</v>
          </cell>
          <cell r="Q25">
            <v>7</v>
          </cell>
          <cell r="R25">
            <v>650</v>
          </cell>
          <cell r="S25">
            <v>11.1</v>
          </cell>
          <cell r="T25">
            <v>13.9</v>
          </cell>
        </row>
        <row r="26">
          <cell r="C26">
            <v>2412112056</v>
          </cell>
          <cell r="D26">
            <v>5303097614</v>
          </cell>
          <cell r="E26" t="str">
            <v>ИППСП</v>
          </cell>
          <cell r="F26" t="str">
            <v>24-0212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2</v>
          </cell>
          <cell r="L26">
            <v>0.5</v>
          </cell>
          <cell r="M26">
            <v>13</v>
          </cell>
          <cell r="N26">
            <v>8.73</v>
          </cell>
          <cell r="O26">
            <v>11.88</v>
          </cell>
          <cell r="P26">
            <v>15</v>
          </cell>
          <cell r="Q26">
            <v>5</v>
          </cell>
          <cell r="R26">
            <v>520</v>
          </cell>
          <cell r="S26">
            <v>11.27</v>
          </cell>
          <cell r="T26">
            <v>8.73</v>
          </cell>
        </row>
        <row r="27">
          <cell r="C27">
            <v>2412112047</v>
          </cell>
          <cell r="D27">
            <v>5011117683</v>
          </cell>
          <cell r="E27" t="str">
            <v>ИППСП</v>
          </cell>
          <cell r="F27" t="str">
            <v>24-0265</v>
          </cell>
          <cell r="G27">
            <v>36916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20</v>
          </cell>
          <cell r="L27">
            <v>5</v>
          </cell>
          <cell r="M27">
            <v>130</v>
          </cell>
          <cell r="N27">
            <v>19.420000000000002</v>
          </cell>
          <cell r="O27">
            <v>5.66</v>
          </cell>
          <cell r="P27">
            <v>20</v>
          </cell>
          <cell r="Q27">
            <v>5</v>
          </cell>
          <cell r="R27">
            <v>650</v>
          </cell>
          <cell r="S27">
            <v>5.58</v>
          </cell>
          <cell r="T27">
            <v>19.420000000000002</v>
          </cell>
        </row>
        <row r="28">
          <cell r="C28">
            <v>2412112046</v>
          </cell>
          <cell r="D28">
            <v>5610117675</v>
          </cell>
          <cell r="E28" t="str">
            <v>ИППСП</v>
          </cell>
          <cell r="F28" t="str">
            <v>24-0266</v>
          </cell>
          <cell r="G28">
            <v>36916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18</v>
          </cell>
          <cell r="L28">
            <v>4.5</v>
          </cell>
          <cell r="M28">
            <v>117</v>
          </cell>
          <cell r="N28">
            <v>14.93</v>
          </cell>
          <cell r="O28">
            <v>7.18</v>
          </cell>
          <cell r="P28">
            <v>15</v>
          </cell>
          <cell r="Q28">
            <v>7</v>
          </cell>
          <cell r="R28">
            <v>572</v>
          </cell>
          <cell r="S28">
            <v>7.07</v>
          </cell>
          <cell r="T28">
            <v>14.93</v>
          </cell>
        </row>
        <row r="29">
          <cell r="C29">
            <v>2412112002</v>
          </cell>
          <cell r="D29">
            <v>5902044479</v>
          </cell>
          <cell r="E29" t="str">
            <v>ИППСП</v>
          </cell>
          <cell r="F29" t="str">
            <v>24-0230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11</v>
          </cell>
          <cell r="L29">
            <v>2.75</v>
          </cell>
          <cell r="M29">
            <v>71.5</v>
          </cell>
          <cell r="N29">
            <v>10.130000000000001</v>
          </cell>
          <cell r="O29">
            <v>5</v>
          </cell>
          <cell r="P29">
            <v>10</v>
          </cell>
          <cell r="Q29">
            <v>5</v>
          </cell>
          <cell r="R29">
            <v>390</v>
          </cell>
          <cell r="S29">
            <v>5</v>
          </cell>
          <cell r="T29">
            <v>10</v>
          </cell>
        </row>
        <row r="30">
          <cell r="C30">
            <v>2412112052</v>
          </cell>
          <cell r="D30">
            <v>4708027649</v>
          </cell>
          <cell r="E30" t="str">
            <v>ИППСП</v>
          </cell>
          <cell r="F30" t="str">
            <v>24-0219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10</v>
          </cell>
          <cell r="L30">
            <v>2.5</v>
          </cell>
          <cell r="M30">
            <v>65</v>
          </cell>
          <cell r="N30">
            <v>15.39</v>
          </cell>
          <cell r="O30">
            <v>7.24</v>
          </cell>
          <cell r="P30">
            <v>15</v>
          </cell>
          <cell r="Q30">
            <v>7</v>
          </cell>
          <cell r="R30">
            <v>572</v>
          </cell>
          <cell r="S30">
            <v>7</v>
          </cell>
          <cell r="T30">
            <v>15</v>
          </cell>
        </row>
        <row r="31">
          <cell r="C31">
            <v>2412112012</v>
          </cell>
          <cell r="D31">
            <v>5811237651</v>
          </cell>
          <cell r="E31" t="str">
            <v>ИППСП</v>
          </cell>
          <cell r="F31" t="str">
            <v>24-0217</v>
          </cell>
          <cell r="G31">
            <v>36917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10</v>
          </cell>
          <cell r="L31">
            <v>2.5</v>
          </cell>
          <cell r="M31">
            <v>65</v>
          </cell>
          <cell r="N31">
            <v>6.76</v>
          </cell>
          <cell r="O31">
            <v>3.3</v>
          </cell>
          <cell r="P31">
            <v>8</v>
          </cell>
          <cell r="Q31">
            <v>2</v>
          </cell>
          <cell r="R31">
            <v>260</v>
          </cell>
          <cell r="S31">
            <v>3.24</v>
          </cell>
          <cell r="T31">
            <v>6.76</v>
          </cell>
        </row>
        <row r="32">
          <cell r="C32">
            <v>2412112063</v>
          </cell>
          <cell r="D32">
            <v>5610037651</v>
          </cell>
          <cell r="E32" t="str">
            <v>ИППСП</v>
          </cell>
          <cell r="F32" t="str">
            <v>24-0218</v>
          </cell>
          <cell r="G32">
            <v>36917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10</v>
          </cell>
          <cell r="L32">
            <v>2.5</v>
          </cell>
          <cell r="M32">
            <v>65</v>
          </cell>
          <cell r="N32">
            <v>9.73</v>
          </cell>
          <cell r="O32">
            <v>10.43</v>
          </cell>
          <cell r="P32">
            <v>15</v>
          </cell>
          <cell r="Q32">
            <v>5</v>
          </cell>
          <cell r="R32">
            <v>520</v>
          </cell>
          <cell r="S32">
            <v>10.27</v>
          </cell>
          <cell r="T32">
            <v>9.73</v>
          </cell>
        </row>
        <row r="33">
          <cell r="C33">
            <v>2412112010</v>
          </cell>
          <cell r="D33">
            <v>5705057636</v>
          </cell>
          <cell r="E33" t="str">
            <v>ИППСП</v>
          </cell>
          <cell r="F33" t="str">
            <v>24-0214</v>
          </cell>
          <cell r="G33">
            <v>36917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9</v>
          </cell>
          <cell r="L33">
            <v>2.25</v>
          </cell>
          <cell r="M33">
            <v>58.5</v>
          </cell>
          <cell r="N33">
            <v>15.09</v>
          </cell>
          <cell r="O33">
            <v>5.05</v>
          </cell>
          <cell r="P33">
            <v>15</v>
          </cell>
          <cell r="Q33">
            <v>5</v>
          </cell>
          <cell r="R33">
            <v>520</v>
          </cell>
          <cell r="S33">
            <v>5</v>
          </cell>
          <cell r="T33">
            <v>15</v>
          </cell>
        </row>
        <row r="34">
          <cell r="C34">
            <v>2412112021</v>
          </cell>
          <cell r="D34">
            <v>5704147592</v>
          </cell>
          <cell r="E34" t="str">
            <v>ИППСП</v>
          </cell>
          <cell r="F34" t="str">
            <v>24-0293</v>
          </cell>
          <cell r="G34">
            <v>36918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26</v>
          </cell>
          <cell r="L34">
            <v>6.5</v>
          </cell>
          <cell r="M34">
            <v>169</v>
          </cell>
          <cell r="N34">
            <v>18.510000000000002</v>
          </cell>
          <cell r="O34">
            <v>8.48</v>
          </cell>
          <cell r="P34">
            <v>20</v>
          </cell>
          <cell r="Q34">
            <v>7</v>
          </cell>
          <cell r="R34">
            <v>701.74</v>
          </cell>
          <cell r="S34">
            <v>8.48</v>
          </cell>
          <cell r="T34">
            <v>18.510000000000002</v>
          </cell>
        </row>
        <row r="35">
          <cell r="C35">
            <v>2412112042</v>
          </cell>
          <cell r="D35">
            <v>5804277579</v>
          </cell>
          <cell r="E35" t="str">
            <v>ИППСП</v>
          </cell>
          <cell r="F35" t="str">
            <v>24-0289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  <cell r="L35">
            <v>2.25</v>
          </cell>
          <cell r="M35">
            <v>58.5</v>
          </cell>
          <cell r="N35">
            <v>10.050000000000001</v>
          </cell>
          <cell r="O35">
            <v>12.23</v>
          </cell>
          <cell r="P35">
            <v>15</v>
          </cell>
          <cell r="Q35">
            <v>7</v>
          </cell>
          <cell r="R35">
            <v>572</v>
          </cell>
          <cell r="S35">
            <v>11.95</v>
          </cell>
          <cell r="T35">
            <v>10.050000000000001</v>
          </cell>
        </row>
        <row r="36">
          <cell r="C36">
            <v>2412112041</v>
          </cell>
          <cell r="D36">
            <v>6004167656</v>
          </cell>
          <cell r="E36" t="str">
            <v>ИППСП</v>
          </cell>
          <cell r="F36" t="str">
            <v>24-0287</v>
          </cell>
          <cell r="G36">
            <v>36918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14</v>
          </cell>
          <cell r="L36">
            <v>3.5</v>
          </cell>
          <cell r="M36">
            <v>91</v>
          </cell>
          <cell r="N36">
            <v>12.11</v>
          </cell>
          <cell r="O36">
            <v>10.199999999999999</v>
          </cell>
          <cell r="P36">
            <v>15</v>
          </cell>
          <cell r="Q36">
            <v>7</v>
          </cell>
          <cell r="R36">
            <v>572</v>
          </cell>
          <cell r="S36">
            <v>9.89</v>
          </cell>
          <cell r="T36">
            <v>12.11</v>
          </cell>
        </row>
        <row r="37">
          <cell r="C37">
            <v>2412112028</v>
          </cell>
          <cell r="D37">
            <v>7412167630</v>
          </cell>
          <cell r="E37" t="str">
            <v>ИППСП</v>
          </cell>
          <cell r="F37" t="str">
            <v>24-0228</v>
          </cell>
          <cell r="G37">
            <v>36917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</v>
          </cell>
          <cell r="L37">
            <v>0.5</v>
          </cell>
          <cell r="M37">
            <v>13</v>
          </cell>
          <cell r="N37">
            <v>15.78</v>
          </cell>
          <cell r="O37">
            <v>7.55</v>
          </cell>
          <cell r="P37">
            <v>18</v>
          </cell>
          <cell r="Q37">
            <v>4</v>
          </cell>
          <cell r="R37">
            <v>572</v>
          </cell>
          <cell r="S37">
            <v>6.22</v>
          </cell>
          <cell r="T37">
            <v>15.78</v>
          </cell>
        </row>
        <row r="38">
          <cell r="C38">
            <v>2412112013</v>
          </cell>
          <cell r="D38">
            <v>5803047648</v>
          </cell>
          <cell r="E38" t="str">
            <v>ИППСП</v>
          </cell>
          <cell r="F38" t="str">
            <v>24-0288</v>
          </cell>
          <cell r="G38">
            <v>36918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10</v>
          </cell>
          <cell r="L38">
            <v>2.5</v>
          </cell>
          <cell r="M38">
            <v>65</v>
          </cell>
          <cell r="N38">
            <v>11.03</v>
          </cell>
          <cell r="O38">
            <v>9.57</v>
          </cell>
          <cell r="P38">
            <v>15</v>
          </cell>
          <cell r="Q38">
            <v>5</v>
          </cell>
          <cell r="R38">
            <v>520</v>
          </cell>
          <cell r="S38">
            <v>8.9700000000000006</v>
          </cell>
          <cell r="T38">
            <v>11.03</v>
          </cell>
        </row>
        <row r="39">
          <cell r="C39">
            <v>2412112048</v>
          </cell>
          <cell r="D39">
            <v>5806087773</v>
          </cell>
          <cell r="E39" t="str">
            <v>ИППСП</v>
          </cell>
          <cell r="F39" t="str">
            <v>24-0109</v>
          </cell>
          <cell r="G39">
            <v>36916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22</v>
          </cell>
          <cell r="L39">
            <v>5.5</v>
          </cell>
          <cell r="M39">
            <v>143</v>
          </cell>
          <cell r="N39">
            <v>20.329999999999998</v>
          </cell>
          <cell r="O39">
            <v>0</v>
          </cell>
          <cell r="P39">
            <v>20</v>
          </cell>
          <cell r="Q39">
            <v>0</v>
          </cell>
          <cell r="R39">
            <v>520</v>
          </cell>
          <cell r="S39">
            <v>0</v>
          </cell>
          <cell r="T39">
            <v>20</v>
          </cell>
        </row>
        <row r="40">
          <cell r="C40">
            <v>2412112024</v>
          </cell>
          <cell r="D40">
            <v>5505037669</v>
          </cell>
          <cell r="E40" t="str">
            <v>ИППСП</v>
          </cell>
          <cell r="F40" t="str">
            <v>24-0105</v>
          </cell>
          <cell r="G40">
            <v>36916</v>
          </cell>
          <cell r="H40" t="str">
            <v>Обстоен преглед за установяване на орален статус</v>
          </cell>
          <cell r="I40">
            <v>101</v>
          </cell>
          <cell r="J40">
            <v>10</v>
          </cell>
          <cell r="L40">
            <v>2.5</v>
          </cell>
          <cell r="M40">
            <v>65</v>
          </cell>
          <cell r="N40">
            <v>13.12</v>
          </cell>
          <cell r="O40">
            <v>8.98</v>
          </cell>
          <cell r="P40">
            <v>20</v>
          </cell>
          <cell r="Q40">
            <v>2</v>
          </cell>
          <cell r="R40">
            <v>572</v>
          </cell>
          <cell r="S40">
            <v>8.8800000000000008</v>
          </cell>
          <cell r="T40">
            <v>13.12</v>
          </cell>
        </row>
        <row r="41">
          <cell r="C41">
            <v>2412112027</v>
          </cell>
          <cell r="D41">
            <v>5801217880</v>
          </cell>
          <cell r="E41" t="str">
            <v>ИППСП</v>
          </cell>
          <cell r="F41" t="str">
            <v>24-0034</v>
          </cell>
          <cell r="G41">
            <v>36914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8</v>
          </cell>
          <cell r="L41">
            <v>2</v>
          </cell>
          <cell r="M41">
            <v>52</v>
          </cell>
          <cell r="N41">
            <v>10.01</v>
          </cell>
          <cell r="O41">
            <v>16.13</v>
          </cell>
          <cell r="P41">
            <v>19</v>
          </cell>
          <cell r="Q41">
            <v>7</v>
          </cell>
          <cell r="R41">
            <v>676</v>
          </cell>
          <cell r="S41">
            <v>15.99</v>
          </cell>
          <cell r="T41">
            <v>10.01</v>
          </cell>
        </row>
        <row r="42">
          <cell r="C42">
            <v>2412112045</v>
          </cell>
          <cell r="D42">
            <v>6107027610</v>
          </cell>
          <cell r="E42" t="str">
            <v>ИППСП</v>
          </cell>
          <cell r="F42" t="str">
            <v>24-038</v>
          </cell>
          <cell r="G42">
            <v>36914</v>
          </cell>
          <cell r="H42" t="str">
            <v>Обстоен преглед за установяване на орален статус</v>
          </cell>
          <cell r="I42">
            <v>101</v>
          </cell>
          <cell r="J42">
            <v>14</v>
          </cell>
          <cell r="L42">
            <v>3.5</v>
          </cell>
          <cell r="M42">
            <v>91</v>
          </cell>
          <cell r="N42">
            <v>20.14</v>
          </cell>
          <cell r="O42">
            <v>0</v>
          </cell>
          <cell r="P42">
            <v>20</v>
          </cell>
          <cell r="Q42">
            <v>0</v>
          </cell>
          <cell r="R42">
            <v>520</v>
          </cell>
          <cell r="S42">
            <v>0</v>
          </cell>
          <cell r="T42">
            <v>20</v>
          </cell>
        </row>
        <row r="43">
          <cell r="C43">
            <v>2412112049</v>
          </cell>
          <cell r="D43">
            <v>7105047579</v>
          </cell>
          <cell r="E43" t="str">
            <v>ИППСП</v>
          </cell>
          <cell r="F43" t="str">
            <v>24-0037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L43">
            <v>0</v>
          </cell>
          <cell r="M43">
            <v>0</v>
          </cell>
          <cell r="N43">
            <v>14.69</v>
          </cell>
          <cell r="O43">
            <v>7.05</v>
          </cell>
          <cell r="P43">
            <v>15</v>
          </cell>
          <cell r="Q43">
            <v>7</v>
          </cell>
          <cell r="R43">
            <v>565.24</v>
          </cell>
          <cell r="S43">
            <v>7.05</v>
          </cell>
          <cell r="T43">
            <v>14.69</v>
          </cell>
        </row>
        <row r="44">
          <cell r="C44">
            <v>2412112009</v>
          </cell>
          <cell r="D44">
            <v>5811302192</v>
          </cell>
          <cell r="E44" t="str">
            <v>ИППСП</v>
          </cell>
          <cell r="F44" t="str">
            <v>24-0110</v>
          </cell>
          <cell r="G44">
            <v>36916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7</v>
          </cell>
          <cell r="L44">
            <v>1.75</v>
          </cell>
          <cell r="M44">
            <v>45.5</v>
          </cell>
          <cell r="N44">
            <v>9.92</v>
          </cell>
          <cell r="O44">
            <v>12.17</v>
          </cell>
          <cell r="P44">
            <v>15</v>
          </cell>
          <cell r="Q44">
            <v>7</v>
          </cell>
          <cell r="R44">
            <v>572</v>
          </cell>
          <cell r="S44">
            <v>12.08</v>
          </cell>
          <cell r="T44">
            <v>9.92</v>
          </cell>
        </row>
        <row r="45">
          <cell r="C45">
            <v>2412112029</v>
          </cell>
          <cell r="D45">
            <v>5505311912</v>
          </cell>
          <cell r="E45" t="str">
            <v>ИППСП</v>
          </cell>
          <cell r="F45" t="str">
            <v>24-0119</v>
          </cell>
          <cell r="G45">
            <v>36916</v>
          </cell>
          <cell r="H45" t="str">
            <v>Обстоен преглед за установяване на орален статус</v>
          </cell>
          <cell r="I45">
            <v>101</v>
          </cell>
          <cell r="L45">
            <v>0</v>
          </cell>
          <cell r="M45">
            <v>0</v>
          </cell>
          <cell r="N45">
            <v>18.03</v>
          </cell>
          <cell r="O45">
            <v>9.07</v>
          </cell>
          <cell r="P45">
            <v>20</v>
          </cell>
          <cell r="Q45">
            <v>7</v>
          </cell>
          <cell r="R45">
            <v>702</v>
          </cell>
          <cell r="S45">
            <v>8.9700000000000006</v>
          </cell>
          <cell r="T45">
            <v>18.03</v>
          </cell>
        </row>
        <row r="46">
          <cell r="C46">
            <v>2412112020</v>
          </cell>
          <cell r="D46">
            <v>6105274478</v>
          </cell>
          <cell r="E46" t="str">
            <v>ИППСП</v>
          </cell>
          <cell r="F46" t="str">
            <v>24-006</v>
          </cell>
          <cell r="G46">
            <v>36914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13</v>
          </cell>
          <cell r="L46">
            <v>3.25</v>
          </cell>
          <cell r="M46">
            <v>84.5</v>
          </cell>
          <cell r="N46">
            <v>11.05</v>
          </cell>
          <cell r="O46">
            <v>11.1</v>
          </cell>
          <cell r="P46">
            <v>15</v>
          </cell>
          <cell r="Q46">
            <v>7</v>
          </cell>
          <cell r="R46">
            <v>572</v>
          </cell>
          <cell r="S46">
            <v>10.95</v>
          </cell>
          <cell r="T46">
            <v>11.05</v>
          </cell>
        </row>
        <row r="47">
          <cell r="C47">
            <v>2412112033</v>
          </cell>
          <cell r="D47">
            <v>7505266118</v>
          </cell>
          <cell r="E47" t="str">
            <v>ИППСП</v>
          </cell>
          <cell r="F47" t="str">
            <v>24-0209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15</v>
          </cell>
          <cell r="L47">
            <v>3.75</v>
          </cell>
          <cell r="M47">
            <v>97.5</v>
          </cell>
          <cell r="N47">
            <v>15.09</v>
          </cell>
          <cell r="O47">
            <v>7.23</v>
          </cell>
          <cell r="P47">
            <v>15</v>
          </cell>
          <cell r="Q47">
            <v>7</v>
          </cell>
          <cell r="R47">
            <v>572</v>
          </cell>
          <cell r="S47">
            <v>7</v>
          </cell>
          <cell r="T47">
            <v>15</v>
          </cell>
        </row>
        <row r="48">
          <cell r="C48">
            <v>2412112034</v>
          </cell>
          <cell r="D48">
            <v>7504176175</v>
          </cell>
          <cell r="E48" t="str">
            <v>ИППСП</v>
          </cell>
          <cell r="F48" t="str">
            <v>24-0210</v>
          </cell>
          <cell r="G48">
            <v>36919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4</v>
          </cell>
          <cell r="L48">
            <v>1</v>
          </cell>
          <cell r="M48">
            <v>26</v>
          </cell>
          <cell r="N48">
            <v>12.07</v>
          </cell>
          <cell r="O48">
            <v>10</v>
          </cell>
          <cell r="P48">
            <v>15</v>
          </cell>
          <cell r="Q48">
            <v>7</v>
          </cell>
          <cell r="R48">
            <v>572</v>
          </cell>
          <cell r="S48">
            <v>9.93</v>
          </cell>
          <cell r="T48">
            <v>12.07</v>
          </cell>
        </row>
        <row r="49">
          <cell r="C49">
            <v>2412112059</v>
          </cell>
          <cell r="D49">
            <v>7401017622</v>
          </cell>
          <cell r="E49" t="str">
            <v>ИППСП</v>
          </cell>
          <cell r="F49" t="str">
            <v>24-0211</v>
          </cell>
          <cell r="G49">
            <v>36919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5</v>
          </cell>
          <cell r="L49">
            <v>1.25</v>
          </cell>
          <cell r="M49">
            <v>32.5</v>
          </cell>
          <cell r="N49">
            <v>7.85</v>
          </cell>
          <cell r="O49">
            <v>15.72</v>
          </cell>
          <cell r="P49">
            <v>15</v>
          </cell>
          <cell r="Q49">
            <v>7</v>
          </cell>
          <cell r="R49">
            <v>572</v>
          </cell>
          <cell r="S49">
            <v>14.15</v>
          </cell>
          <cell r="T49">
            <v>7.85</v>
          </cell>
        </row>
        <row r="50">
          <cell r="C50">
            <v>2412112044</v>
          </cell>
          <cell r="D50">
            <v>4101277747</v>
          </cell>
          <cell r="E50" t="str">
            <v>ИППСП</v>
          </cell>
          <cell r="F50" t="str">
            <v>24-0368</v>
          </cell>
          <cell r="G50">
            <v>36919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16</v>
          </cell>
          <cell r="L50">
            <v>4</v>
          </cell>
          <cell r="M50">
            <v>104</v>
          </cell>
          <cell r="N50">
            <v>19.899999999999999</v>
          </cell>
          <cell r="O50">
            <v>0</v>
          </cell>
          <cell r="P50">
            <v>20</v>
          </cell>
          <cell r="Q50">
            <v>0</v>
          </cell>
          <cell r="R50">
            <v>517.4</v>
          </cell>
          <cell r="S50">
            <v>0</v>
          </cell>
          <cell r="T50">
            <v>19.899999999999999</v>
          </cell>
        </row>
        <row r="51">
          <cell r="C51">
            <v>2412112036</v>
          </cell>
          <cell r="D51">
            <v>5005017875</v>
          </cell>
          <cell r="E51" t="str">
            <v>ИППСП</v>
          </cell>
          <cell r="F51" t="str">
            <v>24-0291</v>
          </cell>
          <cell r="G51">
            <v>36918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19</v>
          </cell>
          <cell r="L51">
            <v>4.75</v>
          </cell>
          <cell r="M51">
            <v>123.5</v>
          </cell>
          <cell r="N51">
            <v>19.82</v>
          </cell>
          <cell r="O51">
            <v>5.2</v>
          </cell>
          <cell r="P51">
            <v>20</v>
          </cell>
          <cell r="Q51">
            <v>5</v>
          </cell>
          <cell r="R51">
            <v>650</v>
          </cell>
          <cell r="S51">
            <v>5.18</v>
          </cell>
          <cell r="T51">
            <v>19.82</v>
          </cell>
        </row>
        <row r="52">
          <cell r="C52">
            <v>2412112037</v>
          </cell>
          <cell r="D52">
            <v>5009182841</v>
          </cell>
          <cell r="E52" t="str">
            <v>ИППСП</v>
          </cell>
          <cell r="F52" t="str">
            <v>24-0292</v>
          </cell>
          <cell r="G52">
            <v>36918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29</v>
          </cell>
          <cell r="L52">
            <v>7.25</v>
          </cell>
          <cell r="M52">
            <v>188.5</v>
          </cell>
          <cell r="N52">
            <v>23.23</v>
          </cell>
          <cell r="O52">
            <v>3.85</v>
          </cell>
          <cell r="P52">
            <v>24</v>
          </cell>
          <cell r="Q52">
            <v>3</v>
          </cell>
          <cell r="R52">
            <v>702</v>
          </cell>
          <cell r="S52">
            <v>3.77</v>
          </cell>
          <cell r="T52">
            <v>23.23</v>
          </cell>
        </row>
        <row r="53">
          <cell r="C53">
            <v>2412112014</v>
          </cell>
          <cell r="D53">
            <v>6207087546</v>
          </cell>
          <cell r="E53" t="str">
            <v>ИППСП</v>
          </cell>
          <cell r="F53" t="str">
            <v>24-0016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14</v>
          </cell>
          <cell r="L53">
            <v>3.5</v>
          </cell>
          <cell r="M53">
            <v>91</v>
          </cell>
          <cell r="N53">
            <v>16.8</v>
          </cell>
          <cell r="O53">
            <v>9.85</v>
          </cell>
          <cell r="P53">
            <v>20</v>
          </cell>
          <cell r="Q53">
            <v>5</v>
          </cell>
          <cell r="R53">
            <v>650</v>
          </cell>
          <cell r="S53">
            <v>8.1999999999999993</v>
          </cell>
          <cell r="T53">
            <v>16.8</v>
          </cell>
        </row>
        <row r="54">
          <cell r="C54">
            <v>2412112023</v>
          </cell>
          <cell r="D54">
            <v>6609127690</v>
          </cell>
          <cell r="E54" t="str">
            <v>ИППСП</v>
          </cell>
          <cell r="F54" t="str">
            <v>24-033</v>
          </cell>
          <cell r="G54">
            <v>36914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18</v>
          </cell>
          <cell r="L54">
            <v>4.5</v>
          </cell>
          <cell r="M54">
            <v>117</v>
          </cell>
          <cell r="N54">
            <v>15.43</v>
          </cell>
          <cell r="O54">
            <v>9.7799999999999994</v>
          </cell>
          <cell r="P54">
            <v>20</v>
          </cell>
          <cell r="Q54">
            <v>5</v>
          </cell>
          <cell r="R54">
            <v>650</v>
          </cell>
          <cell r="S54">
            <v>9.57</v>
          </cell>
          <cell r="T54">
            <v>15.43</v>
          </cell>
        </row>
        <row r="55">
          <cell r="C55">
            <v>2412112017</v>
          </cell>
          <cell r="D55">
            <v>6507017576</v>
          </cell>
          <cell r="E55" t="str">
            <v>ИППСП</v>
          </cell>
          <cell r="F55" t="str">
            <v>24-0039</v>
          </cell>
          <cell r="G55">
            <v>36914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17</v>
          </cell>
          <cell r="L55">
            <v>4.25</v>
          </cell>
          <cell r="M55">
            <v>110.5</v>
          </cell>
          <cell r="N55">
            <v>14.87</v>
          </cell>
          <cell r="O55">
            <v>7.19</v>
          </cell>
          <cell r="P55">
            <v>18</v>
          </cell>
          <cell r="Q55">
            <v>4</v>
          </cell>
          <cell r="R55">
            <v>572</v>
          </cell>
          <cell r="S55">
            <v>7.13</v>
          </cell>
          <cell r="T55">
            <v>14.87</v>
          </cell>
        </row>
        <row r="56">
          <cell r="C56">
            <v>2412112019</v>
          </cell>
          <cell r="D56">
            <v>5109197634</v>
          </cell>
          <cell r="E56" t="str">
            <v>ИППСП</v>
          </cell>
          <cell r="F56" t="str">
            <v>24-067</v>
          </cell>
          <cell r="G56">
            <v>36915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12</v>
          </cell>
          <cell r="L56">
            <v>3</v>
          </cell>
          <cell r="M56">
            <v>78</v>
          </cell>
          <cell r="N56">
            <v>19.760000000000002</v>
          </cell>
          <cell r="O56">
            <v>5.26</v>
          </cell>
          <cell r="P56">
            <v>20</v>
          </cell>
          <cell r="Q56">
            <v>5</v>
          </cell>
          <cell r="R56">
            <v>650</v>
          </cell>
          <cell r="S56">
            <v>5.24</v>
          </cell>
          <cell r="T56">
            <v>19.760000000000002</v>
          </cell>
        </row>
        <row r="57">
          <cell r="C57">
            <v>2412112008</v>
          </cell>
          <cell r="D57">
            <v>6008284558</v>
          </cell>
          <cell r="E57" t="str">
            <v>ИППСП</v>
          </cell>
          <cell r="F57" t="str">
            <v>24-0254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16</v>
          </cell>
          <cell r="L57">
            <v>4</v>
          </cell>
          <cell r="M57">
            <v>104</v>
          </cell>
          <cell r="N57">
            <v>15.55</v>
          </cell>
          <cell r="O57">
            <v>7.2</v>
          </cell>
          <cell r="P57">
            <v>15</v>
          </cell>
          <cell r="Q57">
            <v>7</v>
          </cell>
          <cell r="R57">
            <v>572</v>
          </cell>
          <cell r="S57">
            <v>7</v>
          </cell>
          <cell r="T57">
            <v>15</v>
          </cell>
        </row>
        <row r="58">
          <cell r="C58">
            <v>2412112032</v>
          </cell>
          <cell r="D58">
            <v>4802181990</v>
          </cell>
          <cell r="E58" t="str">
            <v>ИППСП</v>
          </cell>
          <cell r="F58" t="str">
            <v>24-0237</v>
          </cell>
          <cell r="G58">
            <v>36921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13</v>
          </cell>
          <cell r="L58">
            <v>3.25</v>
          </cell>
          <cell r="M58">
            <v>84.5</v>
          </cell>
          <cell r="N58">
            <v>20.13</v>
          </cell>
          <cell r="O58">
            <v>0</v>
          </cell>
          <cell r="P58">
            <v>20</v>
          </cell>
          <cell r="Q58">
            <v>0</v>
          </cell>
          <cell r="R58">
            <v>520</v>
          </cell>
          <cell r="S58">
            <v>0</v>
          </cell>
          <cell r="T58">
            <v>20</v>
          </cell>
        </row>
        <row r="59">
          <cell r="C59">
            <v>2412112016</v>
          </cell>
          <cell r="D59">
            <v>5809037570</v>
          </cell>
          <cell r="E59" t="str">
            <v>ИППСП</v>
          </cell>
          <cell r="F59" t="str">
            <v>24-0152</v>
          </cell>
          <cell r="G59">
            <v>36921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9</v>
          </cell>
          <cell r="L59">
            <v>2.25</v>
          </cell>
          <cell r="M59">
            <v>58.5</v>
          </cell>
          <cell r="N59">
            <v>11.57</v>
          </cell>
          <cell r="O59">
            <v>8.52</v>
          </cell>
          <cell r="P59">
            <v>15</v>
          </cell>
          <cell r="Q59">
            <v>5</v>
          </cell>
          <cell r="R59">
            <v>520</v>
          </cell>
          <cell r="S59">
            <v>8.43</v>
          </cell>
          <cell r="T59">
            <v>11.57</v>
          </cell>
        </row>
        <row r="60">
          <cell r="C60">
            <v>2412112007</v>
          </cell>
          <cell r="D60" t="str">
            <v>5506158515</v>
          </cell>
          <cell r="E60" t="str">
            <v>ИППСП</v>
          </cell>
          <cell r="F60" t="str">
            <v>24-0377</v>
          </cell>
          <cell r="G60">
            <v>36921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4</v>
          </cell>
          <cell r="L60">
            <v>1</v>
          </cell>
          <cell r="M60">
            <v>26</v>
          </cell>
          <cell r="N60">
            <v>14.96</v>
          </cell>
          <cell r="O60">
            <v>7</v>
          </cell>
          <cell r="P60">
            <v>15</v>
          </cell>
          <cell r="Q60">
            <v>7</v>
          </cell>
          <cell r="R60">
            <v>570.96</v>
          </cell>
          <cell r="S60">
            <v>7</v>
          </cell>
          <cell r="T60">
            <v>14.96</v>
          </cell>
        </row>
        <row r="61">
          <cell r="C61">
            <v>2412112068</v>
          </cell>
          <cell r="D61" t="str">
            <v>2303257620</v>
          </cell>
          <cell r="E61" t="str">
            <v>ИППСП</v>
          </cell>
          <cell r="F61" t="str">
            <v>24-0156</v>
          </cell>
          <cell r="G61">
            <v>36920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6</v>
          </cell>
          <cell r="L61">
            <v>1.5</v>
          </cell>
          <cell r="M61">
            <v>39</v>
          </cell>
          <cell r="N61">
            <v>6.93</v>
          </cell>
          <cell r="O61">
            <v>3.03</v>
          </cell>
          <cell r="P61">
            <v>8</v>
          </cell>
          <cell r="Q61">
            <v>2</v>
          </cell>
          <cell r="R61">
            <v>258.95999999999998</v>
          </cell>
          <cell r="S61">
            <v>3.03</v>
          </cell>
          <cell r="T61">
            <v>6.93</v>
          </cell>
        </row>
        <row r="62">
          <cell r="C62">
            <v>2412112025</v>
          </cell>
          <cell r="D62">
            <v>5703047304</v>
          </cell>
          <cell r="E62" t="str">
            <v>ИППСП</v>
          </cell>
          <cell r="F62" t="str">
            <v>24-0429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12</v>
          </cell>
          <cell r="L62">
            <v>3</v>
          </cell>
          <cell r="M62">
            <v>78</v>
          </cell>
          <cell r="N62">
            <v>14.27</v>
          </cell>
          <cell r="O62">
            <v>7.92</v>
          </cell>
          <cell r="P62">
            <v>15</v>
          </cell>
          <cell r="Q62">
            <v>7</v>
          </cell>
          <cell r="R62">
            <v>572</v>
          </cell>
          <cell r="S62">
            <v>7.73</v>
          </cell>
          <cell r="T62">
            <v>14.27</v>
          </cell>
        </row>
        <row r="63">
          <cell r="C63">
            <v>2412112026</v>
          </cell>
          <cell r="D63">
            <v>5912141619</v>
          </cell>
          <cell r="E63" t="str">
            <v>ИППСП</v>
          </cell>
          <cell r="F63" t="str">
            <v>24-0424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10</v>
          </cell>
          <cell r="L63">
            <v>2.5</v>
          </cell>
          <cell r="M63">
            <v>65</v>
          </cell>
          <cell r="N63">
            <v>13.71</v>
          </cell>
          <cell r="O63">
            <v>8.32</v>
          </cell>
          <cell r="P63">
            <v>15</v>
          </cell>
          <cell r="Q63">
            <v>7</v>
          </cell>
          <cell r="R63">
            <v>572</v>
          </cell>
          <cell r="S63">
            <v>8.2899999999999991</v>
          </cell>
          <cell r="T63">
            <v>13.71</v>
          </cell>
        </row>
        <row r="64">
          <cell r="C64">
            <v>2412112057</v>
          </cell>
          <cell r="D64">
            <v>4407251864</v>
          </cell>
          <cell r="E64" t="str">
            <v>ИППСП</v>
          </cell>
          <cell r="F64" t="str">
            <v>24-0342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1</v>
          </cell>
          <cell r="L64">
            <v>0.25</v>
          </cell>
          <cell r="M64">
            <v>6.5</v>
          </cell>
          <cell r="N64">
            <v>5.73</v>
          </cell>
          <cell r="O64">
            <v>0</v>
          </cell>
          <cell r="P64">
            <v>10</v>
          </cell>
          <cell r="Q64">
            <v>0</v>
          </cell>
          <cell r="R64">
            <v>148.97999999999999</v>
          </cell>
          <cell r="S64">
            <v>0</v>
          </cell>
          <cell r="T64">
            <v>5.73</v>
          </cell>
        </row>
        <row r="65">
          <cell r="C65">
            <v>2412112054</v>
          </cell>
          <cell r="D65">
            <v>5312107572</v>
          </cell>
          <cell r="E65" t="str">
            <v>ИППСП</v>
          </cell>
          <cell r="F65" t="str">
            <v>24-0268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3</v>
          </cell>
          <cell r="L65">
            <v>0.75</v>
          </cell>
          <cell r="M65">
            <v>19.5</v>
          </cell>
          <cell r="N65">
            <v>6.75</v>
          </cell>
          <cell r="O65">
            <v>18.66</v>
          </cell>
          <cell r="P65">
            <v>18</v>
          </cell>
          <cell r="Q65">
            <v>7</v>
          </cell>
          <cell r="R65">
            <v>650</v>
          </cell>
          <cell r="S65">
            <v>18.25</v>
          </cell>
          <cell r="T65">
            <v>6.75</v>
          </cell>
        </row>
        <row r="66">
          <cell r="C66">
            <v>2412112030</v>
          </cell>
          <cell r="D66">
            <v>7004227551</v>
          </cell>
          <cell r="E66" t="str">
            <v>ИППСП</v>
          </cell>
          <cell r="F66" t="str">
            <v>24-0452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9</v>
          </cell>
          <cell r="L66">
            <v>2.25</v>
          </cell>
          <cell r="M66">
            <v>58.5</v>
          </cell>
          <cell r="N66">
            <v>14.75</v>
          </cell>
          <cell r="O66">
            <v>7.6</v>
          </cell>
          <cell r="P66">
            <v>15</v>
          </cell>
          <cell r="Q66">
            <v>7</v>
          </cell>
          <cell r="R66">
            <v>572</v>
          </cell>
          <cell r="S66">
            <v>7.25</v>
          </cell>
          <cell r="T66">
            <v>14.75</v>
          </cell>
        </row>
        <row r="67">
          <cell r="C67">
            <v>2412112062</v>
          </cell>
          <cell r="D67">
            <v>6902052537</v>
          </cell>
          <cell r="E67" t="str">
            <v>ИППСП</v>
          </cell>
          <cell r="F67" t="str">
            <v>24-0434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12</v>
          </cell>
          <cell r="L67">
            <v>3</v>
          </cell>
          <cell r="M67">
            <v>78</v>
          </cell>
          <cell r="N67">
            <v>10.8</v>
          </cell>
          <cell r="O67">
            <v>11.48</v>
          </cell>
          <cell r="P67">
            <v>15</v>
          </cell>
          <cell r="Q67">
            <v>7</v>
          </cell>
          <cell r="R67">
            <v>572</v>
          </cell>
          <cell r="S67">
            <v>11.2</v>
          </cell>
          <cell r="T67">
            <v>10.8</v>
          </cell>
        </row>
        <row r="68">
          <cell r="C68">
            <v>2412112004</v>
          </cell>
          <cell r="D68">
            <v>5908037672</v>
          </cell>
          <cell r="E68" t="str">
            <v>ИППСП</v>
          </cell>
          <cell r="F68" t="str">
            <v>24-0453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  <cell r="J68">
            <v>12</v>
          </cell>
          <cell r="L68">
            <v>3</v>
          </cell>
          <cell r="M68">
            <v>78</v>
          </cell>
          <cell r="N68">
            <v>14.68</v>
          </cell>
          <cell r="O68">
            <v>7.25</v>
          </cell>
          <cell r="P68">
            <v>15</v>
          </cell>
          <cell r="Q68">
            <v>7</v>
          </cell>
          <cell r="R68">
            <v>570.17999999999995</v>
          </cell>
          <cell r="S68">
            <v>7.25</v>
          </cell>
          <cell r="T68">
            <v>14.68</v>
          </cell>
        </row>
        <row r="69">
          <cell r="C69">
            <v>2412112065</v>
          </cell>
          <cell r="D69">
            <v>4105218758</v>
          </cell>
          <cell r="E69" t="str">
            <v>ИППСП</v>
          </cell>
          <cell r="F69" t="str">
            <v>24-0253</v>
          </cell>
          <cell r="G69">
            <v>36922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9</v>
          </cell>
          <cell r="L69">
            <v>2.25</v>
          </cell>
          <cell r="M69">
            <v>58.5</v>
          </cell>
          <cell r="N69">
            <v>10.57</v>
          </cell>
          <cell r="O69">
            <v>13.57</v>
          </cell>
          <cell r="P69">
            <v>20</v>
          </cell>
          <cell r="Q69">
            <v>4</v>
          </cell>
          <cell r="R69">
            <v>624</v>
          </cell>
          <cell r="S69">
            <v>13.43</v>
          </cell>
          <cell r="T69">
            <v>10.57</v>
          </cell>
        </row>
        <row r="70">
          <cell r="C70">
            <v>2412112005</v>
          </cell>
          <cell r="D70">
            <v>5901304099</v>
          </cell>
          <cell r="E70" t="str">
            <v>ИППСП</v>
          </cell>
          <cell r="F70" t="str">
            <v>24-0454</v>
          </cell>
          <cell r="G70">
            <v>36922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12</v>
          </cell>
          <cell r="L70">
            <v>3</v>
          </cell>
          <cell r="M70">
            <v>78</v>
          </cell>
          <cell r="N70">
            <v>12.04</v>
          </cell>
          <cell r="O70">
            <v>8.0500000000000007</v>
          </cell>
          <cell r="P70">
            <v>13</v>
          </cell>
          <cell r="Q70">
            <v>7</v>
          </cell>
          <cell r="R70">
            <v>520</v>
          </cell>
          <cell r="S70">
            <v>7.96</v>
          </cell>
          <cell r="T70">
            <v>12.04</v>
          </cell>
        </row>
        <row r="71">
          <cell r="C71">
            <v>2412112006</v>
          </cell>
          <cell r="D71">
            <v>6606138854</v>
          </cell>
          <cell r="E71" t="str">
            <v>ИППСП</v>
          </cell>
          <cell r="F71" t="str">
            <v>24-0455</v>
          </cell>
          <cell r="G71">
            <v>36922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5</v>
          </cell>
          <cell r="L71">
            <v>1.25</v>
          </cell>
          <cell r="M71">
            <v>32.5</v>
          </cell>
          <cell r="N71">
            <v>14.62</v>
          </cell>
          <cell r="O71">
            <v>7.38</v>
          </cell>
          <cell r="P71">
            <v>15</v>
          </cell>
          <cell r="Q71">
            <v>7</v>
          </cell>
          <cell r="R71">
            <v>572</v>
          </cell>
          <cell r="S71">
            <v>7.38</v>
          </cell>
          <cell r="T71">
            <v>14.62</v>
          </cell>
          <cell r="W71">
            <v>572</v>
          </cell>
        </row>
        <row r="72">
          <cell r="C72">
            <v>2412112055</v>
          </cell>
          <cell r="D72">
            <v>6203047606</v>
          </cell>
          <cell r="E72" t="str">
            <v>ИППСП</v>
          </cell>
          <cell r="F72" t="str">
            <v>24-0030</v>
          </cell>
          <cell r="G72">
            <v>36916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5</v>
          </cell>
          <cell r="L72">
            <v>1.25</v>
          </cell>
          <cell r="M72">
            <v>32.5</v>
          </cell>
          <cell r="N72">
            <v>8.81</v>
          </cell>
          <cell r="O72">
            <v>10.4</v>
          </cell>
          <cell r="P72">
            <v>15</v>
          </cell>
          <cell r="Q72">
            <v>4</v>
          </cell>
          <cell r="R72">
            <v>494</v>
          </cell>
          <cell r="S72">
            <v>10.19</v>
          </cell>
          <cell r="T72">
            <v>8.81</v>
          </cell>
        </row>
        <row r="73">
          <cell r="C73">
            <v>2412112066</v>
          </cell>
          <cell r="D73">
            <v>6707239138</v>
          </cell>
          <cell r="E73" t="str">
            <v>ИППСП</v>
          </cell>
          <cell r="F73" t="str">
            <v>24-0509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5</v>
          </cell>
          <cell r="L73">
            <v>1.25</v>
          </cell>
          <cell r="M73">
            <v>32.5</v>
          </cell>
          <cell r="N73">
            <v>4.1500000000000004</v>
          </cell>
          <cell r="O73">
            <v>16.39</v>
          </cell>
          <cell r="P73">
            <v>15</v>
          </cell>
          <cell r="Q73">
            <v>6</v>
          </cell>
          <cell r="R73">
            <v>534.04</v>
          </cell>
          <cell r="S73">
            <v>16.39</v>
          </cell>
          <cell r="T73">
            <v>4.1500000000000004</v>
          </cell>
        </row>
        <row r="74">
          <cell r="C74">
            <v>2412112039</v>
          </cell>
          <cell r="D74">
            <v>6109227659</v>
          </cell>
          <cell r="E74" t="str">
            <v>ИППСП</v>
          </cell>
          <cell r="F74" t="str">
            <v>24-0448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14</v>
          </cell>
          <cell r="L74">
            <v>3.5</v>
          </cell>
          <cell r="M74">
            <v>91</v>
          </cell>
          <cell r="N74">
            <v>17.34</v>
          </cell>
          <cell r="O74">
            <v>7.85</v>
          </cell>
          <cell r="P74">
            <v>20</v>
          </cell>
          <cell r="Q74">
            <v>5</v>
          </cell>
          <cell r="R74">
            <v>650</v>
          </cell>
          <cell r="S74">
            <v>7.66</v>
          </cell>
          <cell r="T74">
            <v>17.34</v>
          </cell>
        </row>
        <row r="75">
          <cell r="C75">
            <v>2412112015</v>
          </cell>
          <cell r="D75">
            <v>7505057627</v>
          </cell>
          <cell r="E75" t="str">
            <v>ИППСП</v>
          </cell>
          <cell r="F75" t="str">
            <v>24-0568</v>
          </cell>
          <cell r="G75">
            <v>36923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28</v>
          </cell>
          <cell r="L75">
            <v>7</v>
          </cell>
          <cell r="M75">
            <v>182</v>
          </cell>
          <cell r="N75">
            <v>19.7</v>
          </cell>
          <cell r="O75">
            <v>5.55</v>
          </cell>
          <cell r="P75">
            <v>20</v>
          </cell>
          <cell r="Q75">
            <v>5</v>
          </cell>
          <cell r="R75">
            <v>650</v>
          </cell>
          <cell r="S75">
            <v>5.3</v>
          </cell>
          <cell r="T75">
            <v>19.7</v>
          </cell>
        </row>
        <row r="76">
          <cell r="C76">
            <v>2412112067</v>
          </cell>
          <cell r="D76">
            <v>6610217640</v>
          </cell>
          <cell r="E76" t="str">
            <v>ИППСП</v>
          </cell>
          <cell r="F76" t="str">
            <v>24-0510</v>
          </cell>
          <cell r="G76">
            <v>36923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12</v>
          </cell>
          <cell r="L76">
            <v>3</v>
          </cell>
          <cell r="M76">
            <v>78</v>
          </cell>
          <cell r="N76">
            <v>15.08</v>
          </cell>
          <cell r="O76">
            <v>4.08</v>
          </cell>
          <cell r="P76">
            <v>15</v>
          </cell>
          <cell r="Q76">
            <v>6</v>
          </cell>
          <cell r="R76">
            <v>496.08</v>
          </cell>
          <cell r="S76">
            <v>4.08</v>
          </cell>
          <cell r="T76">
            <v>15</v>
          </cell>
        </row>
        <row r="77">
          <cell r="C77">
            <v>2412112060</v>
          </cell>
          <cell r="D77">
            <v>3609147582</v>
          </cell>
          <cell r="E77" t="str">
            <v>ИППСП</v>
          </cell>
          <cell r="F77" t="str">
            <v>24-0161</v>
          </cell>
          <cell r="G77">
            <v>36923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8</v>
          </cell>
          <cell r="L77">
            <v>2</v>
          </cell>
          <cell r="M77">
            <v>52</v>
          </cell>
          <cell r="N77">
            <v>7.05</v>
          </cell>
          <cell r="O77">
            <v>3.13</v>
          </cell>
          <cell r="P77">
            <v>7</v>
          </cell>
          <cell r="Q77">
            <v>3</v>
          </cell>
          <cell r="R77">
            <v>260</v>
          </cell>
          <cell r="S77">
            <v>3</v>
          </cell>
          <cell r="T77">
            <v>7</v>
          </cell>
        </row>
        <row r="78">
          <cell r="C78">
            <v>2412112003</v>
          </cell>
          <cell r="D78">
            <v>4901297681</v>
          </cell>
          <cell r="E78" t="str">
            <v>ИППСП</v>
          </cell>
          <cell r="F78" t="str">
            <v>24-0305</v>
          </cell>
          <cell r="G78">
            <v>36924</v>
          </cell>
          <cell r="H78" t="str">
            <v>Обстоен преглед за установяване на орален статус</v>
          </cell>
          <cell r="I78">
            <v>101</v>
          </cell>
          <cell r="J78">
            <v>8</v>
          </cell>
          <cell r="L78">
            <v>2</v>
          </cell>
          <cell r="M78">
            <v>52</v>
          </cell>
          <cell r="N78">
            <v>12.7</v>
          </cell>
          <cell r="O78">
            <v>9.39</v>
          </cell>
          <cell r="P78">
            <v>18</v>
          </cell>
          <cell r="Q78">
            <v>4</v>
          </cell>
          <cell r="R78">
            <v>572</v>
          </cell>
          <cell r="S78">
            <v>9.3000000000000007</v>
          </cell>
          <cell r="T78">
            <v>12.7</v>
          </cell>
        </row>
        <row r="79">
          <cell r="C79">
            <v>2412112018</v>
          </cell>
          <cell r="D79">
            <v>3902137618</v>
          </cell>
          <cell r="E79" t="str">
            <v>ИППСП</v>
          </cell>
          <cell r="F79" t="str">
            <v>24-0120</v>
          </cell>
          <cell r="G79">
            <v>36916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7</v>
          </cell>
          <cell r="L79">
            <v>1.75</v>
          </cell>
          <cell r="M79">
            <v>45.5</v>
          </cell>
          <cell r="N79">
            <v>10.130000000000001</v>
          </cell>
          <cell r="O79">
            <v>12.32</v>
          </cell>
          <cell r="P79">
            <v>15</v>
          </cell>
          <cell r="Q79">
            <v>7</v>
          </cell>
          <cell r="R79">
            <v>572</v>
          </cell>
          <cell r="S79">
            <v>11.87</v>
          </cell>
          <cell r="T79">
            <v>10.130000000000001</v>
          </cell>
        </row>
        <row r="80">
          <cell r="C80">
            <v>2412112074</v>
          </cell>
          <cell r="D80">
            <v>5111167672</v>
          </cell>
          <cell r="E80" t="str">
            <v>ИППСП</v>
          </cell>
          <cell r="F80" t="str">
            <v>24-0696</v>
          </cell>
          <cell r="G80">
            <v>37135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  <cell r="L80">
            <v>3.3</v>
          </cell>
          <cell r="M80">
            <v>85.8</v>
          </cell>
          <cell r="N80">
            <v>6.97</v>
          </cell>
          <cell r="O80">
            <v>1.1100000000000001</v>
          </cell>
          <cell r="P80">
            <v>7</v>
          </cell>
          <cell r="Q80">
            <v>1</v>
          </cell>
          <cell r="R80">
            <v>208</v>
          </cell>
          <cell r="S80">
            <v>1.03</v>
          </cell>
          <cell r="T80">
            <v>6.97</v>
          </cell>
        </row>
        <row r="81">
          <cell r="C81">
            <v>2412112070</v>
          </cell>
          <cell r="D81">
            <v>4308107626</v>
          </cell>
          <cell r="E81" t="str">
            <v>ИППСП</v>
          </cell>
          <cell r="F81" t="str">
            <v>24-0619</v>
          </cell>
          <cell r="G81">
            <v>36927</v>
          </cell>
          <cell r="H81" t="str">
            <v>Обстоен преглед за установяване на орален статус</v>
          </cell>
          <cell r="I81">
            <v>101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R81">
            <v>0</v>
          </cell>
          <cell r="S81">
            <v>0</v>
          </cell>
          <cell r="T81">
            <v>0</v>
          </cell>
        </row>
        <row r="82">
          <cell r="C82">
            <v>2431112107</v>
          </cell>
          <cell r="D82">
            <v>4402027527</v>
          </cell>
          <cell r="E82" t="str">
            <v>ИППСП</v>
          </cell>
          <cell r="F82" t="str">
            <v>24-0561</v>
          </cell>
          <cell r="G82">
            <v>36924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12</v>
          </cell>
          <cell r="L82">
            <v>3</v>
          </cell>
          <cell r="M82">
            <v>78</v>
          </cell>
          <cell r="N82">
            <v>14.78</v>
          </cell>
          <cell r="O82">
            <v>7.32</v>
          </cell>
          <cell r="P82">
            <v>17</v>
          </cell>
          <cell r="Q82">
            <v>5</v>
          </cell>
          <cell r="R82">
            <v>572</v>
          </cell>
          <cell r="S82">
            <v>7.22</v>
          </cell>
          <cell r="T82">
            <v>14.78</v>
          </cell>
        </row>
        <row r="83">
          <cell r="C83">
            <v>2412112072</v>
          </cell>
          <cell r="D83">
            <v>5306029125</v>
          </cell>
          <cell r="E83" t="str">
            <v>ИППСП</v>
          </cell>
          <cell r="F83" t="str">
            <v>24-676</v>
          </cell>
          <cell r="G83">
            <v>37062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10</v>
          </cell>
          <cell r="L83">
            <v>2.5</v>
          </cell>
          <cell r="M83">
            <v>65</v>
          </cell>
          <cell r="N83">
            <v>8.8000000000000007</v>
          </cell>
          <cell r="O83">
            <v>1.61</v>
          </cell>
          <cell r="P83">
            <v>9</v>
          </cell>
          <cell r="Q83">
            <v>1</v>
          </cell>
          <cell r="R83">
            <v>260</v>
          </cell>
          <cell r="S83">
            <v>1.2</v>
          </cell>
          <cell r="T83">
            <v>8.8000000000000007</v>
          </cell>
        </row>
        <row r="84">
          <cell r="C84">
            <v>2422112002</v>
          </cell>
          <cell r="D84">
            <v>4908277563</v>
          </cell>
          <cell r="E84" t="str">
            <v>ИППСП</v>
          </cell>
          <cell r="F84" t="str">
            <v>24-0499</v>
          </cell>
          <cell r="G84">
            <v>36922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28</v>
          </cell>
          <cell r="L84">
            <v>7</v>
          </cell>
          <cell r="M84">
            <v>182</v>
          </cell>
          <cell r="N84">
            <v>30.24</v>
          </cell>
          <cell r="O84">
            <v>0</v>
          </cell>
          <cell r="P84">
            <v>30</v>
          </cell>
          <cell r="Q84">
            <v>0</v>
          </cell>
          <cell r="R84">
            <v>780</v>
          </cell>
          <cell r="S84">
            <v>0</v>
          </cell>
          <cell r="T84">
            <v>30</v>
          </cell>
        </row>
        <row r="85">
          <cell r="C85">
            <v>2422112001</v>
          </cell>
          <cell r="D85">
            <v>6303170450</v>
          </cell>
          <cell r="E85" t="str">
            <v>ИППСП</v>
          </cell>
          <cell r="F85" t="str">
            <v>24-0231</v>
          </cell>
          <cell r="G85">
            <v>36917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6</v>
          </cell>
          <cell r="L85">
            <v>1.5</v>
          </cell>
          <cell r="M85">
            <v>39</v>
          </cell>
          <cell r="N85">
            <v>9.74</v>
          </cell>
          <cell r="O85">
            <v>14.43</v>
          </cell>
          <cell r="P85">
            <v>19</v>
          </cell>
          <cell r="Q85">
            <v>5</v>
          </cell>
          <cell r="R85">
            <v>624</v>
          </cell>
          <cell r="S85">
            <v>14.26</v>
          </cell>
          <cell r="T85">
            <v>9.74</v>
          </cell>
        </row>
        <row r="86">
          <cell r="C86">
            <v>2422112005</v>
          </cell>
          <cell r="D86">
            <v>7505255880</v>
          </cell>
          <cell r="E86" t="str">
            <v>ИППСП</v>
          </cell>
          <cell r="F86" t="str">
            <v>24-0162</v>
          </cell>
          <cell r="G86">
            <v>36917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22</v>
          </cell>
          <cell r="L86">
            <v>5.5</v>
          </cell>
          <cell r="M86">
            <v>143</v>
          </cell>
          <cell r="N86">
            <v>18.87</v>
          </cell>
          <cell r="O86">
            <v>5.64</v>
          </cell>
          <cell r="P86">
            <v>20</v>
          </cell>
          <cell r="Q86">
            <v>4</v>
          </cell>
          <cell r="R86">
            <v>624</v>
          </cell>
          <cell r="S86">
            <v>5.13</v>
          </cell>
          <cell r="T86">
            <v>18.87</v>
          </cell>
        </row>
        <row r="87">
          <cell r="C87">
            <v>2422112003</v>
          </cell>
          <cell r="D87">
            <v>5802255591</v>
          </cell>
          <cell r="E87" t="str">
            <v>ИППСП</v>
          </cell>
          <cell r="F87" t="str">
            <v>24-0111</v>
          </cell>
          <cell r="G87">
            <v>36916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3</v>
          </cell>
          <cell r="L87">
            <v>0.75</v>
          </cell>
          <cell r="M87">
            <v>19.5</v>
          </cell>
          <cell r="N87">
            <v>15.58</v>
          </cell>
          <cell r="O87">
            <v>6.69</v>
          </cell>
          <cell r="P87">
            <v>19</v>
          </cell>
          <cell r="Q87">
            <v>3</v>
          </cell>
          <cell r="R87">
            <v>572</v>
          </cell>
          <cell r="S87">
            <v>6.42</v>
          </cell>
          <cell r="T87">
            <v>15.58</v>
          </cell>
        </row>
        <row r="88">
          <cell r="C88">
            <v>2422112004</v>
          </cell>
          <cell r="D88">
            <v>4809017700</v>
          </cell>
          <cell r="E88" t="str">
            <v>ИППСП</v>
          </cell>
          <cell r="F88" t="str">
            <v>24-0567</v>
          </cell>
          <cell r="G88">
            <v>36924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17</v>
          </cell>
          <cell r="L88">
            <v>4.25</v>
          </cell>
          <cell r="M88">
            <v>110.5</v>
          </cell>
          <cell r="N88">
            <v>20.07</v>
          </cell>
          <cell r="O88">
            <v>3.47</v>
          </cell>
          <cell r="P88">
            <v>20</v>
          </cell>
          <cell r="Q88">
            <v>4</v>
          </cell>
          <cell r="R88">
            <v>610.22</v>
          </cell>
          <cell r="S88">
            <v>3.47</v>
          </cell>
          <cell r="T88">
            <v>20</v>
          </cell>
        </row>
        <row r="89">
          <cell r="C89">
            <v>2422112006</v>
          </cell>
          <cell r="D89">
            <v>7402157568</v>
          </cell>
          <cell r="E89" t="str">
            <v>ИППСП</v>
          </cell>
          <cell r="F89" t="str">
            <v>24-0695</v>
          </cell>
          <cell r="G89">
            <v>37135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5</v>
          </cell>
          <cell r="L89">
            <v>1.25</v>
          </cell>
          <cell r="M89">
            <v>32.5</v>
          </cell>
          <cell r="N89">
            <v>7.24</v>
          </cell>
          <cell r="O89">
            <v>3.03</v>
          </cell>
          <cell r="P89">
            <v>7</v>
          </cell>
          <cell r="Q89">
            <v>1</v>
          </cell>
          <cell r="R89">
            <v>208</v>
          </cell>
          <cell r="S89">
            <v>1</v>
          </cell>
          <cell r="T89">
            <v>7</v>
          </cell>
        </row>
        <row r="90">
          <cell r="C90">
            <v>2431112160</v>
          </cell>
          <cell r="D90">
            <v>7509020781</v>
          </cell>
          <cell r="E90" t="str">
            <v>ИППСП</v>
          </cell>
          <cell r="F90" t="str">
            <v>24-0512</v>
          </cell>
          <cell r="G90">
            <v>36920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17</v>
          </cell>
          <cell r="L90">
            <v>4.82</v>
          </cell>
          <cell r="M90">
            <v>125.32</v>
          </cell>
          <cell r="N90">
            <v>15.76</v>
          </cell>
          <cell r="O90">
            <v>5.03</v>
          </cell>
          <cell r="P90">
            <v>15</v>
          </cell>
          <cell r="Q90">
            <v>5</v>
          </cell>
          <cell r="R90">
            <v>520</v>
          </cell>
          <cell r="S90">
            <v>5</v>
          </cell>
          <cell r="T90">
            <v>15</v>
          </cell>
        </row>
        <row r="91">
          <cell r="C91">
            <v>2423112001</v>
          </cell>
          <cell r="D91">
            <v>6304285834</v>
          </cell>
          <cell r="E91" t="str">
            <v>ИППСП</v>
          </cell>
          <cell r="F91" t="str">
            <v>24-0420</v>
          </cell>
          <cell r="G91">
            <v>36922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16</v>
          </cell>
          <cell r="L91">
            <v>4</v>
          </cell>
          <cell r="M91">
            <v>104</v>
          </cell>
          <cell r="N91">
            <v>20</v>
          </cell>
          <cell r="O91">
            <v>5.0199999999999996</v>
          </cell>
          <cell r="P91">
            <v>20</v>
          </cell>
          <cell r="Q91">
            <v>5</v>
          </cell>
          <cell r="R91">
            <v>650</v>
          </cell>
          <cell r="S91">
            <v>5</v>
          </cell>
          <cell r="T91">
            <v>20</v>
          </cell>
        </row>
        <row r="92">
          <cell r="C92">
            <v>2423112002</v>
          </cell>
          <cell r="D92">
            <v>6306297599</v>
          </cell>
          <cell r="E92" t="str">
            <v>ИППСП</v>
          </cell>
          <cell r="F92" t="str">
            <v>24-0428</v>
          </cell>
          <cell r="G92">
            <v>36922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15</v>
          </cell>
          <cell r="L92">
            <v>3.75</v>
          </cell>
          <cell r="M92">
            <v>97.5</v>
          </cell>
          <cell r="N92">
            <v>18.899999999999999</v>
          </cell>
          <cell r="O92">
            <v>4.1500000000000004</v>
          </cell>
          <cell r="P92">
            <v>20</v>
          </cell>
          <cell r="Q92">
            <v>3</v>
          </cell>
          <cell r="R92">
            <v>598</v>
          </cell>
          <cell r="S92">
            <v>4.0999999999999996</v>
          </cell>
          <cell r="T92">
            <v>18.899999999999999</v>
          </cell>
        </row>
        <row r="93">
          <cell r="C93">
            <v>2424112001</v>
          </cell>
          <cell r="D93">
            <v>7210157614</v>
          </cell>
          <cell r="E93" t="str">
            <v>ИППСП</v>
          </cell>
          <cell r="F93" t="str">
            <v>24-0129</v>
          </cell>
          <cell r="G93">
            <v>36915</v>
          </cell>
          <cell r="H93" t="str">
            <v>Обстоен преглед за установяване на орален статус</v>
          </cell>
          <cell r="I93">
            <v>101</v>
          </cell>
          <cell r="J93">
            <v>16</v>
          </cell>
          <cell r="L93">
            <v>4</v>
          </cell>
          <cell r="M93">
            <v>104</v>
          </cell>
          <cell r="N93">
            <v>20.37</v>
          </cell>
          <cell r="O93">
            <v>8.6</v>
          </cell>
          <cell r="P93">
            <v>20</v>
          </cell>
          <cell r="Q93">
            <v>7</v>
          </cell>
          <cell r="R93">
            <v>702</v>
          </cell>
          <cell r="S93">
            <v>7</v>
          </cell>
          <cell r="T93">
            <v>20</v>
          </cell>
        </row>
        <row r="94">
          <cell r="C94">
            <v>2424112002</v>
          </cell>
          <cell r="D94">
            <v>5711057260</v>
          </cell>
          <cell r="E94" t="str">
            <v>ИППСП</v>
          </cell>
          <cell r="F94" t="str">
            <v>24-0224</v>
          </cell>
          <cell r="G94">
            <v>36917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12</v>
          </cell>
          <cell r="L94">
            <v>3</v>
          </cell>
          <cell r="M94">
            <v>78</v>
          </cell>
          <cell r="N94">
            <v>20.440000000000001</v>
          </cell>
          <cell r="O94">
            <v>7.8</v>
          </cell>
          <cell r="P94">
            <v>22</v>
          </cell>
          <cell r="Q94">
            <v>6</v>
          </cell>
          <cell r="R94">
            <v>728</v>
          </cell>
          <cell r="S94">
            <v>7.56</v>
          </cell>
          <cell r="T94">
            <v>20.440000000000001</v>
          </cell>
        </row>
        <row r="95">
          <cell r="C95">
            <v>2424112003</v>
          </cell>
          <cell r="D95">
            <v>6609287609</v>
          </cell>
          <cell r="E95" t="str">
            <v>ИППСП</v>
          </cell>
          <cell r="F95" t="str">
            <v>24-0223</v>
          </cell>
          <cell r="G95">
            <v>36917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8</v>
          </cell>
          <cell r="L95">
            <v>2</v>
          </cell>
          <cell r="M95">
            <v>52</v>
          </cell>
          <cell r="N95">
            <v>7.67</v>
          </cell>
          <cell r="O95">
            <v>15.38</v>
          </cell>
          <cell r="P95">
            <v>18</v>
          </cell>
          <cell r="Q95">
            <v>5</v>
          </cell>
          <cell r="R95">
            <v>598</v>
          </cell>
          <cell r="S95">
            <v>15.33</v>
          </cell>
          <cell r="T95">
            <v>7.67</v>
          </cell>
        </row>
        <row r="96">
          <cell r="C96">
            <v>2424112004</v>
          </cell>
          <cell r="D96" t="str">
            <v>6004097538</v>
          </cell>
          <cell r="E96" t="str">
            <v>ИППСП</v>
          </cell>
          <cell r="F96" t="str">
            <v>24-0160</v>
          </cell>
          <cell r="G96">
            <v>36918</v>
          </cell>
          <cell r="H96" t="str">
            <v>Обстоен преглед за установяване на орален статус</v>
          </cell>
          <cell r="I96">
            <v>101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C97">
            <v>2424112005</v>
          </cell>
          <cell r="D97" t="str">
            <v>6910026480</v>
          </cell>
          <cell r="E97" t="str">
            <v>ИППСП</v>
          </cell>
          <cell r="F97" t="str">
            <v>24-0626</v>
          </cell>
          <cell r="G97">
            <v>36929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1</v>
          </cell>
          <cell r="L97">
            <v>0.25</v>
          </cell>
          <cell r="M97">
            <v>6.5</v>
          </cell>
          <cell r="N97">
            <v>2.2000000000000002</v>
          </cell>
          <cell r="O97">
            <v>9.8000000000000007</v>
          </cell>
          <cell r="P97">
            <v>8</v>
          </cell>
          <cell r="Q97">
            <v>4</v>
          </cell>
          <cell r="R97">
            <v>312</v>
          </cell>
          <cell r="S97">
            <v>9.8000000000000007</v>
          </cell>
          <cell r="T97">
            <v>2.2000000000000002</v>
          </cell>
        </row>
        <row r="98">
          <cell r="C98">
            <v>2412112031</v>
          </cell>
          <cell r="D98">
            <v>6111257530</v>
          </cell>
          <cell r="E98" t="str">
            <v>ИППСП</v>
          </cell>
          <cell r="F98" t="str">
            <v>24-0106</v>
          </cell>
          <cell r="G98">
            <v>36916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16</v>
          </cell>
          <cell r="L98">
            <v>4</v>
          </cell>
          <cell r="M98">
            <v>104</v>
          </cell>
          <cell r="N98">
            <v>14.7</v>
          </cell>
          <cell r="O98">
            <v>7.41</v>
          </cell>
          <cell r="P98">
            <v>16</v>
          </cell>
          <cell r="Q98">
            <v>6</v>
          </cell>
          <cell r="R98">
            <v>572</v>
          </cell>
          <cell r="S98">
            <v>7.3</v>
          </cell>
          <cell r="T98">
            <v>14.7</v>
          </cell>
        </row>
        <row r="99">
          <cell r="C99">
            <v>2427112002</v>
          </cell>
          <cell r="D99">
            <v>5812024408</v>
          </cell>
          <cell r="E99" t="str">
            <v>ИППСП</v>
          </cell>
          <cell r="F99" t="str">
            <v>24-0425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13</v>
          </cell>
          <cell r="L99">
            <v>3.25</v>
          </cell>
          <cell r="M99">
            <v>84.5</v>
          </cell>
          <cell r="N99">
            <v>18.28</v>
          </cell>
          <cell r="O99">
            <v>8.92</v>
          </cell>
          <cell r="P99">
            <v>20</v>
          </cell>
          <cell r="Q99">
            <v>7</v>
          </cell>
          <cell r="R99">
            <v>702</v>
          </cell>
          <cell r="S99">
            <v>8.7200000000000006</v>
          </cell>
          <cell r="T99">
            <v>18.28</v>
          </cell>
        </row>
        <row r="100">
          <cell r="C100">
            <v>2427112003</v>
          </cell>
          <cell r="D100">
            <v>6004254771</v>
          </cell>
          <cell r="E100" t="str">
            <v>ИППСП</v>
          </cell>
          <cell r="F100" t="str">
            <v>24-0433</v>
          </cell>
          <cell r="G100">
            <v>36922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10</v>
          </cell>
          <cell r="L100">
            <v>2.5</v>
          </cell>
          <cell r="M100">
            <v>65</v>
          </cell>
          <cell r="N100">
            <v>10.15</v>
          </cell>
          <cell r="O100">
            <v>14.92</v>
          </cell>
          <cell r="P100">
            <v>18</v>
          </cell>
          <cell r="Q100">
            <v>7</v>
          </cell>
          <cell r="R100">
            <v>650</v>
          </cell>
          <cell r="S100">
            <v>14.85</v>
          </cell>
          <cell r="T100">
            <v>10.15</v>
          </cell>
        </row>
        <row r="101">
          <cell r="C101">
            <v>2427112004</v>
          </cell>
          <cell r="D101">
            <v>6012248479</v>
          </cell>
          <cell r="E101" t="str">
            <v>ИППСП</v>
          </cell>
          <cell r="F101" t="str">
            <v>24-0422</v>
          </cell>
          <cell r="G101">
            <v>36922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11</v>
          </cell>
          <cell r="L101">
            <v>2.75</v>
          </cell>
          <cell r="M101">
            <v>71.5</v>
          </cell>
          <cell r="N101">
            <v>10.98</v>
          </cell>
          <cell r="O101">
            <v>16.09</v>
          </cell>
          <cell r="P101">
            <v>20</v>
          </cell>
          <cell r="Q101">
            <v>7</v>
          </cell>
          <cell r="R101">
            <v>702</v>
          </cell>
          <cell r="S101">
            <v>16.02</v>
          </cell>
          <cell r="T101">
            <v>10.98</v>
          </cell>
        </row>
        <row r="102">
          <cell r="C102">
            <v>2427112006</v>
          </cell>
          <cell r="D102">
            <v>6901095771</v>
          </cell>
          <cell r="E102" t="str">
            <v>ИППСП</v>
          </cell>
          <cell r="F102" t="str">
            <v>24-0427</v>
          </cell>
          <cell r="G102">
            <v>36922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2</v>
          </cell>
          <cell r="L102">
            <v>0.5</v>
          </cell>
          <cell r="M102">
            <v>13</v>
          </cell>
          <cell r="N102">
            <v>26.01</v>
          </cell>
          <cell r="O102">
            <v>0</v>
          </cell>
          <cell r="P102">
            <v>25</v>
          </cell>
          <cell r="Q102">
            <v>0</v>
          </cell>
          <cell r="R102">
            <v>650</v>
          </cell>
          <cell r="S102">
            <v>0</v>
          </cell>
          <cell r="T102">
            <v>25</v>
          </cell>
        </row>
        <row r="103">
          <cell r="C103">
            <v>2427112007</v>
          </cell>
          <cell r="D103">
            <v>6203297673</v>
          </cell>
          <cell r="E103" t="str">
            <v>ИППСП</v>
          </cell>
          <cell r="F103" t="str">
            <v>24-035</v>
          </cell>
          <cell r="G103">
            <v>36914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13</v>
          </cell>
          <cell r="L103">
            <v>3.25</v>
          </cell>
          <cell r="M103">
            <v>84.5</v>
          </cell>
          <cell r="N103">
            <v>15.59</v>
          </cell>
          <cell r="O103">
            <v>9.81</v>
          </cell>
          <cell r="P103">
            <v>20</v>
          </cell>
          <cell r="Q103">
            <v>5</v>
          </cell>
          <cell r="R103">
            <v>650</v>
          </cell>
          <cell r="S103">
            <v>9.41</v>
          </cell>
          <cell r="T103">
            <v>15.59</v>
          </cell>
        </row>
        <row r="104">
          <cell r="C104">
            <v>2427112008</v>
          </cell>
          <cell r="D104" t="str">
            <v>6208137560</v>
          </cell>
          <cell r="E104" t="str">
            <v>ИППСП</v>
          </cell>
          <cell r="F104" t="str">
            <v>24-0131</v>
          </cell>
          <cell r="G104">
            <v>36915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8</v>
          </cell>
          <cell r="L104">
            <v>2</v>
          </cell>
          <cell r="M104">
            <v>52</v>
          </cell>
          <cell r="N104">
            <v>16.04</v>
          </cell>
          <cell r="O104">
            <v>11.08</v>
          </cell>
          <cell r="P104">
            <v>20</v>
          </cell>
          <cell r="Q104">
            <v>7</v>
          </cell>
          <cell r="R104">
            <v>702</v>
          </cell>
          <cell r="S104">
            <v>10.96</v>
          </cell>
          <cell r="T104">
            <v>16.04</v>
          </cell>
        </row>
        <row r="105">
          <cell r="C105">
            <v>2427112009</v>
          </cell>
          <cell r="D105">
            <v>6507147630</v>
          </cell>
          <cell r="E105" t="str">
            <v>ИППСП</v>
          </cell>
          <cell r="F105" t="str">
            <v>24-0400</v>
          </cell>
          <cell r="G105">
            <v>36921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10</v>
          </cell>
          <cell r="L105">
            <v>2.5</v>
          </cell>
          <cell r="M105">
            <v>65</v>
          </cell>
          <cell r="N105">
            <v>13.78</v>
          </cell>
          <cell r="O105">
            <v>11.23</v>
          </cell>
          <cell r="P105">
            <v>18</v>
          </cell>
          <cell r="Q105">
            <v>7</v>
          </cell>
          <cell r="R105">
            <v>650</v>
          </cell>
          <cell r="S105">
            <v>11.22</v>
          </cell>
          <cell r="T105">
            <v>13.78</v>
          </cell>
        </row>
        <row r="106">
          <cell r="C106">
            <v>2427112010</v>
          </cell>
          <cell r="D106">
            <v>7001037579</v>
          </cell>
          <cell r="E106" t="str">
            <v>ИППСП</v>
          </cell>
          <cell r="F106" t="str">
            <v>24-0403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16</v>
          </cell>
          <cell r="L106">
            <v>4</v>
          </cell>
          <cell r="M106">
            <v>104</v>
          </cell>
          <cell r="N106">
            <v>18.309999999999999</v>
          </cell>
          <cell r="O106">
            <v>8.48</v>
          </cell>
          <cell r="P106">
            <v>20</v>
          </cell>
          <cell r="Q106">
            <v>6</v>
          </cell>
          <cell r="R106">
            <v>676</v>
          </cell>
          <cell r="S106">
            <v>7.69</v>
          </cell>
          <cell r="T106">
            <v>18.309999999999999</v>
          </cell>
        </row>
        <row r="107">
          <cell r="C107">
            <v>2427112011</v>
          </cell>
          <cell r="D107">
            <v>4509047750</v>
          </cell>
          <cell r="E107" t="str">
            <v>ИППСП</v>
          </cell>
          <cell r="F107" t="str">
            <v>24-0127</v>
          </cell>
          <cell r="G107">
            <v>36916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24</v>
          </cell>
          <cell r="L107">
            <v>6</v>
          </cell>
          <cell r="M107">
            <v>156</v>
          </cell>
          <cell r="N107">
            <v>19.02</v>
          </cell>
          <cell r="O107">
            <v>8.7100000000000009</v>
          </cell>
          <cell r="P107">
            <v>21</v>
          </cell>
          <cell r="Q107">
            <v>6</v>
          </cell>
          <cell r="R107">
            <v>702</v>
          </cell>
          <cell r="S107">
            <v>7.98</v>
          </cell>
          <cell r="T107">
            <v>19.02</v>
          </cell>
        </row>
        <row r="108">
          <cell r="C108">
            <v>2427112012</v>
          </cell>
          <cell r="D108">
            <v>4704207679</v>
          </cell>
          <cell r="E108" t="str">
            <v>ИППСП</v>
          </cell>
          <cell r="F108" t="str">
            <v>24-0126</v>
          </cell>
          <cell r="G108">
            <v>36916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16</v>
          </cell>
          <cell r="L108">
            <v>4</v>
          </cell>
          <cell r="M108">
            <v>104</v>
          </cell>
          <cell r="N108">
            <v>20.28</v>
          </cell>
          <cell r="O108">
            <v>5.1100000000000003</v>
          </cell>
          <cell r="P108">
            <v>20</v>
          </cell>
          <cell r="Q108">
            <v>5</v>
          </cell>
          <cell r="R108">
            <v>650</v>
          </cell>
          <cell r="S108">
            <v>5</v>
          </cell>
          <cell r="T108">
            <v>20</v>
          </cell>
        </row>
        <row r="109">
          <cell r="C109">
            <v>2427112016</v>
          </cell>
          <cell r="D109" t="str">
            <v>7307187535</v>
          </cell>
          <cell r="E109" t="str">
            <v>ИППСП</v>
          </cell>
          <cell r="F109" t="str">
            <v>24-0563</v>
          </cell>
          <cell r="G109">
            <v>36921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6</v>
          </cell>
          <cell r="L109">
            <v>1.5</v>
          </cell>
          <cell r="M109">
            <v>39</v>
          </cell>
          <cell r="N109">
            <v>10.130000000000001</v>
          </cell>
          <cell r="O109">
            <v>0</v>
          </cell>
          <cell r="P109">
            <v>10</v>
          </cell>
          <cell r="Q109">
            <v>0</v>
          </cell>
          <cell r="R109">
            <v>260</v>
          </cell>
          <cell r="S109">
            <v>0</v>
          </cell>
          <cell r="T109">
            <v>10</v>
          </cell>
        </row>
        <row r="110">
          <cell r="C110">
            <v>2427112005</v>
          </cell>
          <cell r="D110">
            <v>5107019119</v>
          </cell>
          <cell r="E110" t="str">
            <v>ИППСП</v>
          </cell>
          <cell r="F110" t="str">
            <v>24-0015</v>
          </cell>
          <cell r="G110">
            <v>36915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13</v>
          </cell>
          <cell r="L110">
            <v>3.25</v>
          </cell>
          <cell r="M110">
            <v>84.5</v>
          </cell>
          <cell r="N110">
            <v>15.52</v>
          </cell>
          <cell r="O110">
            <v>8.48</v>
          </cell>
          <cell r="P110">
            <v>18</v>
          </cell>
          <cell r="Q110">
            <v>6</v>
          </cell>
          <cell r="R110">
            <v>624</v>
          </cell>
          <cell r="S110">
            <v>8.48</v>
          </cell>
          <cell r="T110">
            <v>15.52</v>
          </cell>
        </row>
        <row r="111">
          <cell r="C111">
            <v>2427112001</v>
          </cell>
          <cell r="D111">
            <v>6709270493</v>
          </cell>
          <cell r="E111" t="str">
            <v>ИППСП</v>
          </cell>
          <cell r="F111" t="str">
            <v>24-0577</v>
          </cell>
          <cell r="G111">
            <v>36924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9</v>
          </cell>
          <cell r="L111">
            <v>2.25</v>
          </cell>
          <cell r="M111">
            <v>58.5</v>
          </cell>
          <cell r="N111">
            <v>14.09</v>
          </cell>
          <cell r="O111">
            <v>6.16</v>
          </cell>
          <cell r="P111">
            <v>14</v>
          </cell>
          <cell r="Q111">
            <v>6</v>
          </cell>
          <cell r="R111">
            <v>520</v>
          </cell>
          <cell r="S111">
            <v>6</v>
          </cell>
          <cell r="T111">
            <v>14</v>
          </cell>
        </row>
        <row r="112">
          <cell r="C112">
            <v>2431112069</v>
          </cell>
          <cell r="D112">
            <v>4105207624</v>
          </cell>
          <cell r="E112" t="str">
            <v>ИППСП</v>
          </cell>
          <cell r="F112" t="str">
            <v>24-0148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21</v>
          </cell>
          <cell r="L112">
            <v>5.25</v>
          </cell>
          <cell r="M112">
            <v>136.5</v>
          </cell>
          <cell r="N112">
            <v>18.05</v>
          </cell>
          <cell r="O112">
            <v>5.0999999999999996</v>
          </cell>
          <cell r="P112">
            <v>18</v>
          </cell>
          <cell r="Q112">
            <v>5</v>
          </cell>
          <cell r="R112">
            <v>598</v>
          </cell>
          <cell r="S112">
            <v>5</v>
          </cell>
          <cell r="T112">
            <v>18</v>
          </cell>
        </row>
        <row r="113">
          <cell r="C113">
            <v>2431112028</v>
          </cell>
          <cell r="D113">
            <v>6710137595</v>
          </cell>
          <cell r="E113" t="str">
            <v>ИППСП</v>
          </cell>
          <cell r="F113" t="str">
            <v>24-0124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16</v>
          </cell>
          <cell r="L113">
            <v>4</v>
          </cell>
          <cell r="M113">
            <v>104</v>
          </cell>
          <cell r="N113">
            <v>17.600000000000001</v>
          </cell>
          <cell r="O113">
            <v>7.62</v>
          </cell>
          <cell r="P113">
            <v>18</v>
          </cell>
          <cell r="Q113">
            <v>7</v>
          </cell>
          <cell r="R113">
            <v>650</v>
          </cell>
          <cell r="S113">
            <v>7.4</v>
          </cell>
          <cell r="T113">
            <v>17.600000000000001</v>
          </cell>
        </row>
        <row r="114">
          <cell r="C114">
            <v>2431112032</v>
          </cell>
          <cell r="D114">
            <v>4004067530</v>
          </cell>
          <cell r="E114" t="str">
            <v>ИППСП</v>
          </cell>
          <cell r="F114" t="str">
            <v>24-0252</v>
          </cell>
          <cell r="G114">
            <v>36922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15</v>
          </cell>
          <cell r="L114">
            <v>3.75</v>
          </cell>
          <cell r="M114">
            <v>97.5</v>
          </cell>
          <cell r="N114">
            <v>15.02</v>
          </cell>
          <cell r="O114">
            <v>5.08</v>
          </cell>
          <cell r="P114">
            <v>15</v>
          </cell>
          <cell r="Q114">
            <v>5</v>
          </cell>
          <cell r="R114">
            <v>520</v>
          </cell>
          <cell r="S114">
            <v>5</v>
          </cell>
          <cell r="T114">
            <v>15</v>
          </cell>
        </row>
        <row r="115">
          <cell r="C115">
            <v>2431112104</v>
          </cell>
          <cell r="D115">
            <v>5606258605</v>
          </cell>
          <cell r="E115" t="str">
            <v>ИППСП</v>
          </cell>
          <cell r="F115" t="str">
            <v>24-0533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14</v>
          </cell>
          <cell r="L115">
            <v>3.5</v>
          </cell>
          <cell r="M115">
            <v>91</v>
          </cell>
          <cell r="N115">
            <v>20.04</v>
          </cell>
          <cell r="O115">
            <v>2.37</v>
          </cell>
          <cell r="P115">
            <v>20</v>
          </cell>
          <cell r="Q115">
            <v>2</v>
          </cell>
          <cell r="R115">
            <v>572</v>
          </cell>
          <cell r="S115">
            <v>2</v>
          </cell>
          <cell r="T115">
            <v>20</v>
          </cell>
        </row>
        <row r="116">
          <cell r="C116">
            <v>2431112014</v>
          </cell>
          <cell r="D116">
            <v>4811231733</v>
          </cell>
          <cell r="E116" t="str">
            <v>ИППСП</v>
          </cell>
          <cell r="F116" t="str">
            <v>24-0116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12</v>
          </cell>
          <cell r="L116">
            <v>3</v>
          </cell>
          <cell r="M116">
            <v>78</v>
          </cell>
          <cell r="N116">
            <v>15.2</v>
          </cell>
          <cell r="O116">
            <v>7.26</v>
          </cell>
          <cell r="P116">
            <v>15</v>
          </cell>
          <cell r="Q116">
            <v>7</v>
          </cell>
          <cell r="R116">
            <v>572</v>
          </cell>
          <cell r="S116">
            <v>7</v>
          </cell>
          <cell r="T116">
            <v>15</v>
          </cell>
        </row>
        <row r="117">
          <cell r="C117">
            <v>2431112148</v>
          </cell>
          <cell r="D117">
            <v>5601297620</v>
          </cell>
          <cell r="E117" t="str">
            <v>ИППСП</v>
          </cell>
          <cell r="F117" t="str">
            <v>24-0207</v>
          </cell>
          <cell r="G117">
            <v>36921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14</v>
          </cell>
          <cell r="L117">
            <v>3.5</v>
          </cell>
          <cell r="M117">
            <v>91</v>
          </cell>
          <cell r="N117">
            <v>20.399999999999999</v>
          </cell>
          <cell r="O117">
            <v>4</v>
          </cell>
          <cell r="P117">
            <v>20</v>
          </cell>
          <cell r="Q117">
            <v>4</v>
          </cell>
          <cell r="R117">
            <v>624</v>
          </cell>
          <cell r="S117">
            <v>4</v>
          </cell>
          <cell r="T117">
            <v>20</v>
          </cell>
        </row>
        <row r="118">
          <cell r="C118">
            <v>2431112059</v>
          </cell>
          <cell r="D118">
            <v>4511017572</v>
          </cell>
          <cell r="E118" t="str">
            <v>ИППСП</v>
          </cell>
          <cell r="F118" t="str">
            <v>24-0370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27</v>
          </cell>
          <cell r="L118">
            <v>6.75</v>
          </cell>
          <cell r="M118">
            <v>175.5</v>
          </cell>
          <cell r="N118">
            <v>20.38</v>
          </cell>
          <cell r="O118">
            <v>7.16</v>
          </cell>
          <cell r="P118">
            <v>20</v>
          </cell>
          <cell r="Q118">
            <v>7</v>
          </cell>
          <cell r="R118">
            <v>702</v>
          </cell>
          <cell r="S118">
            <v>7</v>
          </cell>
          <cell r="T118">
            <v>20</v>
          </cell>
        </row>
        <row r="119">
          <cell r="C119">
            <v>2431112093</v>
          </cell>
          <cell r="D119">
            <v>4904097579</v>
          </cell>
          <cell r="E119" t="str">
            <v>ИППСП</v>
          </cell>
          <cell r="F119" t="str">
            <v>24-0115</v>
          </cell>
          <cell r="G119">
            <v>36916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19</v>
          </cell>
          <cell r="L119">
            <v>4.75</v>
          </cell>
          <cell r="M119">
            <v>123.5</v>
          </cell>
          <cell r="N119">
            <v>18.8</v>
          </cell>
          <cell r="O119">
            <v>8.3000000000000007</v>
          </cell>
          <cell r="P119">
            <v>20</v>
          </cell>
          <cell r="Q119">
            <v>7</v>
          </cell>
          <cell r="R119">
            <v>702</v>
          </cell>
          <cell r="S119">
            <v>8.1999999999999993</v>
          </cell>
          <cell r="T119">
            <v>18.8</v>
          </cell>
        </row>
        <row r="120">
          <cell r="C120">
            <v>2431112100</v>
          </cell>
          <cell r="D120">
            <v>6001143711</v>
          </cell>
          <cell r="E120" t="str">
            <v>ИППСП</v>
          </cell>
          <cell r="F120" t="str">
            <v>24-0151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11</v>
          </cell>
          <cell r="L120">
            <v>2.75</v>
          </cell>
          <cell r="M120">
            <v>71.5</v>
          </cell>
          <cell r="N120">
            <v>12.28</v>
          </cell>
          <cell r="O120">
            <v>12.85</v>
          </cell>
          <cell r="P120">
            <v>18</v>
          </cell>
          <cell r="Q120">
            <v>7</v>
          </cell>
          <cell r="R120">
            <v>650</v>
          </cell>
          <cell r="S120">
            <v>12.72</v>
          </cell>
          <cell r="T120">
            <v>12.28</v>
          </cell>
        </row>
        <row r="121">
          <cell r="C121">
            <v>2431112101</v>
          </cell>
          <cell r="D121">
            <v>5902253859</v>
          </cell>
          <cell r="E121" t="str">
            <v>ИППСП</v>
          </cell>
          <cell r="F121" t="str">
            <v>24-0436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11</v>
          </cell>
          <cell r="L121">
            <v>2.75</v>
          </cell>
          <cell r="M121">
            <v>71.5</v>
          </cell>
          <cell r="N121">
            <v>15.02</v>
          </cell>
          <cell r="O121">
            <v>7.03</v>
          </cell>
          <cell r="P121">
            <v>15</v>
          </cell>
          <cell r="Q121">
            <v>7</v>
          </cell>
          <cell r="R121">
            <v>572</v>
          </cell>
          <cell r="S121">
            <v>7</v>
          </cell>
          <cell r="T121">
            <v>15</v>
          </cell>
        </row>
        <row r="122">
          <cell r="C122">
            <v>2431112119</v>
          </cell>
          <cell r="D122">
            <v>5902017560</v>
          </cell>
          <cell r="E122" t="str">
            <v>ИППСП</v>
          </cell>
          <cell r="F122" t="str">
            <v>24-0432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14</v>
          </cell>
          <cell r="L122">
            <v>3.5</v>
          </cell>
          <cell r="M122">
            <v>91</v>
          </cell>
          <cell r="N122">
            <v>20.100000000000001</v>
          </cell>
          <cell r="O122">
            <v>0</v>
          </cell>
          <cell r="P122">
            <v>20</v>
          </cell>
          <cell r="Q122">
            <v>0</v>
          </cell>
          <cell r="R122">
            <v>520</v>
          </cell>
          <cell r="S122">
            <v>0</v>
          </cell>
          <cell r="T122">
            <v>20</v>
          </cell>
        </row>
        <row r="123">
          <cell r="C123">
            <v>2431112144</v>
          </cell>
          <cell r="D123">
            <v>6610207615</v>
          </cell>
          <cell r="E123" t="str">
            <v>ИППСП</v>
          </cell>
          <cell r="F123" t="str">
            <v>24-0456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14</v>
          </cell>
          <cell r="L123">
            <v>3.5</v>
          </cell>
          <cell r="M123">
            <v>91</v>
          </cell>
          <cell r="N123">
            <v>15.13</v>
          </cell>
          <cell r="O123">
            <v>7.41</v>
          </cell>
          <cell r="P123">
            <v>15</v>
          </cell>
          <cell r="Q123">
            <v>7</v>
          </cell>
          <cell r="R123">
            <v>572</v>
          </cell>
          <cell r="S123">
            <v>7</v>
          </cell>
          <cell r="T123">
            <v>15</v>
          </cell>
        </row>
        <row r="124">
          <cell r="C124">
            <v>2431112127</v>
          </cell>
          <cell r="D124">
            <v>5411287679</v>
          </cell>
          <cell r="E124" t="str">
            <v>ИППСП</v>
          </cell>
          <cell r="F124" t="str">
            <v>24-0430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7</v>
          </cell>
          <cell r="L124">
            <v>1.75</v>
          </cell>
          <cell r="M124">
            <v>45.5</v>
          </cell>
          <cell r="N124">
            <v>20.02</v>
          </cell>
          <cell r="O124">
            <v>0</v>
          </cell>
          <cell r="P124">
            <v>20</v>
          </cell>
          <cell r="Q124">
            <v>0</v>
          </cell>
          <cell r="R124">
            <v>520</v>
          </cell>
          <cell r="S124">
            <v>0</v>
          </cell>
          <cell r="T124">
            <v>20</v>
          </cell>
        </row>
        <row r="125">
          <cell r="C125">
            <v>2431112060</v>
          </cell>
          <cell r="D125">
            <v>5912157620</v>
          </cell>
          <cell r="E125" t="str">
            <v>ИППСП</v>
          </cell>
          <cell r="F125" t="str">
            <v>24-0431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13</v>
          </cell>
          <cell r="L125">
            <v>3.25</v>
          </cell>
          <cell r="M125">
            <v>84.5</v>
          </cell>
          <cell r="N125">
            <v>19.21</v>
          </cell>
          <cell r="O125">
            <v>3.9</v>
          </cell>
          <cell r="P125">
            <v>20</v>
          </cell>
          <cell r="Q125">
            <v>3</v>
          </cell>
          <cell r="R125">
            <v>598</v>
          </cell>
          <cell r="S125">
            <v>3.79</v>
          </cell>
          <cell r="T125">
            <v>19.21</v>
          </cell>
        </row>
        <row r="126">
          <cell r="C126">
            <v>2431112141</v>
          </cell>
          <cell r="D126">
            <v>7104197580</v>
          </cell>
          <cell r="E126" t="str">
            <v>ИППСП</v>
          </cell>
          <cell r="F126" t="str">
            <v>24-0344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6</v>
          </cell>
          <cell r="L126">
            <v>1.5</v>
          </cell>
          <cell r="M126">
            <v>39</v>
          </cell>
          <cell r="N126">
            <v>10.1</v>
          </cell>
          <cell r="O126">
            <v>5.01</v>
          </cell>
          <cell r="P126">
            <v>10</v>
          </cell>
          <cell r="Q126">
            <v>5</v>
          </cell>
          <cell r="R126">
            <v>390</v>
          </cell>
          <cell r="S126">
            <v>5</v>
          </cell>
          <cell r="T126">
            <v>10</v>
          </cell>
        </row>
        <row r="127">
          <cell r="C127">
            <v>2431112052</v>
          </cell>
          <cell r="D127">
            <v>6403067560</v>
          </cell>
          <cell r="E127" t="str">
            <v>ИППСП</v>
          </cell>
          <cell r="F127" t="str">
            <v>24-0419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12</v>
          </cell>
          <cell r="L127">
            <v>3</v>
          </cell>
          <cell r="M127">
            <v>78</v>
          </cell>
          <cell r="N127">
            <v>15.18</v>
          </cell>
          <cell r="O127">
            <v>7</v>
          </cell>
          <cell r="P127">
            <v>15</v>
          </cell>
          <cell r="Q127">
            <v>7</v>
          </cell>
          <cell r="R127">
            <v>572</v>
          </cell>
          <cell r="S127">
            <v>7</v>
          </cell>
          <cell r="T127">
            <v>15</v>
          </cell>
        </row>
        <row r="128">
          <cell r="C128">
            <v>2431112143</v>
          </cell>
          <cell r="D128">
            <v>5411127578</v>
          </cell>
          <cell r="E128" t="str">
            <v>ИППСП</v>
          </cell>
          <cell r="F128" t="str">
            <v>24-0304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3</v>
          </cell>
          <cell r="L128">
            <v>0.75</v>
          </cell>
          <cell r="M128">
            <v>19.5</v>
          </cell>
          <cell r="N128">
            <v>16.14</v>
          </cell>
          <cell r="O128">
            <v>5.03</v>
          </cell>
          <cell r="P128">
            <v>15</v>
          </cell>
          <cell r="Q128">
            <v>5</v>
          </cell>
          <cell r="R128">
            <v>520</v>
          </cell>
          <cell r="S128">
            <v>5</v>
          </cell>
          <cell r="T128">
            <v>15</v>
          </cell>
        </row>
        <row r="129">
          <cell r="C129">
            <v>2431112106</v>
          </cell>
          <cell r="D129">
            <v>4805235848</v>
          </cell>
          <cell r="E129" t="str">
            <v>ИППСП</v>
          </cell>
          <cell r="F129" t="str">
            <v>24-0421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  <cell r="J129">
            <v>20</v>
          </cell>
          <cell r="L129">
            <v>5</v>
          </cell>
          <cell r="M129">
            <v>130</v>
          </cell>
          <cell r="N129">
            <v>18.7</v>
          </cell>
          <cell r="O129">
            <v>8.3000000000000007</v>
          </cell>
          <cell r="P129">
            <v>20</v>
          </cell>
          <cell r="Q129">
            <v>7</v>
          </cell>
          <cell r="R129">
            <v>702</v>
          </cell>
          <cell r="S129">
            <v>8.3000000000000007</v>
          </cell>
          <cell r="T129">
            <v>18.7</v>
          </cell>
        </row>
        <row r="130">
          <cell r="C130">
            <v>2431112140</v>
          </cell>
          <cell r="D130">
            <v>5504067695</v>
          </cell>
          <cell r="E130" t="str">
            <v>ИППСП</v>
          </cell>
          <cell r="F130" t="str">
            <v>24-0426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  <cell r="J130">
            <v>15</v>
          </cell>
          <cell r="L130">
            <v>3.75</v>
          </cell>
          <cell r="M130">
            <v>97.5</v>
          </cell>
          <cell r="N130">
            <v>20.12</v>
          </cell>
          <cell r="O130">
            <v>5</v>
          </cell>
          <cell r="P130">
            <v>20</v>
          </cell>
          <cell r="Q130">
            <v>5</v>
          </cell>
          <cell r="R130">
            <v>650</v>
          </cell>
          <cell r="S130">
            <v>5</v>
          </cell>
          <cell r="T130">
            <v>20</v>
          </cell>
        </row>
        <row r="131">
          <cell r="C131">
            <v>2431112151</v>
          </cell>
          <cell r="D131">
            <v>7112127636</v>
          </cell>
          <cell r="E131" t="str">
            <v>ИППСП</v>
          </cell>
          <cell r="F131" t="str">
            <v>24-0343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10</v>
          </cell>
          <cell r="L131">
            <v>2.5</v>
          </cell>
          <cell r="M131">
            <v>65</v>
          </cell>
          <cell r="N131">
            <v>15.44</v>
          </cell>
          <cell r="O131">
            <v>7.55</v>
          </cell>
          <cell r="P131">
            <v>15</v>
          </cell>
          <cell r="Q131">
            <v>7</v>
          </cell>
          <cell r="R131">
            <v>572</v>
          </cell>
          <cell r="S131">
            <v>7</v>
          </cell>
          <cell r="T131">
            <v>15</v>
          </cell>
        </row>
        <row r="132">
          <cell r="C132">
            <v>2431112007</v>
          </cell>
          <cell r="D132" t="str">
            <v>5307267597</v>
          </cell>
          <cell r="E132" t="str">
            <v>ИППСП</v>
          </cell>
          <cell r="F132" t="str">
            <v>24-0541</v>
          </cell>
          <cell r="G132">
            <v>36922</v>
          </cell>
          <cell r="H132" t="str">
            <v>Обстоен преглед за установяване на орален статус</v>
          </cell>
          <cell r="I132">
            <v>101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R132">
            <v>0</v>
          </cell>
          <cell r="S132">
            <v>0</v>
          </cell>
          <cell r="T132">
            <v>0</v>
          </cell>
        </row>
        <row r="133">
          <cell r="C133">
            <v>2431112008</v>
          </cell>
          <cell r="D133" t="str">
            <v>5105281860</v>
          </cell>
          <cell r="E133" t="str">
            <v>ИППСП</v>
          </cell>
          <cell r="F133" t="str">
            <v>24-0540</v>
          </cell>
          <cell r="G133">
            <v>36922</v>
          </cell>
          <cell r="H133" t="str">
            <v>Обстоен преглед за установяване на орален статус</v>
          </cell>
          <cell r="I133">
            <v>101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R133">
            <v>0</v>
          </cell>
          <cell r="S133">
            <v>0</v>
          </cell>
          <cell r="T133">
            <v>0</v>
          </cell>
        </row>
        <row r="134">
          <cell r="C134">
            <v>2431112159</v>
          </cell>
          <cell r="D134" t="str">
            <v>4508067650</v>
          </cell>
          <cell r="E134" t="str">
            <v>ИППСП</v>
          </cell>
          <cell r="F134" t="str">
            <v>24-0451</v>
          </cell>
          <cell r="G134">
            <v>36922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9</v>
          </cell>
          <cell r="L134">
            <v>2.25</v>
          </cell>
          <cell r="M134">
            <v>58.5</v>
          </cell>
          <cell r="N134">
            <v>10.35</v>
          </cell>
          <cell r="O134">
            <v>0</v>
          </cell>
          <cell r="P134">
            <v>10</v>
          </cell>
          <cell r="Q134">
            <v>0</v>
          </cell>
          <cell r="R134">
            <v>260</v>
          </cell>
          <cell r="S134">
            <v>0</v>
          </cell>
          <cell r="T134">
            <v>10</v>
          </cell>
        </row>
        <row r="135">
          <cell r="C135">
            <v>2431112161</v>
          </cell>
          <cell r="D135" t="str">
            <v>7206257608</v>
          </cell>
          <cell r="E135" t="str">
            <v>ИППСП</v>
          </cell>
          <cell r="F135" t="str">
            <v>24-0208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L135">
            <v>0</v>
          </cell>
          <cell r="M135">
            <v>0</v>
          </cell>
          <cell r="N135">
            <v>10.15</v>
          </cell>
          <cell r="O135">
            <v>0</v>
          </cell>
          <cell r="P135">
            <v>10</v>
          </cell>
          <cell r="Q135">
            <v>0</v>
          </cell>
          <cell r="R135">
            <v>260</v>
          </cell>
          <cell r="S135">
            <v>0</v>
          </cell>
          <cell r="T135">
            <v>10</v>
          </cell>
        </row>
        <row r="136">
          <cell r="C136">
            <v>2431112042</v>
          </cell>
          <cell r="D136">
            <v>5901293517</v>
          </cell>
          <cell r="E136" t="str">
            <v>ИППСП</v>
          </cell>
          <cell r="F136" t="str">
            <v>24-0206</v>
          </cell>
          <cell r="G136">
            <v>36921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11</v>
          </cell>
          <cell r="L136">
            <v>2.75</v>
          </cell>
          <cell r="M136">
            <v>71.5</v>
          </cell>
          <cell r="N136">
            <v>15.1</v>
          </cell>
          <cell r="O136">
            <v>6.07</v>
          </cell>
          <cell r="P136">
            <v>15</v>
          </cell>
          <cell r="Q136">
            <v>6</v>
          </cell>
          <cell r="R136">
            <v>546</v>
          </cell>
          <cell r="S136">
            <v>6</v>
          </cell>
          <cell r="T136">
            <v>15</v>
          </cell>
        </row>
        <row r="137">
          <cell r="C137">
            <v>2431112125</v>
          </cell>
          <cell r="D137">
            <v>5910317611</v>
          </cell>
          <cell r="E137" t="str">
            <v>ИППСП</v>
          </cell>
          <cell r="F137" t="str">
            <v>24-0372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11</v>
          </cell>
          <cell r="L137">
            <v>2.75</v>
          </cell>
          <cell r="M137">
            <v>71.5</v>
          </cell>
          <cell r="N137">
            <v>13</v>
          </cell>
          <cell r="O137">
            <v>7.11</v>
          </cell>
          <cell r="P137">
            <v>13</v>
          </cell>
          <cell r="Q137">
            <v>7</v>
          </cell>
          <cell r="R137">
            <v>520</v>
          </cell>
          <cell r="S137">
            <v>7</v>
          </cell>
          <cell r="T137">
            <v>13</v>
          </cell>
        </row>
        <row r="138">
          <cell r="C138">
            <v>2431112088</v>
          </cell>
          <cell r="D138">
            <v>5812147655</v>
          </cell>
          <cell r="E138" t="str">
            <v>ИППСП</v>
          </cell>
          <cell r="F138" t="str">
            <v>24-0410</v>
          </cell>
          <cell r="G138">
            <v>36921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17</v>
          </cell>
          <cell r="L138">
            <v>4.25</v>
          </cell>
          <cell r="M138">
            <v>110.5</v>
          </cell>
          <cell r="N138">
            <v>17.55</v>
          </cell>
          <cell r="O138">
            <v>4.7300000000000004</v>
          </cell>
          <cell r="P138">
            <v>20</v>
          </cell>
          <cell r="Q138">
            <v>2</v>
          </cell>
          <cell r="R138">
            <v>572</v>
          </cell>
          <cell r="S138">
            <v>4.45</v>
          </cell>
          <cell r="T138">
            <v>17.55</v>
          </cell>
        </row>
        <row r="139">
          <cell r="C139">
            <v>2431112006</v>
          </cell>
          <cell r="D139">
            <v>5802099077</v>
          </cell>
          <cell r="E139" t="str">
            <v>ИППСП</v>
          </cell>
          <cell r="F139" t="str">
            <v>24-0113</v>
          </cell>
          <cell r="G139">
            <v>36916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19</v>
          </cell>
          <cell r="L139">
            <v>4.75</v>
          </cell>
          <cell r="M139">
            <v>123.5</v>
          </cell>
          <cell r="N139">
            <v>19.920000000000002</v>
          </cell>
          <cell r="O139">
            <v>5.37</v>
          </cell>
          <cell r="P139">
            <v>20</v>
          </cell>
          <cell r="Q139">
            <v>5</v>
          </cell>
          <cell r="R139">
            <v>650</v>
          </cell>
          <cell r="S139">
            <v>5.08</v>
          </cell>
          <cell r="T139">
            <v>19.920000000000002</v>
          </cell>
        </row>
        <row r="140">
          <cell r="C140">
            <v>2431112047</v>
          </cell>
          <cell r="D140">
            <v>5112277653</v>
          </cell>
          <cell r="E140" t="str">
            <v>ИППСП</v>
          </cell>
          <cell r="F140" t="str">
            <v>24-0235</v>
          </cell>
          <cell r="G140">
            <v>36921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11</v>
          </cell>
          <cell r="L140">
            <v>2.75</v>
          </cell>
          <cell r="M140">
            <v>71.5</v>
          </cell>
          <cell r="N140">
            <v>12.65</v>
          </cell>
          <cell r="O140">
            <v>9.06</v>
          </cell>
          <cell r="P140">
            <v>16</v>
          </cell>
          <cell r="Q140">
            <v>5</v>
          </cell>
          <cell r="R140">
            <v>546</v>
          </cell>
          <cell r="S140">
            <v>8.35</v>
          </cell>
          <cell r="T140">
            <v>12.65</v>
          </cell>
        </row>
        <row r="141">
          <cell r="C141">
            <v>2431112050</v>
          </cell>
          <cell r="D141">
            <v>5906217778</v>
          </cell>
          <cell r="E141" t="str">
            <v>ИППСП</v>
          </cell>
          <cell r="F141" t="str">
            <v>24-0108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L141">
            <v>0</v>
          </cell>
          <cell r="M141">
            <v>0</v>
          </cell>
          <cell r="N141">
            <v>16.03</v>
          </cell>
          <cell r="O141">
            <v>14.02</v>
          </cell>
          <cell r="P141">
            <v>25</v>
          </cell>
          <cell r="Q141">
            <v>5</v>
          </cell>
          <cell r="R141">
            <v>780</v>
          </cell>
          <cell r="S141">
            <v>13.97</v>
          </cell>
          <cell r="T141">
            <v>16.03</v>
          </cell>
        </row>
        <row r="142">
          <cell r="C142">
            <v>2431112084</v>
          </cell>
          <cell r="D142">
            <v>6810097670</v>
          </cell>
          <cell r="E142" t="str">
            <v>ИППСП</v>
          </cell>
          <cell r="F142" t="str">
            <v>24-0025</v>
          </cell>
          <cell r="G142">
            <v>36915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20</v>
          </cell>
          <cell r="L142">
            <v>5</v>
          </cell>
          <cell r="M142">
            <v>130</v>
          </cell>
          <cell r="N142">
            <v>20.79</v>
          </cell>
          <cell r="O142">
            <v>5.5</v>
          </cell>
          <cell r="P142">
            <v>20</v>
          </cell>
          <cell r="Q142">
            <v>5</v>
          </cell>
          <cell r="R142">
            <v>650</v>
          </cell>
          <cell r="S142">
            <v>5</v>
          </cell>
          <cell r="T142">
            <v>20</v>
          </cell>
        </row>
        <row r="143">
          <cell r="C143">
            <v>2431112070</v>
          </cell>
          <cell r="D143">
            <v>5010286077</v>
          </cell>
          <cell r="E143" t="str">
            <v>ИППСП</v>
          </cell>
          <cell r="F143" t="str">
            <v>24-0128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24</v>
          </cell>
          <cell r="L143">
            <v>6</v>
          </cell>
          <cell r="M143">
            <v>156</v>
          </cell>
          <cell r="N143">
            <v>20.02</v>
          </cell>
          <cell r="O143">
            <v>0</v>
          </cell>
          <cell r="P143">
            <v>20</v>
          </cell>
          <cell r="Q143">
            <v>0</v>
          </cell>
          <cell r="R143">
            <v>520</v>
          </cell>
          <cell r="S143">
            <v>0</v>
          </cell>
          <cell r="T143">
            <v>20</v>
          </cell>
        </row>
        <row r="144">
          <cell r="C144">
            <v>2431112037</v>
          </cell>
          <cell r="D144">
            <v>5502097520</v>
          </cell>
          <cell r="E144" t="str">
            <v>ИППСП</v>
          </cell>
          <cell r="F144" t="str">
            <v>24-0121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13</v>
          </cell>
          <cell r="L144">
            <v>3.25</v>
          </cell>
          <cell r="M144">
            <v>84.5</v>
          </cell>
          <cell r="N144">
            <v>13.52</v>
          </cell>
          <cell r="O144">
            <v>11.44</v>
          </cell>
          <cell r="P144">
            <v>20</v>
          </cell>
          <cell r="Q144">
            <v>5</v>
          </cell>
          <cell r="R144">
            <v>648.96</v>
          </cell>
          <cell r="S144">
            <v>11.44</v>
          </cell>
          <cell r="T144">
            <v>13.52</v>
          </cell>
        </row>
        <row r="145">
          <cell r="C145">
            <v>2431112126</v>
          </cell>
          <cell r="D145">
            <v>5609025778</v>
          </cell>
          <cell r="E145" t="str">
            <v>ИППСП</v>
          </cell>
          <cell r="F145" t="str">
            <v>24-005</v>
          </cell>
          <cell r="G145">
            <v>36914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9</v>
          </cell>
          <cell r="L145">
            <v>2.25</v>
          </cell>
          <cell r="M145">
            <v>58.5</v>
          </cell>
          <cell r="N145">
            <v>19.989999999999998</v>
          </cell>
          <cell r="O145">
            <v>0</v>
          </cell>
          <cell r="P145">
            <v>20</v>
          </cell>
          <cell r="Q145">
            <v>0</v>
          </cell>
          <cell r="R145">
            <v>519.74</v>
          </cell>
          <cell r="S145">
            <v>0</v>
          </cell>
          <cell r="T145">
            <v>19.989999999999998</v>
          </cell>
        </row>
        <row r="146">
          <cell r="C146">
            <v>2431112145</v>
          </cell>
          <cell r="D146">
            <v>6609067538</v>
          </cell>
          <cell r="E146" t="str">
            <v>ИППСП</v>
          </cell>
          <cell r="F146" t="str">
            <v>24-0114</v>
          </cell>
          <cell r="G146">
            <v>36916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8</v>
          </cell>
          <cell r="L146">
            <v>2</v>
          </cell>
          <cell r="M146">
            <v>52</v>
          </cell>
          <cell r="N146">
            <v>9.01</v>
          </cell>
          <cell r="O146">
            <v>1.05</v>
          </cell>
          <cell r="P146">
            <v>9</v>
          </cell>
          <cell r="Q146">
            <v>1</v>
          </cell>
          <cell r="R146">
            <v>260</v>
          </cell>
          <cell r="S146">
            <v>1</v>
          </cell>
          <cell r="T146">
            <v>9</v>
          </cell>
        </row>
        <row r="147">
          <cell r="C147">
            <v>2431112136</v>
          </cell>
          <cell r="D147">
            <v>5601207631</v>
          </cell>
          <cell r="E147" t="str">
            <v>ИППСП</v>
          </cell>
          <cell r="F147" t="str">
            <v>24-0107</v>
          </cell>
          <cell r="G147">
            <v>36916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20</v>
          </cell>
          <cell r="L147">
            <v>5</v>
          </cell>
          <cell r="M147">
            <v>130</v>
          </cell>
          <cell r="N147">
            <v>15.2</v>
          </cell>
          <cell r="O147">
            <v>3.27</v>
          </cell>
          <cell r="P147">
            <v>15</v>
          </cell>
          <cell r="Q147">
            <v>4</v>
          </cell>
          <cell r="R147">
            <v>475.02</v>
          </cell>
          <cell r="S147">
            <v>3.27</v>
          </cell>
          <cell r="T147">
            <v>15</v>
          </cell>
        </row>
        <row r="148">
          <cell r="C148">
            <v>2431112003</v>
          </cell>
          <cell r="D148">
            <v>7306227572</v>
          </cell>
          <cell r="E148" t="str">
            <v>ИППСП</v>
          </cell>
          <cell r="F148" t="str">
            <v>24-0146</v>
          </cell>
          <cell r="G148">
            <v>36917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16</v>
          </cell>
          <cell r="L148">
            <v>4</v>
          </cell>
          <cell r="M148">
            <v>104</v>
          </cell>
          <cell r="N148">
            <v>19.739999999999998</v>
          </cell>
          <cell r="O148">
            <v>2.27</v>
          </cell>
          <cell r="P148">
            <v>20</v>
          </cell>
          <cell r="Q148">
            <v>2</v>
          </cell>
          <cell r="R148">
            <v>572</v>
          </cell>
          <cell r="S148">
            <v>2.2599999999999998</v>
          </cell>
          <cell r="T148">
            <v>19.739999999999998</v>
          </cell>
        </row>
        <row r="149">
          <cell r="C149">
            <v>2431112010</v>
          </cell>
          <cell r="D149">
            <v>6202087646</v>
          </cell>
          <cell r="E149" t="str">
            <v>ИППСП</v>
          </cell>
          <cell r="F149" t="str">
            <v>24-0232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12</v>
          </cell>
          <cell r="L149">
            <v>3</v>
          </cell>
          <cell r="M149">
            <v>78</v>
          </cell>
          <cell r="N149">
            <v>20.11</v>
          </cell>
          <cell r="O149">
            <v>0</v>
          </cell>
          <cell r="P149">
            <v>20</v>
          </cell>
          <cell r="Q149">
            <v>0</v>
          </cell>
          <cell r="R149">
            <v>520</v>
          </cell>
          <cell r="S149">
            <v>0</v>
          </cell>
          <cell r="T149">
            <v>20</v>
          </cell>
        </row>
        <row r="150">
          <cell r="C150">
            <v>2431112038</v>
          </cell>
          <cell r="D150">
            <v>5101277630</v>
          </cell>
          <cell r="E150" t="str">
            <v>ИППСП</v>
          </cell>
          <cell r="F150" t="str">
            <v>24-0227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14</v>
          </cell>
          <cell r="L150">
            <v>3.5</v>
          </cell>
          <cell r="M150">
            <v>91</v>
          </cell>
          <cell r="N150">
            <v>15.15</v>
          </cell>
          <cell r="O150">
            <v>2.78</v>
          </cell>
          <cell r="P150">
            <v>15</v>
          </cell>
          <cell r="Q150">
            <v>5</v>
          </cell>
          <cell r="R150">
            <v>462.28</v>
          </cell>
          <cell r="S150">
            <v>2.78</v>
          </cell>
          <cell r="T150">
            <v>15</v>
          </cell>
        </row>
        <row r="151">
          <cell r="C151">
            <v>2431112065</v>
          </cell>
          <cell r="D151">
            <v>7006287713</v>
          </cell>
          <cell r="E151" t="str">
            <v>ИППСП</v>
          </cell>
          <cell r="F151" t="str">
            <v>24-0125</v>
          </cell>
          <cell r="G151">
            <v>36916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13</v>
          </cell>
          <cell r="L151">
            <v>3.25</v>
          </cell>
          <cell r="M151">
            <v>84.5</v>
          </cell>
          <cell r="N151">
            <v>15.06</v>
          </cell>
          <cell r="O151">
            <v>3.96</v>
          </cell>
          <cell r="P151">
            <v>15</v>
          </cell>
          <cell r="Q151">
            <v>4</v>
          </cell>
          <cell r="R151">
            <v>492.96</v>
          </cell>
          <cell r="S151">
            <v>3.96</v>
          </cell>
          <cell r="T151">
            <v>15</v>
          </cell>
        </row>
        <row r="152">
          <cell r="C152">
            <v>2431112029</v>
          </cell>
          <cell r="D152">
            <v>7103077532</v>
          </cell>
          <cell r="E152" t="str">
            <v>ИППСП</v>
          </cell>
          <cell r="F152" t="str">
            <v>24-0220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8</v>
          </cell>
          <cell r="L152">
            <v>2</v>
          </cell>
          <cell r="M152">
            <v>52</v>
          </cell>
          <cell r="N152">
            <v>14.8</v>
          </cell>
          <cell r="O152">
            <v>10.23</v>
          </cell>
          <cell r="P152">
            <v>18</v>
          </cell>
          <cell r="Q152">
            <v>7</v>
          </cell>
          <cell r="R152">
            <v>650</v>
          </cell>
          <cell r="S152">
            <v>10.199999999999999</v>
          </cell>
          <cell r="T152">
            <v>14.8</v>
          </cell>
        </row>
        <row r="153">
          <cell r="C153">
            <v>2431112156</v>
          </cell>
          <cell r="D153">
            <v>6811137593</v>
          </cell>
          <cell r="E153" t="str">
            <v>ИППСП</v>
          </cell>
          <cell r="F153" t="str">
            <v>24-0229</v>
          </cell>
          <cell r="G153">
            <v>36917</v>
          </cell>
          <cell r="H153" t="str">
            <v>Обстоен преглед за установяване на орален статус</v>
          </cell>
          <cell r="I153">
            <v>101</v>
          </cell>
          <cell r="J153">
            <v>16</v>
          </cell>
          <cell r="L153">
            <v>4</v>
          </cell>
          <cell r="M153">
            <v>104</v>
          </cell>
          <cell r="N153">
            <v>15.07</v>
          </cell>
          <cell r="O153">
            <v>7.08</v>
          </cell>
          <cell r="P153">
            <v>15</v>
          </cell>
          <cell r="Q153">
            <v>7</v>
          </cell>
          <cell r="R153">
            <v>572</v>
          </cell>
          <cell r="S153">
            <v>7</v>
          </cell>
          <cell r="T153">
            <v>15</v>
          </cell>
        </row>
        <row r="154">
          <cell r="C154">
            <v>2431112091</v>
          </cell>
          <cell r="D154">
            <v>7404197549</v>
          </cell>
          <cell r="E154" t="str">
            <v>ИППСП</v>
          </cell>
          <cell r="F154" t="str">
            <v>24-0150</v>
          </cell>
          <cell r="G154">
            <v>36919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13</v>
          </cell>
          <cell r="L154">
            <v>3.25</v>
          </cell>
          <cell r="M154">
            <v>84.5</v>
          </cell>
          <cell r="N154">
            <v>15.03</v>
          </cell>
          <cell r="O154">
            <v>7.07</v>
          </cell>
          <cell r="P154">
            <v>15</v>
          </cell>
          <cell r="Q154">
            <v>7</v>
          </cell>
          <cell r="R154">
            <v>572</v>
          </cell>
          <cell r="S154">
            <v>7</v>
          </cell>
          <cell r="T154">
            <v>15</v>
          </cell>
        </row>
        <row r="155">
          <cell r="C155">
            <v>2431112023</v>
          </cell>
          <cell r="D155">
            <v>6111050970</v>
          </cell>
          <cell r="E155" t="str">
            <v>ИППСП</v>
          </cell>
          <cell r="F155" t="str">
            <v>24-0205</v>
          </cell>
          <cell r="G155">
            <v>36918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5</v>
          </cell>
          <cell r="L155">
            <v>1.25</v>
          </cell>
          <cell r="M155">
            <v>32.5</v>
          </cell>
          <cell r="N155">
            <v>10.72</v>
          </cell>
          <cell r="O155">
            <v>8.6999999999999993</v>
          </cell>
          <cell r="P155">
            <v>15</v>
          </cell>
          <cell r="Q155">
            <v>4</v>
          </cell>
          <cell r="R155">
            <v>494</v>
          </cell>
          <cell r="S155">
            <v>8.2799999999999994</v>
          </cell>
          <cell r="T155">
            <v>10.72</v>
          </cell>
        </row>
        <row r="156">
          <cell r="C156">
            <v>2431112155</v>
          </cell>
          <cell r="D156">
            <v>7003197690</v>
          </cell>
          <cell r="E156" t="str">
            <v>ИППСП</v>
          </cell>
          <cell r="F156" t="str">
            <v>24-0295</v>
          </cell>
          <cell r="G156">
            <v>36918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2</v>
          </cell>
          <cell r="L156">
            <v>0.5</v>
          </cell>
          <cell r="M156">
            <v>13</v>
          </cell>
          <cell r="N156">
            <v>8.5</v>
          </cell>
          <cell r="O156">
            <v>1.58</v>
          </cell>
          <cell r="P156">
            <v>9</v>
          </cell>
          <cell r="Q156">
            <v>1</v>
          </cell>
          <cell r="R156">
            <v>260</v>
          </cell>
          <cell r="S156">
            <v>1.5</v>
          </cell>
          <cell r="T156">
            <v>8.5</v>
          </cell>
        </row>
        <row r="157">
          <cell r="C157">
            <v>2431112157</v>
          </cell>
          <cell r="D157" t="str">
            <v>6006243591</v>
          </cell>
          <cell r="E157" t="str">
            <v>ИППСП</v>
          </cell>
          <cell r="F157" t="str">
            <v>24-0294</v>
          </cell>
          <cell r="G157">
            <v>36918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4</v>
          </cell>
          <cell r="L157">
            <v>1</v>
          </cell>
          <cell r="M157">
            <v>26</v>
          </cell>
          <cell r="N157">
            <v>15.1</v>
          </cell>
          <cell r="O157">
            <v>7.03</v>
          </cell>
          <cell r="P157">
            <v>15</v>
          </cell>
          <cell r="Q157">
            <v>7</v>
          </cell>
          <cell r="R157">
            <v>572</v>
          </cell>
          <cell r="S157">
            <v>7</v>
          </cell>
          <cell r="T157">
            <v>15</v>
          </cell>
        </row>
        <row r="158">
          <cell r="C158">
            <v>2431112053</v>
          </cell>
          <cell r="D158">
            <v>4910169106</v>
          </cell>
          <cell r="E158" t="str">
            <v>ИППСП</v>
          </cell>
          <cell r="F158" t="str">
            <v>24-0269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9</v>
          </cell>
          <cell r="L158">
            <v>2.25</v>
          </cell>
          <cell r="M158">
            <v>58.5</v>
          </cell>
          <cell r="N158">
            <v>14.82</v>
          </cell>
          <cell r="O158">
            <v>7.22</v>
          </cell>
          <cell r="P158">
            <v>15</v>
          </cell>
          <cell r="Q158">
            <v>7</v>
          </cell>
          <cell r="R158">
            <v>572</v>
          </cell>
          <cell r="S158">
            <v>7.18</v>
          </cell>
          <cell r="T158">
            <v>14.82</v>
          </cell>
        </row>
        <row r="159">
          <cell r="C159">
            <v>2431112097</v>
          </cell>
          <cell r="D159">
            <v>6005025893</v>
          </cell>
          <cell r="E159" t="str">
            <v>ИППСП</v>
          </cell>
          <cell r="F159" t="str">
            <v>24-0157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6</v>
          </cell>
          <cell r="L159">
            <v>1.5</v>
          </cell>
          <cell r="M159">
            <v>39</v>
          </cell>
          <cell r="N159">
            <v>6.98</v>
          </cell>
          <cell r="O159">
            <v>3.03</v>
          </cell>
          <cell r="P159">
            <v>9</v>
          </cell>
          <cell r="Q159">
            <v>1</v>
          </cell>
          <cell r="R159">
            <v>260</v>
          </cell>
          <cell r="S159">
            <v>3.02</v>
          </cell>
          <cell r="T159">
            <v>6.98</v>
          </cell>
        </row>
        <row r="160">
          <cell r="C160">
            <v>2431112078</v>
          </cell>
          <cell r="D160">
            <v>5707277727</v>
          </cell>
          <cell r="E160" t="str">
            <v>ИППСП</v>
          </cell>
          <cell r="F160" t="str">
            <v>24-0149</v>
          </cell>
          <cell r="G160">
            <v>36920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13</v>
          </cell>
          <cell r="L160">
            <v>3.25</v>
          </cell>
          <cell r="M160">
            <v>84.5</v>
          </cell>
          <cell r="N160">
            <v>11.59</v>
          </cell>
          <cell r="O160">
            <v>10.45</v>
          </cell>
          <cell r="P160">
            <v>15</v>
          </cell>
          <cell r="Q160">
            <v>7</v>
          </cell>
          <cell r="R160">
            <v>572</v>
          </cell>
          <cell r="S160">
            <v>10.41</v>
          </cell>
          <cell r="T160">
            <v>11.59</v>
          </cell>
        </row>
        <row r="161">
          <cell r="C161">
            <v>2431112083</v>
          </cell>
          <cell r="D161">
            <v>5909037553</v>
          </cell>
          <cell r="E161" t="str">
            <v>ИППСП</v>
          </cell>
          <cell r="F161" t="str">
            <v>24-0271</v>
          </cell>
          <cell r="G161">
            <v>36920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14</v>
          </cell>
          <cell r="L161">
            <v>3.5</v>
          </cell>
          <cell r="M161">
            <v>91</v>
          </cell>
          <cell r="N161">
            <v>20.43</v>
          </cell>
          <cell r="O161">
            <v>4.13</v>
          </cell>
          <cell r="P161">
            <v>20</v>
          </cell>
          <cell r="Q161">
            <v>4</v>
          </cell>
          <cell r="R161">
            <v>624</v>
          </cell>
          <cell r="S161">
            <v>4</v>
          </cell>
          <cell r="T161">
            <v>20</v>
          </cell>
        </row>
        <row r="162">
          <cell r="C162">
            <v>2431112132</v>
          </cell>
          <cell r="D162">
            <v>5807093997</v>
          </cell>
          <cell r="E162" t="str">
            <v>ИППСП</v>
          </cell>
          <cell r="F162" t="str">
            <v>24-0153</v>
          </cell>
          <cell r="G162">
            <v>36920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25</v>
          </cell>
          <cell r="L162">
            <v>6.25</v>
          </cell>
          <cell r="M162">
            <v>162.5</v>
          </cell>
          <cell r="N162">
            <v>20.350000000000001</v>
          </cell>
          <cell r="O162">
            <v>5.2</v>
          </cell>
          <cell r="P162">
            <v>20</v>
          </cell>
          <cell r="Q162">
            <v>5</v>
          </cell>
          <cell r="R162">
            <v>650</v>
          </cell>
          <cell r="S162">
            <v>5</v>
          </cell>
          <cell r="T162">
            <v>20</v>
          </cell>
        </row>
        <row r="163">
          <cell r="C163">
            <v>2431112076</v>
          </cell>
          <cell r="D163">
            <v>5001025785</v>
          </cell>
          <cell r="E163" t="str">
            <v>ИППСП</v>
          </cell>
          <cell r="F163" t="str">
            <v>24-0147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21</v>
          </cell>
          <cell r="L163">
            <v>5.25</v>
          </cell>
          <cell r="M163">
            <v>136.5</v>
          </cell>
          <cell r="N163">
            <v>20.62</v>
          </cell>
          <cell r="O163">
            <v>4</v>
          </cell>
          <cell r="P163">
            <v>20</v>
          </cell>
          <cell r="Q163">
            <v>4</v>
          </cell>
          <cell r="R163">
            <v>624</v>
          </cell>
          <cell r="S163">
            <v>4</v>
          </cell>
          <cell r="T163">
            <v>20</v>
          </cell>
        </row>
        <row r="164">
          <cell r="C164">
            <v>2431112147</v>
          </cell>
          <cell r="D164">
            <v>6007117617</v>
          </cell>
          <cell r="E164" t="str">
            <v>ИППСП</v>
          </cell>
          <cell r="F164" t="str">
            <v>24-0371</v>
          </cell>
          <cell r="G164">
            <v>36919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15</v>
          </cell>
          <cell r="L164">
            <v>3.75</v>
          </cell>
          <cell r="M164">
            <v>97.5</v>
          </cell>
          <cell r="N164">
            <v>14.17</v>
          </cell>
          <cell r="O164">
            <v>7.9</v>
          </cell>
          <cell r="P164">
            <v>20</v>
          </cell>
          <cell r="Q164">
            <v>2</v>
          </cell>
          <cell r="R164">
            <v>572</v>
          </cell>
          <cell r="S164">
            <v>7.83</v>
          </cell>
          <cell r="T164">
            <v>14.17</v>
          </cell>
        </row>
        <row r="165">
          <cell r="C165">
            <v>2431112118</v>
          </cell>
          <cell r="D165">
            <v>7401127574</v>
          </cell>
          <cell r="E165" t="str">
            <v>ИППСП</v>
          </cell>
          <cell r="F165" t="str">
            <v>24-0365</v>
          </cell>
          <cell r="G165">
            <v>36919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17</v>
          </cell>
          <cell r="L165">
            <v>4.25</v>
          </cell>
          <cell r="M165">
            <v>110.5</v>
          </cell>
          <cell r="N165">
            <v>17.3</v>
          </cell>
          <cell r="O165">
            <v>5.0199999999999996</v>
          </cell>
          <cell r="P165">
            <v>17</v>
          </cell>
          <cell r="Q165">
            <v>5</v>
          </cell>
          <cell r="R165">
            <v>572</v>
          </cell>
          <cell r="S165">
            <v>5</v>
          </cell>
          <cell r="T165">
            <v>17</v>
          </cell>
        </row>
        <row r="166">
          <cell r="C166">
            <v>2431112135</v>
          </cell>
          <cell r="D166">
            <v>6310167574</v>
          </cell>
          <cell r="E166" t="str">
            <v>ИППСП</v>
          </cell>
          <cell r="F166" t="str">
            <v>24-0366</v>
          </cell>
          <cell r="G166">
            <v>36919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13</v>
          </cell>
          <cell r="L166">
            <v>3.25</v>
          </cell>
          <cell r="M166">
            <v>84.5</v>
          </cell>
          <cell r="N166">
            <v>15.44</v>
          </cell>
          <cell r="O166">
            <v>7.2</v>
          </cell>
          <cell r="P166">
            <v>15</v>
          </cell>
          <cell r="Q166">
            <v>7</v>
          </cell>
          <cell r="R166">
            <v>572</v>
          </cell>
          <cell r="S166">
            <v>7</v>
          </cell>
          <cell r="T166">
            <v>15</v>
          </cell>
        </row>
        <row r="167">
          <cell r="C167">
            <v>2431112111</v>
          </cell>
          <cell r="D167">
            <v>5506247551</v>
          </cell>
          <cell r="E167" t="str">
            <v>ИППСП</v>
          </cell>
          <cell r="F167" t="str">
            <v>24-0020</v>
          </cell>
          <cell r="G167">
            <v>36915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3</v>
          </cell>
          <cell r="L167">
            <v>0.75</v>
          </cell>
          <cell r="M167">
            <v>19.5</v>
          </cell>
          <cell r="N167">
            <v>7.25</v>
          </cell>
          <cell r="O167">
            <v>14.8</v>
          </cell>
          <cell r="P167">
            <v>15</v>
          </cell>
          <cell r="Q167">
            <v>7</v>
          </cell>
          <cell r="R167">
            <v>572</v>
          </cell>
          <cell r="S167">
            <v>14.75</v>
          </cell>
          <cell r="T167">
            <v>7.25</v>
          </cell>
        </row>
        <row r="168">
          <cell r="C168">
            <v>2431112048</v>
          </cell>
          <cell r="D168">
            <v>5205084818</v>
          </cell>
          <cell r="E168" t="str">
            <v>ИППСП</v>
          </cell>
          <cell r="F168" t="str">
            <v>24-0066</v>
          </cell>
          <cell r="G168">
            <v>36915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7</v>
          </cell>
          <cell r="L168">
            <v>1.75</v>
          </cell>
          <cell r="M168">
            <v>45.5</v>
          </cell>
          <cell r="N168">
            <v>15.11</v>
          </cell>
          <cell r="O168">
            <v>7.28</v>
          </cell>
          <cell r="P168">
            <v>15</v>
          </cell>
          <cell r="Q168">
            <v>7</v>
          </cell>
          <cell r="R168">
            <v>572</v>
          </cell>
          <cell r="S168">
            <v>7</v>
          </cell>
          <cell r="T168">
            <v>15</v>
          </cell>
        </row>
        <row r="169">
          <cell r="C169">
            <v>2431112129</v>
          </cell>
          <cell r="D169">
            <v>6410067542</v>
          </cell>
          <cell r="E169" t="str">
            <v>ИППСП</v>
          </cell>
          <cell r="F169" t="str">
            <v>24-007</v>
          </cell>
          <cell r="G169">
            <v>36914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8</v>
          </cell>
          <cell r="L169">
            <v>2</v>
          </cell>
          <cell r="M169">
            <v>52</v>
          </cell>
          <cell r="N169">
            <v>8.15</v>
          </cell>
          <cell r="O169">
            <v>14.08</v>
          </cell>
          <cell r="P169">
            <v>15</v>
          </cell>
          <cell r="Q169">
            <v>7</v>
          </cell>
          <cell r="R169">
            <v>572</v>
          </cell>
          <cell r="S169">
            <v>13.85</v>
          </cell>
          <cell r="T169">
            <v>8.15</v>
          </cell>
        </row>
        <row r="170">
          <cell r="C170">
            <v>2431112025</v>
          </cell>
          <cell r="D170">
            <v>6211247541</v>
          </cell>
          <cell r="E170" t="str">
            <v>ИППСП</v>
          </cell>
          <cell r="F170" t="str">
            <v>24-0123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6</v>
          </cell>
          <cell r="L170">
            <v>1.5</v>
          </cell>
          <cell r="M170">
            <v>39</v>
          </cell>
          <cell r="N170">
            <v>13.85</v>
          </cell>
          <cell r="O170">
            <v>11.2</v>
          </cell>
          <cell r="P170">
            <v>20</v>
          </cell>
          <cell r="Q170">
            <v>5</v>
          </cell>
          <cell r="R170">
            <v>650</v>
          </cell>
          <cell r="S170">
            <v>11.15</v>
          </cell>
          <cell r="T170">
            <v>13.85</v>
          </cell>
        </row>
        <row r="171">
          <cell r="C171">
            <v>2431112137</v>
          </cell>
          <cell r="D171">
            <v>5709057573</v>
          </cell>
          <cell r="E171" t="str">
            <v>ИППСП</v>
          </cell>
          <cell r="F171" t="str">
            <v>24-0118</v>
          </cell>
          <cell r="G171">
            <v>36916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6</v>
          </cell>
          <cell r="L171">
            <v>1.5</v>
          </cell>
          <cell r="M171">
            <v>39</v>
          </cell>
          <cell r="N171">
            <v>10.9</v>
          </cell>
          <cell r="O171">
            <v>9.6300000000000008</v>
          </cell>
          <cell r="P171">
            <v>15</v>
          </cell>
          <cell r="Q171">
            <v>5</v>
          </cell>
          <cell r="R171">
            <v>520</v>
          </cell>
          <cell r="S171">
            <v>9.1</v>
          </cell>
          <cell r="T171">
            <v>10.9</v>
          </cell>
        </row>
        <row r="172">
          <cell r="C172">
            <v>2431112152</v>
          </cell>
          <cell r="D172">
            <v>6802129131</v>
          </cell>
          <cell r="E172" t="str">
            <v>ИППСП</v>
          </cell>
          <cell r="F172" t="str">
            <v>24-0122</v>
          </cell>
          <cell r="G172">
            <v>36916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1</v>
          </cell>
          <cell r="L172">
            <v>0.25</v>
          </cell>
          <cell r="M172">
            <v>6.5</v>
          </cell>
          <cell r="N172">
            <v>9.7899999999999991</v>
          </cell>
          <cell r="O172">
            <v>10.58</v>
          </cell>
          <cell r="P172">
            <v>13</v>
          </cell>
          <cell r="Q172">
            <v>7</v>
          </cell>
          <cell r="R172">
            <v>520</v>
          </cell>
          <cell r="S172">
            <v>10.210000000000001</v>
          </cell>
          <cell r="T172">
            <v>9.7899999999999991</v>
          </cell>
        </row>
        <row r="173">
          <cell r="C173">
            <v>2431112073</v>
          </cell>
          <cell r="D173">
            <v>5508287640</v>
          </cell>
          <cell r="E173" t="str">
            <v>ИППСП</v>
          </cell>
          <cell r="F173" t="str">
            <v>24-0406</v>
          </cell>
          <cell r="G173">
            <v>36921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13</v>
          </cell>
          <cell r="L173">
            <v>3.25</v>
          </cell>
          <cell r="M173">
            <v>84.5</v>
          </cell>
          <cell r="N173">
            <v>14.22</v>
          </cell>
          <cell r="O173">
            <v>5.82</v>
          </cell>
          <cell r="P173">
            <v>15</v>
          </cell>
          <cell r="Q173">
            <v>5</v>
          </cell>
          <cell r="R173">
            <v>520</v>
          </cell>
          <cell r="S173">
            <v>5.78</v>
          </cell>
          <cell r="T173">
            <v>14.22</v>
          </cell>
        </row>
        <row r="174">
          <cell r="C174">
            <v>2431112114</v>
          </cell>
          <cell r="D174">
            <v>6108137550</v>
          </cell>
          <cell r="E174" t="str">
            <v>ИППСП</v>
          </cell>
          <cell r="F174" t="str">
            <v>24-0412</v>
          </cell>
          <cell r="G174">
            <v>36921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  <cell r="L174">
            <v>3</v>
          </cell>
          <cell r="M174">
            <v>78</v>
          </cell>
          <cell r="N174">
            <v>10.65</v>
          </cell>
          <cell r="O174">
            <v>11.36</v>
          </cell>
          <cell r="P174">
            <v>15</v>
          </cell>
          <cell r="Q174">
            <v>7</v>
          </cell>
          <cell r="R174">
            <v>572</v>
          </cell>
          <cell r="S174">
            <v>11.35</v>
          </cell>
          <cell r="T174">
            <v>10.65</v>
          </cell>
        </row>
        <row r="175">
          <cell r="C175">
            <v>2431112150</v>
          </cell>
          <cell r="D175">
            <v>7112173518</v>
          </cell>
          <cell r="E175" t="str">
            <v>ИППСП</v>
          </cell>
          <cell r="F175" t="str">
            <v>24-0408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3</v>
          </cell>
          <cell r="L175">
            <v>0.75</v>
          </cell>
          <cell r="M175">
            <v>19.5</v>
          </cell>
          <cell r="N175">
            <v>4.6500000000000004</v>
          </cell>
          <cell r="O175">
            <v>5.72</v>
          </cell>
          <cell r="P175">
            <v>8</v>
          </cell>
          <cell r="Q175">
            <v>2</v>
          </cell>
          <cell r="R175">
            <v>260</v>
          </cell>
          <cell r="S175">
            <v>5.35</v>
          </cell>
          <cell r="T175">
            <v>4.6500000000000004</v>
          </cell>
        </row>
        <row r="176">
          <cell r="C176">
            <v>2431112103</v>
          </cell>
          <cell r="D176">
            <v>6503227682</v>
          </cell>
          <cell r="E176" t="str">
            <v>ИППСП</v>
          </cell>
          <cell r="F176" t="str">
            <v>24-0367</v>
          </cell>
          <cell r="G176">
            <v>36919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2</v>
          </cell>
          <cell r="L176">
            <v>0.5</v>
          </cell>
          <cell r="M176">
            <v>13</v>
          </cell>
          <cell r="N176">
            <v>9.82</v>
          </cell>
          <cell r="O176">
            <v>12.2</v>
          </cell>
          <cell r="P176">
            <v>15</v>
          </cell>
          <cell r="Q176">
            <v>7</v>
          </cell>
          <cell r="R176">
            <v>572</v>
          </cell>
          <cell r="S176">
            <v>12.18</v>
          </cell>
          <cell r="T176">
            <v>9.82</v>
          </cell>
        </row>
        <row r="177">
          <cell r="C177">
            <v>2431112044</v>
          </cell>
          <cell r="D177">
            <v>6610097565</v>
          </cell>
          <cell r="E177" t="str">
            <v>ИППСП</v>
          </cell>
          <cell r="F177" t="str">
            <v>24-0221</v>
          </cell>
          <cell r="G177">
            <v>36917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6</v>
          </cell>
          <cell r="L177">
            <v>1.5</v>
          </cell>
          <cell r="M177">
            <v>39</v>
          </cell>
          <cell r="N177">
            <v>10.68</v>
          </cell>
          <cell r="O177">
            <v>7.65</v>
          </cell>
          <cell r="P177">
            <v>13</v>
          </cell>
          <cell r="Q177">
            <v>5</v>
          </cell>
          <cell r="R177">
            <v>468</v>
          </cell>
          <cell r="S177">
            <v>7.32</v>
          </cell>
          <cell r="T177">
            <v>10.68</v>
          </cell>
        </row>
        <row r="178">
          <cell r="C178">
            <v>2431112046</v>
          </cell>
          <cell r="D178">
            <v>5509107759</v>
          </cell>
          <cell r="E178" t="str">
            <v>ИППСП</v>
          </cell>
          <cell r="F178" t="str">
            <v>24-0401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24</v>
          </cell>
          <cell r="L178">
            <v>6</v>
          </cell>
          <cell r="M178">
            <v>156</v>
          </cell>
          <cell r="N178">
            <v>20.03</v>
          </cell>
          <cell r="O178">
            <v>3.9</v>
          </cell>
          <cell r="P178">
            <v>20</v>
          </cell>
          <cell r="Q178">
            <v>4</v>
          </cell>
          <cell r="R178">
            <v>621.4</v>
          </cell>
          <cell r="S178">
            <v>3.9</v>
          </cell>
          <cell r="T178">
            <v>20</v>
          </cell>
        </row>
        <row r="179">
          <cell r="C179">
            <v>2431112133</v>
          </cell>
          <cell r="D179">
            <v>5301235838</v>
          </cell>
          <cell r="E179" t="str">
            <v>ИППСП</v>
          </cell>
          <cell r="F179" t="str">
            <v>24-0402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2</v>
          </cell>
          <cell r="L179">
            <v>0.5</v>
          </cell>
          <cell r="M179">
            <v>13</v>
          </cell>
          <cell r="N179">
            <v>12.21</v>
          </cell>
          <cell r="O179">
            <v>10.029999999999999</v>
          </cell>
          <cell r="P179">
            <v>15</v>
          </cell>
          <cell r="Q179">
            <v>7</v>
          </cell>
          <cell r="R179">
            <v>572</v>
          </cell>
          <cell r="S179">
            <v>9.7899999999999991</v>
          </cell>
          <cell r="T179">
            <v>12.21</v>
          </cell>
        </row>
        <row r="180">
          <cell r="C180">
            <v>2431112040</v>
          </cell>
          <cell r="D180">
            <v>4607277819</v>
          </cell>
          <cell r="E180" t="str">
            <v>ИППСП</v>
          </cell>
          <cell r="F180" t="str">
            <v>24-0407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17</v>
          </cell>
          <cell r="L180">
            <v>4.25</v>
          </cell>
          <cell r="M180">
            <v>110.5</v>
          </cell>
          <cell r="N180">
            <v>15.08</v>
          </cell>
          <cell r="O180">
            <v>4.25</v>
          </cell>
          <cell r="P180">
            <v>15</v>
          </cell>
          <cell r="Q180">
            <v>4</v>
          </cell>
          <cell r="R180">
            <v>494</v>
          </cell>
          <cell r="S180">
            <v>4</v>
          </cell>
          <cell r="T180">
            <v>15</v>
          </cell>
        </row>
        <row r="181">
          <cell r="C181">
            <v>2431112055</v>
          </cell>
          <cell r="D181">
            <v>7006187606</v>
          </cell>
          <cell r="E181" t="str">
            <v>ИППСП</v>
          </cell>
          <cell r="F181" t="str">
            <v>24-0413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9</v>
          </cell>
          <cell r="L181">
            <v>2.25</v>
          </cell>
          <cell r="M181">
            <v>58.5</v>
          </cell>
          <cell r="N181">
            <v>15.38</v>
          </cell>
          <cell r="O181">
            <v>8.35</v>
          </cell>
          <cell r="P181">
            <v>15</v>
          </cell>
          <cell r="Q181">
            <v>7</v>
          </cell>
          <cell r="R181">
            <v>572</v>
          </cell>
          <cell r="S181">
            <v>7</v>
          </cell>
          <cell r="T181">
            <v>15</v>
          </cell>
        </row>
        <row r="182">
          <cell r="C182">
            <v>2431112056</v>
          </cell>
          <cell r="D182">
            <v>7209237550</v>
          </cell>
          <cell r="E182" t="str">
            <v>ИППСП</v>
          </cell>
          <cell r="F182" t="str">
            <v>24-0414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14</v>
          </cell>
          <cell r="L182">
            <v>3.5</v>
          </cell>
          <cell r="M182">
            <v>91</v>
          </cell>
          <cell r="N182">
            <v>15.63</v>
          </cell>
          <cell r="O182">
            <v>7</v>
          </cell>
          <cell r="P182">
            <v>15</v>
          </cell>
          <cell r="Q182">
            <v>7</v>
          </cell>
          <cell r="R182">
            <v>572</v>
          </cell>
          <cell r="S182">
            <v>7</v>
          </cell>
          <cell r="T182">
            <v>15</v>
          </cell>
        </row>
        <row r="183">
          <cell r="C183">
            <v>2431112066</v>
          </cell>
          <cell r="D183">
            <v>6803077578</v>
          </cell>
          <cell r="E183" t="str">
            <v>ИППСП</v>
          </cell>
          <cell r="F183" t="str">
            <v>24-0404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9</v>
          </cell>
          <cell r="L183">
            <v>2.25</v>
          </cell>
          <cell r="M183">
            <v>58.5</v>
          </cell>
          <cell r="N183">
            <v>15.42</v>
          </cell>
          <cell r="O183">
            <v>3.03</v>
          </cell>
          <cell r="P183">
            <v>15</v>
          </cell>
          <cell r="Q183">
            <v>3</v>
          </cell>
          <cell r="R183">
            <v>468</v>
          </cell>
          <cell r="S183">
            <v>3</v>
          </cell>
          <cell r="T183">
            <v>15</v>
          </cell>
        </row>
        <row r="184">
          <cell r="C184">
            <v>2431112051</v>
          </cell>
          <cell r="D184">
            <v>4402167576</v>
          </cell>
          <cell r="E184" t="str">
            <v>ИППСП</v>
          </cell>
          <cell r="F184" t="str">
            <v>24-0409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15</v>
          </cell>
          <cell r="L184">
            <v>3.75</v>
          </cell>
          <cell r="M184">
            <v>97.5</v>
          </cell>
          <cell r="N184">
            <v>15.02</v>
          </cell>
          <cell r="O184">
            <v>7.05</v>
          </cell>
          <cell r="P184">
            <v>15</v>
          </cell>
          <cell r="Q184">
            <v>7</v>
          </cell>
          <cell r="R184">
            <v>572</v>
          </cell>
          <cell r="S184">
            <v>7</v>
          </cell>
          <cell r="T184">
            <v>15</v>
          </cell>
        </row>
        <row r="185">
          <cell r="C185">
            <v>2431112045</v>
          </cell>
          <cell r="D185">
            <v>5209157620</v>
          </cell>
          <cell r="E185" t="str">
            <v>ИППСП</v>
          </cell>
          <cell r="F185" t="str">
            <v>24-0385</v>
          </cell>
          <cell r="G185">
            <v>36921</v>
          </cell>
          <cell r="H185" t="str">
            <v>Обстоен преглед за установяване на орален статус</v>
          </cell>
          <cell r="I185">
            <v>101</v>
          </cell>
          <cell r="J185">
            <v>13</v>
          </cell>
          <cell r="L185">
            <v>3.25</v>
          </cell>
          <cell r="M185">
            <v>84.5</v>
          </cell>
          <cell r="N185">
            <v>18.18</v>
          </cell>
          <cell r="O185">
            <v>0</v>
          </cell>
          <cell r="P185">
            <v>18</v>
          </cell>
          <cell r="Q185">
            <v>0</v>
          </cell>
          <cell r="R185">
            <v>468</v>
          </cell>
          <cell r="S185">
            <v>0</v>
          </cell>
          <cell r="T185">
            <v>18</v>
          </cell>
        </row>
        <row r="186">
          <cell r="C186">
            <v>2431112130</v>
          </cell>
          <cell r="D186">
            <v>5602067792</v>
          </cell>
          <cell r="E186" t="str">
            <v>ИППСП</v>
          </cell>
          <cell r="F186" t="str">
            <v>24-0384</v>
          </cell>
          <cell r="G186">
            <v>36921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2</v>
          </cell>
          <cell r="L186">
            <v>0.5</v>
          </cell>
          <cell r="M186">
            <v>13</v>
          </cell>
          <cell r="N186">
            <v>5.7</v>
          </cell>
          <cell r="O186">
            <v>9.42</v>
          </cell>
          <cell r="P186">
            <v>7</v>
          </cell>
          <cell r="Q186">
            <v>8</v>
          </cell>
          <cell r="R186">
            <v>390</v>
          </cell>
          <cell r="S186">
            <v>9.3000000000000007</v>
          </cell>
          <cell r="T186">
            <v>5.7</v>
          </cell>
        </row>
        <row r="187">
          <cell r="C187">
            <v>2431112041</v>
          </cell>
          <cell r="D187">
            <v>7302107603</v>
          </cell>
          <cell r="E187" t="str">
            <v>ИППСП</v>
          </cell>
          <cell r="F187" t="str">
            <v>24-0411</v>
          </cell>
          <cell r="G187">
            <v>36921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19</v>
          </cell>
          <cell r="L187">
            <v>4.75</v>
          </cell>
          <cell r="M187">
            <v>123.5</v>
          </cell>
          <cell r="N187">
            <v>20.03</v>
          </cell>
          <cell r="O187">
            <v>6.01</v>
          </cell>
          <cell r="P187">
            <v>20</v>
          </cell>
          <cell r="Q187">
            <v>6</v>
          </cell>
          <cell r="R187">
            <v>676</v>
          </cell>
          <cell r="S187">
            <v>6</v>
          </cell>
          <cell r="T187">
            <v>20</v>
          </cell>
        </row>
        <row r="188">
          <cell r="C188">
            <v>0</v>
          </cell>
          <cell r="D188">
            <v>6810057636</v>
          </cell>
          <cell r="E188" t="str">
            <v>ИППСП</v>
          </cell>
          <cell r="F188" t="str">
            <v>24-013</v>
          </cell>
          <cell r="G188">
            <v>36915</v>
          </cell>
          <cell r="H188" t="str">
            <v>Обстоен преглед за установяване на орален статус</v>
          </cell>
          <cell r="I188">
            <v>101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R188">
            <v>0</v>
          </cell>
          <cell r="S188">
            <v>0</v>
          </cell>
          <cell r="T188">
            <v>0</v>
          </cell>
        </row>
        <row r="189">
          <cell r="C189">
            <v>2431112033</v>
          </cell>
          <cell r="D189">
            <v>6403117568</v>
          </cell>
          <cell r="E189" t="str">
            <v>ИППСП</v>
          </cell>
          <cell r="F189" t="str">
            <v>24-022</v>
          </cell>
          <cell r="G189">
            <v>36915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13</v>
          </cell>
          <cell r="L189">
            <v>3.25</v>
          </cell>
          <cell r="M189">
            <v>84.5</v>
          </cell>
          <cell r="N189">
            <v>16.16</v>
          </cell>
          <cell r="O189">
            <v>8.93</v>
          </cell>
          <cell r="P189">
            <v>20</v>
          </cell>
          <cell r="Q189">
            <v>5</v>
          </cell>
          <cell r="R189">
            <v>650</v>
          </cell>
          <cell r="S189">
            <v>8.84</v>
          </cell>
          <cell r="T189">
            <v>16.16</v>
          </cell>
        </row>
        <row r="190">
          <cell r="C190">
            <v>2431112074</v>
          </cell>
          <cell r="D190">
            <v>6104237593</v>
          </cell>
          <cell r="E190" t="str">
            <v>ИППСП</v>
          </cell>
          <cell r="F190" t="str">
            <v>24-0026</v>
          </cell>
          <cell r="G190">
            <v>36915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14</v>
          </cell>
          <cell r="L190">
            <v>3.5</v>
          </cell>
          <cell r="M190">
            <v>91</v>
          </cell>
          <cell r="N190">
            <v>15.14</v>
          </cell>
          <cell r="O190">
            <v>7.37</v>
          </cell>
          <cell r="P190">
            <v>15</v>
          </cell>
          <cell r="Q190">
            <v>7</v>
          </cell>
          <cell r="R190">
            <v>572</v>
          </cell>
          <cell r="S190">
            <v>7</v>
          </cell>
          <cell r="T190">
            <v>15</v>
          </cell>
        </row>
        <row r="191">
          <cell r="C191">
            <v>2431112102</v>
          </cell>
          <cell r="D191">
            <v>7006087525</v>
          </cell>
          <cell r="E191" t="str">
            <v>ИППСП</v>
          </cell>
          <cell r="F191" t="str">
            <v>24-0564</v>
          </cell>
          <cell r="G191">
            <v>36921</v>
          </cell>
          <cell r="H191" t="str">
            <v>Обстоен преглед за установяване на орален статус</v>
          </cell>
          <cell r="I191">
            <v>101</v>
          </cell>
          <cell r="L191">
            <v>0</v>
          </cell>
          <cell r="M191">
            <v>0</v>
          </cell>
          <cell r="N191">
            <v>0</v>
          </cell>
          <cell r="O191">
            <v>21.38</v>
          </cell>
          <cell r="P191">
            <v>20</v>
          </cell>
          <cell r="Q191">
            <v>1</v>
          </cell>
          <cell r="R191">
            <v>546</v>
          </cell>
          <cell r="S191">
            <v>21</v>
          </cell>
          <cell r="T191">
            <v>0</v>
          </cell>
        </row>
        <row r="192">
          <cell r="C192">
            <v>2431112043</v>
          </cell>
          <cell r="D192">
            <v>5601317618</v>
          </cell>
          <cell r="E192" t="str">
            <v>ИППСП</v>
          </cell>
          <cell r="F192" t="str">
            <v>24-0236</v>
          </cell>
          <cell r="G192">
            <v>36921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19</v>
          </cell>
          <cell r="L192">
            <v>4.75</v>
          </cell>
          <cell r="M192">
            <v>123.5</v>
          </cell>
          <cell r="N192">
            <v>22.01</v>
          </cell>
          <cell r="O192">
            <v>5.04</v>
          </cell>
          <cell r="P192">
            <v>22</v>
          </cell>
          <cell r="Q192">
            <v>5</v>
          </cell>
          <cell r="R192">
            <v>702</v>
          </cell>
          <cell r="S192">
            <v>5</v>
          </cell>
          <cell r="T192">
            <v>22</v>
          </cell>
        </row>
        <row r="193">
          <cell r="C193">
            <v>2431112139</v>
          </cell>
          <cell r="D193">
            <v>7509177657</v>
          </cell>
          <cell r="E193" t="str">
            <v>ИППСП</v>
          </cell>
          <cell r="F193" t="str">
            <v>24-0440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16</v>
          </cell>
          <cell r="L193">
            <v>4</v>
          </cell>
          <cell r="M193">
            <v>104</v>
          </cell>
          <cell r="N193">
            <v>15.34</v>
          </cell>
          <cell r="O193">
            <v>4.66</v>
          </cell>
          <cell r="P193">
            <v>16</v>
          </cell>
          <cell r="Q193">
            <v>4</v>
          </cell>
          <cell r="R193">
            <v>520</v>
          </cell>
          <cell r="S193">
            <v>4.66</v>
          </cell>
          <cell r="T193">
            <v>15.34</v>
          </cell>
        </row>
        <row r="194">
          <cell r="C194">
            <v>2431112067</v>
          </cell>
          <cell r="D194">
            <v>6705047584</v>
          </cell>
          <cell r="E194" t="str">
            <v>ИППСП</v>
          </cell>
          <cell r="F194" t="str">
            <v>24-0447</v>
          </cell>
          <cell r="G194">
            <v>36923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20</v>
          </cell>
          <cell r="L194">
            <v>5</v>
          </cell>
          <cell r="M194">
            <v>130</v>
          </cell>
          <cell r="N194">
            <v>21.61</v>
          </cell>
          <cell r="O194">
            <v>8.74</v>
          </cell>
          <cell r="P194">
            <v>25</v>
          </cell>
          <cell r="Q194">
            <v>5</v>
          </cell>
          <cell r="R194">
            <v>780</v>
          </cell>
          <cell r="S194">
            <v>8.39</v>
          </cell>
          <cell r="T194">
            <v>21.61</v>
          </cell>
        </row>
        <row r="195">
          <cell r="C195">
            <v>2431112112</v>
          </cell>
          <cell r="D195">
            <v>3401036841</v>
          </cell>
          <cell r="E195" t="str">
            <v>ИППСП</v>
          </cell>
          <cell r="F195" t="str">
            <v>24-0341</v>
          </cell>
          <cell r="G195">
            <v>36923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15</v>
          </cell>
          <cell r="L195">
            <v>3.75</v>
          </cell>
          <cell r="M195">
            <v>97.5</v>
          </cell>
          <cell r="N195">
            <v>15.52</v>
          </cell>
          <cell r="O195">
            <v>7.82</v>
          </cell>
          <cell r="P195">
            <v>15</v>
          </cell>
          <cell r="Q195">
            <v>7</v>
          </cell>
          <cell r="R195">
            <v>572</v>
          </cell>
          <cell r="S195">
            <v>7</v>
          </cell>
          <cell r="T195">
            <v>15</v>
          </cell>
        </row>
        <row r="196">
          <cell r="C196">
            <v>2431112153</v>
          </cell>
          <cell r="D196">
            <v>4504117618</v>
          </cell>
          <cell r="E196" t="str">
            <v>ИППСП</v>
          </cell>
          <cell r="F196" t="str">
            <v>24-0444</v>
          </cell>
          <cell r="G196">
            <v>36923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13</v>
          </cell>
          <cell r="L196">
            <v>3.25</v>
          </cell>
          <cell r="M196">
            <v>84.5</v>
          </cell>
          <cell r="N196">
            <v>20.079999999999998</v>
          </cell>
          <cell r="O196">
            <v>5.09</v>
          </cell>
          <cell r="P196">
            <v>20</v>
          </cell>
          <cell r="Q196">
            <v>5</v>
          </cell>
          <cell r="R196">
            <v>650</v>
          </cell>
          <cell r="S196">
            <v>5</v>
          </cell>
          <cell r="T196">
            <v>20</v>
          </cell>
        </row>
        <row r="197">
          <cell r="C197">
            <v>2431112120</v>
          </cell>
          <cell r="D197">
            <v>5101027591</v>
          </cell>
          <cell r="E197" t="str">
            <v>ИППСП</v>
          </cell>
          <cell r="F197" t="str">
            <v>24-0028</v>
          </cell>
          <cell r="G197">
            <v>36921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21</v>
          </cell>
          <cell r="L197">
            <v>5.25</v>
          </cell>
          <cell r="M197">
            <v>136.5</v>
          </cell>
          <cell r="N197">
            <v>20.12</v>
          </cell>
          <cell r="O197">
            <v>5.08</v>
          </cell>
          <cell r="P197">
            <v>20</v>
          </cell>
          <cell r="Q197">
            <v>5</v>
          </cell>
          <cell r="R197">
            <v>650</v>
          </cell>
          <cell r="S197">
            <v>5</v>
          </cell>
          <cell r="T197">
            <v>20</v>
          </cell>
        </row>
        <row r="198">
          <cell r="C198">
            <v>2431112017</v>
          </cell>
          <cell r="D198">
            <v>5111057546</v>
          </cell>
          <cell r="E198" t="str">
            <v>ИППСП</v>
          </cell>
          <cell r="F198" t="str">
            <v>24-0024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12</v>
          </cell>
          <cell r="L198">
            <v>3</v>
          </cell>
          <cell r="M198">
            <v>78</v>
          </cell>
          <cell r="N198">
            <v>17.87</v>
          </cell>
          <cell r="O198">
            <v>7.16</v>
          </cell>
          <cell r="P198">
            <v>19</v>
          </cell>
          <cell r="Q198">
            <v>6</v>
          </cell>
          <cell r="R198">
            <v>650</v>
          </cell>
          <cell r="S198">
            <v>7.13</v>
          </cell>
          <cell r="T198">
            <v>17.87</v>
          </cell>
        </row>
        <row r="199">
          <cell r="C199">
            <v>2431112018</v>
          </cell>
          <cell r="D199">
            <v>5607248751</v>
          </cell>
          <cell r="E199" t="str">
            <v>ИППСП</v>
          </cell>
          <cell r="F199" t="str">
            <v>24-029</v>
          </cell>
          <cell r="G199">
            <v>36915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12</v>
          </cell>
          <cell r="L199">
            <v>3</v>
          </cell>
          <cell r="M199">
            <v>78</v>
          </cell>
          <cell r="N199">
            <v>9.52</v>
          </cell>
          <cell r="O199">
            <v>12.65</v>
          </cell>
          <cell r="P199">
            <v>15</v>
          </cell>
          <cell r="Q199">
            <v>7</v>
          </cell>
          <cell r="R199">
            <v>572</v>
          </cell>
          <cell r="S199">
            <v>12.48</v>
          </cell>
          <cell r="T199">
            <v>9.52</v>
          </cell>
        </row>
        <row r="200">
          <cell r="C200">
            <v>2431112002</v>
          </cell>
          <cell r="D200">
            <v>5202155902</v>
          </cell>
          <cell r="E200" t="str">
            <v>ИППСП</v>
          </cell>
          <cell r="F200" t="str">
            <v>24-017</v>
          </cell>
          <cell r="G200">
            <v>36915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17</v>
          </cell>
          <cell r="L200">
            <v>4.25</v>
          </cell>
          <cell r="M200">
            <v>110.5</v>
          </cell>
          <cell r="N200">
            <v>16.93</v>
          </cell>
          <cell r="O200">
            <v>6.5</v>
          </cell>
          <cell r="P200">
            <v>20</v>
          </cell>
          <cell r="Q200">
            <v>3</v>
          </cell>
          <cell r="R200">
            <v>598</v>
          </cell>
          <cell r="S200">
            <v>6.07</v>
          </cell>
          <cell r="T200">
            <v>16.93</v>
          </cell>
        </row>
        <row r="201">
          <cell r="C201">
            <v>2431112134</v>
          </cell>
          <cell r="D201">
            <v>5407247552</v>
          </cell>
          <cell r="E201" t="str">
            <v>ИППСП</v>
          </cell>
          <cell r="F201" t="str">
            <v>24-0027</v>
          </cell>
          <cell r="G201">
            <v>36915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10</v>
          </cell>
          <cell r="L201">
            <v>2.5</v>
          </cell>
          <cell r="M201">
            <v>65</v>
          </cell>
          <cell r="N201">
            <v>14.17</v>
          </cell>
          <cell r="O201">
            <v>7.91</v>
          </cell>
          <cell r="P201">
            <v>15</v>
          </cell>
          <cell r="Q201">
            <v>7</v>
          </cell>
          <cell r="R201">
            <v>572</v>
          </cell>
          <cell r="S201">
            <v>7.83</v>
          </cell>
          <cell r="T201">
            <v>14.17</v>
          </cell>
        </row>
        <row r="202">
          <cell r="C202">
            <v>2431112071</v>
          </cell>
          <cell r="D202">
            <v>5503287606</v>
          </cell>
          <cell r="E202" t="str">
            <v>ИППСП</v>
          </cell>
          <cell r="F202" t="str">
            <v>24-0405</v>
          </cell>
          <cell r="G202">
            <v>36921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18</v>
          </cell>
          <cell r="L202">
            <v>4.5</v>
          </cell>
          <cell r="M202">
            <v>117</v>
          </cell>
          <cell r="N202">
            <v>18.579999999999998</v>
          </cell>
          <cell r="O202">
            <v>6.45</v>
          </cell>
          <cell r="P202">
            <v>22</v>
          </cell>
          <cell r="Q202">
            <v>3</v>
          </cell>
          <cell r="R202">
            <v>650</v>
          </cell>
          <cell r="S202">
            <v>6.42</v>
          </cell>
          <cell r="T202">
            <v>18.579999999999998</v>
          </cell>
        </row>
        <row r="203">
          <cell r="C203">
            <v>2431112109</v>
          </cell>
          <cell r="D203">
            <v>6012058530</v>
          </cell>
          <cell r="E203" t="str">
            <v>ИППСП</v>
          </cell>
          <cell r="F203" t="str">
            <v>24-0441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12</v>
          </cell>
          <cell r="L203">
            <v>3</v>
          </cell>
          <cell r="M203">
            <v>78</v>
          </cell>
          <cell r="N203">
            <v>15.07</v>
          </cell>
          <cell r="O203">
            <v>7.05</v>
          </cell>
          <cell r="P203">
            <v>15</v>
          </cell>
          <cell r="Q203">
            <v>7</v>
          </cell>
          <cell r="R203">
            <v>572</v>
          </cell>
          <cell r="S203">
            <v>7</v>
          </cell>
          <cell r="T203">
            <v>15</v>
          </cell>
        </row>
        <row r="204">
          <cell r="C204">
            <v>2431112128</v>
          </cell>
          <cell r="D204">
            <v>5801187260</v>
          </cell>
          <cell r="E204" t="str">
            <v>ИППСП</v>
          </cell>
          <cell r="F204" t="str">
            <v>24-0496</v>
          </cell>
          <cell r="G204">
            <v>36923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8</v>
          </cell>
          <cell r="L204">
            <v>2</v>
          </cell>
          <cell r="M204">
            <v>52</v>
          </cell>
          <cell r="N204">
            <v>18.96</v>
          </cell>
          <cell r="O204">
            <v>0</v>
          </cell>
          <cell r="P204">
            <v>19</v>
          </cell>
          <cell r="Q204">
            <v>0</v>
          </cell>
          <cell r="R204">
            <v>492.96</v>
          </cell>
          <cell r="S204">
            <v>0</v>
          </cell>
          <cell r="T204">
            <v>18.96</v>
          </cell>
        </row>
        <row r="205">
          <cell r="C205">
            <v>2431112085</v>
          </cell>
          <cell r="D205">
            <v>3406037291</v>
          </cell>
          <cell r="E205" t="str">
            <v>ИППСП</v>
          </cell>
          <cell r="F205" t="str">
            <v>24-0497</v>
          </cell>
          <cell r="G205">
            <v>36923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15</v>
          </cell>
          <cell r="L205">
            <v>3.75</v>
          </cell>
          <cell r="M205">
            <v>97.5</v>
          </cell>
          <cell r="N205">
            <v>19.16</v>
          </cell>
          <cell r="O205">
            <v>0</v>
          </cell>
          <cell r="P205">
            <v>19</v>
          </cell>
          <cell r="Q205">
            <v>0</v>
          </cell>
          <cell r="R205">
            <v>494</v>
          </cell>
          <cell r="S205">
            <v>0</v>
          </cell>
          <cell r="T205">
            <v>19</v>
          </cell>
        </row>
        <row r="206">
          <cell r="C206">
            <v>2431112089</v>
          </cell>
          <cell r="D206">
            <v>5110017615</v>
          </cell>
          <cell r="E206" t="str">
            <v>ИППСП</v>
          </cell>
          <cell r="F206" t="str">
            <v>24-0446</v>
          </cell>
          <cell r="G206">
            <v>36923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7</v>
          </cell>
          <cell r="L206">
            <v>1.75</v>
          </cell>
          <cell r="M206">
            <v>45.5</v>
          </cell>
          <cell r="N206">
            <v>19.59</v>
          </cell>
          <cell r="O206">
            <v>5.59</v>
          </cell>
          <cell r="P206">
            <v>20</v>
          </cell>
          <cell r="Q206">
            <v>5</v>
          </cell>
          <cell r="R206">
            <v>650</v>
          </cell>
          <cell r="S206">
            <v>5.41</v>
          </cell>
          <cell r="T206">
            <v>19.59</v>
          </cell>
        </row>
        <row r="207">
          <cell r="C207">
            <v>2431112035</v>
          </cell>
          <cell r="D207">
            <v>7104287636</v>
          </cell>
          <cell r="E207" t="str">
            <v>ИППСП</v>
          </cell>
          <cell r="F207" t="str">
            <v>24-0222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12</v>
          </cell>
          <cell r="L207">
            <v>3</v>
          </cell>
          <cell r="M207">
            <v>78</v>
          </cell>
          <cell r="N207">
            <v>14.62</v>
          </cell>
          <cell r="O207">
            <v>5.41</v>
          </cell>
          <cell r="P207">
            <v>15</v>
          </cell>
          <cell r="Q207">
            <v>5</v>
          </cell>
          <cell r="R207">
            <v>520</v>
          </cell>
          <cell r="S207">
            <v>5.38</v>
          </cell>
          <cell r="T207">
            <v>14.62</v>
          </cell>
        </row>
        <row r="208">
          <cell r="C208">
            <v>2431112030</v>
          </cell>
          <cell r="D208">
            <v>4810267705</v>
          </cell>
          <cell r="E208" t="str">
            <v>ИППСП</v>
          </cell>
          <cell r="F208" t="str">
            <v>24-0155</v>
          </cell>
          <cell r="G208">
            <v>36918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16</v>
          </cell>
          <cell r="L208">
            <v>4</v>
          </cell>
          <cell r="M208">
            <v>104</v>
          </cell>
          <cell r="N208">
            <v>17.07</v>
          </cell>
          <cell r="O208">
            <v>5.03</v>
          </cell>
          <cell r="P208">
            <v>17</v>
          </cell>
          <cell r="Q208">
            <v>5</v>
          </cell>
          <cell r="R208">
            <v>572</v>
          </cell>
          <cell r="S208">
            <v>5</v>
          </cell>
          <cell r="T208">
            <v>17</v>
          </cell>
        </row>
        <row r="209">
          <cell r="C209">
            <v>2431112072</v>
          </cell>
          <cell r="D209">
            <v>5904262612</v>
          </cell>
          <cell r="E209" t="str">
            <v>ИППСП</v>
          </cell>
          <cell r="F209" t="str">
            <v>24-0364</v>
          </cell>
          <cell r="G209">
            <v>36919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14</v>
          </cell>
          <cell r="L209">
            <v>3.5</v>
          </cell>
          <cell r="M209">
            <v>91</v>
          </cell>
          <cell r="N209">
            <v>18.170000000000002</v>
          </cell>
          <cell r="O209">
            <v>7.09</v>
          </cell>
          <cell r="P209">
            <v>18</v>
          </cell>
          <cell r="Q209">
            <v>7</v>
          </cell>
          <cell r="R209">
            <v>650</v>
          </cell>
          <cell r="S209">
            <v>7</v>
          </cell>
          <cell r="T209">
            <v>18</v>
          </cell>
        </row>
        <row r="210">
          <cell r="C210">
            <v>2431112009</v>
          </cell>
          <cell r="D210">
            <v>6801107591</v>
          </cell>
          <cell r="E210" t="str">
            <v>ИППСП</v>
          </cell>
          <cell r="F210" t="str">
            <v>24-0158</v>
          </cell>
          <cell r="G210">
            <v>36917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7</v>
          </cell>
          <cell r="L210">
            <v>1.75</v>
          </cell>
          <cell r="M210">
            <v>45.5</v>
          </cell>
          <cell r="N210">
            <v>11.59</v>
          </cell>
          <cell r="O210">
            <v>9.5</v>
          </cell>
          <cell r="P210">
            <v>15</v>
          </cell>
          <cell r="Q210">
            <v>6</v>
          </cell>
          <cell r="R210">
            <v>546</v>
          </cell>
          <cell r="S210">
            <v>9.41</v>
          </cell>
          <cell r="T210">
            <v>11.59</v>
          </cell>
        </row>
        <row r="211">
          <cell r="C211">
            <v>2431112149</v>
          </cell>
          <cell r="D211">
            <v>6008257594</v>
          </cell>
          <cell r="E211" t="str">
            <v>ИППСП</v>
          </cell>
          <cell r="F211" t="str">
            <v>24-0213</v>
          </cell>
          <cell r="G211">
            <v>36917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9</v>
          </cell>
          <cell r="L211">
            <v>2.25</v>
          </cell>
          <cell r="M211">
            <v>58.5</v>
          </cell>
          <cell r="N211">
            <v>10.42</v>
          </cell>
          <cell r="O211">
            <v>7.62</v>
          </cell>
          <cell r="P211">
            <v>15</v>
          </cell>
          <cell r="Q211">
            <v>3</v>
          </cell>
          <cell r="R211">
            <v>468</v>
          </cell>
          <cell r="S211">
            <v>7.58</v>
          </cell>
          <cell r="T211">
            <v>10.42</v>
          </cell>
        </row>
        <row r="212">
          <cell r="C212">
            <v>2431112105</v>
          </cell>
          <cell r="D212">
            <v>6903307627</v>
          </cell>
          <cell r="E212" t="str">
            <v>ИППСП</v>
          </cell>
          <cell r="F212" t="str">
            <v>24-0164</v>
          </cell>
          <cell r="G212">
            <v>36917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27</v>
          </cell>
          <cell r="L212">
            <v>6.75</v>
          </cell>
          <cell r="M212">
            <v>175.5</v>
          </cell>
          <cell r="N212">
            <v>21.23</v>
          </cell>
          <cell r="O212">
            <v>2.35</v>
          </cell>
          <cell r="P212">
            <v>20</v>
          </cell>
          <cell r="Q212">
            <v>2</v>
          </cell>
          <cell r="R212">
            <v>572</v>
          </cell>
          <cell r="S212">
            <v>2</v>
          </cell>
          <cell r="T212">
            <v>20</v>
          </cell>
        </row>
        <row r="213">
          <cell r="C213">
            <v>2431112036</v>
          </cell>
          <cell r="D213">
            <v>6901237618</v>
          </cell>
          <cell r="E213" t="str">
            <v>ИППСП</v>
          </cell>
          <cell r="F213" t="str">
            <v>14-0189</v>
          </cell>
          <cell r="G213">
            <v>36913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29</v>
          </cell>
          <cell r="L213">
            <v>7.25</v>
          </cell>
          <cell r="M213">
            <v>188.5</v>
          </cell>
          <cell r="N213">
            <v>20.02</v>
          </cell>
          <cell r="O213">
            <v>5.05</v>
          </cell>
          <cell r="P213">
            <v>20</v>
          </cell>
          <cell r="Q213">
            <v>5</v>
          </cell>
          <cell r="R213">
            <v>650</v>
          </cell>
          <cell r="S213">
            <v>5</v>
          </cell>
          <cell r="T213">
            <v>20</v>
          </cell>
        </row>
        <row r="214">
          <cell r="C214">
            <v>2431112057</v>
          </cell>
          <cell r="D214">
            <v>5302167614</v>
          </cell>
          <cell r="E214" t="str">
            <v>ИППСП</v>
          </cell>
          <cell r="F214" t="str">
            <v>24-0012</v>
          </cell>
          <cell r="G214">
            <v>36914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21</v>
          </cell>
          <cell r="L214">
            <v>5.25</v>
          </cell>
          <cell r="M214">
            <v>136.5</v>
          </cell>
          <cell r="N214">
            <v>19.38</v>
          </cell>
          <cell r="O214">
            <v>5.67</v>
          </cell>
          <cell r="P214">
            <v>20</v>
          </cell>
          <cell r="Q214">
            <v>5</v>
          </cell>
          <cell r="R214">
            <v>650</v>
          </cell>
          <cell r="S214">
            <v>5.62</v>
          </cell>
          <cell r="T214">
            <v>19.38</v>
          </cell>
        </row>
        <row r="215">
          <cell r="C215">
            <v>2431112162</v>
          </cell>
          <cell r="D215" t="str">
            <v>7404137616</v>
          </cell>
          <cell r="E215" t="str">
            <v>ИППСП</v>
          </cell>
          <cell r="F215" t="str">
            <v>24-014</v>
          </cell>
          <cell r="G215">
            <v>36915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3</v>
          </cell>
          <cell r="L215">
            <v>0.75</v>
          </cell>
          <cell r="M215">
            <v>19.5</v>
          </cell>
          <cell r="N215">
            <v>15.05</v>
          </cell>
          <cell r="O215">
            <v>0</v>
          </cell>
          <cell r="P215">
            <v>15</v>
          </cell>
          <cell r="Q215">
            <v>0</v>
          </cell>
          <cell r="R215">
            <v>390</v>
          </cell>
          <cell r="S215">
            <v>0</v>
          </cell>
          <cell r="T215">
            <v>15</v>
          </cell>
        </row>
        <row r="216">
          <cell r="C216">
            <v>2431112113</v>
          </cell>
          <cell r="D216">
            <v>5611267561</v>
          </cell>
          <cell r="E216" t="str">
            <v>ИППСП</v>
          </cell>
          <cell r="F216" t="str">
            <v>24-0018</v>
          </cell>
          <cell r="G216">
            <v>36915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39</v>
          </cell>
          <cell r="L216">
            <v>9.75</v>
          </cell>
          <cell r="M216">
            <v>253.5</v>
          </cell>
          <cell r="N216">
            <v>30.09</v>
          </cell>
          <cell r="O216">
            <v>5.12</v>
          </cell>
          <cell r="P216">
            <v>30</v>
          </cell>
          <cell r="Q216">
            <v>5</v>
          </cell>
          <cell r="R216">
            <v>910</v>
          </cell>
          <cell r="S216">
            <v>5</v>
          </cell>
          <cell r="T216">
            <v>30</v>
          </cell>
        </row>
        <row r="217">
          <cell r="C217">
            <v>2431112146</v>
          </cell>
          <cell r="D217">
            <v>6502277610</v>
          </cell>
          <cell r="E217" t="str">
            <v>ИППСП</v>
          </cell>
          <cell r="F217" t="str">
            <v>24-0369</v>
          </cell>
          <cell r="G217">
            <v>36919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7</v>
          </cell>
          <cell r="L217">
            <v>1.75</v>
          </cell>
          <cell r="M217">
            <v>45.5</v>
          </cell>
          <cell r="N217">
            <v>12.37</v>
          </cell>
          <cell r="O217">
            <v>9.74</v>
          </cell>
          <cell r="P217">
            <v>15</v>
          </cell>
          <cell r="Q217">
            <v>7</v>
          </cell>
          <cell r="R217">
            <v>572</v>
          </cell>
          <cell r="S217">
            <v>9.6300000000000008</v>
          </cell>
          <cell r="T217">
            <v>12.37</v>
          </cell>
        </row>
        <row r="218">
          <cell r="C218">
            <v>2431112039</v>
          </cell>
          <cell r="D218">
            <v>5203107560</v>
          </cell>
          <cell r="E218" t="str">
            <v>ИППСП</v>
          </cell>
          <cell r="F218" t="str">
            <v>24-0215</v>
          </cell>
          <cell r="G218">
            <v>36917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7</v>
          </cell>
          <cell r="L218">
            <v>1.75</v>
          </cell>
          <cell r="M218">
            <v>45.5</v>
          </cell>
          <cell r="N218">
            <v>7.82</v>
          </cell>
          <cell r="O218">
            <v>2.17</v>
          </cell>
          <cell r="P218">
            <v>9</v>
          </cell>
          <cell r="Q218">
            <v>1</v>
          </cell>
          <cell r="R218">
            <v>259.74</v>
          </cell>
          <cell r="S218">
            <v>2.17</v>
          </cell>
          <cell r="T218">
            <v>7.82</v>
          </cell>
        </row>
        <row r="219">
          <cell r="C219">
            <v>2431112062</v>
          </cell>
          <cell r="D219">
            <v>5702117650</v>
          </cell>
          <cell r="E219" t="str">
            <v>ИППСП</v>
          </cell>
          <cell r="F219" t="str">
            <v>24-0225</v>
          </cell>
          <cell r="G219">
            <v>36917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14</v>
          </cell>
          <cell r="L219">
            <v>3.5</v>
          </cell>
          <cell r="M219">
            <v>91</v>
          </cell>
          <cell r="N219">
            <v>12.7</v>
          </cell>
          <cell r="O219">
            <v>12.37</v>
          </cell>
          <cell r="P219">
            <v>18</v>
          </cell>
          <cell r="Q219">
            <v>7</v>
          </cell>
          <cell r="R219">
            <v>650</v>
          </cell>
          <cell r="S219">
            <v>12.3</v>
          </cell>
          <cell r="T219">
            <v>12.7</v>
          </cell>
        </row>
        <row r="220">
          <cell r="C220">
            <v>2431112098</v>
          </cell>
          <cell r="D220">
            <v>5701287610</v>
          </cell>
          <cell r="E220" t="str">
            <v>ИППСП</v>
          </cell>
          <cell r="F220" t="str">
            <v>24-0498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17</v>
          </cell>
          <cell r="L220">
            <v>4.25</v>
          </cell>
          <cell r="M220">
            <v>110.5</v>
          </cell>
          <cell r="N220">
            <v>20.059999999999999</v>
          </cell>
          <cell r="O220">
            <v>4</v>
          </cell>
          <cell r="P220">
            <v>20</v>
          </cell>
          <cell r="Q220">
            <v>4</v>
          </cell>
          <cell r="R220">
            <v>624</v>
          </cell>
          <cell r="S220">
            <v>4</v>
          </cell>
          <cell r="T220">
            <v>20</v>
          </cell>
        </row>
        <row r="221">
          <cell r="C221">
            <v>2431112061</v>
          </cell>
          <cell r="D221">
            <v>5810285790</v>
          </cell>
          <cell r="E221" t="str">
            <v>ИППСП</v>
          </cell>
          <cell r="F221" t="str">
            <v>24-0445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13</v>
          </cell>
          <cell r="L221">
            <v>3.25</v>
          </cell>
          <cell r="M221">
            <v>84.5</v>
          </cell>
          <cell r="N221">
            <v>14.65</v>
          </cell>
          <cell r="O221">
            <v>11.63</v>
          </cell>
          <cell r="P221">
            <v>20</v>
          </cell>
          <cell r="Q221">
            <v>5</v>
          </cell>
          <cell r="R221">
            <v>650</v>
          </cell>
          <cell r="S221">
            <v>10.35</v>
          </cell>
          <cell r="T221">
            <v>14.65</v>
          </cell>
        </row>
        <row r="222">
          <cell r="C222">
            <v>2431112013</v>
          </cell>
          <cell r="D222">
            <v>5708317531</v>
          </cell>
          <cell r="E222" t="str">
            <v>ИППСП</v>
          </cell>
          <cell r="F222" t="str">
            <v>24-0546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L222">
            <v>0</v>
          </cell>
          <cell r="M222">
            <v>0</v>
          </cell>
          <cell r="N222">
            <v>1.87</v>
          </cell>
          <cell r="O222">
            <v>20.22</v>
          </cell>
          <cell r="P222">
            <v>15</v>
          </cell>
          <cell r="Q222">
            <v>7</v>
          </cell>
          <cell r="R222">
            <v>572</v>
          </cell>
          <cell r="S222">
            <v>20.13</v>
          </cell>
          <cell r="T222">
            <v>1.87</v>
          </cell>
        </row>
        <row r="223">
          <cell r="C223">
            <v>2431112063</v>
          </cell>
          <cell r="D223">
            <v>5901275895</v>
          </cell>
          <cell r="E223" t="str">
            <v>ИППСП</v>
          </cell>
          <cell r="F223" t="str">
            <v>24-0435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18</v>
          </cell>
          <cell r="L223">
            <v>4.5</v>
          </cell>
          <cell r="M223">
            <v>117</v>
          </cell>
          <cell r="N223">
            <v>20.02</v>
          </cell>
          <cell r="O223">
            <v>5.07</v>
          </cell>
          <cell r="P223">
            <v>20</v>
          </cell>
          <cell r="Q223">
            <v>5</v>
          </cell>
          <cell r="R223">
            <v>650</v>
          </cell>
          <cell r="S223">
            <v>5</v>
          </cell>
          <cell r="T223">
            <v>20</v>
          </cell>
        </row>
        <row r="224">
          <cell r="C224">
            <v>2431112154</v>
          </cell>
          <cell r="D224" t="str">
            <v>5703087740</v>
          </cell>
          <cell r="E224" t="str">
            <v>ИППСП</v>
          </cell>
          <cell r="F224" t="str">
            <v>24-0337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7</v>
          </cell>
          <cell r="L224">
            <v>1.75</v>
          </cell>
          <cell r="M224">
            <v>45.5</v>
          </cell>
          <cell r="N224">
            <v>10.29</v>
          </cell>
          <cell r="O224">
            <v>5.05</v>
          </cell>
          <cell r="P224">
            <v>10</v>
          </cell>
          <cell r="Q224">
            <v>5</v>
          </cell>
          <cell r="R224">
            <v>390</v>
          </cell>
          <cell r="S224">
            <v>5</v>
          </cell>
          <cell r="T224">
            <v>10</v>
          </cell>
        </row>
        <row r="225">
          <cell r="C225">
            <v>2431112086</v>
          </cell>
          <cell r="D225">
            <v>6211147687</v>
          </cell>
          <cell r="E225" t="str">
            <v>ИППСП</v>
          </cell>
          <cell r="F225" t="str">
            <v>24-0458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5</v>
          </cell>
          <cell r="L225">
            <v>1.25</v>
          </cell>
          <cell r="M225">
            <v>32.5</v>
          </cell>
          <cell r="N225">
            <v>20.13</v>
          </cell>
          <cell r="O225">
            <v>0</v>
          </cell>
          <cell r="P225">
            <v>20</v>
          </cell>
          <cell r="Q225">
            <v>0</v>
          </cell>
          <cell r="R225">
            <v>520</v>
          </cell>
          <cell r="S225">
            <v>0</v>
          </cell>
          <cell r="T225">
            <v>20</v>
          </cell>
        </row>
        <row r="226">
          <cell r="C226">
            <v>2431112026</v>
          </cell>
          <cell r="D226">
            <v>6004137667</v>
          </cell>
          <cell r="E226" t="str">
            <v>ИППСП</v>
          </cell>
          <cell r="F226" t="str">
            <v>24-0257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7</v>
          </cell>
          <cell r="L226">
            <v>1.75</v>
          </cell>
          <cell r="M226">
            <v>45.5</v>
          </cell>
          <cell r="N226">
            <v>14.61</v>
          </cell>
          <cell r="O226">
            <v>10.71</v>
          </cell>
          <cell r="P226">
            <v>20</v>
          </cell>
          <cell r="Q226">
            <v>5</v>
          </cell>
          <cell r="R226">
            <v>650</v>
          </cell>
          <cell r="S226">
            <v>10.39</v>
          </cell>
          <cell r="T226">
            <v>14.61</v>
          </cell>
        </row>
        <row r="227">
          <cell r="C227">
            <v>2431112005</v>
          </cell>
          <cell r="D227">
            <v>7402017566</v>
          </cell>
          <cell r="E227" t="str">
            <v>ИППСП</v>
          </cell>
          <cell r="F227" t="str">
            <v>24-0374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7</v>
          </cell>
          <cell r="L227">
            <v>1.75</v>
          </cell>
          <cell r="M227">
            <v>45.5</v>
          </cell>
          <cell r="N227">
            <v>8.9</v>
          </cell>
          <cell r="O227">
            <v>9.83</v>
          </cell>
          <cell r="P227">
            <v>20</v>
          </cell>
          <cell r="Q227">
            <v>5</v>
          </cell>
          <cell r="R227">
            <v>486.98</v>
          </cell>
          <cell r="S227">
            <v>9.83</v>
          </cell>
          <cell r="T227">
            <v>8.9</v>
          </cell>
        </row>
        <row r="228">
          <cell r="C228">
            <v>2431112011</v>
          </cell>
          <cell r="D228">
            <v>5107157680</v>
          </cell>
          <cell r="E228" t="str">
            <v>ИППСП</v>
          </cell>
          <cell r="F228" t="str">
            <v>24-0375</v>
          </cell>
          <cell r="G228">
            <v>36923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11</v>
          </cell>
          <cell r="L228">
            <v>2.75</v>
          </cell>
          <cell r="M228">
            <v>71.5</v>
          </cell>
          <cell r="N228">
            <v>11.73</v>
          </cell>
          <cell r="O228">
            <v>13.04</v>
          </cell>
          <cell r="P228">
            <v>20</v>
          </cell>
          <cell r="Q228">
            <v>5</v>
          </cell>
          <cell r="R228">
            <v>644.02</v>
          </cell>
          <cell r="S228">
            <v>13.04</v>
          </cell>
          <cell r="T228">
            <v>11.73</v>
          </cell>
        </row>
        <row r="229">
          <cell r="C229">
            <v>2431112138</v>
          </cell>
          <cell r="D229">
            <v>6002183616</v>
          </cell>
          <cell r="E229" t="str">
            <v>ИППСП</v>
          </cell>
          <cell r="F229" t="str">
            <v>24-0438</v>
          </cell>
          <cell r="G229">
            <v>36923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13</v>
          </cell>
          <cell r="L229">
            <v>3.25</v>
          </cell>
          <cell r="M229">
            <v>84.5</v>
          </cell>
          <cell r="N229">
            <v>12.78</v>
          </cell>
          <cell r="O229">
            <v>9.32</v>
          </cell>
          <cell r="P229">
            <v>15</v>
          </cell>
          <cell r="Q229">
            <v>7</v>
          </cell>
          <cell r="R229">
            <v>572</v>
          </cell>
          <cell r="S229">
            <v>9.2200000000000006</v>
          </cell>
          <cell r="T229">
            <v>12.78</v>
          </cell>
        </row>
        <row r="230">
          <cell r="C230">
            <v>2431112022</v>
          </cell>
          <cell r="D230">
            <v>6109237678</v>
          </cell>
          <cell r="E230" t="str">
            <v>ИППСП</v>
          </cell>
          <cell r="F230" t="str">
            <v>24-0437</v>
          </cell>
          <cell r="G230">
            <v>36923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5</v>
          </cell>
          <cell r="L230">
            <v>1.25</v>
          </cell>
          <cell r="M230">
            <v>32.5</v>
          </cell>
          <cell r="N230">
            <v>13.09</v>
          </cell>
          <cell r="O230">
            <v>9.02</v>
          </cell>
          <cell r="P230">
            <v>15</v>
          </cell>
          <cell r="Q230">
            <v>7</v>
          </cell>
          <cell r="R230">
            <v>572</v>
          </cell>
          <cell r="S230">
            <v>8.91</v>
          </cell>
          <cell r="T230">
            <v>13.09</v>
          </cell>
        </row>
        <row r="231">
          <cell r="C231">
            <v>2431112158</v>
          </cell>
          <cell r="D231">
            <v>6211147624</v>
          </cell>
          <cell r="E231" t="str">
            <v>ИППСП</v>
          </cell>
          <cell r="F231" t="str">
            <v>24-0552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12</v>
          </cell>
          <cell r="L231">
            <v>3</v>
          </cell>
          <cell r="M231">
            <v>78</v>
          </cell>
          <cell r="N231">
            <v>13.2</v>
          </cell>
          <cell r="O231">
            <v>7.8</v>
          </cell>
          <cell r="P231">
            <v>13</v>
          </cell>
          <cell r="Q231">
            <v>7</v>
          </cell>
          <cell r="R231">
            <v>520</v>
          </cell>
          <cell r="S231">
            <v>7</v>
          </cell>
          <cell r="T231">
            <v>13</v>
          </cell>
        </row>
        <row r="232">
          <cell r="C232">
            <v>2431112068</v>
          </cell>
          <cell r="D232">
            <v>5303087621</v>
          </cell>
          <cell r="E232" t="str">
            <v>ИППСП</v>
          </cell>
          <cell r="F232" t="str">
            <v>24-0525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18</v>
          </cell>
          <cell r="Q232">
            <v>7</v>
          </cell>
          <cell r="R232">
            <v>0</v>
          </cell>
          <cell r="S232">
            <v>0</v>
          </cell>
          <cell r="T232">
            <v>0</v>
          </cell>
        </row>
        <row r="233">
          <cell r="C233">
            <v>2431112108</v>
          </cell>
          <cell r="D233">
            <v>6311298537</v>
          </cell>
          <cell r="E233" t="str">
            <v>ИППСП</v>
          </cell>
          <cell r="F233" t="str">
            <v>24-0575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14.5</v>
          </cell>
          <cell r="O233">
            <v>7.57</v>
          </cell>
          <cell r="P233">
            <v>15</v>
          </cell>
          <cell r="Q233">
            <v>7</v>
          </cell>
          <cell r="R233">
            <v>572</v>
          </cell>
          <cell r="S233">
            <v>7.5</v>
          </cell>
          <cell r="T233">
            <v>14.5</v>
          </cell>
        </row>
        <row r="234">
          <cell r="C234">
            <v>2431112077</v>
          </cell>
          <cell r="D234">
            <v>5411117630</v>
          </cell>
          <cell r="E234" t="str">
            <v>ИППСП</v>
          </cell>
          <cell r="F234" t="str">
            <v>24-0595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14</v>
          </cell>
          <cell r="L234">
            <v>3.5</v>
          </cell>
          <cell r="M234">
            <v>91</v>
          </cell>
          <cell r="N234">
            <v>20.03</v>
          </cell>
          <cell r="O234">
            <v>5.16</v>
          </cell>
          <cell r="P234">
            <v>20</v>
          </cell>
          <cell r="Q234">
            <v>5</v>
          </cell>
          <cell r="R234">
            <v>650</v>
          </cell>
          <cell r="S234">
            <v>5</v>
          </cell>
          <cell r="T234">
            <v>20</v>
          </cell>
        </row>
        <row r="235">
          <cell r="C235">
            <v>2431112058</v>
          </cell>
          <cell r="D235">
            <v>7407017553</v>
          </cell>
          <cell r="E235" t="str">
            <v>ИППСП</v>
          </cell>
          <cell r="F235" t="str">
            <v>24-0507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16</v>
          </cell>
          <cell r="L235">
            <v>4</v>
          </cell>
          <cell r="M235">
            <v>104</v>
          </cell>
          <cell r="N235">
            <v>16.989999999999998</v>
          </cell>
          <cell r="O235">
            <v>5.84</v>
          </cell>
          <cell r="P235">
            <v>17</v>
          </cell>
          <cell r="Q235">
            <v>7</v>
          </cell>
          <cell r="R235">
            <v>593.58000000000004</v>
          </cell>
          <cell r="S235">
            <v>5.84</v>
          </cell>
          <cell r="T235">
            <v>16.989999999999998</v>
          </cell>
        </row>
        <row r="236">
          <cell r="C236">
            <v>2431112064</v>
          </cell>
          <cell r="D236">
            <v>5305137655</v>
          </cell>
          <cell r="E236" t="str">
            <v>ИППСП</v>
          </cell>
          <cell r="F236" t="str">
            <v>24-0611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12</v>
          </cell>
          <cell r="L236">
            <v>3</v>
          </cell>
          <cell r="M236">
            <v>78</v>
          </cell>
          <cell r="N236">
            <v>15.08</v>
          </cell>
          <cell r="O236">
            <v>7.01</v>
          </cell>
          <cell r="P236">
            <v>15</v>
          </cell>
          <cell r="Q236">
            <v>7</v>
          </cell>
          <cell r="R236">
            <v>572</v>
          </cell>
          <cell r="S236">
            <v>7</v>
          </cell>
          <cell r="T236">
            <v>15</v>
          </cell>
        </row>
        <row r="237">
          <cell r="C237">
            <v>2431112075</v>
          </cell>
          <cell r="D237">
            <v>6402177602</v>
          </cell>
          <cell r="E237" t="str">
            <v>ИППСП</v>
          </cell>
          <cell r="F237" t="str">
            <v>24-0571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14</v>
          </cell>
          <cell r="L237">
            <v>3.5</v>
          </cell>
          <cell r="M237">
            <v>91</v>
          </cell>
          <cell r="N237">
            <v>17.010000000000002</v>
          </cell>
          <cell r="O237">
            <v>7.05</v>
          </cell>
          <cell r="P237">
            <v>17</v>
          </cell>
          <cell r="Q237">
            <v>7</v>
          </cell>
          <cell r="R237">
            <v>624</v>
          </cell>
          <cell r="S237">
            <v>7</v>
          </cell>
          <cell r="T237">
            <v>17</v>
          </cell>
        </row>
        <row r="238">
          <cell r="C238">
            <v>2431112131</v>
          </cell>
          <cell r="D238">
            <v>5706297631</v>
          </cell>
          <cell r="E238" t="str">
            <v>ИППСП</v>
          </cell>
          <cell r="F238" t="str">
            <v>24-0574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1</v>
          </cell>
          <cell r="L238">
            <v>0.25</v>
          </cell>
          <cell r="M238">
            <v>6.5</v>
          </cell>
          <cell r="N238">
            <v>11.32</v>
          </cell>
          <cell r="O238">
            <v>9.0399999999999991</v>
          </cell>
          <cell r="P238">
            <v>14</v>
          </cell>
          <cell r="Q238">
            <v>6</v>
          </cell>
          <cell r="R238">
            <v>520</v>
          </cell>
          <cell r="S238">
            <v>8.68</v>
          </cell>
          <cell r="T238">
            <v>11.32</v>
          </cell>
        </row>
        <row r="239">
          <cell r="C239">
            <v>2431112124</v>
          </cell>
          <cell r="D239">
            <v>5104197591</v>
          </cell>
          <cell r="E239" t="str">
            <v>ИППСП</v>
          </cell>
          <cell r="F239" t="str">
            <v>24-0573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15</v>
          </cell>
          <cell r="L239">
            <v>3.75</v>
          </cell>
          <cell r="M239">
            <v>97.5</v>
          </cell>
          <cell r="N239">
            <v>14.8</v>
          </cell>
          <cell r="O239">
            <v>4.9800000000000004</v>
          </cell>
          <cell r="P239">
            <v>15</v>
          </cell>
          <cell r="Q239">
            <v>5</v>
          </cell>
          <cell r="R239">
            <v>514.28</v>
          </cell>
          <cell r="S239">
            <v>4.9800000000000004</v>
          </cell>
          <cell r="T239">
            <v>14.8</v>
          </cell>
        </row>
        <row r="240">
          <cell r="C240">
            <v>2431112121</v>
          </cell>
          <cell r="D240">
            <v>5108125970</v>
          </cell>
          <cell r="E240" t="str">
            <v>ИППСП</v>
          </cell>
          <cell r="F240" t="str">
            <v>24-0587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14</v>
          </cell>
          <cell r="L240">
            <v>3.5</v>
          </cell>
          <cell r="M240">
            <v>91</v>
          </cell>
          <cell r="N240">
            <v>11.95</v>
          </cell>
          <cell r="O240">
            <v>10.11</v>
          </cell>
          <cell r="P240">
            <v>20</v>
          </cell>
          <cell r="Q240">
            <v>2</v>
          </cell>
          <cell r="R240">
            <v>572</v>
          </cell>
          <cell r="S240">
            <v>10.050000000000001</v>
          </cell>
          <cell r="T240">
            <v>11.95</v>
          </cell>
        </row>
        <row r="241">
          <cell r="C241">
            <v>2431112096</v>
          </cell>
          <cell r="D241">
            <v>7203287569</v>
          </cell>
          <cell r="E241" t="str">
            <v>ИППСП</v>
          </cell>
          <cell r="F241" t="str">
            <v>24-0275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9</v>
          </cell>
          <cell r="L241">
            <v>2.25</v>
          </cell>
          <cell r="M241">
            <v>58.5</v>
          </cell>
          <cell r="N241">
            <v>7.25</v>
          </cell>
          <cell r="O241">
            <v>17.79</v>
          </cell>
          <cell r="P241">
            <v>18</v>
          </cell>
          <cell r="Q241">
            <v>7</v>
          </cell>
          <cell r="R241">
            <v>650</v>
          </cell>
          <cell r="S241">
            <v>17.75</v>
          </cell>
          <cell r="T241">
            <v>7.25</v>
          </cell>
        </row>
        <row r="242">
          <cell r="C242">
            <v>2431112142</v>
          </cell>
          <cell r="D242">
            <v>6410017541</v>
          </cell>
          <cell r="E242" t="str">
            <v>ИППСП</v>
          </cell>
          <cell r="F242" t="str">
            <v>24-0542</v>
          </cell>
          <cell r="G242">
            <v>36924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</v>
          </cell>
          <cell r="L242">
            <v>0.5</v>
          </cell>
          <cell r="M242">
            <v>13</v>
          </cell>
          <cell r="N242">
            <v>4.34</v>
          </cell>
          <cell r="O242">
            <v>11.13</v>
          </cell>
          <cell r="P242">
            <v>12</v>
          </cell>
          <cell r="Q242">
            <v>3</v>
          </cell>
          <cell r="R242">
            <v>390</v>
          </cell>
          <cell r="S242">
            <v>10.66</v>
          </cell>
          <cell r="T242">
            <v>4.34</v>
          </cell>
        </row>
        <row r="243">
          <cell r="C243">
            <v>2431112080</v>
          </cell>
          <cell r="D243">
            <v>7101027743</v>
          </cell>
          <cell r="E243" t="str">
            <v>ИППСП</v>
          </cell>
          <cell r="F243" t="str">
            <v>24-0591</v>
          </cell>
          <cell r="G243">
            <v>36924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5</v>
          </cell>
          <cell r="L243">
            <v>1.25</v>
          </cell>
          <cell r="M243">
            <v>32.5</v>
          </cell>
          <cell r="N243">
            <v>11.02</v>
          </cell>
          <cell r="O243">
            <v>6.1</v>
          </cell>
          <cell r="P243">
            <v>15</v>
          </cell>
          <cell r="Q243">
            <v>7</v>
          </cell>
          <cell r="R243">
            <v>445.12</v>
          </cell>
          <cell r="S243">
            <v>6.1</v>
          </cell>
          <cell r="T243">
            <v>11.02</v>
          </cell>
        </row>
        <row r="244">
          <cell r="C244">
            <v>2431112019</v>
          </cell>
          <cell r="D244">
            <v>5503200231</v>
          </cell>
          <cell r="E244" t="str">
            <v>ИППСП</v>
          </cell>
          <cell r="F244" t="str">
            <v>24-0576</v>
          </cell>
          <cell r="G244">
            <v>36924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8</v>
          </cell>
          <cell r="L244">
            <v>2</v>
          </cell>
          <cell r="M244">
            <v>52</v>
          </cell>
          <cell r="N244">
            <v>15.22</v>
          </cell>
          <cell r="O244">
            <v>9.01</v>
          </cell>
          <cell r="P244">
            <v>17</v>
          </cell>
          <cell r="Q244">
            <v>7</v>
          </cell>
          <cell r="R244">
            <v>624</v>
          </cell>
          <cell r="S244">
            <v>8.7799999999999994</v>
          </cell>
          <cell r="T244">
            <v>15.22</v>
          </cell>
        </row>
        <row r="245">
          <cell r="C245">
            <v>2431112123</v>
          </cell>
          <cell r="D245">
            <v>6211267595</v>
          </cell>
          <cell r="E245" t="str">
            <v>ИППСП</v>
          </cell>
          <cell r="F245" t="str">
            <v>24-0383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13</v>
          </cell>
          <cell r="L245">
            <v>3.25</v>
          </cell>
          <cell r="M245">
            <v>84.5</v>
          </cell>
          <cell r="N245">
            <v>16.82</v>
          </cell>
          <cell r="O245">
            <v>7.3</v>
          </cell>
          <cell r="P245">
            <v>17</v>
          </cell>
          <cell r="Q245">
            <v>7</v>
          </cell>
          <cell r="R245">
            <v>624</v>
          </cell>
          <cell r="S245">
            <v>7.18</v>
          </cell>
          <cell r="T245">
            <v>16.82</v>
          </cell>
        </row>
        <row r="246">
          <cell r="C246">
            <v>2431112099</v>
          </cell>
          <cell r="D246">
            <v>5508277534</v>
          </cell>
          <cell r="E246" t="str">
            <v>ИППСП</v>
          </cell>
          <cell r="F246" t="str">
            <v>24-0442</v>
          </cell>
          <cell r="G246">
            <v>36923</v>
          </cell>
          <cell r="H246" t="str">
            <v>Обстоен преглед за установяване на орален статус</v>
          </cell>
          <cell r="I246">
            <v>101</v>
          </cell>
          <cell r="J246">
            <v>11</v>
          </cell>
          <cell r="L246">
            <v>2.75</v>
          </cell>
          <cell r="M246">
            <v>71.5</v>
          </cell>
          <cell r="N246">
            <v>14.77</v>
          </cell>
          <cell r="O246">
            <v>5.45</v>
          </cell>
          <cell r="P246">
            <v>15</v>
          </cell>
          <cell r="Q246">
            <v>5</v>
          </cell>
          <cell r="R246">
            <v>520</v>
          </cell>
          <cell r="S246">
            <v>5.23</v>
          </cell>
          <cell r="T246">
            <v>14.77</v>
          </cell>
        </row>
        <row r="247">
          <cell r="C247">
            <v>2431112016</v>
          </cell>
          <cell r="D247">
            <v>5507247670</v>
          </cell>
          <cell r="E247" t="str">
            <v>ИППСП</v>
          </cell>
          <cell r="F247" t="str">
            <v>24-0284</v>
          </cell>
          <cell r="G247">
            <v>36923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13</v>
          </cell>
          <cell r="L247">
            <v>3.25</v>
          </cell>
          <cell r="M247">
            <v>84.5</v>
          </cell>
          <cell r="N247">
            <v>17.989999999999998</v>
          </cell>
          <cell r="O247">
            <v>6.2</v>
          </cell>
          <cell r="P247">
            <v>19</v>
          </cell>
          <cell r="Q247">
            <v>5</v>
          </cell>
          <cell r="R247">
            <v>624</v>
          </cell>
          <cell r="S247">
            <v>6.01</v>
          </cell>
          <cell r="T247">
            <v>17.989999999999998</v>
          </cell>
        </row>
        <row r="248">
          <cell r="C248">
            <v>2431112012</v>
          </cell>
          <cell r="D248">
            <v>6008283510</v>
          </cell>
          <cell r="E248" t="str">
            <v>ИППСП</v>
          </cell>
          <cell r="F248" t="str">
            <v>24-0340</v>
          </cell>
          <cell r="G248">
            <v>36923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18</v>
          </cell>
          <cell r="L248">
            <v>4.5</v>
          </cell>
          <cell r="M248">
            <v>117</v>
          </cell>
          <cell r="N248">
            <v>18.059999999999999</v>
          </cell>
          <cell r="O248">
            <v>7.19</v>
          </cell>
          <cell r="P248">
            <v>18</v>
          </cell>
          <cell r="Q248">
            <v>7</v>
          </cell>
          <cell r="R248">
            <v>650</v>
          </cell>
          <cell r="S248">
            <v>7</v>
          </cell>
          <cell r="T248">
            <v>18</v>
          </cell>
        </row>
        <row r="249">
          <cell r="C249">
            <v>2431112081</v>
          </cell>
          <cell r="D249">
            <v>5011234632</v>
          </cell>
          <cell r="E249" t="str">
            <v>ИППСП</v>
          </cell>
          <cell r="F249" t="str">
            <v>24-0625</v>
          </cell>
          <cell r="G249">
            <v>36927</v>
          </cell>
          <cell r="H249" t="str">
            <v>Обстоен преглед за установяване на орален статус</v>
          </cell>
          <cell r="I249">
            <v>101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R249">
            <v>0</v>
          </cell>
          <cell r="S249">
            <v>0</v>
          </cell>
          <cell r="T249">
            <v>0</v>
          </cell>
        </row>
        <row r="250">
          <cell r="C250">
            <v>2431112087</v>
          </cell>
          <cell r="D250">
            <v>6402287657</v>
          </cell>
          <cell r="E250" t="str">
            <v>ИППСП</v>
          </cell>
          <cell r="F250" t="str">
            <v>24-0531</v>
          </cell>
          <cell r="G250">
            <v>36922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9</v>
          </cell>
          <cell r="L250">
            <v>2.25</v>
          </cell>
          <cell r="M250">
            <v>58.5</v>
          </cell>
          <cell r="N250">
            <v>8.5500000000000007</v>
          </cell>
          <cell r="O250">
            <v>16.86</v>
          </cell>
          <cell r="P250">
            <v>17</v>
          </cell>
          <cell r="Q250">
            <v>8</v>
          </cell>
          <cell r="R250">
            <v>650</v>
          </cell>
          <cell r="S250">
            <v>16.45</v>
          </cell>
          <cell r="T250">
            <v>8.5500000000000007</v>
          </cell>
        </row>
        <row r="251">
          <cell r="C251">
            <v>2431112034</v>
          </cell>
          <cell r="D251">
            <v>4012277616</v>
          </cell>
          <cell r="E251" t="str">
            <v>ИППСП</v>
          </cell>
          <cell r="F251" t="str">
            <v>24-0154</v>
          </cell>
          <cell r="G251">
            <v>36930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11</v>
          </cell>
          <cell r="L251">
            <v>2.75</v>
          </cell>
          <cell r="M251">
            <v>71.5</v>
          </cell>
          <cell r="N251">
            <v>14.88</v>
          </cell>
          <cell r="O251">
            <v>5.31</v>
          </cell>
          <cell r="P251">
            <v>15</v>
          </cell>
          <cell r="Q251">
            <v>5</v>
          </cell>
          <cell r="R251">
            <v>520</v>
          </cell>
          <cell r="S251">
            <v>5.12</v>
          </cell>
          <cell r="T251">
            <v>14.88</v>
          </cell>
        </row>
        <row r="252">
          <cell r="C252">
            <v>2431112054</v>
          </cell>
          <cell r="D252">
            <v>6508227577</v>
          </cell>
          <cell r="E252" t="str">
            <v>ИППСП</v>
          </cell>
          <cell r="F252" t="str">
            <v>24-0624</v>
          </cell>
          <cell r="G252">
            <v>36931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8</v>
          </cell>
          <cell r="L252">
            <v>2</v>
          </cell>
          <cell r="M252">
            <v>52</v>
          </cell>
          <cell r="N252">
            <v>9.7100000000000009</v>
          </cell>
          <cell r="O252">
            <v>12.45</v>
          </cell>
          <cell r="P252">
            <v>15</v>
          </cell>
          <cell r="Q252">
            <v>7</v>
          </cell>
          <cell r="R252">
            <v>572</v>
          </cell>
          <cell r="S252">
            <v>12.29</v>
          </cell>
          <cell r="T252">
            <v>9.7100000000000009</v>
          </cell>
        </row>
        <row r="253">
          <cell r="C253">
            <v>2431114001</v>
          </cell>
          <cell r="D253" t="str">
            <v>5907087560</v>
          </cell>
          <cell r="E253" t="str">
            <v>"ГППСП-ДЕНТАСТОМ" ООД</v>
          </cell>
          <cell r="F253" t="str">
            <v>24-0594</v>
          </cell>
          <cell r="G253" t="str">
            <v>02.02.2001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24</v>
          </cell>
          <cell r="L253">
            <v>6</v>
          </cell>
          <cell r="M253">
            <v>156</v>
          </cell>
          <cell r="N253">
            <v>18.190000000000001</v>
          </cell>
          <cell r="O253">
            <v>9.07</v>
          </cell>
          <cell r="P253">
            <v>20</v>
          </cell>
          <cell r="Q253">
            <v>7</v>
          </cell>
          <cell r="R253">
            <v>702</v>
          </cell>
          <cell r="S253">
            <v>8.81</v>
          </cell>
          <cell r="T253">
            <v>18.190000000000001</v>
          </cell>
        </row>
        <row r="254">
          <cell r="C254">
            <v>2431112164</v>
          </cell>
          <cell r="D254" t="str">
            <v>7202177612</v>
          </cell>
          <cell r="E254" t="str">
            <v>ИППСП</v>
          </cell>
          <cell r="F254" t="str">
            <v>24-0666</v>
          </cell>
          <cell r="G254">
            <v>36992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4</v>
          </cell>
          <cell r="L254">
            <v>1</v>
          </cell>
          <cell r="M254">
            <v>26</v>
          </cell>
          <cell r="N254">
            <v>10.25</v>
          </cell>
          <cell r="O254">
            <v>0</v>
          </cell>
          <cell r="P254">
            <v>10</v>
          </cell>
          <cell r="Q254">
            <v>0</v>
          </cell>
          <cell r="R254">
            <v>260</v>
          </cell>
          <cell r="S254">
            <v>0</v>
          </cell>
          <cell r="T254">
            <v>10</v>
          </cell>
        </row>
        <row r="255">
          <cell r="C255">
            <v>2431112166</v>
          </cell>
          <cell r="D255">
            <v>7503027602</v>
          </cell>
          <cell r="E255" t="str">
            <v>ИППСП</v>
          </cell>
          <cell r="F255" t="str">
            <v>24-0693</v>
          </cell>
          <cell r="G255">
            <v>37135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5</v>
          </cell>
          <cell r="L255">
            <v>1.25</v>
          </cell>
          <cell r="M255">
            <v>32.5</v>
          </cell>
          <cell r="N255">
            <v>6.29</v>
          </cell>
          <cell r="O255">
            <v>1.77</v>
          </cell>
          <cell r="P255">
            <v>7</v>
          </cell>
          <cell r="Q255">
            <v>1</v>
          </cell>
          <cell r="R255">
            <v>208</v>
          </cell>
          <cell r="S255">
            <v>1.71</v>
          </cell>
          <cell r="T255">
            <v>6.29</v>
          </cell>
        </row>
        <row r="256">
          <cell r="C256">
            <v>2431112165</v>
          </cell>
          <cell r="D256">
            <v>7407277566</v>
          </cell>
          <cell r="E256" t="str">
            <v>ИППСП</v>
          </cell>
          <cell r="F256" t="str">
            <v>24-0694</v>
          </cell>
          <cell r="G256">
            <v>37135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6</v>
          </cell>
          <cell r="L256">
            <v>1.5</v>
          </cell>
          <cell r="M256">
            <v>39</v>
          </cell>
          <cell r="N256">
            <v>8.02</v>
          </cell>
          <cell r="O256">
            <v>0</v>
          </cell>
          <cell r="P256">
            <v>8</v>
          </cell>
          <cell r="Q256">
            <v>0</v>
          </cell>
          <cell r="R256">
            <v>208</v>
          </cell>
          <cell r="S256">
            <v>0</v>
          </cell>
          <cell r="T256">
            <v>8</v>
          </cell>
        </row>
        <row r="257">
          <cell r="C257">
            <v>2436112002</v>
          </cell>
          <cell r="D257">
            <v>6707067661</v>
          </cell>
          <cell r="E257" t="str">
            <v>ИППСП</v>
          </cell>
          <cell r="F257" t="str">
            <v>24-0290</v>
          </cell>
          <cell r="G257">
            <v>36918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21</v>
          </cell>
          <cell r="L257">
            <v>5.25</v>
          </cell>
          <cell r="M257">
            <v>136.5</v>
          </cell>
          <cell r="N257">
            <v>19.78</v>
          </cell>
          <cell r="O257">
            <v>17.350000000000001</v>
          </cell>
          <cell r="P257">
            <v>32</v>
          </cell>
          <cell r="Q257">
            <v>5</v>
          </cell>
          <cell r="R257">
            <v>962</v>
          </cell>
          <cell r="S257">
            <v>17.22</v>
          </cell>
          <cell r="T257">
            <v>19.78</v>
          </cell>
        </row>
        <row r="258">
          <cell r="C258">
            <v>2436112003</v>
          </cell>
          <cell r="D258">
            <v>6808091711</v>
          </cell>
          <cell r="E258" t="str">
            <v>ИППСП</v>
          </cell>
          <cell r="F258" t="str">
            <v>24-0423</v>
          </cell>
          <cell r="G258">
            <v>36922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18</v>
          </cell>
          <cell r="L258">
            <v>4.5</v>
          </cell>
          <cell r="M258">
            <v>117</v>
          </cell>
          <cell r="N258">
            <v>17.02</v>
          </cell>
          <cell r="O258">
            <v>11.03</v>
          </cell>
          <cell r="P258">
            <v>23</v>
          </cell>
          <cell r="Q258">
            <v>5</v>
          </cell>
          <cell r="R258">
            <v>728</v>
          </cell>
          <cell r="S258">
            <v>10.98</v>
          </cell>
          <cell r="T258">
            <v>17.02</v>
          </cell>
        </row>
        <row r="259">
          <cell r="C259">
            <v>2436112004</v>
          </cell>
          <cell r="D259">
            <v>5712157557</v>
          </cell>
          <cell r="E259" t="str">
            <v>ИППСП</v>
          </cell>
          <cell r="F259" t="str">
            <v>24-0112</v>
          </cell>
          <cell r="G259">
            <v>36916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26</v>
          </cell>
          <cell r="L259">
            <v>6.5</v>
          </cell>
          <cell r="M259">
            <v>169</v>
          </cell>
          <cell r="N259">
            <v>23.22</v>
          </cell>
          <cell r="O259">
            <v>7.32</v>
          </cell>
          <cell r="P259">
            <v>23</v>
          </cell>
          <cell r="Q259">
            <v>7</v>
          </cell>
          <cell r="R259">
            <v>780</v>
          </cell>
          <cell r="S259">
            <v>7</v>
          </cell>
          <cell r="T259">
            <v>23</v>
          </cell>
        </row>
        <row r="260">
          <cell r="C260">
            <v>2436112005</v>
          </cell>
          <cell r="D260">
            <v>6004297639</v>
          </cell>
          <cell r="E260" t="str">
            <v>ИППСП</v>
          </cell>
          <cell r="F260" t="str">
            <v>24-031</v>
          </cell>
          <cell r="G260">
            <v>36914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11</v>
          </cell>
          <cell r="L260">
            <v>2.75</v>
          </cell>
          <cell r="M260">
            <v>71.5</v>
          </cell>
          <cell r="N260">
            <v>10.08</v>
          </cell>
          <cell r="O260">
            <v>12.15</v>
          </cell>
          <cell r="P260">
            <v>18</v>
          </cell>
          <cell r="Q260">
            <v>4</v>
          </cell>
          <cell r="R260">
            <v>572</v>
          </cell>
          <cell r="S260">
            <v>11.92</v>
          </cell>
          <cell r="T260">
            <v>10.08</v>
          </cell>
        </row>
        <row r="261">
          <cell r="C261">
            <v>2436112007</v>
          </cell>
          <cell r="D261">
            <v>5612307545</v>
          </cell>
          <cell r="E261" t="str">
            <v>ИППСП</v>
          </cell>
          <cell r="F261" t="str">
            <v>24-0258</v>
          </cell>
          <cell r="G261">
            <v>36923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9</v>
          </cell>
          <cell r="L261">
            <v>2.25</v>
          </cell>
          <cell r="M261">
            <v>58.5</v>
          </cell>
          <cell r="N261">
            <v>15.71</v>
          </cell>
          <cell r="O261">
            <v>2.29</v>
          </cell>
          <cell r="P261">
            <v>17</v>
          </cell>
          <cell r="Q261">
            <v>1</v>
          </cell>
          <cell r="R261">
            <v>468</v>
          </cell>
          <cell r="S261">
            <v>2.29</v>
          </cell>
          <cell r="T261">
            <v>15.71</v>
          </cell>
        </row>
        <row r="262">
          <cell r="C262">
            <v>2436112008</v>
          </cell>
          <cell r="D262">
            <v>5803114556</v>
          </cell>
          <cell r="E262" t="str">
            <v>ИППСП</v>
          </cell>
          <cell r="F262" t="str">
            <v>24-0569</v>
          </cell>
          <cell r="G262">
            <v>36924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16</v>
          </cell>
          <cell r="L262">
            <v>4</v>
          </cell>
          <cell r="M262">
            <v>104</v>
          </cell>
          <cell r="N262">
            <v>16.329999999999998</v>
          </cell>
          <cell r="O262">
            <v>11.77</v>
          </cell>
          <cell r="P262">
            <v>25</v>
          </cell>
          <cell r="Q262">
            <v>3</v>
          </cell>
          <cell r="R262">
            <v>728</v>
          </cell>
          <cell r="S262">
            <v>11.67</v>
          </cell>
          <cell r="T262">
            <v>16.329999999999998</v>
          </cell>
        </row>
        <row r="263">
          <cell r="C263">
            <v>2436112009</v>
          </cell>
          <cell r="D263">
            <v>6207127525</v>
          </cell>
          <cell r="E263" t="str">
            <v>ИППСП</v>
          </cell>
          <cell r="F263" t="str">
            <v>24-0570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22</v>
          </cell>
          <cell r="L263">
            <v>5.5</v>
          </cell>
          <cell r="M263">
            <v>143</v>
          </cell>
          <cell r="N263">
            <v>17.47</v>
          </cell>
          <cell r="O263">
            <v>12.72</v>
          </cell>
          <cell r="P263">
            <v>25</v>
          </cell>
          <cell r="Q263">
            <v>5</v>
          </cell>
          <cell r="R263">
            <v>780</v>
          </cell>
          <cell r="S263">
            <v>12.53</v>
          </cell>
          <cell r="T263">
            <v>17.47</v>
          </cell>
        </row>
        <row r="264">
          <cell r="C264">
            <v>2436112010</v>
          </cell>
          <cell r="D264">
            <v>6107154635</v>
          </cell>
          <cell r="E264" t="str">
            <v>ИППСП</v>
          </cell>
          <cell r="F264" t="str">
            <v>24-0572</v>
          </cell>
          <cell r="G264">
            <v>36924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22</v>
          </cell>
          <cell r="L264">
            <v>5.5</v>
          </cell>
          <cell r="M264">
            <v>143</v>
          </cell>
          <cell r="N264">
            <v>22.14</v>
          </cell>
          <cell r="O264">
            <v>5</v>
          </cell>
          <cell r="P264">
            <v>22</v>
          </cell>
          <cell r="Q264">
            <v>5</v>
          </cell>
          <cell r="R264">
            <v>702</v>
          </cell>
          <cell r="S264">
            <v>5</v>
          </cell>
          <cell r="T264">
            <v>22</v>
          </cell>
        </row>
        <row r="265">
          <cell r="C265">
            <v>2436112012</v>
          </cell>
          <cell r="D265">
            <v>7502047559</v>
          </cell>
          <cell r="E265" t="str">
            <v>ИППСП</v>
          </cell>
          <cell r="F265" t="str">
            <v>24-0272</v>
          </cell>
          <cell r="G265">
            <v>36918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3</v>
          </cell>
          <cell r="L265">
            <v>0.75</v>
          </cell>
          <cell r="M265">
            <v>19.5</v>
          </cell>
          <cell r="N265">
            <v>11.93</v>
          </cell>
          <cell r="O265">
            <v>0</v>
          </cell>
          <cell r="P265">
            <v>20</v>
          </cell>
          <cell r="Q265">
            <v>0</v>
          </cell>
          <cell r="R265">
            <v>310.18</v>
          </cell>
          <cell r="S265">
            <v>0</v>
          </cell>
          <cell r="T265">
            <v>11.93</v>
          </cell>
        </row>
        <row r="266">
          <cell r="C266">
            <v>2436112011</v>
          </cell>
          <cell r="D266">
            <v>5908244670</v>
          </cell>
          <cell r="E266" t="str">
            <v>ИППСП</v>
          </cell>
          <cell r="F266" t="str">
            <v>24-0523</v>
          </cell>
          <cell r="G266">
            <v>36924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5</v>
          </cell>
          <cell r="L266">
            <v>1.25</v>
          </cell>
          <cell r="M266">
            <v>32.5</v>
          </cell>
          <cell r="N266">
            <v>8.0500000000000007</v>
          </cell>
          <cell r="O266">
            <v>2.08</v>
          </cell>
          <cell r="P266">
            <v>8</v>
          </cell>
          <cell r="Q266">
            <v>2</v>
          </cell>
          <cell r="R266">
            <v>260</v>
          </cell>
          <cell r="S266">
            <v>2</v>
          </cell>
          <cell r="T266">
            <v>8</v>
          </cell>
        </row>
        <row r="267">
          <cell r="C267">
            <v>2436112001</v>
          </cell>
          <cell r="D267">
            <v>5610287624</v>
          </cell>
          <cell r="E267" t="str">
            <v>ИППСП</v>
          </cell>
          <cell r="F267" t="str">
            <v>24-0226</v>
          </cell>
          <cell r="G267">
            <v>36917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11</v>
          </cell>
          <cell r="L267">
            <v>2.75</v>
          </cell>
          <cell r="M267">
            <v>71.5</v>
          </cell>
          <cell r="N267">
            <v>13.68</v>
          </cell>
          <cell r="O267">
            <v>16.39</v>
          </cell>
          <cell r="P267">
            <v>27</v>
          </cell>
          <cell r="Q267">
            <v>3</v>
          </cell>
          <cell r="R267">
            <v>780</v>
          </cell>
          <cell r="S267">
            <v>16.32</v>
          </cell>
          <cell r="T267">
            <v>13.68</v>
          </cell>
        </row>
        <row r="268">
          <cell r="C268">
            <v>2437112001</v>
          </cell>
          <cell r="D268">
            <v>6011127641</v>
          </cell>
          <cell r="E268" t="str">
            <v>ИППСП</v>
          </cell>
          <cell r="F268" t="str">
            <v>24-0036</v>
          </cell>
          <cell r="G268">
            <v>36914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15</v>
          </cell>
          <cell r="L268">
            <v>3.75</v>
          </cell>
          <cell r="M268">
            <v>97.5</v>
          </cell>
          <cell r="N268">
            <v>22.52</v>
          </cell>
          <cell r="O268">
            <v>8.1999999999999993</v>
          </cell>
          <cell r="P268">
            <v>22</v>
          </cell>
          <cell r="Q268">
            <v>8</v>
          </cell>
          <cell r="R268">
            <v>780</v>
          </cell>
          <cell r="S268">
            <v>8</v>
          </cell>
          <cell r="T268">
            <v>22</v>
          </cell>
        </row>
        <row r="269">
          <cell r="C269">
            <v>2438112001</v>
          </cell>
          <cell r="D269">
            <v>4909167597</v>
          </cell>
          <cell r="E269" t="str">
            <v>ИППСП</v>
          </cell>
          <cell r="F269" t="str">
            <v>24-008</v>
          </cell>
          <cell r="G269">
            <v>36915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13</v>
          </cell>
          <cell r="L269">
            <v>3.25</v>
          </cell>
          <cell r="M269">
            <v>84.5</v>
          </cell>
          <cell r="N269">
            <v>20.059999999999999</v>
          </cell>
          <cell r="O269">
            <v>10.4</v>
          </cell>
          <cell r="P269">
            <v>20</v>
          </cell>
          <cell r="Q269">
            <v>10</v>
          </cell>
          <cell r="R269">
            <v>780</v>
          </cell>
          <cell r="S269">
            <v>10</v>
          </cell>
          <cell r="T269">
            <v>20</v>
          </cell>
        </row>
        <row r="270">
          <cell r="C270">
            <v>2438112002</v>
          </cell>
          <cell r="D270">
            <v>7502107581</v>
          </cell>
          <cell r="E270" t="str">
            <v>ИППСП</v>
          </cell>
          <cell r="F270" t="str">
            <v>24-011</v>
          </cell>
          <cell r="G270">
            <v>36915</v>
          </cell>
          <cell r="H270" t="str">
            <v>Обстоен преглед за установяване на орален статус</v>
          </cell>
          <cell r="I270">
            <v>101</v>
          </cell>
          <cell r="J270">
            <v>7</v>
          </cell>
          <cell r="L270">
            <v>1.75</v>
          </cell>
          <cell r="M270">
            <v>45.5</v>
          </cell>
          <cell r="N270">
            <v>9.1300000000000008</v>
          </cell>
          <cell r="O270">
            <v>1.08</v>
          </cell>
          <cell r="P270">
            <v>9</v>
          </cell>
          <cell r="Q270">
            <v>1</v>
          </cell>
          <cell r="R270">
            <v>260</v>
          </cell>
          <cell r="S270">
            <v>1</v>
          </cell>
          <cell r="T270">
            <v>9</v>
          </cell>
        </row>
        <row r="271">
          <cell r="C271">
            <v>2431112094</v>
          </cell>
          <cell r="D271">
            <v>6811137593</v>
          </cell>
          <cell r="E271" t="str">
            <v>ИППСП</v>
          </cell>
          <cell r="F271" t="str">
            <v>24-0686</v>
          </cell>
          <cell r="G271">
            <v>37077</v>
          </cell>
          <cell r="H271" t="str">
            <v>Обстоен преглед за установяване на орален статус</v>
          </cell>
          <cell r="I271">
            <v>101</v>
          </cell>
          <cell r="J271">
            <v>4</v>
          </cell>
          <cell r="L271">
            <v>1</v>
          </cell>
          <cell r="M271">
            <v>26</v>
          </cell>
          <cell r="N271">
            <v>2.2400000000000002</v>
          </cell>
          <cell r="O271">
            <v>3.35</v>
          </cell>
          <cell r="P271">
            <v>15</v>
          </cell>
          <cell r="Q271">
            <v>7</v>
          </cell>
          <cell r="R271">
            <v>145.34</v>
          </cell>
          <cell r="S271">
            <v>3.35</v>
          </cell>
          <cell r="T271">
            <v>2.2400000000000002</v>
          </cell>
        </row>
      </sheetData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>
        <row r="9">
          <cell r="C9">
            <v>2404112002</v>
          </cell>
          <cell r="D9">
            <v>5707227726</v>
          </cell>
          <cell r="E9" t="str">
            <v>ИППСП</v>
          </cell>
          <cell r="F9" t="str">
            <v>24-0010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32</v>
          </cell>
          <cell r="L9">
            <v>8</v>
          </cell>
          <cell r="M9">
            <v>208</v>
          </cell>
          <cell r="N9">
            <v>25.07</v>
          </cell>
          <cell r="O9">
            <v>5.15</v>
          </cell>
          <cell r="P9">
            <v>25</v>
          </cell>
          <cell r="Q9">
            <v>5</v>
          </cell>
          <cell r="R9">
            <v>780</v>
          </cell>
          <cell r="S9">
            <v>5</v>
          </cell>
          <cell r="T9">
            <v>25</v>
          </cell>
        </row>
        <row r="10">
          <cell r="C10">
            <v>2404112004</v>
          </cell>
          <cell r="D10">
            <v>5703314606</v>
          </cell>
          <cell r="E10" t="str">
            <v>ИППСП</v>
          </cell>
          <cell r="F10" t="str">
            <v>24-0009</v>
          </cell>
          <cell r="G10" t="str">
            <v>29.01.2001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15</v>
          </cell>
          <cell r="L10">
            <v>3.75</v>
          </cell>
          <cell r="M10">
            <v>97.5</v>
          </cell>
          <cell r="N10">
            <v>22.96</v>
          </cell>
          <cell r="O10">
            <v>7.03</v>
          </cell>
          <cell r="P10">
            <v>25</v>
          </cell>
          <cell r="Q10">
            <v>5</v>
          </cell>
          <cell r="R10">
            <v>779.74</v>
          </cell>
          <cell r="S10">
            <v>7.03</v>
          </cell>
          <cell r="T10">
            <v>22.96</v>
          </cell>
        </row>
        <row r="11">
          <cell r="C11">
            <v>2404112005</v>
          </cell>
          <cell r="D11">
            <v>6910014685</v>
          </cell>
          <cell r="E11" t="str">
            <v>ИППСП</v>
          </cell>
          <cell r="F11" t="str">
            <v>24-0623</v>
          </cell>
          <cell r="G11">
            <v>36929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7</v>
          </cell>
          <cell r="L11">
            <v>1.75</v>
          </cell>
          <cell r="M11">
            <v>45.5</v>
          </cell>
          <cell r="N11">
            <v>16.64</v>
          </cell>
          <cell r="O11">
            <v>4.18</v>
          </cell>
          <cell r="P11">
            <v>15</v>
          </cell>
          <cell r="Q11">
            <v>3</v>
          </cell>
          <cell r="R11">
            <v>468</v>
          </cell>
          <cell r="S11">
            <v>3</v>
          </cell>
          <cell r="T11">
            <v>15</v>
          </cell>
        </row>
        <row r="12">
          <cell r="C12">
            <v>2407112001</v>
          </cell>
          <cell r="D12">
            <v>4309093506</v>
          </cell>
          <cell r="E12" t="str">
            <v>ИППСП</v>
          </cell>
          <cell r="F12" t="str">
            <v>24-0130</v>
          </cell>
          <cell r="G12" t="str">
            <v>24.01.2001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11</v>
          </cell>
          <cell r="L12">
            <v>2.75</v>
          </cell>
          <cell r="M12">
            <v>71.5</v>
          </cell>
          <cell r="N12">
            <v>22.78</v>
          </cell>
          <cell r="O12">
            <v>4.33</v>
          </cell>
          <cell r="P12">
            <v>26</v>
          </cell>
          <cell r="Q12">
            <v>1</v>
          </cell>
          <cell r="R12">
            <v>702</v>
          </cell>
          <cell r="S12">
            <v>4.22</v>
          </cell>
          <cell r="T12">
            <v>22.78</v>
          </cell>
        </row>
        <row r="13">
          <cell r="C13">
            <v>2407112004</v>
          </cell>
          <cell r="D13">
            <v>6508097576</v>
          </cell>
          <cell r="E13" t="str">
            <v>ИППСП</v>
          </cell>
          <cell r="F13" t="str">
            <v>24-019</v>
          </cell>
          <cell r="G13">
            <v>36918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  <cell r="L13">
            <v>4.75</v>
          </cell>
          <cell r="M13">
            <v>123.5</v>
          </cell>
          <cell r="N13">
            <v>20.059999999999999</v>
          </cell>
          <cell r="O13">
            <v>3.1</v>
          </cell>
          <cell r="P13">
            <v>20</v>
          </cell>
          <cell r="Q13">
            <v>3</v>
          </cell>
          <cell r="R13">
            <v>598</v>
          </cell>
          <cell r="S13">
            <v>3</v>
          </cell>
          <cell r="T13">
            <v>20</v>
          </cell>
        </row>
        <row r="14">
          <cell r="C14">
            <v>2407112002</v>
          </cell>
          <cell r="D14">
            <v>6905257525</v>
          </cell>
          <cell r="E14" t="str">
            <v>ИППСП</v>
          </cell>
          <cell r="F14" t="str">
            <v>24-0415</v>
          </cell>
          <cell r="G14">
            <v>36921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18</v>
          </cell>
          <cell r="L14">
            <v>4.5</v>
          </cell>
          <cell r="M14">
            <v>117</v>
          </cell>
          <cell r="N14">
            <v>17.78</v>
          </cell>
          <cell r="O14">
            <v>12.49</v>
          </cell>
          <cell r="P14">
            <v>23</v>
          </cell>
          <cell r="Q14">
            <v>7</v>
          </cell>
          <cell r="R14">
            <v>780</v>
          </cell>
          <cell r="S14">
            <v>12.22</v>
          </cell>
          <cell r="T14">
            <v>17.78</v>
          </cell>
        </row>
        <row r="15">
          <cell r="C15">
            <v>2407112007</v>
          </cell>
          <cell r="D15">
            <v>6502197557</v>
          </cell>
          <cell r="E15" t="str">
            <v>ИППСП</v>
          </cell>
          <cell r="F15" t="str">
            <v>24-0443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18</v>
          </cell>
          <cell r="L15">
            <v>4.5</v>
          </cell>
          <cell r="M15">
            <v>117</v>
          </cell>
          <cell r="N15">
            <v>18.02</v>
          </cell>
          <cell r="O15">
            <v>9.15</v>
          </cell>
          <cell r="P15">
            <v>20</v>
          </cell>
          <cell r="Q15">
            <v>7</v>
          </cell>
          <cell r="R15">
            <v>702</v>
          </cell>
          <cell r="S15">
            <v>8.98</v>
          </cell>
          <cell r="T15">
            <v>18.02</v>
          </cell>
        </row>
        <row r="16">
          <cell r="C16">
            <v>2407112003</v>
          </cell>
          <cell r="D16">
            <v>4511286798</v>
          </cell>
          <cell r="E16" t="str">
            <v>ИППСП</v>
          </cell>
          <cell r="F16" t="str">
            <v>24-0450</v>
          </cell>
          <cell r="G16">
            <v>36923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16</v>
          </cell>
          <cell r="L16">
            <v>4</v>
          </cell>
          <cell r="M16">
            <v>104</v>
          </cell>
          <cell r="N16">
            <v>18.260000000000002</v>
          </cell>
          <cell r="O16">
            <v>7.43</v>
          </cell>
          <cell r="P16">
            <v>20</v>
          </cell>
          <cell r="Q16">
            <v>5</v>
          </cell>
          <cell r="R16">
            <v>650</v>
          </cell>
          <cell r="S16">
            <v>6.74</v>
          </cell>
          <cell r="T16">
            <v>18.260000000000002</v>
          </cell>
        </row>
        <row r="17">
          <cell r="C17">
            <v>2407112005</v>
          </cell>
          <cell r="D17">
            <v>6103147685</v>
          </cell>
          <cell r="E17" t="str">
            <v>ИППСП</v>
          </cell>
          <cell r="F17" t="str">
            <v>24-0259</v>
          </cell>
          <cell r="G17">
            <v>36923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12</v>
          </cell>
          <cell r="L17">
            <v>3</v>
          </cell>
          <cell r="M17">
            <v>78</v>
          </cell>
          <cell r="N17">
            <v>11.53</v>
          </cell>
          <cell r="O17">
            <v>18.55</v>
          </cell>
          <cell r="P17">
            <v>25</v>
          </cell>
          <cell r="Q17">
            <v>5</v>
          </cell>
          <cell r="R17">
            <v>780</v>
          </cell>
          <cell r="S17">
            <v>18.47</v>
          </cell>
          <cell r="T17">
            <v>11.53</v>
          </cell>
        </row>
        <row r="18">
          <cell r="C18">
            <v>2407112009</v>
          </cell>
          <cell r="D18">
            <v>3205297569</v>
          </cell>
          <cell r="E18" t="str">
            <v>ИППСП</v>
          </cell>
          <cell r="F18" t="str">
            <v>24-0449</v>
          </cell>
          <cell r="G18">
            <v>36923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11</v>
          </cell>
          <cell r="L18">
            <v>2.75</v>
          </cell>
          <cell r="M18">
            <v>71.5</v>
          </cell>
          <cell r="N18">
            <v>15.09</v>
          </cell>
          <cell r="O18">
            <v>2.6</v>
          </cell>
          <cell r="P18">
            <v>15</v>
          </cell>
          <cell r="Q18">
            <v>2</v>
          </cell>
          <cell r="R18">
            <v>442</v>
          </cell>
          <cell r="S18">
            <v>2</v>
          </cell>
          <cell r="T18">
            <v>15</v>
          </cell>
        </row>
        <row r="19">
          <cell r="C19">
            <v>2407112008</v>
          </cell>
          <cell r="D19">
            <v>7110127576</v>
          </cell>
          <cell r="E19" t="str">
            <v>ИППСП</v>
          </cell>
          <cell r="F19" t="str">
            <v>24-0545</v>
          </cell>
          <cell r="G19">
            <v>36928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17</v>
          </cell>
          <cell r="L19">
            <v>4.25</v>
          </cell>
          <cell r="M19">
            <v>110.5</v>
          </cell>
          <cell r="N19">
            <v>17.18</v>
          </cell>
          <cell r="O19">
            <v>5.82</v>
          </cell>
          <cell r="P19">
            <v>18</v>
          </cell>
          <cell r="Q19">
            <v>4</v>
          </cell>
          <cell r="R19">
            <v>572</v>
          </cell>
          <cell r="S19">
            <v>4.82</v>
          </cell>
          <cell r="T19">
            <v>17.18</v>
          </cell>
        </row>
        <row r="20">
          <cell r="C20">
            <v>2407112006</v>
          </cell>
          <cell r="D20">
            <v>7001032540</v>
          </cell>
          <cell r="E20" t="str">
            <v>ИППСП</v>
          </cell>
          <cell r="F20" t="str">
            <v>24-0537</v>
          </cell>
          <cell r="G20">
            <v>36928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7</v>
          </cell>
          <cell r="L20">
            <v>1.75</v>
          </cell>
          <cell r="M20">
            <v>45.5</v>
          </cell>
          <cell r="N20">
            <v>7.12</v>
          </cell>
          <cell r="O20">
            <v>3.03</v>
          </cell>
          <cell r="P20">
            <v>7</v>
          </cell>
          <cell r="Q20">
            <v>3</v>
          </cell>
          <cell r="R20">
            <v>260</v>
          </cell>
          <cell r="S20">
            <v>3</v>
          </cell>
          <cell r="T20">
            <v>7</v>
          </cell>
        </row>
        <row r="21">
          <cell r="C21">
            <v>2412112043</v>
          </cell>
          <cell r="D21">
            <v>6308256840</v>
          </cell>
          <cell r="E21" t="str">
            <v>ИППСП</v>
          </cell>
          <cell r="F21" t="str">
            <v>14-540</v>
          </cell>
          <cell r="G21">
            <v>36913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  <cell r="L21">
            <v>2.25</v>
          </cell>
          <cell r="M21">
            <v>58.5</v>
          </cell>
          <cell r="N21">
            <v>14.92</v>
          </cell>
          <cell r="O21">
            <v>7.98</v>
          </cell>
          <cell r="P21">
            <v>15</v>
          </cell>
          <cell r="Q21">
            <v>7</v>
          </cell>
          <cell r="R21">
            <v>572</v>
          </cell>
          <cell r="S21">
            <v>7.08</v>
          </cell>
          <cell r="T21">
            <v>14.92</v>
          </cell>
        </row>
        <row r="22">
          <cell r="C22">
            <v>2412112061</v>
          </cell>
          <cell r="D22">
            <v>5809037523</v>
          </cell>
          <cell r="E22" t="str">
            <v>ИППСП</v>
          </cell>
          <cell r="F22" t="str">
            <v>24-0023</v>
          </cell>
          <cell r="G22">
            <v>36915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12</v>
          </cell>
          <cell r="L22">
            <v>3</v>
          </cell>
          <cell r="M22">
            <v>78</v>
          </cell>
          <cell r="N22">
            <v>15.94</v>
          </cell>
          <cell r="O22">
            <v>8.51</v>
          </cell>
          <cell r="P22">
            <v>20</v>
          </cell>
          <cell r="Q22">
            <v>4</v>
          </cell>
          <cell r="R22">
            <v>624</v>
          </cell>
          <cell r="S22">
            <v>8.06</v>
          </cell>
          <cell r="T22">
            <v>15.94</v>
          </cell>
        </row>
        <row r="23">
          <cell r="C23">
            <v>2412112035</v>
          </cell>
          <cell r="D23">
            <v>6009077597</v>
          </cell>
          <cell r="E23" t="str">
            <v>ИППСП</v>
          </cell>
          <cell r="F23" t="str">
            <v>24-0021</v>
          </cell>
          <cell r="G23">
            <v>36915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11</v>
          </cell>
          <cell r="L23">
            <v>2.75</v>
          </cell>
          <cell r="M23">
            <v>71.5</v>
          </cell>
          <cell r="N23">
            <v>22.13</v>
          </cell>
          <cell r="O23">
            <v>4.38</v>
          </cell>
          <cell r="P23">
            <v>20</v>
          </cell>
          <cell r="Q23">
            <v>4</v>
          </cell>
          <cell r="R23">
            <v>624</v>
          </cell>
          <cell r="S23">
            <v>4</v>
          </cell>
          <cell r="T23">
            <v>20</v>
          </cell>
        </row>
        <row r="24">
          <cell r="C24">
            <v>2412112064</v>
          </cell>
          <cell r="D24">
            <v>3606107797</v>
          </cell>
          <cell r="E24" t="str">
            <v>ИППСП</v>
          </cell>
          <cell r="F24" t="str">
            <v>24-0117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6</v>
          </cell>
          <cell r="L24">
            <v>1.5</v>
          </cell>
          <cell r="M24">
            <v>39</v>
          </cell>
          <cell r="N24">
            <v>6.27</v>
          </cell>
          <cell r="O24">
            <v>12.75</v>
          </cell>
          <cell r="P24">
            <v>15</v>
          </cell>
          <cell r="Q24">
            <v>4</v>
          </cell>
          <cell r="R24">
            <v>494</v>
          </cell>
          <cell r="S24">
            <v>12.73</v>
          </cell>
          <cell r="T24">
            <v>6.27</v>
          </cell>
        </row>
        <row r="25">
          <cell r="C25">
            <v>2412112011</v>
          </cell>
          <cell r="D25">
            <v>6609107610</v>
          </cell>
          <cell r="E25" t="str">
            <v>ИППСП</v>
          </cell>
          <cell r="F25" t="str">
            <v>24-0216</v>
          </cell>
          <cell r="G25">
            <v>36917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14</v>
          </cell>
          <cell r="L25">
            <v>3.5</v>
          </cell>
          <cell r="M25">
            <v>91</v>
          </cell>
          <cell r="N25">
            <v>13.9</v>
          </cell>
          <cell r="O25">
            <v>11.18</v>
          </cell>
          <cell r="P25">
            <v>18</v>
          </cell>
          <cell r="Q25">
            <v>7</v>
          </cell>
          <cell r="R25">
            <v>650</v>
          </cell>
          <cell r="S25">
            <v>11.1</v>
          </cell>
          <cell r="T25">
            <v>13.9</v>
          </cell>
        </row>
        <row r="26">
          <cell r="C26">
            <v>2412112056</v>
          </cell>
          <cell r="D26">
            <v>5303097614</v>
          </cell>
          <cell r="E26" t="str">
            <v>ИППСП</v>
          </cell>
          <cell r="F26" t="str">
            <v>24-0212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2</v>
          </cell>
          <cell r="L26">
            <v>0.5</v>
          </cell>
          <cell r="M26">
            <v>13</v>
          </cell>
          <cell r="N26">
            <v>8.73</v>
          </cell>
          <cell r="O26">
            <v>11.88</v>
          </cell>
          <cell r="P26">
            <v>15</v>
          </cell>
          <cell r="Q26">
            <v>5</v>
          </cell>
          <cell r="R26">
            <v>520</v>
          </cell>
          <cell r="S26">
            <v>11.27</v>
          </cell>
          <cell r="T26">
            <v>8.73</v>
          </cell>
        </row>
        <row r="27">
          <cell r="C27">
            <v>2412112047</v>
          </cell>
          <cell r="D27">
            <v>5011117683</v>
          </cell>
          <cell r="E27" t="str">
            <v>ИППСП</v>
          </cell>
          <cell r="F27" t="str">
            <v>24-0265</v>
          </cell>
          <cell r="G27">
            <v>36916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20</v>
          </cell>
          <cell r="L27">
            <v>5</v>
          </cell>
          <cell r="M27">
            <v>130</v>
          </cell>
          <cell r="N27">
            <v>19.420000000000002</v>
          </cell>
          <cell r="O27">
            <v>5.66</v>
          </cell>
          <cell r="P27">
            <v>20</v>
          </cell>
          <cell r="Q27">
            <v>5</v>
          </cell>
          <cell r="R27">
            <v>650</v>
          </cell>
          <cell r="S27">
            <v>5.58</v>
          </cell>
          <cell r="T27">
            <v>19.420000000000002</v>
          </cell>
        </row>
        <row r="28">
          <cell r="C28">
            <v>2412112046</v>
          </cell>
          <cell r="D28">
            <v>5610117675</v>
          </cell>
          <cell r="E28" t="str">
            <v>ИППСП</v>
          </cell>
          <cell r="F28" t="str">
            <v>24-0266</v>
          </cell>
          <cell r="G28">
            <v>36916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18</v>
          </cell>
          <cell r="L28">
            <v>4.5</v>
          </cell>
          <cell r="M28">
            <v>117</v>
          </cell>
          <cell r="N28">
            <v>14.93</v>
          </cell>
          <cell r="O28">
            <v>7.18</v>
          </cell>
          <cell r="P28">
            <v>15</v>
          </cell>
          <cell r="Q28">
            <v>7</v>
          </cell>
          <cell r="R28">
            <v>572</v>
          </cell>
          <cell r="S28">
            <v>7.07</v>
          </cell>
          <cell r="T28">
            <v>14.93</v>
          </cell>
        </row>
        <row r="29">
          <cell r="C29">
            <v>2412112002</v>
          </cell>
          <cell r="D29">
            <v>5902044479</v>
          </cell>
          <cell r="E29" t="str">
            <v>ИППСП</v>
          </cell>
          <cell r="F29" t="str">
            <v>24-0230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11</v>
          </cell>
          <cell r="L29">
            <v>2.75</v>
          </cell>
          <cell r="M29">
            <v>71.5</v>
          </cell>
          <cell r="N29">
            <v>10.130000000000001</v>
          </cell>
          <cell r="O29">
            <v>5</v>
          </cell>
          <cell r="P29">
            <v>10</v>
          </cell>
          <cell r="Q29">
            <v>5</v>
          </cell>
          <cell r="R29">
            <v>390</v>
          </cell>
          <cell r="S29">
            <v>5</v>
          </cell>
          <cell r="T29">
            <v>10</v>
          </cell>
        </row>
        <row r="30">
          <cell r="C30">
            <v>2412112052</v>
          </cell>
          <cell r="D30">
            <v>4708027649</v>
          </cell>
          <cell r="E30" t="str">
            <v>ИППСП</v>
          </cell>
          <cell r="F30" t="str">
            <v>24-0219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10</v>
          </cell>
          <cell r="L30">
            <v>2.5</v>
          </cell>
          <cell r="M30">
            <v>65</v>
          </cell>
          <cell r="N30">
            <v>15.39</v>
          </cell>
          <cell r="O30">
            <v>7.24</v>
          </cell>
          <cell r="P30">
            <v>15</v>
          </cell>
          <cell r="Q30">
            <v>7</v>
          </cell>
          <cell r="R30">
            <v>572</v>
          </cell>
          <cell r="S30">
            <v>7</v>
          </cell>
          <cell r="T30">
            <v>15</v>
          </cell>
        </row>
        <row r="31">
          <cell r="C31">
            <v>2412112012</v>
          </cell>
          <cell r="D31">
            <v>5811237651</v>
          </cell>
          <cell r="E31" t="str">
            <v>ИППСП</v>
          </cell>
          <cell r="F31" t="str">
            <v>24-0217</v>
          </cell>
          <cell r="G31">
            <v>36917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10</v>
          </cell>
          <cell r="L31">
            <v>2.5</v>
          </cell>
          <cell r="M31">
            <v>65</v>
          </cell>
          <cell r="N31">
            <v>6.76</v>
          </cell>
          <cell r="O31">
            <v>3.3</v>
          </cell>
          <cell r="P31">
            <v>8</v>
          </cell>
          <cell r="Q31">
            <v>2</v>
          </cell>
          <cell r="R31">
            <v>260</v>
          </cell>
          <cell r="S31">
            <v>3.24</v>
          </cell>
          <cell r="T31">
            <v>6.76</v>
          </cell>
        </row>
        <row r="32">
          <cell r="C32">
            <v>2412112063</v>
          </cell>
          <cell r="D32">
            <v>5610037651</v>
          </cell>
          <cell r="E32" t="str">
            <v>ИППСП</v>
          </cell>
          <cell r="F32" t="str">
            <v>24-0218</v>
          </cell>
          <cell r="G32">
            <v>36917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10</v>
          </cell>
          <cell r="L32">
            <v>2.5</v>
          </cell>
          <cell r="M32">
            <v>65</v>
          </cell>
          <cell r="N32">
            <v>9.73</v>
          </cell>
          <cell r="O32">
            <v>10.43</v>
          </cell>
          <cell r="P32">
            <v>15</v>
          </cell>
          <cell r="Q32">
            <v>5</v>
          </cell>
          <cell r="R32">
            <v>520</v>
          </cell>
          <cell r="S32">
            <v>10.27</v>
          </cell>
          <cell r="T32">
            <v>9.73</v>
          </cell>
        </row>
        <row r="33">
          <cell r="C33">
            <v>2412112010</v>
          </cell>
          <cell r="D33">
            <v>5705057636</v>
          </cell>
          <cell r="E33" t="str">
            <v>ИППСП</v>
          </cell>
          <cell r="F33" t="str">
            <v>24-0214</v>
          </cell>
          <cell r="G33">
            <v>36917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9</v>
          </cell>
          <cell r="L33">
            <v>2.25</v>
          </cell>
          <cell r="M33">
            <v>58.5</v>
          </cell>
          <cell r="N33">
            <v>15.09</v>
          </cell>
          <cell r="O33">
            <v>5.05</v>
          </cell>
          <cell r="P33">
            <v>15</v>
          </cell>
          <cell r="Q33">
            <v>5</v>
          </cell>
          <cell r="R33">
            <v>520</v>
          </cell>
          <cell r="S33">
            <v>5</v>
          </cell>
          <cell r="T33">
            <v>15</v>
          </cell>
        </row>
        <row r="34">
          <cell r="C34">
            <v>2412112021</v>
          </cell>
          <cell r="D34">
            <v>5704147592</v>
          </cell>
          <cell r="E34" t="str">
            <v>ИППСП</v>
          </cell>
          <cell r="F34" t="str">
            <v>24-0293</v>
          </cell>
          <cell r="G34">
            <v>36918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26</v>
          </cell>
          <cell r="L34">
            <v>6.5</v>
          </cell>
          <cell r="M34">
            <v>169</v>
          </cell>
          <cell r="N34">
            <v>18.510000000000002</v>
          </cell>
          <cell r="O34">
            <v>8.48</v>
          </cell>
          <cell r="P34">
            <v>20</v>
          </cell>
          <cell r="Q34">
            <v>7</v>
          </cell>
          <cell r="R34">
            <v>701.74</v>
          </cell>
          <cell r="S34">
            <v>8.48</v>
          </cell>
          <cell r="T34">
            <v>18.510000000000002</v>
          </cell>
        </row>
        <row r="35">
          <cell r="C35">
            <v>2412112042</v>
          </cell>
          <cell r="D35">
            <v>5804277579</v>
          </cell>
          <cell r="E35" t="str">
            <v>ИППСП</v>
          </cell>
          <cell r="F35" t="str">
            <v>24-0289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  <cell r="L35">
            <v>2.25</v>
          </cell>
          <cell r="M35">
            <v>58.5</v>
          </cell>
          <cell r="N35">
            <v>10.050000000000001</v>
          </cell>
          <cell r="O35">
            <v>12.23</v>
          </cell>
          <cell r="P35">
            <v>15</v>
          </cell>
          <cell r="Q35">
            <v>7</v>
          </cell>
          <cell r="R35">
            <v>572</v>
          </cell>
          <cell r="S35">
            <v>11.95</v>
          </cell>
          <cell r="T35">
            <v>10.050000000000001</v>
          </cell>
        </row>
        <row r="36">
          <cell r="C36">
            <v>2412112041</v>
          </cell>
          <cell r="D36">
            <v>6004167656</v>
          </cell>
          <cell r="E36" t="str">
            <v>ИППСП</v>
          </cell>
          <cell r="F36" t="str">
            <v>24-0287</v>
          </cell>
          <cell r="G36">
            <v>36918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14</v>
          </cell>
          <cell r="L36">
            <v>3.5</v>
          </cell>
          <cell r="M36">
            <v>91</v>
          </cell>
          <cell r="N36">
            <v>12.11</v>
          </cell>
          <cell r="O36">
            <v>10.199999999999999</v>
          </cell>
          <cell r="P36">
            <v>15</v>
          </cell>
          <cell r="Q36">
            <v>7</v>
          </cell>
          <cell r="R36">
            <v>572</v>
          </cell>
          <cell r="S36">
            <v>9.89</v>
          </cell>
          <cell r="T36">
            <v>12.11</v>
          </cell>
        </row>
        <row r="37">
          <cell r="C37">
            <v>2412112028</v>
          </cell>
          <cell r="D37">
            <v>7412167630</v>
          </cell>
          <cell r="E37" t="str">
            <v>ИППСП</v>
          </cell>
          <cell r="F37" t="str">
            <v>24-0228</v>
          </cell>
          <cell r="G37">
            <v>36917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</v>
          </cell>
          <cell r="L37">
            <v>0.5</v>
          </cell>
          <cell r="M37">
            <v>13</v>
          </cell>
          <cell r="N37">
            <v>15.78</v>
          </cell>
          <cell r="O37">
            <v>7.55</v>
          </cell>
          <cell r="P37">
            <v>18</v>
          </cell>
          <cell r="Q37">
            <v>4</v>
          </cell>
          <cell r="R37">
            <v>572</v>
          </cell>
          <cell r="S37">
            <v>6.22</v>
          </cell>
          <cell r="T37">
            <v>15.78</v>
          </cell>
        </row>
        <row r="38">
          <cell r="C38">
            <v>2412112013</v>
          </cell>
          <cell r="D38">
            <v>5803047648</v>
          </cell>
          <cell r="E38" t="str">
            <v>ИППСП</v>
          </cell>
          <cell r="F38" t="str">
            <v>24-0288</v>
          </cell>
          <cell r="G38">
            <v>36918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10</v>
          </cell>
          <cell r="L38">
            <v>2.5</v>
          </cell>
          <cell r="M38">
            <v>65</v>
          </cell>
          <cell r="N38">
            <v>11.03</v>
          </cell>
          <cell r="O38">
            <v>9.57</v>
          </cell>
          <cell r="P38">
            <v>15</v>
          </cell>
          <cell r="Q38">
            <v>5</v>
          </cell>
          <cell r="R38">
            <v>520</v>
          </cell>
          <cell r="S38">
            <v>8.9700000000000006</v>
          </cell>
          <cell r="T38">
            <v>11.03</v>
          </cell>
        </row>
        <row r="39">
          <cell r="C39">
            <v>2412112048</v>
          </cell>
          <cell r="D39">
            <v>5806087773</v>
          </cell>
          <cell r="E39" t="str">
            <v>ИППСП</v>
          </cell>
          <cell r="F39" t="str">
            <v>24-0109</v>
          </cell>
          <cell r="G39">
            <v>36916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22</v>
          </cell>
          <cell r="L39">
            <v>5.5</v>
          </cell>
          <cell r="M39">
            <v>143</v>
          </cell>
          <cell r="N39">
            <v>20.329999999999998</v>
          </cell>
          <cell r="O39">
            <v>0</v>
          </cell>
          <cell r="P39">
            <v>20</v>
          </cell>
          <cell r="Q39">
            <v>0</v>
          </cell>
          <cell r="R39">
            <v>520</v>
          </cell>
          <cell r="S39">
            <v>0</v>
          </cell>
          <cell r="T39">
            <v>20</v>
          </cell>
        </row>
        <row r="40">
          <cell r="C40">
            <v>2412112024</v>
          </cell>
          <cell r="D40">
            <v>5505037669</v>
          </cell>
          <cell r="E40" t="str">
            <v>ИППСП</v>
          </cell>
          <cell r="F40" t="str">
            <v>24-0105</v>
          </cell>
          <cell r="G40">
            <v>36916</v>
          </cell>
          <cell r="H40" t="str">
            <v>Обстоен преглед за установяване на орален статус</v>
          </cell>
          <cell r="I40">
            <v>101</v>
          </cell>
          <cell r="J40">
            <v>10</v>
          </cell>
          <cell r="L40">
            <v>2.5</v>
          </cell>
          <cell r="M40">
            <v>65</v>
          </cell>
          <cell r="N40">
            <v>13.12</v>
          </cell>
          <cell r="O40">
            <v>8.98</v>
          </cell>
          <cell r="P40">
            <v>20</v>
          </cell>
          <cell r="Q40">
            <v>2</v>
          </cell>
          <cell r="R40">
            <v>572</v>
          </cell>
          <cell r="S40">
            <v>8.8800000000000008</v>
          </cell>
          <cell r="T40">
            <v>13.12</v>
          </cell>
        </row>
        <row r="41">
          <cell r="C41">
            <v>2412112027</v>
          </cell>
          <cell r="D41">
            <v>5801217880</v>
          </cell>
          <cell r="E41" t="str">
            <v>ИППСП</v>
          </cell>
          <cell r="F41" t="str">
            <v>24-0034</v>
          </cell>
          <cell r="G41">
            <v>36914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8</v>
          </cell>
          <cell r="L41">
            <v>2</v>
          </cell>
          <cell r="M41">
            <v>52</v>
          </cell>
          <cell r="N41">
            <v>10.01</v>
          </cell>
          <cell r="O41">
            <v>16.13</v>
          </cell>
          <cell r="P41">
            <v>19</v>
          </cell>
          <cell r="Q41">
            <v>7</v>
          </cell>
          <cell r="R41">
            <v>676</v>
          </cell>
          <cell r="S41">
            <v>15.99</v>
          </cell>
          <cell r="T41">
            <v>10.01</v>
          </cell>
        </row>
        <row r="42">
          <cell r="C42">
            <v>2412112045</v>
          </cell>
          <cell r="D42">
            <v>6107027610</v>
          </cell>
          <cell r="E42" t="str">
            <v>ИППСП</v>
          </cell>
          <cell r="F42" t="str">
            <v>24-038</v>
          </cell>
          <cell r="G42">
            <v>36914</v>
          </cell>
          <cell r="H42" t="str">
            <v>Обстоен преглед за установяване на орален статус</v>
          </cell>
          <cell r="I42">
            <v>101</v>
          </cell>
          <cell r="J42">
            <v>14</v>
          </cell>
          <cell r="L42">
            <v>3.5</v>
          </cell>
          <cell r="M42">
            <v>91</v>
          </cell>
          <cell r="N42">
            <v>20.14</v>
          </cell>
          <cell r="O42">
            <v>0</v>
          </cell>
          <cell r="P42">
            <v>20</v>
          </cell>
          <cell r="Q42">
            <v>0</v>
          </cell>
          <cell r="R42">
            <v>520</v>
          </cell>
          <cell r="S42">
            <v>0</v>
          </cell>
          <cell r="T42">
            <v>20</v>
          </cell>
        </row>
        <row r="43">
          <cell r="C43">
            <v>2412112049</v>
          </cell>
          <cell r="D43">
            <v>7105047579</v>
          </cell>
          <cell r="E43" t="str">
            <v>ИППСП</v>
          </cell>
          <cell r="F43" t="str">
            <v>24-0037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L43">
            <v>0</v>
          </cell>
          <cell r="M43">
            <v>0</v>
          </cell>
          <cell r="N43">
            <v>14.69</v>
          </cell>
          <cell r="O43">
            <v>7.05</v>
          </cell>
          <cell r="P43">
            <v>15</v>
          </cell>
          <cell r="Q43">
            <v>7</v>
          </cell>
          <cell r="R43">
            <v>565.24</v>
          </cell>
          <cell r="S43">
            <v>7.05</v>
          </cell>
          <cell r="T43">
            <v>14.69</v>
          </cell>
        </row>
        <row r="44">
          <cell r="C44">
            <v>2412112009</v>
          </cell>
          <cell r="D44">
            <v>5811302192</v>
          </cell>
          <cell r="E44" t="str">
            <v>ИППСП</v>
          </cell>
          <cell r="F44" t="str">
            <v>24-0110</v>
          </cell>
          <cell r="G44">
            <v>36916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7</v>
          </cell>
          <cell r="L44">
            <v>1.75</v>
          </cell>
          <cell r="M44">
            <v>45.5</v>
          </cell>
          <cell r="N44">
            <v>9.92</v>
          </cell>
          <cell r="O44">
            <v>12.17</v>
          </cell>
          <cell r="P44">
            <v>15</v>
          </cell>
          <cell r="Q44">
            <v>7</v>
          </cell>
          <cell r="R44">
            <v>572</v>
          </cell>
          <cell r="S44">
            <v>12.08</v>
          </cell>
          <cell r="T44">
            <v>9.92</v>
          </cell>
        </row>
        <row r="45">
          <cell r="C45">
            <v>2412112029</v>
          </cell>
          <cell r="D45">
            <v>5505311912</v>
          </cell>
          <cell r="E45" t="str">
            <v>ИППСП</v>
          </cell>
          <cell r="F45" t="str">
            <v>24-0119</v>
          </cell>
          <cell r="G45">
            <v>36916</v>
          </cell>
          <cell r="H45" t="str">
            <v>Обстоен преглед за установяване на орален статус</v>
          </cell>
          <cell r="I45">
            <v>101</v>
          </cell>
          <cell r="L45">
            <v>0</v>
          </cell>
          <cell r="M45">
            <v>0</v>
          </cell>
          <cell r="N45">
            <v>18.03</v>
          </cell>
          <cell r="O45">
            <v>9.07</v>
          </cell>
          <cell r="P45">
            <v>20</v>
          </cell>
          <cell r="Q45">
            <v>7</v>
          </cell>
          <cell r="R45">
            <v>702</v>
          </cell>
          <cell r="S45">
            <v>8.9700000000000006</v>
          </cell>
          <cell r="T45">
            <v>18.03</v>
          </cell>
        </row>
        <row r="46">
          <cell r="C46">
            <v>2412112020</v>
          </cell>
          <cell r="D46">
            <v>6105274478</v>
          </cell>
          <cell r="E46" t="str">
            <v>ИППСП</v>
          </cell>
          <cell r="F46" t="str">
            <v>24-006</v>
          </cell>
          <cell r="G46">
            <v>36914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13</v>
          </cell>
          <cell r="L46">
            <v>3.25</v>
          </cell>
          <cell r="M46">
            <v>84.5</v>
          </cell>
          <cell r="N46">
            <v>11.05</v>
          </cell>
          <cell r="O46">
            <v>11.1</v>
          </cell>
          <cell r="P46">
            <v>15</v>
          </cell>
          <cell r="Q46">
            <v>7</v>
          </cell>
          <cell r="R46">
            <v>572</v>
          </cell>
          <cell r="S46">
            <v>10.95</v>
          </cell>
          <cell r="T46">
            <v>11.05</v>
          </cell>
        </row>
        <row r="47">
          <cell r="C47">
            <v>2412112033</v>
          </cell>
          <cell r="D47">
            <v>7505266118</v>
          </cell>
          <cell r="E47" t="str">
            <v>ИППСП</v>
          </cell>
          <cell r="F47" t="str">
            <v>24-0209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15</v>
          </cell>
          <cell r="L47">
            <v>3.75</v>
          </cell>
          <cell r="M47">
            <v>97.5</v>
          </cell>
          <cell r="N47">
            <v>15.09</v>
          </cell>
          <cell r="O47">
            <v>7.23</v>
          </cell>
          <cell r="P47">
            <v>15</v>
          </cell>
          <cell r="Q47">
            <v>7</v>
          </cell>
          <cell r="R47">
            <v>572</v>
          </cell>
          <cell r="S47">
            <v>7</v>
          </cell>
          <cell r="T47">
            <v>15</v>
          </cell>
        </row>
        <row r="48">
          <cell r="C48">
            <v>2412112034</v>
          </cell>
          <cell r="D48">
            <v>7504176175</v>
          </cell>
          <cell r="E48" t="str">
            <v>ИППСП</v>
          </cell>
          <cell r="F48" t="str">
            <v>24-0210</v>
          </cell>
          <cell r="G48">
            <v>36919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4</v>
          </cell>
          <cell r="L48">
            <v>1</v>
          </cell>
          <cell r="M48">
            <v>26</v>
          </cell>
          <cell r="N48">
            <v>12.07</v>
          </cell>
          <cell r="O48">
            <v>10</v>
          </cell>
          <cell r="P48">
            <v>15</v>
          </cell>
          <cell r="Q48">
            <v>7</v>
          </cell>
          <cell r="R48">
            <v>572</v>
          </cell>
          <cell r="S48">
            <v>9.93</v>
          </cell>
          <cell r="T48">
            <v>12.07</v>
          </cell>
        </row>
        <row r="49">
          <cell r="C49">
            <v>2412112059</v>
          </cell>
          <cell r="D49">
            <v>7401017622</v>
          </cell>
          <cell r="E49" t="str">
            <v>ИППСП</v>
          </cell>
          <cell r="F49" t="str">
            <v>24-0211</v>
          </cell>
          <cell r="G49">
            <v>36919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5</v>
          </cell>
          <cell r="L49">
            <v>1.25</v>
          </cell>
          <cell r="M49">
            <v>32.5</v>
          </cell>
          <cell r="N49">
            <v>7.85</v>
          </cell>
          <cell r="O49">
            <v>15.72</v>
          </cell>
          <cell r="P49">
            <v>15</v>
          </cell>
          <cell r="Q49">
            <v>7</v>
          </cell>
          <cell r="R49">
            <v>572</v>
          </cell>
          <cell r="S49">
            <v>14.15</v>
          </cell>
          <cell r="T49">
            <v>7.85</v>
          </cell>
        </row>
        <row r="50">
          <cell r="C50">
            <v>2412112044</v>
          </cell>
          <cell r="D50">
            <v>4101277747</v>
          </cell>
          <cell r="E50" t="str">
            <v>ИППСП</v>
          </cell>
          <cell r="F50" t="str">
            <v>24-0368</v>
          </cell>
          <cell r="G50">
            <v>36919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16</v>
          </cell>
          <cell r="L50">
            <v>4</v>
          </cell>
          <cell r="M50">
            <v>104</v>
          </cell>
          <cell r="N50">
            <v>19.899999999999999</v>
          </cell>
          <cell r="O50">
            <v>0</v>
          </cell>
          <cell r="P50">
            <v>20</v>
          </cell>
          <cell r="Q50">
            <v>0</v>
          </cell>
          <cell r="R50">
            <v>517.4</v>
          </cell>
          <cell r="S50">
            <v>0</v>
          </cell>
          <cell r="T50">
            <v>19.899999999999999</v>
          </cell>
        </row>
        <row r="51">
          <cell r="C51">
            <v>2412112036</v>
          </cell>
          <cell r="D51">
            <v>5005017875</v>
          </cell>
          <cell r="E51" t="str">
            <v>ИППСП</v>
          </cell>
          <cell r="F51" t="str">
            <v>24-0291</v>
          </cell>
          <cell r="G51">
            <v>36918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19</v>
          </cell>
          <cell r="L51">
            <v>4.75</v>
          </cell>
          <cell r="M51">
            <v>123.5</v>
          </cell>
          <cell r="N51">
            <v>19.82</v>
          </cell>
          <cell r="O51">
            <v>5.2</v>
          </cell>
          <cell r="P51">
            <v>20</v>
          </cell>
          <cell r="Q51">
            <v>5</v>
          </cell>
          <cell r="R51">
            <v>650</v>
          </cell>
          <cell r="S51">
            <v>5.18</v>
          </cell>
          <cell r="T51">
            <v>19.82</v>
          </cell>
        </row>
        <row r="52">
          <cell r="C52">
            <v>2412112037</v>
          </cell>
          <cell r="D52">
            <v>5009182841</v>
          </cell>
          <cell r="E52" t="str">
            <v>ИППСП</v>
          </cell>
          <cell r="F52" t="str">
            <v>24-0292</v>
          </cell>
          <cell r="G52">
            <v>36918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29</v>
          </cell>
          <cell r="L52">
            <v>7.25</v>
          </cell>
          <cell r="M52">
            <v>188.5</v>
          </cell>
          <cell r="N52">
            <v>23.23</v>
          </cell>
          <cell r="O52">
            <v>3.85</v>
          </cell>
          <cell r="P52">
            <v>24</v>
          </cell>
          <cell r="Q52">
            <v>3</v>
          </cell>
          <cell r="R52">
            <v>702</v>
          </cell>
          <cell r="S52">
            <v>3.77</v>
          </cell>
          <cell r="T52">
            <v>23.23</v>
          </cell>
        </row>
        <row r="53">
          <cell r="C53">
            <v>2412112014</v>
          </cell>
          <cell r="D53">
            <v>6207087546</v>
          </cell>
          <cell r="E53" t="str">
            <v>ИППСП</v>
          </cell>
          <cell r="F53" t="str">
            <v>24-0016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14</v>
          </cell>
          <cell r="L53">
            <v>3.5</v>
          </cell>
          <cell r="M53">
            <v>91</v>
          </cell>
          <cell r="N53">
            <v>16.8</v>
          </cell>
          <cell r="O53">
            <v>9.85</v>
          </cell>
          <cell r="P53">
            <v>20</v>
          </cell>
          <cell r="Q53">
            <v>5</v>
          </cell>
          <cell r="R53">
            <v>650</v>
          </cell>
          <cell r="S53">
            <v>8.1999999999999993</v>
          </cell>
          <cell r="T53">
            <v>16.8</v>
          </cell>
        </row>
        <row r="54">
          <cell r="C54">
            <v>2412112023</v>
          </cell>
          <cell r="D54">
            <v>6609127690</v>
          </cell>
          <cell r="E54" t="str">
            <v>ИППСП</v>
          </cell>
          <cell r="F54" t="str">
            <v>24-033</v>
          </cell>
          <cell r="G54">
            <v>36914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18</v>
          </cell>
          <cell r="L54">
            <v>4.5</v>
          </cell>
          <cell r="M54">
            <v>117</v>
          </cell>
          <cell r="N54">
            <v>15.43</v>
          </cell>
          <cell r="O54">
            <v>9.7799999999999994</v>
          </cell>
          <cell r="P54">
            <v>20</v>
          </cell>
          <cell r="Q54">
            <v>5</v>
          </cell>
          <cell r="R54">
            <v>650</v>
          </cell>
          <cell r="S54">
            <v>9.57</v>
          </cell>
          <cell r="T54">
            <v>15.43</v>
          </cell>
        </row>
        <row r="55">
          <cell r="C55">
            <v>2412112017</v>
          </cell>
          <cell r="D55">
            <v>6507017576</v>
          </cell>
          <cell r="E55" t="str">
            <v>ИППСП</v>
          </cell>
          <cell r="F55" t="str">
            <v>24-0039</v>
          </cell>
          <cell r="G55">
            <v>36914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17</v>
          </cell>
          <cell r="L55">
            <v>4.25</v>
          </cell>
          <cell r="M55">
            <v>110.5</v>
          </cell>
          <cell r="N55">
            <v>14.87</v>
          </cell>
          <cell r="O55">
            <v>7.19</v>
          </cell>
          <cell r="P55">
            <v>18</v>
          </cell>
          <cell r="Q55">
            <v>4</v>
          </cell>
          <cell r="R55">
            <v>572</v>
          </cell>
          <cell r="S55">
            <v>7.13</v>
          </cell>
          <cell r="T55">
            <v>14.87</v>
          </cell>
        </row>
        <row r="56">
          <cell r="C56">
            <v>2412112019</v>
          </cell>
          <cell r="D56">
            <v>5109197634</v>
          </cell>
          <cell r="E56" t="str">
            <v>ИППСП</v>
          </cell>
          <cell r="F56" t="str">
            <v>24-067</v>
          </cell>
          <cell r="G56">
            <v>36915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12</v>
          </cell>
          <cell r="L56">
            <v>3</v>
          </cell>
          <cell r="M56">
            <v>78</v>
          </cell>
          <cell r="N56">
            <v>19.760000000000002</v>
          </cell>
          <cell r="O56">
            <v>5.26</v>
          </cell>
          <cell r="P56">
            <v>20</v>
          </cell>
          <cell r="Q56">
            <v>5</v>
          </cell>
          <cell r="R56">
            <v>650</v>
          </cell>
          <cell r="S56">
            <v>5.24</v>
          </cell>
          <cell r="T56">
            <v>19.760000000000002</v>
          </cell>
        </row>
        <row r="57">
          <cell r="C57">
            <v>2412112008</v>
          </cell>
          <cell r="D57">
            <v>6008284558</v>
          </cell>
          <cell r="E57" t="str">
            <v>ИППСП</v>
          </cell>
          <cell r="F57" t="str">
            <v>24-0254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16</v>
          </cell>
          <cell r="L57">
            <v>4</v>
          </cell>
          <cell r="M57">
            <v>104</v>
          </cell>
          <cell r="N57">
            <v>15.55</v>
          </cell>
          <cell r="O57">
            <v>7.2</v>
          </cell>
          <cell r="P57">
            <v>15</v>
          </cell>
          <cell r="Q57">
            <v>7</v>
          </cell>
          <cell r="R57">
            <v>572</v>
          </cell>
          <cell r="S57">
            <v>7</v>
          </cell>
          <cell r="T57">
            <v>15</v>
          </cell>
        </row>
        <row r="58">
          <cell r="C58">
            <v>2412112032</v>
          </cell>
          <cell r="D58">
            <v>4802181990</v>
          </cell>
          <cell r="E58" t="str">
            <v>ИППСП</v>
          </cell>
          <cell r="F58" t="str">
            <v>24-0237</v>
          </cell>
          <cell r="G58">
            <v>36921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13</v>
          </cell>
          <cell r="L58">
            <v>3.25</v>
          </cell>
          <cell r="M58">
            <v>84.5</v>
          </cell>
          <cell r="N58">
            <v>20.13</v>
          </cell>
          <cell r="O58">
            <v>0</v>
          </cell>
          <cell r="P58">
            <v>20</v>
          </cell>
          <cell r="Q58">
            <v>0</v>
          </cell>
          <cell r="R58">
            <v>520</v>
          </cell>
          <cell r="S58">
            <v>0</v>
          </cell>
          <cell r="T58">
            <v>20</v>
          </cell>
        </row>
        <row r="59">
          <cell r="C59">
            <v>2412112016</v>
          </cell>
          <cell r="D59">
            <v>5809037570</v>
          </cell>
          <cell r="E59" t="str">
            <v>ИППСП</v>
          </cell>
          <cell r="F59" t="str">
            <v>24-0152</v>
          </cell>
          <cell r="G59">
            <v>36921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9</v>
          </cell>
          <cell r="L59">
            <v>2.25</v>
          </cell>
          <cell r="M59">
            <v>58.5</v>
          </cell>
          <cell r="N59">
            <v>11.57</v>
          </cell>
          <cell r="O59">
            <v>8.52</v>
          </cell>
          <cell r="P59">
            <v>15</v>
          </cell>
          <cell r="Q59">
            <v>5</v>
          </cell>
          <cell r="R59">
            <v>520</v>
          </cell>
          <cell r="S59">
            <v>8.43</v>
          </cell>
          <cell r="T59">
            <v>11.57</v>
          </cell>
        </row>
        <row r="60">
          <cell r="C60">
            <v>2412112007</v>
          </cell>
          <cell r="D60" t="str">
            <v>5506158515</v>
          </cell>
          <cell r="E60" t="str">
            <v>ИППСП</v>
          </cell>
          <cell r="F60" t="str">
            <v>24-0377</v>
          </cell>
          <cell r="G60">
            <v>36921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4</v>
          </cell>
          <cell r="L60">
            <v>1</v>
          </cell>
          <cell r="M60">
            <v>26</v>
          </cell>
          <cell r="N60">
            <v>14.96</v>
          </cell>
          <cell r="O60">
            <v>7</v>
          </cell>
          <cell r="P60">
            <v>15</v>
          </cell>
          <cell r="Q60">
            <v>7</v>
          </cell>
          <cell r="R60">
            <v>570.96</v>
          </cell>
          <cell r="S60">
            <v>7</v>
          </cell>
          <cell r="T60">
            <v>14.96</v>
          </cell>
        </row>
        <row r="61">
          <cell r="C61">
            <v>2412112068</v>
          </cell>
          <cell r="D61" t="str">
            <v>2303257620</v>
          </cell>
          <cell r="E61" t="str">
            <v>ИППСП</v>
          </cell>
          <cell r="F61" t="str">
            <v>24-0156</v>
          </cell>
          <cell r="G61">
            <v>36920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6</v>
          </cell>
          <cell r="L61">
            <v>1.5</v>
          </cell>
          <cell r="M61">
            <v>39</v>
          </cell>
          <cell r="N61">
            <v>6.93</v>
          </cell>
          <cell r="O61">
            <v>3.03</v>
          </cell>
          <cell r="P61">
            <v>8</v>
          </cell>
          <cell r="Q61">
            <v>2</v>
          </cell>
          <cell r="R61">
            <v>258.95999999999998</v>
          </cell>
          <cell r="S61">
            <v>3.03</v>
          </cell>
          <cell r="T61">
            <v>6.93</v>
          </cell>
        </row>
        <row r="62">
          <cell r="C62">
            <v>2412112025</v>
          </cell>
          <cell r="D62">
            <v>5703047304</v>
          </cell>
          <cell r="E62" t="str">
            <v>ИППСП</v>
          </cell>
          <cell r="F62" t="str">
            <v>24-0429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12</v>
          </cell>
          <cell r="L62">
            <v>3</v>
          </cell>
          <cell r="M62">
            <v>78</v>
          </cell>
          <cell r="N62">
            <v>14.27</v>
          </cell>
          <cell r="O62">
            <v>7.92</v>
          </cell>
          <cell r="P62">
            <v>15</v>
          </cell>
          <cell r="Q62">
            <v>7</v>
          </cell>
          <cell r="R62">
            <v>572</v>
          </cell>
          <cell r="S62">
            <v>7.73</v>
          </cell>
          <cell r="T62">
            <v>14.27</v>
          </cell>
        </row>
        <row r="63">
          <cell r="C63">
            <v>2412112026</v>
          </cell>
          <cell r="D63">
            <v>5912141619</v>
          </cell>
          <cell r="E63" t="str">
            <v>ИППСП</v>
          </cell>
          <cell r="F63" t="str">
            <v>24-0424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10</v>
          </cell>
          <cell r="L63">
            <v>2.5</v>
          </cell>
          <cell r="M63">
            <v>65</v>
          </cell>
          <cell r="N63">
            <v>13.71</v>
          </cell>
          <cell r="O63">
            <v>8.32</v>
          </cell>
          <cell r="P63">
            <v>15</v>
          </cell>
          <cell r="Q63">
            <v>7</v>
          </cell>
          <cell r="R63">
            <v>572</v>
          </cell>
          <cell r="S63">
            <v>8.2899999999999991</v>
          </cell>
          <cell r="T63">
            <v>13.71</v>
          </cell>
        </row>
        <row r="64">
          <cell r="C64">
            <v>2412112057</v>
          </cell>
          <cell r="D64">
            <v>4407251864</v>
          </cell>
          <cell r="E64" t="str">
            <v>ИППСП</v>
          </cell>
          <cell r="F64" t="str">
            <v>24-0342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1</v>
          </cell>
          <cell r="L64">
            <v>0.25</v>
          </cell>
          <cell r="M64">
            <v>6.5</v>
          </cell>
          <cell r="N64">
            <v>5.73</v>
          </cell>
          <cell r="O64">
            <v>0</v>
          </cell>
          <cell r="P64">
            <v>10</v>
          </cell>
          <cell r="Q64">
            <v>0</v>
          </cell>
          <cell r="R64">
            <v>148.97999999999999</v>
          </cell>
          <cell r="S64">
            <v>0</v>
          </cell>
          <cell r="T64">
            <v>5.73</v>
          </cell>
        </row>
        <row r="65">
          <cell r="C65">
            <v>2412112054</v>
          </cell>
          <cell r="D65">
            <v>5312107572</v>
          </cell>
          <cell r="E65" t="str">
            <v>ИППСП</v>
          </cell>
          <cell r="F65" t="str">
            <v>24-0268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3</v>
          </cell>
          <cell r="L65">
            <v>0.75</v>
          </cell>
          <cell r="M65">
            <v>19.5</v>
          </cell>
          <cell r="N65">
            <v>6.75</v>
          </cell>
          <cell r="O65">
            <v>18.66</v>
          </cell>
          <cell r="P65">
            <v>18</v>
          </cell>
          <cell r="Q65">
            <v>7</v>
          </cell>
          <cell r="R65">
            <v>650</v>
          </cell>
          <cell r="S65">
            <v>18.25</v>
          </cell>
          <cell r="T65">
            <v>6.75</v>
          </cell>
        </row>
        <row r="66">
          <cell r="C66">
            <v>2412112030</v>
          </cell>
          <cell r="D66">
            <v>7004227551</v>
          </cell>
          <cell r="E66" t="str">
            <v>ИППСП</v>
          </cell>
          <cell r="F66" t="str">
            <v>24-0452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9</v>
          </cell>
          <cell r="L66">
            <v>2.25</v>
          </cell>
          <cell r="M66">
            <v>58.5</v>
          </cell>
          <cell r="N66">
            <v>14.75</v>
          </cell>
          <cell r="O66">
            <v>7.6</v>
          </cell>
          <cell r="P66">
            <v>15</v>
          </cell>
          <cell r="Q66">
            <v>7</v>
          </cell>
          <cell r="R66">
            <v>572</v>
          </cell>
          <cell r="S66">
            <v>7.25</v>
          </cell>
          <cell r="T66">
            <v>14.75</v>
          </cell>
        </row>
        <row r="67">
          <cell r="C67">
            <v>2412112062</v>
          </cell>
          <cell r="D67">
            <v>6902052537</v>
          </cell>
          <cell r="E67" t="str">
            <v>ИППСП</v>
          </cell>
          <cell r="F67" t="str">
            <v>24-0434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12</v>
          </cell>
          <cell r="L67">
            <v>3</v>
          </cell>
          <cell r="M67">
            <v>78</v>
          </cell>
          <cell r="N67">
            <v>10.8</v>
          </cell>
          <cell r="O67">
            <v>11.48</v>
          </cell>
          <cell r="P67">
            <v>15</v>
          </cell>
          <cell r="Q67">
            <v>7</v>
          </cell>
          <cell r="R67">
            <v>572</v>
          </cell>
          <cell r="S67">
            <v>11.2</v>
          </cell>
          <cell r="T67">
            <v>10.8</v>
          </cell>
        </row>
        <row r="68">
          <cell r="C68">
            <v>2412112004</v>
          </cell>
          <cell r="D68">
            <v>5908037672</v>
          </cell>
          <cell r="E68" t="str">
            <v>ИППСП</v>
          </cell>
          <cell r="F68" t="str">
            <v>24-0453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  <cell r="J68">
            <v>12</v>
          </cell>
          <cell r="L68">
            <v>3</v>
          </cell>
          <cell r="M68">
            <v>78</v>
          </cell>
          <cell r="N68">
            <v>14.68</v>
          </cell>
          <cell r="O68">
            <v>7.25</v>
          </cell>
          <cell r="P68">
            <v>15</v>
          </cell>
          <cell r="Q68">
            <v>7</v>
          </cell>
          <cell r="R68">
            <v>570.17999999999995</v>
          </cell>
          <cell r="S68">
            <v>7.25</v>
          </cell>
          <cell r="T68">
            <v>14.68</v>
          </cell>
        </row>
        <row r="69">
          <cell r="C69">
            <v>2412112065</v>
          </cell>
          <cell r="D69">
            <v>4105218758</v>
          </cell>
          <cell r="E69" t="str">
            <v>ИППСП</v>
          </cell>
          <cell r="F69" t="str">
            <v>24-0253</v>
          </cell>
          <cell r="G69">
            <v>36922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9</v>
          </cell>
          <cell r="L69">
            <v>2.25</v>
          </cell>
          <cell r="M69">
            <v>58.5</v>
          </cell>
          <cell r="N69">
            <v>10.57</v>
          </cell>
          <cell r="O69">
            <v>13.57</v>
          </cell>
          <cell r="P69">
            <v>20</v>
          </cell>
          <cell r="Q69">
            <v>4</v>
          </cell>
          <cell r="R69">
            <v>624</v>
          </cell>
          <cell r="S69">
            <v>13.43</v>
          </cell>
          <cell r="T69">
            <v>10.57</v>
          </cell>
        </row>
        <row r="70">
          <cell r="C70">
            <v>2412112005</v>
          </cell>
          <cell r="D70">
            <v>5901304099</v>
          </cell>
          <cell r="E70" t="str">
            <v>ИППСП</v>
          </cell>
          <cell r="F70" t="str">
            <v>24-0454</v>
          </cell>
          <cell r="G70">
            <v>36922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12</v>
          </cell>
          <cell r="L70">
            <v>3</v>
          </cell>
          <cell r="M70">
            <v>78</v>
          </cell>
          <cell r="N70">
            <v>12.04</v>
          </cell>
          <cell r="O70">
            <v>8.0500000000000007</v>
          </cell>
          <cell r="P70">
            <v>13</v>
          </cell>
          <cell r="Q70">
            <v>7</v>
          </cell>
          <cell r="R70">
            <v>520</v>
          </cell>
          <cell r="S70">
            <v>7.96</v>
          </cell>
          <cell r="T70">
            <v>12.04</v>
          </cell>
        </row>
        <row r="71">
          <cell r="C71">
            <v>2412112006</v>
          </cell>
          <cell r="D71">
            <v>6606138854</v>
          </cell>
          <cell r="E71" t="str">
            <v>ИППСП</v>
          </cell>
          <cell r="F71" t="str">
            <v>24-0455</v>
          </cell>
          <cell r="G71">
            <v>36922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5</v>
          </cell>
          <cell r="L71">
            <v>1.25</v>
          </cell>
          <cell r="M71">
            <v>32.5</v>
          </cell>
          <cell r="N71">
            <v>14.62</v>
          </cell>
          <cell r="O71">
            <v>7.38</v>
          </cell>
          <cell r="P71">
            <v>15</v>
          </cell>
          <cell r="Q71">
            <v>7</v>
          </cell>
          <cell r="R71">
            <v>572</v>
          </cell>
          <cell r="S71">
            <v>7.38</v>
          </cell>
          <cell r="T71">
            <v>14.62</v>
          </cell>
          <cell r="W71">
            <v>572</v>
          </cell>
        </row>
        <row r="72">
          <cell r="C72">
            <v>2412112055</v>
          </cell>
          <cell r="D72">
            <v>6203047606</v>
          </cell>
          <cell r="E72" t="str">
            <v>ИППСП</v>
          </cell>
          <cell r="F72" t="str">
            <v>24-0030</v>
          </cell>
          <cell r="G72">
            <v>36916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5</v>
          </cell>
          <cell r="L72">
            <v>1.25</v>
          </cell>
          <cell r="M72">
            <v>32.5</v>
          </cell>
          <cell r="N72">
            <v>8.81</v>
          </cell>
          <cell r="O72">
            <v>10.4</v>
          </cell>
          <cell r="P72">
            <v>15</v>
          </cell>
          <cell r="Q72">
            <v>4</v>
          </cell>
          <cell r="R72">
            <v>494</v>
          </cell>
          <cell r="S72">
            <v>10.19</v>
          </cell>
          <cell r="T72">
            <v>8.81</v>
          </cell>
        </row>
        <row r="73">
          <cell r="C73">
            <v>2412112066</v>
          </cell>
          <cell r="D73">
            <v>6707239138</v>
          </cell>
          <cell r="E73" t="str">
            <v>ИППСП</v>
          </cell>
          <cell r="F73" t="str">
            <v>24-0509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5</v>
          </cell>
          <cell r="L73">
            <v>1.25</v>
          </cell>
          <cell r="M73">
            <v>32.5</v>
          </cell>
          <cell r="N73">
            <v>4.1500000000000004</v>
          </cell>
          <cell r="O73">
            <v>16.39</v>
          </cell>
          <cell r="P73">
            <v>15</v>
          </cell>
          <cell r="Q73">
            <v>6</v>
          </cell>
          <cell r="R73">
            <v>534.04</v>
          </cell>
          <cell r="S73">
            <v>16.39</v>
          </cell>
          <cell r="T73">
            <v>4.1500000000000004</v>
          </cell>
        </row>
        <row r="74">
          <cell r="C74">
            <v>2412112039</v>
          </cell>
          <cell r="D74">
            <v>6109227659</v>
          </cell>
          <cell r="E74" t="str">
            <v>ИППСП</v>
          </cell>
          <cell r="F74" t="str">
            <v>24-0448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14</v>
          </cell>
          <cell r="L74">
            <v>3.5</v>
          </cell>
          <cell r="M74">
            <v>91</v>
          </cell>
          <cell r="N74">
            <v>17.34</v>
          </cell>
          <cell r="O74">
            <v>7.85</v>
          </cell>
          <cell r="P74">
            <v>20</v>
          </cell>
          <cell r="Q74">
            <v>5</v>
          </cell>
          <cell r="R74">
            <v>650</v>
          </cell>
          <cell r="S74">
            <v>7.66</v>
          </cell>
          <cell r="T74">
            <v>17.34</v>
          </cell>
        </row>
        <row r="75">
          <cell r="C75">
            <v>2412112015</v>
          </cell>
          <cell r="D75">
            <v>7505057627</v>
          </cell>
          <cell r="E75" t="str">
            <v>ИППСП</v>
          </cell>
          <cell r="F75" t="str">
            <v>24-0568</v>
          </cell>
          <cell r="G75">
            <v>36923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28</v>
          </cell>
          <cell r="L75">
            <v>7</v>
          </cell>
          <cell r="M75">
            <v>182</v>
          </cell>
          <cell r="N75">
            <v>19.7</v>
          </cell>
          <cell r="O75">
            <v>5.55</v>
          </cell>
          <cell r="P75">
            <v>20</v>
          </cell>
          <cell r="Q75">
            <v>5</v>
          </cell>
          <cell r="R75">
            <v>650</v>
          </cell>
          <cell r="S75">
            <v>5.3</v>
          </cell>
          <cell r="T75">
            <v>19.7</v>
          </cell>
        </row>
        <row r="76">
          <cell r="C76">
            <v>2412112067</v>
          </cell>
          <cell r="D76">
            <v>6610217640</v>
          </cell>
          <cell r="E76" t="str">
            <v>ИППСП</v>
          </cell>
          <cell r="F76" t="str">
            <v>24-0510</v>
          </cell>
          <cell r="G76">
            <v>36923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12</v>
          </cell>
          <cell r="L76">
            <v>3</v>
          </cell>
          <cell r="M76">
            <v>78</v>
          </cell>
          <cell r="N76">
            <v>15.08</v>
          </cell>
          <cell r="O76">
            <v>4.08</v>
          </cell>
          <cell r="P76">
            <v>15</v>
          </cell>
          <cell r="Q76">
            <v>6</v>
          </cell>
          <cell r="R76">
            <v>496.08</v>
          </cell>
          <cell r="S76">
            <v>4.08</v>
          </cell>
          <cell r="T76">
            <v>15</v>
          </cell>
        </row>
        <row r="77">
          <cell r="C77">
            <v>2412112060</v>
          </cell>
          <cell r="D77">
            <v>3609147582</v>
          </cell>
          <cell r="E77" t="str">
            <v>ИППСП</v>
          </cell>
          <cell r="F77" t="str">
            <v>24-0161</v>
          </cell>
          <cell r="G77">
            <v>36923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8</v>
          </cell>
          <cell r="L77">
            <v>2</v>
          </cell>
          <cell r="M77">
            <v>52</v>
          </cell>
          <cell r="N77">
            <v>7.05</v>
          </cell>
          <cell r="O77">
            <v>3.13</v>
          </cell>
          <cell r="P77">
            <v>7</v>
          </cell>
          <cell r="Q77">
            <v>3</v>
          </cell>
          <cell r="R77">
            <v>260</v>
          </cell>
          <cell r="S77">
            <v>3</v>
          </cell>
          <cell r="T77">
            <v>7</v>
          </cell>
        </row>
        <row r="78">
          <cell r="C78">
            <v>2412112003</v>
          </cell>
          <cell r="D78">
            <v>4901297681</v>
          </cell>
          <cell r="E78" t="str">
            <v>ИППСП</v>
          </cell>
          <cell r="F78" t="str">
            <v>24-0305</v>
          </cell>
          <cell r="G78">
            <v>36924</v>
          </cell>
          <cell r="H78" t="str">
            <v>Обстоен преглед за установяване на орален статус</v>
          </cell>
          <cell r="I78">
            <v>101</v>
          </cell>
          <cell r="J78">
            <v>8</v>
          </cell>
          <cell r="L78">
            <v>2</v>
          </cell>
          <cell r="M78">
            <v>52</v>
          </cell>
          <cell r="N78">
            <v>12.7</v>
          </cell>
          <cell r="O78">
            <v>9.39</v>
          </cell>
          <cell r="P78">
            <v>18</v>
          </cell>
          <cell r="Q78">
            <v>4</v>
          </cell>
          <cell r="R78">
            <v>572</v>
          </cell>
          <cell r="S78">
            <v>9.3000000000000007</v>
          </cell>
          <cell r="T78">
            <v>12.7</v>
          </cell>
        </row>
        <row r="79">
          <cell r="C79">
            <v>2412112018</v>
          </cell>
          <cell r="D79">
            <v>3902137618</v>
          </cell>
          <cell r="E79" t="str">
            <v>ИППСП</v>
          </cell>
          <cell r="F79" t="str">
            <v>24-0120</v>
          </cell>
          <cell r="G79">
            <v>36916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7</v>
          </cell>
          <cell r="L79">
            <v>1.75</v>
          </cell>
          <cell r="M79">
            <v>45.5</v>
          </cell>
          <cell r="N79">
            <v>10.130000000000001</v>
          </cell>
          <cell r="O79">
            <v>12.32</v>
          </cell>
          <cell r="P79">
            <v>15</v>
          </cell>
          <cell r="Q79">
            <v>7</v>
          </cell>
          <cell r="R79">
            <v>572</v>
          </cell>
          <cell r="S79">
            <v>11.87</v>
          </cell>
          <cell r="T79">
            <v>10.130000000000001</v>
          </cell>
        </row>
        <row r="80">
          <cell r="C80">
            <v>2412112074</v>
          </cell>
          <cell r="D80">
            <v>5111167672</v>
          </cell>
          <cell r="E80" t="str">
            <v>ИППСП</v>
          </cell>
          <cell r="F80" t="str">
            <v>24-0696</v>
          </cell>
          <cell r="G80">
            <v>37135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  <cell r="L80">
            <v>3.3</v>
          </cell>
          <cell r="M80">
            <v>85.8</v>
          </cell>
          <cell r="N80">
            <v>6.97</v>
          </cell>
          <cell r="O80">
            <v>1.1100000000000001</v>
          </cell>
          <cell r="P80">
            <v>7</v>
          </cell>
          <cell r="Q80">
            <v>1</v>
          </cell>
          <cell r="R80">
            <v>208</v>
          </cell>
          <cell r="S80">
            <v>1.03</v>
          </cell>
          <cell r="T80">
            <v>6.97</v>
          </cell>
        </row>
        <row r="81">
          <cell r="C81">
            <v>2412112070</v>
          </cell>
          <cell r="D81">
            <v>4308107626</v>
          </cell>
          <cell r="E81" t="str">
            <v>ИППСП</v>
          </cell>
          <cell r="F81" t="str">
            <v>24-0619</v>
          </cell>
          <cell r="G81">
            <v>36927</v>
          </cell>
          <cell r="H81" t="str">
            <v>Обстоен преглед за установяване на орален статус</v>
          </cell>
          <cell r="I81">
            <v>101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R81">
            <v>0</v>
          </cell>
          <cell r="S81">
            <v>0</v>
          </cell>
          <cell r="T81">
            <v>0</v>
          </cell>
        </row>
        <row r="82">
          <cell r="C82">
            <v>2431112107</v>
          </cell>
          <cell r="D82">
            <v>4402027527</v>
          </cell>
          <cell r="E82" t="str">
            <v>ИППСП</v>
          </cell>
          <cell r="F82" t="str">
            <v>24-0561</v>
          </cell>
          <cell r="G82">
            <v>36924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12</v>
          </cell>
          <cell r="L82">
            <v>3</v>
          </cell>
          <cell r="M82">
            <v>78</v>
          </cell>
          <cell r="N82">
            <v>14.78</v>
          </cell>
          <cell r="O82">
            <v>7.32</v>
          </cell>
          <cell r="P82">
            <v>17</v>
          </cell>
          <cell r="Q82">
            <v>5</v>
          </cell>
          <cell r="R82">
            <v>572</v>
          </cell>
          <cell r="S82">
            <v>7.22</v>
          </cell>
          <cell r="T82">
            <v>14.78</v>
          </cell>
        </row>
        <row r="83">
          <cell r="C83">
            <v>2412112072</v>
          </cell>
          <cell r="D83">
            <v>5306029125</v>
          </cell>
          <cell r="E83" t="str">
            <v>ИППСП</v>
          </cell>
          <cell r="F83" t="str">
            <v>24-676</v>
          </cell>
          <cell r="G83">
            <v>37062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10</v>
          </cell>
          <cell r="L83">
            <v>2.5</v>
          </cell>
          <cell r="M83">
            <v>65</v>
          </cell>
          <cell r="N83">
            <v>8.8000000000000007</v>
          </cell>
          <cell r="O83">
            <v>1.61</v>
          </cell>
          <cell r="P83">
            <v>9</v>
          </cell>
          <cell r="Q83">
            <v>1</v>
          </cell>
          <cell r="R83">
            <v>260</v>
          </cell>
          <cell r="S83">
            <v>1.2</v>
          </cell>
          <cell r="T83">
            <v>8.8000000000000007</v>
          </cell>
        </row>
        <row r="84">
          <cell r="C84">
            <v>2422112002</v>
          </cell>
          <cell r="D84">
            <v>4908277563</v>
          </cell>
          <cell r="E84" t="str">
            <v>ИППСП</v>
          </cell>
          <cell r="F84" t="str">
            <v>24-0499</v>
          </cell>
          <cell r="G84">
            <v>36922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28</v>
          </cell>
          <cell r="L84">
            <v>7</v>
          </cell>
          <cell r="M84">
            <v>182</v>
          </cell>
          <cell r="N84">
            <v>30.24</v>
          </cell>
          <cell r="O84">
            <v>0</v>
          </cell>
          <cell r="P84">
            <v>30</v>
          </cell>
          <cell r="Q84">
            <v>0</v>
          </cell>
          <cell r="R84">
            <v>780</v>
          </cell>
          <cell r="S84">
            <v>0</v>
          </cell>
          <cell r="T84">
            <v>30</v>
          </cell>
        </row>
        <row r="85">
          <cell r="C85">
            <v>2422112001</v>
          </cell>
          <cell r="D85">
            <v>6303170450</v>
          </cell>
          <cell r="E85" t="str">
            <v>ИППСП</v>
          </cell>
          <cell r="F85" t="str">
            <v>24-0231</v>
          </cell>
          <cell r="G85">
            <v>36917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6</v>
          </cell>
          <cell r="L85">
            <v>1.5</v>
          </cell>
          <cell r="M85">
            <v>39</v>
          </cell>
          <cell r="N85">
            <v>9.74</v>
          </cell>
          <cell r="O85">
            <v>14.43</v>
          </cell>
          <cell r="P85">
            <v>19</v>
          </cell>
          <cell r="Q85">
            <v>5</v>
          </cell>
          <cell r="R85">
            <v>624</v>
          </cell>
          <cell r="S85">
            <v>14.26</v>
          </cell>
          <cell r="T85">
            <v>9.74</v>
          </cell>
        </row>
        <row r="86">
          <cell r="C86">
            <v>2422112005</v>
          </cell>
          <cell r="D86">
            <v>7505255880</v>
          </cell>
          <cell r="E86" t="str">
            <v>ИППСП</v>
          </cell>
          <cell r="F86" t="str">
            <v>24-0162</v>
          </cell>
          <cell r="G86">
            <v>36917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22</v>
          </cell>
          <cell r="L86">
            <v>5.5</v>
          </cell>
          <cell r="M86">
            <v>143</v>
          </cell>
          <cell r="N86">
            <v>18.87</v>
          </cell>
          <cell r="O86">
            <v>5.64</v>
          </cell>
          <cell r="P86">
            <v>20</v>
          </cell>
          <cell r="Q86">
            <v>4</v>
          </cell>
          <cell r="R86">
            <v>624</v>
          </cell>
          <cell r="S86">
            <v>5.13</v>
          </cell>
          <cell r="T86">
            <v>18.87</v>
          </cell>
        </row>
        <row r="87">
          <cell r="C87">
            <v>2422112003</v>
          </cell>
          <cell r="D87">
            <v>5802255591</v>
          </cell>
          <cell r="E87" t="str">
            <v>ИППСП</v>
          </cell>
          <cell r="F87" t="str">
            <v>24-0111</v>
          </cell>
          <cell r="G87">
            <v>36916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3</v>
          </cell>
          <cell r="L87">
            <v>0.75</v>
          </cell>
          <cell r="M87">
            <v>19.5</v>
          </cell>
          <cell r="N87">
            <v>15.58</v>
          </cell>
          <cell r="O87">
            <v>6.69</v>
          </cell>
          <cell r="P87">
            <v>19</v>
          </cell>
          <cell r="Q87">
            <v>3</v>
          </cell>
          <cell r="R87">
            <v>572</v>
          </cell>
          <cell r="S87">
            <v>6.42</v>
          </cell>
          <cell r="T87">
            <v>15.58</v>
          </cell>
        </row>
        <row r="88">
          <cell r="C88">
            <v>2422112004</v>
          </cell>
          <cell r="D88">
            <v>4809017700</v>
          </cell>
          <cell r="E88" t="str">
            <v>ИППСП</v>
          </cell>
          <cell r="F88" t="str">
            <v>24-0567</v>
          </cell>
          <cell r="G88">
            <v>36924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17</v>
          </cell>
          <cell r="L88">
            <v>4.25</v>
          </cell>
          <cell r="M88">
            <v>110.5</v>
          </cell>
          <cell r="N88">
            <v>20.07</v>
          </cell>
          <cell r="O88">
            <v>3.47</v>
          </cell>
          <cell r="P88">
            <v>20</v>
          </cell>
          <cell r="Q88">
            <v>4</v>
          </cell>
          <cell r="R88">
            <v>610.22</v>
          </cell>
          <cell r="S88">
            <v>3.47</v>
          </cell>
          <cell r="T88">
            <v>20</v>
          </cell>
        </row>
        <row r="89">
          <cell r="C89">
            <v>2422112006</v>
          </cell>
          <cell r="D89">
            <v>7402157568</v>
          </cell>
          <cell r="E89" t="str">
            <v>ИППСП</v>
          </cell>
          <cell r="F89" t="str">
            <v>24-0695</v>
          </cell>
          <cell r="G89">
            <v>37135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5</v>
          </cell>
          <cell r="L89">
            <v>1.25</v>
          </cell>
          <cell r="M89">
            <v>32.5</v>
          </cell>
          <cell r="N89">
            <v>7.24</v>
          </cell>
          <cell r="O89">
            <v>3.03</v>
          </cell>
          <cell r="P89">
            <v>7</v>
          </cell>
          <cell r="Q89">
            <v>1</v>
          </cell>
          <cell r="R89">
            <v>208</v>
          </cell>
          <cell r="S89">
            <v>1</v>
          </cell>
          <cell r="T89">
            <v>7</v>
          </cell>
        </row>
        <row r="90">
          <cell r="C90">
            <v>2431112160</v>
          </cell>
          <cell r="D90">
            <v>7509020781</v>
          </cell>
          <cell r="E90" t="str">
            <v>ИППСП</v>
          </cell>
          <cell r="F90" t="str">
            <v>24-0512</v>
          </cell>
          <cell r="G90">
            <v>36920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17</v>
          </cell>
          <cell r="L90">
            <v>4.82</v>
          </cell>
          <cell r="M90">
            <v>125.32</v>
          </cell>
          <cell r="N90">
            <v>15.76</v>
          </cell>
          <cell r="O90">
            <v>5.03</v>
          </cell>
          <cell r="P90">
            <v>15</v>
          </cell>
          <cell r="Q90">
            <v>5</v>
          </cell>
          <cell r="R90">
            <v>520</v>
          </cell>
          <cell r="S90">
            <v>5</v>
          </cell>
          <cell r="T90">
            <v>15</v>
          </cell>
        </row>
        <row r="91">
          <cell r="C91">
            <v>2423112001</v>
          </cell>
          <cell r="D91">
            <v>6304285834</v>
          </cell>
          <cell r="E91" t="str">
            <v>ИППСП</v>
          </cell>
          <cell r="F91" t="str">
            <v>24-0420</v>
          </cell>
          <cell r="G91">
            <v>36922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16</v>
          </cell>
          <cell r="L91">
            <v>4</v>
          </cell>
          <cell r="M91">
            <v>104</v>
          </cell>
          <cell r="N91">
            <v>20</v>
          </cell>
          <cell r="O91">
            <v>5.0199999999999996</v>
          </cell>
          <cell r="P91">
            <v>20</v>
          </cell>
          <cell r="Q91">
            <v>5</v>
          </cell>
          <cell r="R91">
            <v>650</v>
          </cell>
          <cell r="S91">
            <v>5</v>
          </cell>
          <cell r="T91">
            <v>20</v>
          </cell>
        </row>
        <row r="92">
          <cell r="C92">
            <v>2423112002</v>
          </cell>
          <cell r="D92">
            <v>6306297599</v>
          </cell>
          <cell r="E92" t="str">
            <v>ИППСП</v>
          </cell>
          <cell r="F92" t="str">
            <v>24-0428</v>
          </cell>
          <cell r="G92">
            <v>36922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15</v>
          </cell>
          <cell r="L92">
            <v>3.75</v>
          </cell>
          <cell r="M92">
            <v>97.5</v>
          </cell>
          <cell r="N92">
            <v>18.899999999999999</v>
          </cell>
          <cell r="O92">
            <v>4.1500000000000004</v>
          </cell>
          <cell r="P92">
            <v>20</v>
          </cell>
          <cell r="Q92">
            <v>3</v>
          </cell>
          <cell r="R92">
            <v>598</v>
          </cell>
          <cell r="S92">
            <v>4.0999999999999996</v>
          </cell>
          <cell r="T92">
            <v>18.899999999999999</v>
          </cell>
        </row>
        <row r="93">
          <cell r="C93">
            <v>2424112001</v>
          </cell>
          <cell r="D93">
            <v>7210157614</v>
          </cell>
          <cell r="E93" t="str">
            <v>ИППСП</v>
          </cell>
          <cell r="F93" t="str">
            <v>24-0129</v>
          </cell>
          <cell r="G93">
            <v>36915</v>
          </cell>
          <cell r="H93" t="str">
            <v>Обстоен преглед за установяване на орален статус</v>
          </cell>
          <cell r="I93">
            <v>101</v>
          </cell>
          <cell r="J93">
            <v>16</v>
          </cell>
          <cell r="L93">
            <v>4</v>
          </cell>
          <cell r="M93">
            <v>104</v>
          </cell>
          <cell r="N93">
            <v>20.37</v>
          </cell>
          <cell r="O93">
            <v>8.6</v>
          </cell>
          <cell r="P93">
            <v>20</v>
          </cell>
          <cell r="Q93">
            <v>7</v>
          </cell>
          <cell r="R93">
            <v>702</v>
          </cell>
          <cell r="S93">
            <v>7</v>
          </cell>
          <cell r="T93">
            <v>20</v>
          </cell>
        </row>
        <row r="94">
          <cell r="C94">
            <v>2424112002</v>
          </cell>
          <cell r="D94">
            <v>5711057260</v>
          </cell>
          <cell r="E94" t="str">
            <v>ИППСП</v>
          </cell>
          <cell r="F94" t="str">
            <v>24-0224</v>
          </cell>
          <cell r="G94">
            <v>36917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12</v>
          </cell>
          <cell r="L94">
            <v>3</v>
          </cell>
          <cell r="M94">
            <v>78</v>
          </cell>
          <cell r="N94">
            <v>20.440000000000001</v>
          </cell>
          <cell r="O94">
            <v>7.8</v>
          </cell>
          <cell r="P94">
            <v>22</v>
          </cell>
          <cell r="Q94">
            <v>6</v>
          </cell>
          <cell r="R94">
            <v>728</v>
          </cell>
          <cell r="S94">
            <v>7.56</v>
          </cell>
          <cell r="T94">
            <v>20.440000000000001</v>
          </cell>
        </row>
        <row r="95">
          <cell r="C95">
            <v>2424112003</v>
          </cell>
          <cell r="D95">
            <v>6609287609</v>
          </cell>
          <cell r="E95" t="str">
            <v>ИППСП</v>
          </cell>
          <cell r="F95" t="str">
            <v>24-0223</v>
          </cell>
          <cell r="G95">
            <v>36917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8</v>
          </cell>
          <cell r="L95">
            <v>2</v>
          </cell>
          <cell r="M95">
            <v>52</v>
          </cell>
          <cell r="N95">
            <v>7.67</v>
          </cell>
          <cell r="O95">
            <v>15.38</v>
          </cell>
          <cell r="P95">
            <v>18</v>
          </cell>
          <cell r="Q95">
            <v>5</v>
          </cell>
          <cell r="R95">
            <v>598</v>
          </cell>
          <cell r="S95">
            <v>15.33</v>
          </cell>
          <cell r="T95">
            <v>7.67</v>
          </cell>
        </row>
        <row r="96">
          <cell r="C96">
            <v>2424112004</v>
          </cell>
          <cell r="D96" t="str">
            <v>6004097538</v>
          </cell>
          <cell r="E96" t="str">
            <v>ИППСП</v>
          </cell>
          <cell r="F96" t="str">
            <v>24-0160</v>
          </cell>
          <cell r="G96">
            <v>36918</v>
          </cell>
          <cell r="H96" t="str">
            <v>Обстоен преглед за установяване на орален статус</v>
          </cell>
          <cell r="I96">
            <v>101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C97">
            <v>2424112005</v>
          </cell>
          <cell r="D97" t="str">
            <v>6910026480</v>
          </cell>
          <cell r="E97" t="str">
            <v>ИППСП</v>
          </cell>
          <cell r="F97" t="str">
            <v>24-0626</v>
          </cell>
          <cell r="G97">
            <v>36929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1</v>
          </cell>
          <cell r="L97">
            <v>0.25</v>
          </cell>
          <cell r="M97">
            <v>6.5</v>
          </cell>
          <cell r="N97">
            <v>2.2000000000000002</v>
          </cell>
          <cell r="O97">
            <v>9.8000000000000007</v>
          </cell>
          <cell r="P97">
            <v>8</v>
          </cell>
          <cell r="Q97">
            <v>4</v>
          </cell>
          <cell r="R97">
            <v>312</v>
          </cell>
          <cell r="S97">
            <v>9.8000000000000007</v>
          </cell>
          <cell r="T97">
            <v>2.2000000000000002</v>
          </cell>
        </row>
        <row r="98">
          <cell r="C98">
            <v>2412112031</v>
          </cell>
          <cell r="D98">
            <v>6111257530</v>
          </cell>
          <cell r="E98" t="str">
            <v>ИППСП</v>
          </cell>
          <cell r="F98" t="str">
            <v>24-0106</v>
          </cell>
          <cell r="G98">
            <v>36916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16</v>
          </cell>
          <cell r="L98">
            <v>4</v>
          </cell>
          <cell r="M98">
            <v>104</v>
          </cell>
          <cell r="N98">
            <v>14.7</v>
          </cell>
          <cell r="O98">
            <v>7.41</v>
          </cell>
          <cell r="P98">
            <v>16</v>
          </cell>
          <cell r="Q98">
            <v>6</v>
          </cell>
          <cell r="R98">
            <v>572</v>
          </cell>
          <cell r="S98">
            <v>7.3</v>
          </cell>
          <cell r="T98">
            <v>14.7</v>
          </cell>
        </row>
        <row r="99">
          <cell r="C99">
            <v>2427112002</v>
          </cell>
          <cell r="D99">
            <v>5812024408</v>
          </cell>
          <cell r="E99" t="str">
            <v>ИППСП</v>
          </cell>
          <cell r="F99" t="str">
            <v>24-0425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13</v>
          </cell>
          <cell r="L99">
            <v>3.25</v>
          </cell>
          <cell r="M99">
            <v>84.5</v>
          </cell>
          <cell r="N99">
            <v>18.28</v>
          </cell>
          <cell r="O99">
            <v>8.92</v>
          </cell>
          <cell r="P99">
            <v>20</v>
          </cell>
          <cell r="Q99">
            <v>7</v>
          </cell>
          <cell r="R99">
            <v>702</v>
          </cell>
          <cell r="S99">
            <v>8.7200000000000006</v>
          </cell>
          <cell r="T99">
            <v>18.28</v>
          </cell>
        </row>
        <row r="100">
          <cell r="C100">
            <v>2427112003</v>
          </cell>
          <cell r="D100">
            <v>6004254771</v>
          </cell>
          <cell r="E100" t="str">
            <v>ИППСП</v>
          </cell>
          <cell r="F100" t="str">
            <v>24-0433</v>
          </cell>
          <cell r="G100">
            <v>36922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10</v>
          </cell>
          <cell r="L100">
            <v>2.5</v>
          </cell>
          <cell r="M100">
            <v>65</v>
          </cell>
          <cell r="N100">
            <v>10.15</v>
          </cell>
          <cell r="O100">
            <v>14.92</v>
          </cell>
          <cell r="P100">
            <v>18</v>
          </cell>
          <cell r="Q100">
            <v>7</v>
          </cell>
          <cell r="R100">
            <v>650</v>
          </cell>
          <cell r="S100">
            <v>14.85</v>
          </cell>
          <cell r="T100">
            <v>10.15</v>
          </cell>
        </row>
        <row r="101">
          <cell r="C101">
            <v>2427112004</v>
          </cell>
          <cell r="D101">
            <v>6012248479</v>
          </cell>
          <cell r="E101" t="str">
            <v>ИППСП</v>
          </cell>
          <cell r="F101" t="str">
            <v>24-0422</v>
          </cell>
          <cell r="G101">
            <v>36922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11</v>
          </cell>
          <cell r="L101">
            <v>2.75</v>
          </cell>
          <cell r="M101">
            <v>71.5</v>
          </cell>
          <cell r="N101">
            <v>10.98</v>
          </cell>
          <cell r="O101">
            <v>16.09</v>
          </cell>
          <cell r="P101">
            <v>20</v>
          </cell>
          <cell r="Q101">
            <v>7</v>
          </cell>
          <cell r="R101">
            <v>702</v>
          </cell>
          <cell r="S101">
            <v>16.02</v>
          </cell>
          <cell r="T101">
            <v>10.98</v>
          </cell>
        </row>
        <row r="102">
          <cell r="C102">
            <v>2427112006</v>
          </cell>
          <cell r="D102">
            <v>6901095771</v>
          </cell>
          <cell r="E102" t="str">
            <v>ИППСП</v>
          </cell>
          <cell r="F102" t="str">
            <v>24-0427</v>
          </cell>
          <cell r="G102">
            <v>36922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2</v>
          </cell>
          <cell r="L102">
            <v>0.5</v>
          </cell>
          <cell r="M102">
            <v>13</v>
          </cell>
          <cell r="N102">
            <v>26.01</v>
          </cell>
          <cell r="O102">
            <v>0</v>
          </cell>
          <cell r="P102">
            <v>25</v>
          </cell>
          <cell r="Q102">
            <v>0</v>
          </cell>
          <cell r="R102">
            <v>650</v>
          </cell>
          <cell r="S102">
            <v>0</v>
          </cell>
          <cell r="T102">
            <v>25</v>
          </cell>
        </row>
        <row r="103">
          <cell r="C103">
            <v>2427112007</v>
          </cell>
          <cell r="D103">
            <v>6203297673</v>
          </cell>
          <cell r="E103" t="str">
            <v>ИППСП</v>
          </cell>
          <cell r="F103" t="str">
            <v>24-035</v>
          </cell>
          <cell r="G103">
            <v>36914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13</v>
          </cell>
          <cell r="L103">
            <v>3.25</v>
          </cell>
          <cell r="M103">
            <v>84.5</v>
          </cell>
          <cell r="N103">
            <v>15.59</v>
          </cell>
          <cell r="O103">
            <v>9.81</v>
          </cell>
          <cell r="P103">
            <v>20</v>
          </cell>
          <cell r="Q103">
            <v>5</v>
          </cell>
          <cell r="R103">
            <v>650</v>
          </cell>
          <cell r="S103">
            <v>9.41</v>
          </cell>
          <cell r="T103">
            <v>15.59</v>
          </cell>
        </row>
        <row r="104">
          <cell r="C104">
            <v>2427112008</v>
          </cell>
          <cell r="D104" t="str">
            <v>6208137560</v>
          </cell>
          <cell r="E104" t="str">
            <v>ИППСП</v>
          </cell>
          <cell r="F104" t="str">
            <v>24-0131</v>
          </cell>
          <cell r="G104">
            <v>36915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8</v>
          </cell>
          <cell r="L104">
            <v>2</v>
          </cell>
          <cell r="M104">
            <v>52</v>
          </cell>
          <cell r="N104">
            <v>16.04</v>
          </cell>
          <cell r="O104">
            <v>11.08</v>
          </cell>
          <cell r="P104">
            <v>20</v>
          </cell>
          <cell r="Q104">
            <v>7</v>
          </cell>
          <cell r="R104">
            <v>702</v>
          </cell>
          <cell r="S104">
            <v>10.96</v>
          </cell>
          <cell r="T104">
            <v>16.04</v>
          </cell>
        </row>
        <row r="105">
          <cell r="C105">
            <v>2427112009</v>
          </cell>
          <cell r="D105">
            <v>6507147630</v>
          </cell>
          <cell r="E105" t="str">
            <v>ИППСП</v>
          </cell>
          <cell r="F105" t="str">
            <v>24-0400</v>
          </cell>
          <cell r="G105">
            <v>36921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10</v>
          </cell>
          <cell r="L105">
            <v>2.5</v>
          </cell>
          <cell r="M105">
            <v>65</v>
          </cell>
          <cell r="N105">
            <v>13.78</v>
          </cell>
          <cell r="O105">
            <v>11.23</v>
          </cell>
          <cell r="P105">
            <v>18</v>
          </cell>
          <cell r="Q105">
            <v>7</v>
          </cell>
          <cell r="R105">
            <v>650</v>
          </cell>
          <cell r="S105">
            <v>11.22</v>
          </cell>
          <cell r="T105">
            <v>13.78</v>
          </cell>
        </row>
        <row r="106">
          <cell r="C106">
            <v>2427112010</v>
          </cell>
          <cell r="D106">
            <v>7001037579</v>
          </cell>
          <cell r="E106" t="str">
            <v>ИППСП</v>
          </cell>
          <cell r="F106" t="str">
            <v>24-0403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16</v>
          </cell>
          <cell r="L106">
            <v>4</v>
          </cell>
          <cell r="M106">
            <v>104</v>
          </cell>
          <cell r="N106">
            <v>18.309999999999999</v>
          </cell>
          <cell r="O106">
            <v>8.48</v>
          </cell>
          <cell r="P106">
            <v>20</v>
          </cell>
          <cell r="Q106">
            <v>6</v>
          </cell>
          <cell r="R106">
            <v>676</v>
          </cell>
          <cell r="S106">
            <v>7.69</v>
          </cell>
          <cell r="T106">
            <v>18.309999999999999</v>
          </cell>
        </row>
        <row r="107">
          <cell r="C107">
            <v>2427112011</v>
          </cell>
          <cell r="D107">
            <v>4509047750</v>
          </cell>
          <cell r="E107" t="str">
            <v>ИППСП</v>
          </cell>
          <cell r="F107" t="str">
            <v>24-0127</v>
          </cell>
          <cell r="G107">
            <v>36916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24</v>
          </cell>
          <cell r="L107">
            <v>6</v>
          </cell>
          <cell r="M107">
            <v>156</v>
          </cell>
          <cell r="N107">
            <v>19.02</v>
          </cell>
          <cell r="O107">
            <v>8.7100000000000009</v>
          </cell>
          <cell r="P107">
            <v>21</v>
          </cell>
          <cell r="Q107">
            <v>6</v>
          </cell>
          <cell r="R107">
            <v>702</v>
          </cell>
          <cell r="S107">
            <v>7.98</v>
          </cell>
          <cell r="T107">
            <v>19.02</v>
          </cell>
        </row>
        <row r="108">
          <cell r="C108">
            <v>2427112012</v>
          </cell>
          <cell r="D108">
            <v>4704207679</v>
          </cell>
          <cell r="E108" t="str">
            <v>ИППСП</v>
          </cell>
          <cell r="F108" t="str">
            <v>24-0126</v>
          </cell>
          <cell r="G108">
            <v>36916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16</v>
          </cell>
          <cell r="L108">
            <v>4</v>
          </cell>
          <cell r="M108">
            <v>104</v>
          </cell>
          <cell r="N108">
            <v>20.28</v>
          </cell>
          <cell r="O108">
            <v>5.1100000000000003</v>
          </cell>
          <cell r="P108">
            <v>20</v>
          </cell>
          <cell r="Q108">
            <v>5</v>
          </cell>
          <cell r="R108">
            <v>650</v>
          </cell>
          <cell r="S108">
            <v>5</v>
          </cell>
          <cell r="T108">
            <v>20</v>
          </cell>
        </row>
        <row r="109">
          <cell r="C109">
            <v>2427112016</v>
          </cell>
          <cell r="D109" t="str">
            <v>7307187535</v>
          </cell>
          <cell r="E109" t="str">
            <v>ИППСП</v>
          </cell>
          <cell r="F109" t="str">
            <v>24-0563</v>
          </cell>
          <cell r="G109">
            <v>36921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6</v>
          </cell>
          <cell r="L109">
            <v>1.5</v>
          </cell>
          <cell r="M109">
            <v>39</v>
          </cell>
          <cell r="N109">
            <v>10.130000000000001</v>
          </cell>
          <cell r="O109">
            <v>0</v>
          </cell>
          <cell r="P109">
            <v>10</v>
          </cell>
          <cell r="Q109">
            <v>0</v>
          </cell>
          <cell r="R109">
            <v>260</v>
          </cell>
          <cell r="S109">
            <v>0</v>
          </cell>
          <cell r="T109">
            <v>10</v>
          </cell>
        </row>
        <row r="110">
          <cell r="C110">
            <v>2427112005</v>
          </cell>
          <cell r="D110">
            <v>5107019119</v>
          </cell>
          <cell r="E110" t="str">
            <v>ИППСП</v>
          </cell>
          <cell r="F110" t="str">
            <v>24-0015</v>
          </cell>
          <cell r="G110">
            <v>36915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13</v>
          </cell>
          <cell r="L110">
            <v>3.25</v>
          </cell>
          <cell r="M110">
            <v>84.5</v>
          </cell>
          <cell r="N110">
            <v>15.52</v>
          </cell>
          <cell r="O110">
            <v>8.48</v>
          </cell>
          <cell r="P110">
            <v>18</v>
          </cell>
          <cell r="Q110">
            <v>6</v>
          </cell>
          <cell r="R110">
            <v>624</v>
          </cell>
          <cell r="S110">
            <v>8.48</v>
          </cell>
          <cell r="T110">
            <v>15.52</v>
          </cell>
        </row>
        <row r="111">
          <cell r="C111">
            <v>2427112001</v>
          </cell>
          <cell r="D111">
            <v>6709270493</v>
          </cell>
          <cell r="E111" t="str">
            <v>ИППСП</v>
          </cell>
          <cell r="F111" t="str">
            <v>24-0577</v>
          </cell>
          <cell r="G111">
            <v>36924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9</v>
          </cell>
          <cell r="L111">
            <v>2.25</v>
          </cell>
          <cell r="M111">
            <v>58.5</v>
          </cell>
          <cell r="N111">
            <v>14.09</v>
          </cell>
          <cell r="O111">
            <v>6.16</v>
          </cell>
          <cell r="P111">
            <v>14</v>
          </cell>
          <cell r="Q111">
            <v>6</v>
          </cell>
          <cell r="R111">
            <v>520</v>
          </cell>
          <cell r="S111">
            <v>6</v>
          </cell>
          <cell r="T111">
            <v>14</v>
          </cell>
        </row>
        <row r="112">
          <cell r="C112">
            <v>2431112069</v>
          </cell>
          <cell r="D112">
            <v>4105207624</v>
          </cell>
          <cell r="E112" t="str">
            <v>ИППСП</v>
          </cell>
          <cell r="F112" t="str">
            <v>24-0148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21</v>
          </cell>
          <cell r="L112">
            <v>5.25</v>
          </cell>
          <cell r="M112">
            <v>136.5</v>
          </cell>
          <cell r="N112">
            <v>18.05</v>
          </cell>
          <cell r="O112">
            <v>5.0999999999999996</v>
          </cell>
          <cell r="P112">
            <v>18</v>
          </cell>
          <cell r="Q112">
            <v>5</v>
          </cell>
          <cell r="R112">
            <v>598</v>
          </cell>
          <cell r="S112">
            <v>5</v>
          </cell>
          <cell r="T112">
            <v>18</v>
          </cell>
        </row>
        <row r="113">
          <cell r="C113">
            <v>2431112028</v>
          </cell>
          <cell r="D113">
            <v>6710137595</v>
          </cell>
          <cell r="E113" t="str">
            <v>ИППСП</v>
          </cell>
          <cell r="F113" t="str">
            <v>24-0124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16</v>
          </cell>
          <cell r="L113">
            <v>4</v>
          </cell>
          <cell r="M113">
            <v>104</v>
          </cell>
          <cell r="N113">
            <v>17.600000000000001</v>
          </cell>
          <cell r="O113">
            <v>7.62</v>
          </cell>
          <cell r="P113">
            <v>18</v>
          </cell>
          <cell r="Q113">
            <v>7</v>
          </cell>
          <cell r="R113">
            <v>650</v>
          </cell>
          <cell r="S113">
            <v>7.4</v>
          </cell>
          <cell r="T113">
            <v>17.600000000000001</v>
          </cell>
        </row>
        <row r="114">
          <cell r="C114">
            <v>2431112032</v>
          </cell>
          <cell r="D114">
            <v>4004067530</v>
          </cell>
          <cell r="E114" t="str">
            <v>ИППСП</v>
          </cell>
          <cell r="F114" t="str">
            <v>24-0252</v>
          </cell>
          <cell r="G114">
            <v>36922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15</v>
          </cell>
          <cell r="L114">
            <v>3.75</v>
          </cell>
          <cell r="M114">
            <v>97.5</v>
          </cell>
          <cell r="N114">
            <v>15.02</v>
          </cell>
          <cell r="O114">
            <v>5.08</v>
          </cell>
          <cell r="P114">
            <v>15</v>
          </cell>
          <cell r="Q114">
            <v>5</v>
          </cell>
          <cell r="R114">
            <v>520</v>
          </cell>
          <cell r="S114">
            <v>5</v>
          </cell>
          <cell r="T114">
            <v>15</v>
          </cell>
        </row>
        <row r="115">
          <cell r="C115">
            <v>2431112104</v>
          </cell>
          <cell r="D115">
            <v>5606258605</v>
          </cell>
          <cell r="E115" t="str">
            <v>ИППСП</v>
          </cell>
          <cell r="F115" t="str">
            <v>24-0533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14</v>
          </cell>
          <cell r="L115">
            <v>3.5</v>
          </cell>
          <cell r="M115">
            <v>91</v>
          </cell>
          <cell r="N115">
            <v>20.04</v>
          </cell>
          <cell r="O115">
            <v>2.37</v>
          </cell>
          <cell r="P115">
            <v>20</v>
          </cell>
          <cell r="Q115">
            <v>2</v>
          </cell>
          <cell r="R115">
            <v>572</v>
          </cell>
          <cell r="S115">
            <v>2</v>
          </cell>
          <cell r="T115">
            <v>20</v>
          </cell>
        </row>
        <row r="116">
          <cell r="C116">
            <v>2431112014</v>
          </cell>
          <cell r="D116">
            <v>4811231733</v>
          </cell>
          <cell r="E116" t="str">
            <v>ИППСП</v>
          </cell>
          <cell r="F116" t="str">
            <v>24-0116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12</v>
          </cell>
          <cell r="L116">
            <v>3</v>
          </cell>
          <cell r="M116">
            <v>78</v>
          </cell>
          <cell r="N116">
            <v>15.2</v>
          </cell>
          <cell r="O116">
            <v>7.26</v>
          </cell>
          <cell r="P116">
            <v>15</v>
          </cell>
          <cell r="Q116">
            <v>7</v>
          </cell>
          <cell r="R116">
            <v>572</v>
          </cell>
          <cell r="S116">
            <v>7</v>
          </cell>
          <cell r="T116">
            <v>15</v>
          </cell>
        </row>
        <row r="117">
          <cell r="C117">
            <v>2431112148</v>
          </cell>
          <cell r="D117">
            <v>5601297620</v>
          </cell>
          <cell r="E117" t="str">
            <v>ИППСП</v>
          </cell>
          <cell r="F117" t="str">
            <v>24-0207</v>
          </cell>
          <cell r="G117">
            <v>36921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14</v>
          </cell>
          <cell r="L117">
            <v>3.5</v>
          </cell>
          <cell r="M117">
            <v>91</v>
          </cell>
          <cell r="N117">
            <v>20.399999999999999</v>
          </cell>
          <cell r="O117">
            <v>4</v>
          </cell>
          <cell r="P117">
            <v>20</v>
          </cell>
          <cell r="Q117">
            <v>4</v>
          </cell>
          <cell r="R117">
            <v>624</v>
          </cell>
          <cell r="S117">
            <v>4</v>
          </cell>
          <cell r="T117">
            <v>20</v>
          </cell>
        </row>
        <row r="118">
          <cell r="C118">
            <v>2431112059</v>
          </cell>
          <cell r="D118">
            <v>4511017572</v>
          </cell>
          <cell r="E118" t="str">
            <v>ИППСП</v>
          </cell>
          <cell r="F118" t="str">
            <v>24-0370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27</v>
          </cell>
          <cell r="L118">
            <v>6.75</v>
          </cell>
          <cell r="M118">
            <v>175.5</v>
          </cell>
          <cell r="N118">
            <v>20.38</v>
          </cell>
          <cell r="O118">
            <v>7.16</v>
          </cell>
          <cell r="P118">
            <v>20</v>
          </cell>
          <cell r="Q118">
            <v>7</v>
          </cell>
          <cell r="R118">
            <v>702</v>
          </cell>
          <cell r="S118">
            <v>7</v>
          </cell>
          <cell r="T118">
            <v>20</v>
          </cell>
        </row>
        <row r="119">
          <cell r="C119">
            <v>2431112093</v>
          </cell>
          <cell r="D119">
            <v>4904097579</v>
          </cell>
          <cell r="E119" t="str">
            <v>ИППСП</v>
          </cell>
          <cell r="F119" t="str">
            <v>24-0115</v>
          </cell>
          <cell r="G119">
            <v>36916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19</v>
          </cell>
          <cell r="L119">
            <v>4.75</v>
          </cell>
          <cell r="M119">
            <v>123.5</v>
          </cell>
          <cell r="N119">
            <v>18.8</v>
          </cell>
          <cell r="O119">
            <v>8.3000000000000007</v>
          </cell>
          <cell r="P119">
            <v>20</v>
          </cell>
          <cell r="Q119">
            <v>7</v>
          </cell>
          <cell r="R119">
            <v>702</v>
          </cell>
          <cell r="S119">
            <v>8.1999999999999993</v>
          </cell>
          <cell r="T119">
            <v>18.8</v>
          </cell>
        </row>
        <row r="120">
          <cell r="C120">
            <v>2431112100</v>
          </cell>
          <cell r="D120">
            <v>6001143711</v>
          </cell>
          <cell r="E120" t="str">
            <v>ИППСП</v>
          </cell>
          <cell r="F120" t="str">
            <v>24-0151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11</v>
          </cell>
          <cell r="L120">
            <v>2.75</v>
          </cell>
          <cell r="M120">
            <v>71.5</v>
          </cell>
          <cell r="N120">
            <v>12.28</v>
          </cell>
          <cell r="O120">
            <v>12.85</v>
          </cell>
          <cell r="P120">
            <v>18</v>
          </cell>
          <cell r="Q120">
            <v>7</v>
          </cell>
          <cell r="R120">
            <v>650</v>
          </cell>
          <cell r="S120">
            <v>12.72</v>
          </cell>
          <cell r="T120">
            <v>12.28</v>
          </cell>
        </row>
        <row r="121">
          <cell r="C121">
            <v>2431112101</v>
          </cell>
          <cell r="D121">
            <v>5902253859</v>
          </cell>
          <cell r="E121" t="str">
            <v>ИППСП</v>
          </cell>
          <cell r="F121" t="str">
            <v>24-0436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11</v>
          </cell>
          <cell r="L121">
            <v>2.75</v>
          </cell>
          <cell r="M121">
            <v>71.5</v>
          </cell>
          <cell r="N121">
            <v>15.02</v>
          </cell>
          <cell r="O121">
            <v>7.03</v>
          </cell>
          <cell r="P121">
            <v>15</v>
          </cell>
          <cell r="Q121">
            <v>7</v>
          </cell>
          <cell r="R121">
            <v>572</v>
          </cell>
          <cell r="S121">
            <v>7</v>
          </cell>
          <cell r="T121">
            <v>15</v>
          </cell>
        </row>
        <row r="122">
          <cell r="C122">
            <v>2431112119</v>
          </cell>
          <cell r="D122">
            <v>5902017560</v>
          </cell>
          <cell r="E122" t="str">
            <v>ИППСП</v>
          </cell>
          <cell r="F122" t="str">
            <v>24-0432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14</v>
          </cell>
          <cell r="L122">
            <v>3.5</v>
          </cell>
          <cell r="M122">
            <v>91</v>
          </cell>
          <cell r="N122">
            <v>20.100000000000001</v>
          </cell>
          <cell r="O122">
            <v>0</v>
          </cell>
          <cell r="P122">
            <v>20</v>
          </cell>
          <cell r="Q122">
            <v>0</v>
          </cell>
          <cell r="R122">
            <v>520</v>
          </cell>
          <cell r="S122">
            <v>0</v>
          </cell>
          <cell r="T122">
            <v>20</v>
          </cell>
        </row>
        <row r="123">
          <cell r="C123">
            <v>2431112144</v>
          </cell>
          <cell r="D123">
            <v>6610207615</v>
          </cell>
          <cell r="E123" t="str">
            <v>ИППСП</v>
          </cell>
          <cell r="F123" t="str">
            <v>24-0456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14</v>
          </cell>
          <cell r="L123">
            <v>3.5</v>
          </cell>
          <cell r="M123">
            <v>91</v>
          </cell>
          <cell r="N123">
            <v>15.13</v>
          </cell>
          <cell r="O123">
            <v>7.41</v>
          </cell>
          <cell r="P123">
            <v>15</v>
          </cell>
          <cell r="Q123">
            <v>7</v>
          </cell>
          <cell r="R123">
            <v>572</v>
          </cell>
          <cell r="S123">
            <v>7</v>
          </cell>
          <cell r="T123">
            <v>15</v>
          </cell>
        </row>
        <row r="124">
          <cell r="C124">
            <v>2431112127</v>
          </cell>
          <cell r="D124">
            <v>5411287679</v>
          </cell>
          <cell r="E124" t="str">
            <v>ИППСП</v>
          </cell>
          <cell r="F124" t="str">
            <v>24-0430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7</v>
          </cell>
          <cell r="L124">
            <v>1.75</v>
          </cell>
          <cell r="M124">
            <v>45.5</v>
          </cell>
          <cell r="N124">
            <v>20.02</v>
          </cell>
          <cell r="O124">
            <v>0</v>
          </cell>
          <cell r="P124">
            <v>20</v>
          </cell>
          <cell r="Q124">
            <v>0</v>
          </cell>
          <cell r="R124">
            <v>520</v>
          </cell>
          <cell r="S124">
            <v>0</v>
          </cell>
          <cell r="T124">
            <v>20</v>
          </cell>
        </row>
        <row r="125">
          <cell r="C125">
            <v>2431112060</v>
          </cell>
          <cell r="D125">
            <v>5912157620</v>
          </cell>
          <cell r="E125" t="str">
            <v>ИППСП</v>
          </cell>
          <cell r="F125" t="str">
            <v>24-0431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13</v>
          </cell>
          <cell r="L125">
            <v>3.25</v>
          </cell>
          <cell r="M125">
            <v>84.5</v>
          </cell>
          <cell r="N125">
            <v>19.21</v>
          </cell>
          <cell r="O125">
            <v>3.9</v>
          </cell>
          <cell r="P125">
            <v>20</v>
          </cell>
          <cell r="Q125">
            <v>3</v>
          </cell>
          <cell r="R125">
            <v>598</v>
          </cell>
          <cell r="S125">
            <v>3.79</v>
          </cell>
          <cell r="T125">
            <v>19.21</v>
          </cell>
        </row>
        <row r="126">
          <cell r="C126">
            <v>2431112141</v>
          </cell>
          <cell r="D126">
            <v>7104197580</v>
          </cell>
          <cell r="E126" t="str">
            <v>ИППСП</v>
          </cell>
          <cell r="F126" t="str">
            <v>24-0344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6</v>
          </cell>
          <cell r="L126">
            <v>1.5</v>
          </cell>
          <cell r="M126">
            <v>39</v>
          </cell>
          <cell r="N126">
            <v>10.1</v>
          </cell>
          <cell r="O126">
            <v>5.01</v>
          </cell>
          <cell r="P126">
            <v>10</v>
          </cell>
          <cell r="Q126">
            <v>5</v>
          </cell>
          <cell r="R126">
            <v>390</v>
          </cell>
          <cell r="S126">
            <v>5</v>
          </cell>
          <cell r="T126">
            <v>10</v>
          </cell>
        </row>
        <row r="127">
          <cell r="C127">
            <v>2431112052</v>
          </cell>
          <cell r="D127">
            <v>6403067560</v>
          </cell>
          <cell r="E127" t="str">
            <v>ИППСП</v>
          </cell>
          <cell r="F127" t="str">
            <v>24-0419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12</v>
          </cell>
          <cell r="L127">
            <v>3</v>
          </cell>
          <cell r="M127">
            <v>78</v>
          </cell>
          <cell r="N127">
            <v>15.18</v>
          </cell>
          <cell r="O127">
            <v>7</v>
          </cell>
          <cell r="P127">
            <v>15</v>
          </cell>
          <cell r="Q127">
            <v>7</v>
          </cell>
          <cell r="R127">
            <v>572</v>
          </cell>
          <cell r="S127">
            <v>7</v>
          </cell>
          <cell r="T127">
            <v>15</v>
          </cell>
        </row>
        <row r="128">
          <cell r="C128">
            <v>2431112143</v>
          </cell>
          <cell r="D128">
            <v>5411127578</v>
          </cell>
          <cell r="E128" t="str">
            <v>ИППСП</v>
          </cell>
          <cell r="F128" t="str">
            <v>24-0304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3</v>
          </cell>
          <cell r="L128">
            <v>0.75</v>
          </cell>
          <cell r="M128">
            <v>19.5</v>
          </cell>
          <cell r="N128">
            <v>16.14</v>
          </cell>
          <cell r="O128">
            <v>5.03</v>
          </cell>
          <cell r="P128">
            <v>15</v>
          </cell>
          <cell r="Q128">
            <v>5</v>
          </cell>
          <cell r="R128">
            <v>520</v>
          </cell>
          <cell r="S128">
            <v>5</v>
          </cell>
          <cell r="T128">
            <v>15</v>
          </cell>
        </row>
        <row r="129">
          <cell r="C129">
            <v>2431112106</v>
          </cell>
          <cell r="D129">
            <v>4805235848</v>
          </cell>
          <cell r="E129" t="str">
            <v>ИППСП</v>
          </cell>
          <cell r="F129" t="str">
            <v>24-0421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  <cell r="J129">
            <v>20</v>
          </cell>
          <cell r="L129">
            <v>5</v>
          </cell>
          <cell r="M129">
            <v>130</v>
          </cell>
          <cell r="N129">
            <v>18.7</v>
          </cell>
          <cell r="O129">
            <v>8.3000000000000007</v>
          </cell>
          <cell r="P129">
            <v>20</v>
          </cell>
          <cell r="Q129">
            <v>7</v>
          </cell>
          <cell r="R129">
            <v>702</v>
          </cell>
          <cell r="S129">
            <v>8.3000000000000007</v>
          </cell>
          <cell r="T129">
            <v>18.7</v>
          </cell>
        </row>
        <row r="130">
          <cell r="C130">
            <v>2431112140</v>
          </cell>
          <cell r="D130">
            <v>5504067695</v>
          </cell>
          <cell r="E130" t="str">
            <v>ИППСП</v>
          </cell>
          <cell r="F130" t="str">
            <v>24-0426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  <cell r="J130">
            <v>15</v>
          </cell>
          <cell r="L130">
            <v>3.75</v>
          </cell>
          <cell r="M130">
            <v>97.5</v>
          </cell>
          <cell r="N130">
            <v>20.12</v>
          </cell>
          <cell r="O130">
            <v>5</v>
          </cell>
          <cell r="P130">
            <v>20</v>
          </cell>
          <cell r="Q130">
            <v>5</v>
          </cell>
          <cell r="R130">
            <v>650</v>
          </cell>
          <cell r="S130">
            <v>5</v>
          </cell>
          <cell r="T130">
            <v>20</v>
          </cell>
        </row>
        <row r="131">
          <cell r="C131">
            <v>2431112151</v>
          </cell>
          <cell r="D131">
            <v>7112127636</v>
          </cell>
          <cell r="E131" t="str">
            <v>ИППСП</v>
          </cell>
          <cell r="F131" t="str">
            <v>24-0343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10</v>
          </cell>
          <cell r="L131">
            <v>2.5</v>
          </cell>
          <cell r="M131">
            <v>65</v>
          </cell>
          <cell r="N131">
            <v>15.44</v>
          </cell>
          <cell r="O131">
            <v>7.55</v>
          </cell>
          <cell r="P131">
            <v>15</v>
          </cell>
          <cell r="Q131">
            <v>7</v>
          </cell>
          <cell r="R131">
            <v>572</v>
          </cell>
          <cell r="S131">
            <v>7</v>
          </cell>
          <cell r="T131">
            <v>15</v>
          </cell>
        </row>
        <row r="132">
          <cell r="C132">
            <v>2431112007</v>
          </cell>
          <cell r="D132" t="str">
            <v>5307267597</v>
          </cell>
          <cell r="E132" t="str">
            <v>ИППСП</v>
          </cell>
          <cell r="F132" t="str">
            <v>24-0541</v>
          </cell>
          <cell r="G132">
            <v>36922</v>
          </cell>
          <cell r="H132" t="str">
            <v>Обстоен преглед за установяване на орален статус</v>
          </cell>
          <cell r="I132">
            <v>101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R132">
            <v>0</v>
          </cell>
          <cell r="S132">
            <v>0</v>
          </cell>
          <cell r="T132">
            <v>0</v>
          </cell>
        </row>
        <row r="133">
          <cell r="C133">
            <v>2431112008</v>
          </cell>
          <cell r="D133" t="str">
            <v>5105281860</v>
          </cell>
          <cell r="E133" t="str">
            <v>ИППСП</v>
          </cell>
          <cell r="F133" t="str">
            <v>24-0540</v>
          </cell>
          <cell r="G133">
            <v>36922</v>
          </cell>
          <cell r="H133" t="str">
            <v>Обстоен преглед за установяване на орален статус</v>
          </cell>
          <cell r="I133">
            <v>101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R133">
            <v>0</v>
          </cell>
          <cell r="S133">
            <v>0</v>
          </cell>
          <cell r="T133">
            <v>0</v>
          </cell>
        </row>
        <row r="134">
          <cell r="C134">
            <v>2431112159</v>
          </cell>
          <cell r="D134" t="str">
            <v>4508067650</v>
          </cell>
          <cell r="E134" t="str">
            <v>ИППСП</v>
          </cell>
          <cell r="F134" t="str">
            <v>24-0451</v>
          </cell>
          <cell r="G134">
            <v>36922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9</v>
          </cell>
          <cell r="L134">
            <v>2.25</v>
          </cell>
          <cell r="M134">
            <v>58.5</v>
          </cell>
          <cell r="N134">
            <v>10.35</v>
          </cell>
          <cell r="O134">
            <v>0</v>
          </cell>
          <cell r="P134">
            <v>10</v>
          </cell>
          <cell r="Q134">
            <v>0</v>
          </cell>
          <cell r="R134">
            <v>260</v>
          </cell>
          <cell r="S134">
            <v>0</v>
          </cell>
          <cell r="T134">
            <v>10</v>
          </cell>
        </row>
        <row r="135">
          <cell r="C135">
            <v>2431112161</v>
          </cell>
          <cell r="D135" t="str">
            <v>7206257608</v>
          </cell>
          <cell r="E135" t="str">
            <v>ИППСП</v>
          </cell>
          <cell r="F135" t="str">
            <v>24-0208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L135">
            <v>0</v>
          </cell>
          <cell r="M135">
            <v>0</v>
          </cell>
          <cell r="N135">
            <v>10.15</v>
          </cell>
          <cell r="O135">
            <v>0</v>
          </cell>
          <cell r="P135">
            <v>10</v>
          </cell>
          <cell r="Q135">
            <v>0</v>
          </cell>
          <cell r="R135">
            <v>260</v>
          </cell>
          <cell r="S135">
            <v>0</v>
          </cell>
          <cell r="T135">
            <v>10</v>
          </cell>
        </row>
        <row r="136">
          <cell r="C136">
            <v>2431112042</v>
          </cell>
          <cell r="D136">
            <v>5901293517</v>
          </cell>
          <cell r="E136" t="str">
            <v>ИППСП</v>
          </cell>
          <cell r="F136" t="str">
            <v>24-0206</v>
          </cell>
          <cell r="G136">
            <v>36921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11</v>
          </cell>
          <cell r="L136">
            <v>2.75</v>
          </cell>
          <cell r="M136">
            <v>71.5</v>
          </cell>
          <cell r="N136">
            <v>15.1</v>
          </cell>
          <cell r="O136">
            <v>6.07</v>
          </cell>
          <cell r="P136">
            <v>15</v>
          </cell>
          <cell r="Q136">
            <v>6</v>
          </cell>
          <cell r="R136">
            <v>546</v>
          </cell>
          <cell r="S136">
            <v>6</v>
          </cell>
          <cell r="T136">
            <v>15</v>
          </cell>
        </row>
        <row r="137">
          <cell r="C137">
            <v>2431112125</v>
          </cell>
          <cell r="D137">
            <v>5910317611</v>
          </cell>
          <cell r="E137" t="str">
            <v>ИППСП</v>
          </cell>
          <cell r="F137" t="str">
            <v>24-0372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11</v>
          </cell>
          <cell r="L137">
            <v>2.75</v>
          </cell>
          <cell r="M137">
            <v>71.5</v>
          </cell>
          <cell r="N137">
            <v>13</v>
          </cell>
          <cell r="O137">
            <v>7.11</v>
          </cell>
          <cell r="P137">
            <v>13</v>
          </cell>
          <cell r="Q137">
            <v>7</v>
          </cell>
          <cell r="R137">
            <v>520</v>
          </cell>
          <cell r="S137">
            <v>7</v>
          </cell>
          <cell r="T137">
            <v>13</v>
          </cell>
        </row>
        <row r="138">
          <cell r="C138">
            <v>2431112088</v>
          </cell>
          <cell r="D138">
            <v>5812147655</v>
          </cell>
          <cell r="E138" t="str">
            <v>ИППСП</v>
          </cell>
          <cell r="F138" t="str">
            <v>24-0410</v>
          </cell>
          <cell r="G138">
            <v>36921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17</v>
          </cell>
          <cell r="L138">
            <v>4.25</v>
          </cell>
          <cell r="M138">
            <v>110.5</v>
          </cell>
          <cell r="N138">
            <v>17.55</v>
          </cell>
          <cell r="O138">
            <v>4.7300000000000004</v>
          </cell>
          <cell r="P138">
            <v>20</v>
          </cell>
          <cell r="Q138">
            <v>2</v>
          </cell>
          <cell r="R138">
            <v>572</v>
          </cell>
          <cell r="S138">
            <v>4.45</v>
          </cell>
          <cell r="T138">
            <v>17.55</v>
          </cell>
        </row>
        <row r="139">
          <cell r="C139">
            <v>2431112006</v>
          </cell>
          <cell r="D139">
            <v>5802099077</v>
          </cell>
          <cell r="E139" t="str">
            <v>ИППСП</v>
          </cell>
          <cell r="F139" t="str">
            <v>24-0113</v>
          </cell>
          <cell r="G139">
            <v>36916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19</v>
          </cell>
          <cell r="L139">
            <v>4.75</v>
          </cell>
          <cell r="M139">
            <v>123.5</v>
          </cell>
          <cell r="N139">
            <v>19.920000000000002</v>
          </cell>
          <cell r="O139">
            <v>5.37</v>
          </cell>
          <cell r="P139">
            <v>20</v>
          </cell>
          <cell r="Q139">
            <v>5</v>
          </cell>
          <cell r="R139">
            <v>650</v>
          </cell>
          <cell r="S139">
            <v>5.08</v>
          </cell>
          <cell r="T139">
            <v>19.920000000000002</v>
          </cell>
        </row>
        <row r="140">
          <cell r="C140">
            <v>2431112047</v>
          </cell>
          <cell r="D140">
            <v>5112277653</v>
          </cell>
          <cell r="E140" t="str">
            <v>ИППСП</v>
          </cell>
          <cell r="F140" t="str">
            <v>24-0235</v>
          </cell>
          <cell r="G140">
            <v>36921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11</v>
          </cell>
          <cell r="L140">
            <v>2.75</v>
          </cell>
          <cell r="M140">
            <v>71.5</v>
          </cell>
          <cell r="N140">
            <v>12.65</v>
          </cell>
          <cell r="O140">
            <v>9.06</v>
          </cell>
          <cell r="P140">
            <v>16</v>
          </cell>
          <cell r="Q140">
            <v>5</v>
          </cell>
          <cell r="R140">
            <v>546</v>
          </cell>
          <cell r="S140">
            <v>8.35</v>
          </cell>
          <cell r="T140">
            <v>12.65</v>
          </cell>
        </row>
        <row r="141">
          <cell r="C141">
            <v>2431112050</v>
          </cell>
          <cell r="D141">
            <v>5906217778</v>
          </cell>
          <cell r="E141" t="str">
            <v>ИППСП</v>
          </cell>
          <cell r="F141" t="str">
            <v>24-0108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L141">
            <v>0</v>
          </cell>
          <cell r="M141">
            <v>0</v>
          </cell>
          <cell r="N141">
            <v>16.03</v>
          </cell>
          <cell r="O141">
            <v>14.02</v>
          </cell>
          <cell r="P141">
            <v>25</v>
          </cell>
          <cell r="Q141">
            <v>5</v>
          </cell>
          <cell r="R141">
            <v>780</v>
          </cell>
          <cell r="S141">
            <v>13.97</v>
          </cell>
          <cell r="T141">
            <v>16.03</v>
          </cell>
        </row>
        <row r="142">
          <cell r="C142">
            <v>2431112084</v>
          </cell>
          <cell r="D142">
            <v>6810097670</v>
          </cell>
          <cell r="E142" t="str">
            <v>ИППСП</v>
          </cell>
          <cell r="F142" t="str">
            <v>24-0025</v>
          </cell>
          <cell r="G142">
            <v>36915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20</v>
          </cell>
          <cell r="L142">
            <v>5</v>
          </cell>
          <cell r="M142">
            <v>130</v>
          </cell>
          <cell r="N142">
            <v>20.79</v>
          </cell>
          <cell r="O142">
            <v>5.5</v>
          </cell>
          <cell r="P142">
            <v>20</v>
          </cell>
          <cell r="Q142">
            <v>5</v>
          </cell>
          <cell r="R142">
            <v>650</v>
          </cell>
          <cell r="S142">
            <v>5</v>
          </cell>
          <cell r="T142">
            <v>20</v>
          </cell>
        </row>
        <row r="143">
          <cell r="C143">
            <v>2431112070</v>
          </cell>
          <cell r="D143">
            <v>5010286077</v>
          </cell>
          <cell r="E143" t="str">
            <v>ИППСП</v>
          </cell>
          <cell r="F143" t="str">
            <v>24-0128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24</v>
          </cell>
          <cell r="L143">
            <v>6</v>
          </cell>
          <cell r="M143">
            <v>156</v>
          </cell>
          <cell r="N143">
            <v>20.02</v>
          </cell>
          <cell r="O143">
            <v>0</v>
          </cell>
          <cell r="P143">
            <v>20</v>
          </cell>
          <cell r="Q143">
            <v>0</v>
          </cell>
          <cell r="R143">
            <v>520</v>
          </cell>
          <cell r="S143">
            <v>0</v>
          </cell>
          <cell r="T143">
            <v>20</v>
          </cell>
        </row>
        <row r="144">
          <cell r="C144">
            <v>2431112037</v>
          </cell>
          <cell r="D144">
            <v>5502097520</v>
          </cell>
          <cell r="E144" t="str">
            <v>ИППСП</v>
          </cell>
          <cell r="F144" t="str">
            <v>24-0121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13</v>
          </cell>
          <cell r="L144">
            <v>3.25</v>
          </cell>
          <cell r="M144">
            <v>84.5</v>
          </cell>
          <cell r="N144">
            <v>13.52</v>
          </cell>
          <cell r="O144">
            <v>11.44</v>
          </cell>
          <cell r="P144">
            <v>20</v>
          </cell>
          <cell r="Q144">
            <v>5</v>
          </cell>
          <cell r="R144">
            <v>648.96</v>
          </cell>
          <cell r="S144">
            <v>11.44</v>
          </cell>
          <cell r="T144">
            <v>13.52</v>
          </cell>
        </row>
        <row r="145">
          <cell r="C145">
            <v>2431112126</v>
          </cell>
          <cell r="D145">
            <v>5609025778</v>
          </cell>
          <cell r="E145" t="str">
            <v>ИППСП</v>
          </cell>
          <cell r="F145" t="str">
            <v>24-005</v>
          </cell>
          <cell r="G145">
            <v>36914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9</v>
          </cell>
          <cell r="L145">
            <v>2.25</v>
          </cell>
          <cell r="M145">
            <v>58.5</v>
          </cell>
          <cell r="N145">
            <v>19.989999999999998</v>
          </cell>
          <cell r="O145">
            <v>0</v>
          </cell>
          <cell r="P145">
            <v>20</v>
          </cell>
          <cell r="Q145">
            <v>0</v>
          </cell>
          <cell r="R145">
            <v>519.74</v>
          </cell>
          <cell r="S145">
            <v>0</v>
          </cell>
          <cell r="T145">
            <v>19.989999999999998</v>
          </cell>
        </row>
        <row r="146">
          <cell r="C146">
            <v>2431112145</v>
          </cell>
          <cell r="D146">
            <v>6609067538</v>
          </cell>
          <cell r="E146" t="str">
            <v>ИППСП</v>
          </cell>
          <cell r="F146" t="str">
            <v>24-0114</v>
          </cell>
          <cell r="G146">
            <v>36916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8</v>
          </cell>
          <cell r="L146">
            <v>2</v>
          </cell>
          <cell r="M146">
            <v>52</v>
          </cell>
          <cell r="N146">
            <v>9.01</v>
          </cell>
          <cell r="O146">
            <v>1.05</v>
          </cell>
          <cell r="P146">
            <v>9</v>
          </cell>
          <cell r="Q146">
            <v>1</v>
          </cell>
          <cell r="R146">
            <v>260</v>
          </cell>
          <cell r="S146">
            <v>1</v>
          </cell>
          <cell r="T146">
            <v>9</v>
          </cell>
        </row>
        <row r="147">
          <cell r="C147">
            <v>2431112136</v>
          </cell>
          <cell r="D147">
            <v>5601207631</v>
          </cell>
          <cell r="E147" t="str">
            <v>ИППСП</v>
          </cell>
          <cell r="F147" t="str">
            <v>24-0107</v>
          </cell>
          <cell r="G147">
            <v>36916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20</v>
          </cell>
          <cell r="L147">
            <v>5</v>
          </cell>
          <cell r="M147">
            <v>130</v>
          </cell>
          <cell r="N147">
            <v>15.2</v>
          </cell>
          <cell r="O147">
            <v>3.27</v>
          </cell>
          <cell r="P147">
            <v>15</v>
          </cell>
          <cell r="Q147">
            <v>4</v>
          </cell>
          <cell r="R147">
            <v>475.02</v>
          </cell>
          <cell r="S147">
            <v>3.27</v>
          </cell>
          <cell r="T147">
            <v>15</v>
          </cell>
        </row>
        <row r="148">
          <cell r="C148">
            <v>2431112003</v>
          </cell>
          <cell r="D148">
            <v>7306227572</v>
          </cell>
          <cell r="E148" t="str">
            <v>ИППСП</v>
          </cell>
          <cell r="F148" t="str">
            <v>24-0146</v>
          </cell>
          <cell r="G148">
            <v>36917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16</v>
          </cell>
          <cell r="L148">
            <v>4</v>
          </cell>
          <cell r="M148">
            <v>104</v>
          </cell>
          <cell r="N148">
            <v>19.739999999999998</v>
          </cell>
          <cell r="O148">
            <v>2.27</v>
          </cell>
          <cell r="P148">
            <v>20</v>
          </cell>
          <cell r="Q148">
            <v>2</v>
          </cell>
          <cell r="R148">
            <v>572</v>
          </cell>
          <cell r="S148">
            <v>2.2599999999999998</v>
          </cell>
          <cell r="T148">
            <v>19.739999999999998</v>
          </cell>
        </row>
        <row r="149">
          <cell r="C149">
            <v>2431112010</v>
          </cell>
          <cell r="D149">
            <v>6202087646</v>
          </cell>
          <cell r="E149" t="str">
            <v>ИППСП</v>
          </cell>
          <cell r="F149" t="str">
            <v>24-0232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12</v>
          </cell>
          <cell r="L149">
            <v>3</v>
          </cell>
          <cell r="M149">
            <v>78</v>
          </cell>
          <cell r="N149">
            <v>20.11</v>
          </cell>
          <cell r="O149">
            <v>0</v>
          </cell>
          <cell r="P149">
            <v>20</v>
          </cell>
          <cell r="Q149">
            <v>0</v>
          </cell>
          <cell r="R149">
            <v>520</v>
          </cell>
          <cell r="S149">
            <v>0</v>
          </cell>
          <cell r="T149">
            <v>20</v>
          </cell>
        </row>
        <row r="150">
          <cell r="C150">
            <v>2431112038</v>
          </cell>
          <cell r="D150">
            <v>5101277630</v>
          </cell>
          <cell r="E150" t="str">
            <v>ИППСП</v>
          </cell>
          <cell r="F150" t="str">
            <v>24-0227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14</v>
          </cell>
          <cell r="L150">
            <v>3.5</v>
          </cell>
          <cell r="M150">
            <v>91</v>
          </cell>
          <cell r="N150">
            <v>15.15</v>
          </cell>
          <cell r="O150">
            <v>2.78</v>
          </cell>
          <cell r="P150">
            <v>15</v>
          </cell>
          <cell r="Q150">
            <v>5</v>
          </cell>
          <cell r="R150">
            <v>462.28</v>
          </cell>
          <cell r="S150">
            <v>2.78</v>
          </cell>
          <cell r="T150">
            <v>15</v>
          </cell>
        </row>
        <row r="151">
          <cell r="C151">
            <v>2431112065</v>
          </cell>
          <cell r="D151">
            <v>7006287713</v>
          </cell>
          <cell r="E151" t="str">
            <v>ИППСП</v>
          </cell>
          <cell r="F151" t="str">
            <v>24-0125</v>
          </cell>
          <cell r="G151">
            <v>36916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13</v>
          </cell>
          <cell r="L151">
            <v>3.25</v>
          </cell>
          <cell r="M151">
            <v>84.5</v>
          </cell>
          <cell r="N151">
            <v>15.06</v>
          </cell>
          <cell r="O151">
            <v>3.96</v>
          </cell>
          <cell r="P151">
            <v>15</v>
          </cell>
          <cell r="Q151">
            <v>4</v>
          </cell>
          <cell r="R151">
            <v>492.96</v>
          </cell>
          <cell r="S151">
            <v>3.96</v>
          </cell>
          <cell r="T151">
            <v>15</v>
          </cell>
        </row>
        <row r="152">
          <cell r="C152">
            <v>2431112029</v>
          </cell>
          <cell r="D152">
            <v>7103077532</v>
          </cell>
          <cell r="E152" t="str">
            <v>ИППСП</v>
          </cell>
          <cell r="F152" t="str">
            <v>24-0220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8</v>
          </cell>
          <cell r="L152">
            <v>2</v>
          </cell>
          <cell r="M152">
            <v>52</v>
          </cell>
          <cell r="N152">
            <v>14.8</v>
          </cell>
          <cell r="O152">
            <v>10.23</v>
          </cell>
          <cell r="P152">
            <v>18</v>
          </cell>
          <cell r="Q152">
            <v>7</v>
          </cell>
          <cell r="R152">
            <v>650</v>
          </cell>
          <cell r="S152">
            <v>10.199999999999999</v>
          </cell>
          <cell r="T152">
            <v>14.8</v>
          </cell>
        </row>
        <row r="153">
          <cell r="C153">
            <v>2431112156</v>
          </cell>
          <cell r="D153">
            <v>6811137593</v>
          </cell>
          <cell r="E153" t="str">
            <v>ИППСП</v>
          </cell>
          <cell r="F153" t="str">
            <v>24-0229</v>
          </cell>
          <cell r="G153">
            <v>36917</v>
          </cell>
          <cell r="H153" t="str">
            <v>Обстоен преглед за установяване на орален статус</v>
          </cell>
          <cell r="I153">
            <v>101</v>
          </cell>
          <cell r="J153">
            <v>16</v>
          </cell>
          <cell r="L153">
            <v>4</v>
          </cell>
          <cell r="M153">
            <v>104</v>
          </cell>
          <cell r="N153">
            <v>15.07</v>
          </cell>
          <cell r="O153">
            <v>7.08</v>
          </cell>
          <cell r="P153">
            <v>15</v>
          </cell>
          <cell r="Q153">
            <v>7</v>
          </cell>
          <cell r="R153">
            <v>572</v>
          </cell>
          <cell r="S153">
            <v>7</v>
          </cell>
          <cell r="T153">
            <v>15</v>
          </cell>
        </row>
        <row r="154">
          <cell r="C154">
            <v>2431112091</v>
          </cell>
          <cell r="D154">
            <v>7404197549</v>
          </cell>
          <cell r="E154" t="str">
            <v>ИППСП</v>
          </cell>
          <cell r="F154" t="str">
            <v>24-0150</v>
          </cell>
          <cell r="G154">
            <v>36919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13</v>
          </cell>
          <cell r="L154">
            <v>3.25</v>
          </cell>
          <cell r="M154">
            <v>84.5</v>
          </cell>
          <cell r="N154">
            <v>15.03</v>
          </cell>
          <cell r="O154">
            <v>7.07</v>
          </cell>
          <cell r="P154">
            <v>15</v>
          </cell>
          <cell r="Q154">
            <v>7</v>
          </cell>
          <cell r="R154">
            <v>572</v>
          </cell>
          <cell r="S154">
            <v>7</v>
          </cell>
          <cell r="T154">
            <v>15</v>
          </cell>
        </row>
        <row r="155">
          <cell r="C155">
            <v>2431112023</v>
          </cell>
          <cell r="D155">
            <v>6111050970</v>
          </cell>
          <cell r="E155" t="str">
            <v>ИППСП</v>
          </cell>
          <cell r="F155" t="str">
            <v>24-0205</v>
          </cell>
          <cell r="G155">
            <v>36918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5</v>
          </cell>
          <cell r="L155">
            <v>1.25</v>
          </cell>
          <cell r="M155">
            <v>32.5</v>
          </cell>
          <cell r="N155">
            <v>10.72</v>
          </cell>
          <cell r="O155">
            <v>8.6999999999999993</v>
          </cell>
          <cell r="P155">
            <v>15</v>
          </cell>
          <cell r="Q155">
            <v>4</v>
          </cell>
          <cell r="R155">
            <v>494</v>
          </cell>
          <cell r="S155">
            <v>8.2799999999999994</v>
          </cell>
          <cell r="T155">
            <v>10.72</v>
          </cell>
        </row>
        <row r="156">
          <cell r="C156">
            <v>2431112155</v>
          </cell>
          <cell r="D156">
            <v>7003197690</v>
          </cell>
          <cell r="E156" t="str">
            <v>ИППСП</v>
          </cell>
          <cell r="F156" t="str">
            <v>24-0295</v>
          </cell>
          <cell r="G156">
            <v>36918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2</v>
          </cell>
          <cell r="L156">
            <v>0.5</v>
          </cell>
          <cell r="M156">
            <v>13</v>
          </cell>
          <cell r="N156">
            <v>8.5</v>
          </cell>
          <cell r="O156">
            <v>1.58</v>
          </cell>
          <cell r="P156">
            <v>9</v>
          </cell>
          <cell r="Q156">
            <v>1</v>
          </cell>
          <cell r="R156">
            <v>260</v>
          </cell>
          <cell r="S156">
            <v>1.5</v>
          </cell>
          <cell r="T156">
            <v>8.5</v>
          </cell>
        </row>
        <row r="157">
          <cell r="C157">
            <v>2431112157</v>
          </cell>
          <cell r="D157" t="str">
            <v>6006243591</v>
          </cell>
          <cell r="E157" t="str">
            <v>ИППСП</v>
          </cell>
          <cell r="F157" t="str">
            <v>24-0294</v>
          </cell>
          <cell r="G157">
            <v>36918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4</v>
          </cell>
          <cell r="L157">
            <v>1</v>
          </cell>
          <cell r="M157">
            <v>26</v>
          </cell>
          <cell r="N157">
            <v>15.1</v>
          </cell>
          <cell r="O157">
            <v>7.03</v>
          </cell>
          <cell r="P157">
            <v>15</v>
          </cell>
          <cell r="Q157">
            <v>7</v>
          </cell>
          <cell r="R157">
            <v>572</v>
          </cell>
          <cell r="S157">
            <v>7</v>
          </cell>
          <cell r="T157">
            <v>15</v>
          </cell>
        </row>
        <row r="158">
          <cell r="C158">
            <v>2431112053</v>
          </cell>
          <cell r="D158">
            <v>4910169106</v>
          </cell>
          <cell r="E158" t="str">
            <v>ИППСП</v>
          </cell>
          <cell r="F158" t="str">
            <v>24-0269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9</v>
          </cell>
          <cell r="L158">
            <v>2.25</v>
          </cell>
          <cell r="M158">
            <v>58.5</v>
          </cell>
          <cell r="N158">
            <v>14.82</v>
          </cell>
          <cell r="O158">
            <v>7.22</v>
          </cell>
          <cell r="P158">
            <v>15</v>
          </cell>
          <cell r="Q158">
            <v>7</v>
          </cell>
          <cell r="R158">
            <v>572</v>
          </cell>
          <cell r="S158">
            <v>7.18</v>
          </cell>
          <cell r="T158">
            <v>14.82</v>
          </cell>
        </row>
        <row r="159">
          <cell r="C159">
            <v>2431112097</v>
          </cell>
          <cell r="D159">
            <v>6005025893</v>
          </cell>
          <cell r="E159" t="str">
            <v>ИППСП</v>
          </cell>
          <cell r="F159" t="str">
            <v>24-0157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6</v>
          </cell>
          <cell r="L159">
            <v>1.5</v>
          </cell>
          <cell r="M159">
            <v>39</v>
          </cell>
          <cell r="N159">
            <v>6.98</v>
          </cell>
          <cell r="O159">
            <v>3.03</v>
          </cell>
          <cell r="P159">
            <v>9</v>
          </cell>
          <cell r="Q159">
            <v>1</v>
          </cell>
          <cell r="R159">
            <v>260</v>
          </cell>
          <cell r="S159">
            <v>3.02</v>
          </cell>
          <cell r="T159">
            <v>6.98</v>
          </cell>
        </row>
        <row r="160">
          <cell r="C160">
            <v>2431112078</v>
          </cell>
          <cell r="D160">
            <v>5707277727</v>
          </cell>
          <cell r="E160" t="str">
            <v>ИППСП</v>
          </cell>
          <cell r="F160" t="str">
            <v>24-0149</v>
          </cell>
          <cell r="G160">
            <v>36920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13</v>
          </cell>
          <cell r="L160">
            <v>3.25</v>
          </cell>
          <cell r="M160">
            <v>84.5</v>
          </cell>
          <cell r="N160">
            <v>11.59</v>
          </cell>
          <cell r="O160">
            <v>10.45</v>
          </cell>
          <cell r="P160">
            <v>15</v>
          </cell>
          <cell r="Q160">
            <v>7</v>
          </cell>
          <cell r="R160">
            <v>572</v>
          </cell>
          <cell r="S160">
            <v>10.41</v>
          </cell>
          <cell r="T160">
            <v>11.59</v>
          </cell>
        </row>
        <row r="161">
          <cell r="C161">
            <v>2431112083</v>
          </cell>
          <cell r="D161">
            <v>5909037553</v>
          </cell>
          <cell r="E161" t="str">
            <v>ИППСП</v>
          </cell>
          <cell r="F161" t="str">
            <v>24-0271</v>
          </cell>
          <cell r="G161">
            <v>36920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14</v>
          </cell>
          <cell r="L161">
            <v>3.5</v>
          </cell>
          <cell r="M161">
            <v>91</v>
          </cell>
          <cell r="N161">
            <v>20.43</v>
          </cell>
          <cell r="O161">
            <v>4.13</v>
          </cell>
          <cell r="P161">
            <v>20</v>
          </cell>
          <cell r="Q161">
            <v>4</v>
          </cell>
          <cell r="R161">
            <v>624</v>
          </cell>
          <cell r="S161">
            <v>4</v>
          </cell>
          <cell r="T161">
            <v>20</v>
          </cell>
        </row>
        <row r="162">
          <cell r="C162">
            <v>2431112132</v>
          </cell>
          <cell r="D162">
            <v>5807093997</v>
          </cell>
          <cell r="E162" t="str">
            <v>ИППСП</v>
          </cell>
          <cell r="F162" t="str">
            <v>24-0153</v>
          </cell>
          <cell r="G162">
            <v>36920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25</v>
          </cell>
          <cell r="L162">
            <v>6.25</v>
          </cell>
          <cell r="M162">
            <v>162.5</v>
          </cell>
          <cell r="N162">
            <v>20.350000000000001</v>
          </cell>
          <cell r="O162">
            <v>5.2</v>
          </cell>
          <cell r="P162">
            <v>20</v>
          </cell>
          <cell r="Q162">
            <v>5</v>
          </cell>
          <cell r="R162">
            <v>650</v>
          </cell>
          <cell r="S162">
            <v>5</v>
          </cell>
          <cell r="T162">
            <v>20</v>
          </cell>
        </row>
        <row r="163">
          <cell r="C163">
            <v>2431112076</v>
          </cell>
          <cell r="D163">
            <v>5001025785</v>
          </cell>
          <cell r="E163" t="str">
            <v>ИППСП</v>
          </cell>
          <cell r="F163" t="str">
            <v>24-0147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21</v>
          </cell>
          <cell r="L163">
            <v>5.25</v>
          </cell>
          <cell r="M163">
            <v>136.5</v>
          </cell>
          <cell r="N163">
            <v>20.62</v>
          </cell>
          <cell r="O163">
            <v>4</v>
          </cell>
          <cell r="P163">
            <v>20</v>
          </cell>
          <cell r="Q163">
            <v>4</v>
          </cell>
          <cell r="R163">
            <v>624</v>
          </cell>
          <cell r="S163">
            <v>4</v>
          </cell>
          <cell r="T163">
            <v>20</v>
          </cell>
        </row>
        <row r="164">
          <cell r="C164">
            <v>2431112147</v>
          </cell>
          <cell r="D164">
            <v>6007117617</v>
          </cell>
          <cell r="E164" t="str">
            <v>ИППСП</v>
          </cell>
          <cell r="F164" t="str">
            <v>24-0371</v>
          </cell>
          <cell r="G164">
            <v>36919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15</v>
          </cell>
          <cell r="L164">
            <v>3.75</v>
          </cell>
          <cell r="M164">
            <v>97.5</v>
          </cell>
          <cell r="N164">
            <v>14.17</v>
          </cell>
          <cell r="O164">
            <v>7.9</v>
          </cell>
          <cell r="P164">
            <v>20</v>
          </cell>
          <cell r="Q164">
            <v>2</v>
          </cell>
          <cell r="R164">
            <v>572</v>
          </cell>
          <cell r="S164">
            <v>7.83</v>
          </cell>
          <cell r="T164">
            <v>14.17</v>
          </cell>
        </row>
        <row r="165">
          <cell r="C165">
            <v>2431112118</v>
          </cell>
          <cell r="D165">
            <v>7401127574</v>
          </cell>
          <cell r="E165" t="str">
            <v>ИППСП</v>
          </cell>
          <cell r="F165" t="str">
            <v>24-0365</v>
          </cell>
          <cell r="G165">
            <v>36919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17</v>
          </cell>
          <cell r="L165">
            <v>4.25</v>
          </cell>
          <cell r="M165">
            <v>110.5</v>
          </cell>
          <cell r="N165">
            <v>17.3</v>
          </cell>
          <cell r="O165">
            <v>5.0199999999999996</v>
          </cell>
          <cell r="P165">
            <v>17</v>
          </cell>
          <cell r="Q165">
            <v>5</v>
          </cell>
          <cell r="R165">
            <v>572</v>
          </cell>
          <cell r="S165">
            <v>5</v>
          </cell>
          <cell r="T165">
            <v>17</v>
          </cell>
        </row>
        <row r="166">
          <cell r="C166">
            <v>2431112135</v>
          </cell>
          <cell r="D166">
            <v>6310167574</v>
          </cell>
          <cell r="E166" t="str">
            <v>ИППСП</v>
          </cell>
          <cell r="F166" t="str">
            <v>24-0366</v>
          </cell>
          <cell r="G166">
            <v>36919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13</v>
          </cell>
          <cell r="L166">
            <v>3.25</v>
          </cell>
          <cell r="M166">
            <v>84.5</v>
          </cell>
          <cell r="N166">
            <v>15.44</v>
          </cell>
          <cell r="O166">
            <v>7.2</v>
          </cell>
          <cell r="P166">
            <v>15</v>
          </cell>
          <cell r="Q166">
            <v>7</v>
          </cell>
          <cell r="R166">
            <v>572</v>
          </cell>
          <cell r="S166">
            <v>7</v>
          </cell>
          <cell r="T166">
            <v>15</v>
          </cell>
        </row>
        <row r="167">
          <cell r="C167">
            <v>2431112111</v>
          </cell>
          <cell r="D167">
            <v>5506247551</v>
          </cell>
          <cell r="E167" t="str">
            <v>ИППСП</v>
          </cell>
          <cell r="F167" t="str">
            <v>24-0020</v>
          </cell>
          <cell r="G167">
            <v>36915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3</v>
          </cell>
          <cell r="L167">
            <v>0.75</v>
          </cell>
          <cell r="M167">
            <v>19.5</v>
          </cell>
          <cell r="N167">
            <v>7.25</v>
          </cell>
          <cell r="O167">
            <v>14.8</v>
          </cell>
          <cell r="P167">
            <v>15</v>
          </cell>
          <cell r="Q167">
            <v>7</v>
          </cell>
          <cell r="R167">
            <v>572</v>
          </cell>
          <cell r="S167">
            <v>14.75</v>
          </cell>
          <cell r="T167">
            <v>7.25</v>
          </cell>
        </row>
        <row r="168">
          <cell r="C168">
            <v>2431112048</v>
          </cell>
          <cell r="D168">
            <v>5205084818</v>
          </cell>
          <cell r="E168" t="str">
            <v>ИППСП</v>
          </cell>
          <cell r="F168" t="str">
            <v>24-0066</v>
          </cell>
          <cell r="G168">
            <v>36915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7</v>
          </cell>
          <cell r="L168">
            <v>1.75</v>
          </cell>
          <cell r="M168">
            <v>45.5</v>
          </cell>
          <cell r="N168">
            <v>15.11</v>
          </cell>
          <cell r="O168">
            <v>7.28</v>
          </cell>
          <cell r="P168">
            <v>15</v>
          </cell>
          <cell r="Q168">
            <v>7</v>
          </cell>
          <cell r="R168">
            <v>572</v>
          </cell>
          <cell r="S168">
            <v>7</v>
          </cell>
          <cell r="T168">
            <v>15</v>
          </cell>
        </row>
        <row r="169">
          <cell r="C169">
            <v>2431112129</v>
          </cell>
          <cell r="D169">
            <v>6410067542</v>
          </cell>
          <cell r="E169" t="str">
            <v>ИППСП</v>
          </cell>
          <cell r="F169" t="str">
            <v>24-007</v>
          </cell>
          <cell r="G169">
            <v>36914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8</v>
          </cell>
          <cell r="L169">
            <v>2</v>
          </cell>
          <cell r="M169">
            <v>52</v>
          </cell>
          <cell r="N169">
            <v>8.15</v>
          </cell>
          <cell r="O169">
            <v>14.08</v>
          </cell>
          <cell r="P169">
            <v>15</v>
          </cell>
          <cell r="Q169">
            <v>7</v>
          </cell>
          <cell r="R169">
            <v>572</v>
          </cell>
          <cell r="S169">
            <v>13.85</v>
          </cell>
          <cell r="T169">
            <v>8.15</v>
          </cell>
        </row>
        <row r="170">
          <cell r="C170">
            <v>2431112025</v>
          </cell>
          <cell r="D170">
            <v>6211247541</v>
          </cell>
          <cell r="E170" t="str">
            <v>ИППСП</v>
          </cell>
          <cell r="F170" t="str">
            <v>24-0123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6</v>
          </cell>
          <cell r="L170">
            <v>1.5</v>
          </cell>
          <cell r="M170">
            <v>39</v>
          </cell>
          <cell r="N170">
            <v>13.85</v>
          </cell>
          <cell r="O170">
            <v>11.2</v>
          </cell>
          <cell r="P170">
            <v>20</v>
          </cell>
          <cell r="Q170">
            <v>5</v>
          </cell>
          <cell r="R170">
            <v>650</v>
          </cell>
          <cell r="S170">
            <v>11.15</v>
          </cell>
          <cell r="T170">
            <v>13.85</v>
          </cell>
        </row>
        <row r="171">
          <cell r="C171">
            <v>2431112137</v>
          </cell>
          <cell r="D171">
            <v>5709057573</v>
          </cell>
          <cell r="E171" t="str">
            <v>ИППСП</v>
          </cell>
          <cell r="F171" t="str">
            <v>24-0118</v>
          </cell>
          <cell r="G171">
            <v>36916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6</v>
          </cell>
          <cell r="L171">
            <v>1.5</v>
          </cell>
          <cell r="M171">
            <v>39</v>
          </cell>
          <cell r="N171">
            <v>10.9</v>
          </cell>
          <cell r="O171">
            <v>9.6300000000000008</v>
          </cell>
          <cell r="P171">
            <v>15</v>
          </cell>
          <cell r="Q171">
            <v>5</v>
          </cell>
          <cell r="R171">
            <v>520</v>
          </cell>
          <cell r="S171">
            <v>9.1</v>
          </cell>
          <cell r="T171">
            <v>10.9</v>
          </cell>
        </row>
        <row r="172">
          <cell r="C172">
            <v>2431112152</v>
          </cell>
          <cell r="D172">
            <v>6802129131</v>
          </cell>
          <cell r="E172" t="str">
            <v>ИППСП</v>
          </cell>
          <cell r="F172" t="str">
            <v>24-0122</v>
          </cell>
          <cell r="G172">
            <v>36916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1</v>
          </cell>
          <cell r="L172">
            <v>0.25</v>
          </cell>
          <cell r="M172">
            <v>6.5</v>
          </cell>
          <cell r="N172">
            <v>9.7899999999999991</v>
          </cell>
          <cell r="O172">
            <v>10.58</v>
          </cell>
          <cell r="P172">
            <v>13</v>
          </cell>
          <cell r="Q172">
            <v>7</v>
          </cell>
          <cell r="R172">
            <v>520</v>
          </cell>
          <cell r="S172">
            <v>10.210000000000001</v>
          </cell>
          <cell r="T172">
            <v>9.7899999999999991</v>
          </cell>
        </row>
        <row r="173">
          <cell r="C173">
            <v>2431112073</v>
          </cell>
          <cell r="D173">
            <v>5508287640</v>
          </cell>
          <cell r="E173" t="str">
            <v>ИППСП</v>
          </cell>
          <cell r="F173" t="str">
            <v>24-0406</v>
          </cell>
          <cell r="G173">
            <v>36921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13</v>
          </cell>
          <cell r="L173">
            <v>3.25</v>
          </cell>
          <cell r="M173">
            <v>84.5</v>
          </cell>
          <cell r="N173">
            <v>14.22</v>
          </cell>
          <cell r="O173">
            <v>5.82</v>
          </cell>
          <cell r="P173">
            <v>15</v>
          </cell>
          <cell r="Q173">
            <v>5</v>
          </cell>
          <cell r="R173">
            <v>520</v>
          </cell>
          <cell r="S173">
            <v>5.78</v>
          </cell>
          <cell r="T173">
            <v>14.22</v>
          </cell>
        </row>
        <row r="174">
          <cell r="C174">
            <v>2431112114</v>
          </cell>
          <cell r="D174">
            <v>6108137550</v>
          </cell>
          <cell r="E174" t="str">
            <v>ИППСП</v>
          </cell>
          <cell r="F174" t="str">
            <v>24-0412</v>
          </cell>
          <cell r="G174">
            <v>36921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  <cell r="L174">
            <v>3</v>
          </cell>
          <cell r="M174">
            <v>78</v>
          </cell>
          <cell r="N174">
            <v>10.65</v>
          </cell>
          <cell r="O174">
            <v>11.36</v>
          </cell>
          <cell r="P174">
            <v>15</v>
          </cell>
          <cell r="Q174">
            <v>7</v>
          </cell>
          <cell r="R174">
            <v>572</v>
          </cell>
          <cell r="S174">
            <v>11.35</v>
          </cell>
          <cell r="T174">
            <v>10.65</v>
          </cell>
        </row>
        <row r="175">
          <cell r="C175">
            <v>2431112150</v>
          </cell>
          <cell r="D175">
            <v>7112173518</v>
          </cell>
          <cell r="E175" t="str">
            <v>ИППСП</v>
          </cell>
          <cell r="F175" t="str">
            <v>24-0408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3</v>
          </cell>
          <cell r="L175">
            <v>0.75</v>
          </cell>
          <cell r="M175">
            <v>19.5</v>
          </cell>
          <cell r="N175">
            <v>4.6500000000000004</v>
          </cell>
          <cell r="O175">
            <v>5.72</v>
          </cell>
          <cell r="P175">
            <v>8</v>
          </cell>
          <cell r="Q175">
            <v>2</v>
          </cell>
          <cell r="R175">
            <v>260</v>
          </cell>
          <cell r="S175">
            <v>5.35</v>
          </cell>
          <cell r="T175">
            <v>4.6500000000000004</v>
          </cell>
        </row>
        <row r="176">
          <cell r="C176">
            <v>2431112103</v>
          </cell>
          <cell r="D176">
            <v>6503227682</v>
          </cell>
          <cell r="E176" t="str">
            <v>ИППСП</v>
          </cell>
          <cell r="F176" t="str">
            <v>24-0367</v>
          </cell>
          <cell r="G176">
            <v>36919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2</v>
          </cell>
          <cell r="L176">
            <v>0.5</v>
          </cell>
          <cell r="M176">
            <v>13</v>
          </cell>
          <cell r="N176">
            <v>9.82</v>
          </cell>
          <cell r="O176">
            <v>12.2</v>
          </cell>
          <cell r="P176">
            <v>15</v>
          </cell>
          <cell r="Q176">
            <v>7</v>
          </cell>
          <cell r="R176">
            <v>572</v>
          </cell>
          <cell r="S176">
            <v>12.18</v>
          </cell>
          <cell r="T176">
            <v>9.82</v>
          </cell>
        </row>
        <row r="177">
          <cell r="C177">
            <v>2431112044</v>
          </cell>
          <cell r="D177">
            <v>6610097565</v>
          </cell>
          <cell r="E177" t="str">
            <v>ИППСП</v>
          </cell>
          <cell r="F177" t="str">
            <v>24-0221</v>
          </cell>
          <cell r="G177">
            <v>36917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6</v>
          </cell>
          <cell r="L177">
            <v>1.5</v>
          </cell>
          <cell r="M177">
            <v>39</v>
          </cell>
          <cell r="N177">
            <v>10.68</v>
          </cell>
          <cell r="O177">
            <v>7.65</v>
          </cell>
          <cell r="P177">
            <v>13</v>
          </cell>
          <cell r="Q177">
            <v>5</v>
          </cell>
          <cell r="R177">
            <v>468</v>
          </cell>
          <cell r="S177">
            <v>7.32</v>
          </cell>
          <cell r="T177">
            <v>10.68</v>
          </cell>
        </row>
        <row r="178">
          <cell r="C178">
            <v>2431112046</v>
          </cell>
          <cell r="D178">
            <v>5509107759</v>
          </cell>
          <cell r="E178" t="str">
            <v>ИППСП</v>
          </cell>
          <cell r="F178" t="str">
            <v>24-0401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24</v>
          </cell>
          <cell r="L178">
            <v>6</v>
          </cell>
          <cell r="M178">
            <v>156</v>
          </cell>
          <cell r="N178">
            <v>20.03</v>
          </cell>
          <cell r="O178">
            <v>3.9</v>
          </cell>
          <cell r="P178">
            <v>20</v>
          </cell>
          <cell r="Q178">
            <v>4</v>
          </cell>
          <cell r="R178">
            <v>621.4</v>
          </cell>
          <cell r="S178">
            <v>3.9</v>
          </cell>
          <cell r="T178">
            <v>20</v>
          </cell>
        </row>
        <row r="179">
          <cell r="C179">
            <v>2431112133</v>
          </cell>
          <cell r="D179">
            <v>5301235838</v>
          </cell>
          <cell r="E179" t="str">
            <v>ИППСП</v>
          </cell>
          <cell r="F179" t="str">
            <v>24-0402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2</v>
          </cell>
          <cell r="L179">
            <v>0.5</v>
          </cell>
          <cell r="M179">
            <v>13</v>
          </cell>
          <cell r="N179">
            <v>12.21</v>
          </cell>
          <cell r="O179">
            <v>10.029999999999999</v>
          </cell>
          <cell r="P179">
            <v>15</v>
          </cell>
          <cell r="Q179">
            <v>7</v>
          </cell>
          <cell r="R179">
            <v>572</v>
          </cell>
          <cell r="S179">
            <v>9.7899999999999991</v>
          </cell>
          <cell r="T179">
            <v>12.21</v>
          </cell>
        </row>
        <row r="180">
          <cell r="C180">
            <v>2431112040</v>
          </cell>
          <cell r="D180">
            <v>4607277819</v>
          </cell>
          <cell r="E180" t="str">
            <v>ИППСП</v>
          </cell>
          <cell r="F180" t="str">
            <v>24-0407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17</v>
          </cell>
          <cell r="L180">
            <v>4.25</v>
          </cell>
          <cell r="M180">
            <v>110.5</v>
          </cell>
          <cell r="N180">
            <v>15.08</v>
          </cell>
          <cell r="O180">
            <v>4.25</v>
          </cell>
          <cell r="P180">
            <v>15</v>
          </cell>
          <cell r="Q180">
            <v>4</v>
          </cell>
          <cell r="R180">
            <v>494</v>
          </cell>
          <cell r="S180">
            <v>4</v>
          </cell>
          <cell r="T180">
            <v>15</v>
          </cell>
        </row>
        <row r="181">
          <cell r="C181">
            <v>2431112055</v>
          </cell>
          <cell r="D181">
            <v>7006187606</v>
          </cell>
          <cell r="E181" t="str">
            <v>ИППСП</v>
          </cell>
          <cell r="F181" t="str">
            <v>24-0413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9</v>
          </cell>
          <cell r="L181">
            <v>2.25</v>
          </cell>
          <cell r="M181">
            <v>58.5</v>
          </cell>
          <cell r="N181">
            <v>15.38</v>
          </cell>
          <cell r="O181">
            <v>8.35</v>
          </cell>
          <cell r="P181">
            <v>15</v>
          </cell>
          <cell r="Q181">
            <v>7</v>
          </cell>
          <cell r="R181">
            <v>572</v>
          </cell>
          <cell r="S181">
            <v>7</v>
          </cell>
          <cell r="T181">
            <v>15</v>
          </cell>
        </row>
        <row r="182">
          <cell r="C182">
            <v>2431112056</v>
          </cell>
          <cell r="D182">
            <v>7209237550</v>
          </cell>
          <cell r="E182" t="str">
            <v>ИППСП</v>
          </cell>
          <cell r="F182" t="str">
            <v>24-0414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14</v>
          </cell>
          <cell r="L182">
            <v>3.5</v>
          </cell>
          <cell r="M182">
            <v>91</v>
          </cell>
          <cell r="N182">
            <v>15.63</v>
          </cell>
          <cell r="O182">
            <v>7</v>
          </cell>
          <cell r="P182">
            <v>15</v>
          </cell>
          <cell r="Q182">
            <v>7</v>
          </cell>
          <cell r="R182">
            <v>572</v>
          </cell>
          <cell r="S182">
            <v>7</v>
          </cell>
          <cell r="T182">
            <v>15</v>
          </cell>
        </row>
        <row r="183">
          <cell r="C183">
            <v>2431112066</v>
          </cell>
          <cell r="D183">
            <v>6803077578</v>
          </cell>
          <cell r="E183" t="str">
            <v>ИППСП</v>
          </cell>
          <cell r="F183" t="str">
            <v>24-0404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9</v>
          </cell>
          <cell r="L183">
            <v>2.25</v>
          </cell>
          <cell r="M183">
            <v>58.5</v>
          </cell>
          <cell r="N183">
            <v>15.42</v>
          </cell>
          <cell r="O183">
            <v>3.03</v>
          </cell>
          <cell r="P183">
            <v>15</v>
          </cell>
          <cell r="Q183">
            <v>3</v>
          </cell>
          <cell r="R183">
            <v>468</v>
          </cell>
          <cell r="S183">
            <v>3</v>
          </cell>
          <cell r="T183">
            <v>15</v>
          </cell>
        </row>
        <row r="184">
          <cell r="C184">
            <v>2431112051</v>
          </cell>
          <cell r="D184">
            <v>4402167576</v>
          </cell>
          <cell r="E184" t="str">
            <v>ИППСП</v>
          </cell>
          <cell r="F184" t="str">
            <v>24-0409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15</v>
          </cell>
          <cell r="L184">
            <v>3.75</v>
          </cell>
          <cell r="M184">
            <v>97.5</v>
          </cell>
          <cell r="N184">
            <v>15.02</v>
          </cell>
          <cell r="O184">
            <v>7.05</v>
          </cell>
          <cell r="P184">
            <v>15</v>
          </cell>
          <cell r="Q184">
            <v>7</v>
          </cell>
          <cell r="R184">
            <v>572</v>
          </cell>
          <cell r="S184">
            <v>7</v>
          </cell>
          <cell r="T184">
            <v>15</v>
          </cell>
        </row>
        <row r="185">
          <cell r="C185">
            <v>2431112045</v>
          </cell>
          <cell r="D185">
            <v>5209157620</v>
          </cell>
          <cell r="E185" t="str">
            <v>ИППСП</v>
          </cell>
          <cell r="F185" t="str">
            <v>24-0385</v>
          </cell>
          <cell r="G185">
            <v>36921</v>
          </cell>
          <cell r="H185" t="str">
            <v>Обстоен преглед за установяване на орален статус</v>
          </cell>
          <cell r="I185">
            <v>101</v>
          </cell>
          <cell r="J185">
            <v>13</v>
          </cell>
          <cell r="L185">
            <v>3.25</v>
          </cell>
          <cell r="M185">
            <v>84.5</v>
          </cell>
          <cell r="N185">
            <v>18.18</v>
          </cell>
          <cell r="O185">
            <v>0</v>
          </cell>
          <cell r="P185">
            <v>18</v>
          </cell>
          <cell r="Q185">
            <v>0</v>
          </cell>
          <cell r="R185">
            <v>468</v>
          </cell>
          <cell r="S185">
            <v>0</v>
          </cell>
          <cell r="T185">
            <v>18</v>
          </cell>
        </row>
        <row r="186">
          <cell r="C186">
            <v>2431112130</v>
          </cell>
          <cell r="D186">
            <v>5602067792</v>
          </cell>
          <cell r="E186" t="str">
            <v>ИППСП</v>
          </cell>
          <cell r="F186" t="str">
            <v>24-0384</v>
          </cell>
          <cell r="G186">
            <v>36921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2</v>
          </cell>
          <cell r="L186">
            <v>0.5</v>
          </cell>
          <cell r="M186">
            <v>13</v>
          </cell>
          <cell r="N186">
            <v>5.7</v>
          </cell>
          <cell r="O186">
            <v>9.42</v>
          </cell>
          <cell r="P186">
            <v>7</v>
          </cell>
          <cell r="Q186">
            <v>8</v>
          </cell>
          <cell r="R186">
            <v>390</v>
          </cell>
          <cell r="S186">
            <v>9.3000000000000007</v>
          </cell>
          <cell r="T186">
            <v>5.7</v>
          </cell>
        </row>
        <row r="187">
          <cell r="C187">
            <v>2431112041</v>
          </cell>
          <cell r="D187">
            <v>7302107603</v>
          </cell>
          <cell r="E187" t="str">
            <v>ИППСП</v>
          </cell>
          <cell r="F187" t="str">
            <v>24-0411</v>
          </cell>
          <cell r="G187">
            <v>36921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19</v>
          </cell>
          <cell r="L187">
            <v>4.75</v>
          </cell>
          <cell r="M187">
            <v>123.5</v>
          </cell>
          <cell r="N187">
            <v>20.03</v>
          </cell>
          <cell r="O187">
            <v>6.01</v>
          </cell>
          <cell r="P187">
            <v>20</v>
          </cell>
          <cell r="Q187">
            <v>6</v>
          </cell>
          <cell r="R187">
            <v>676</v>
          </cell>
          <cell r="S187">
            <v>6</v>
          </cell>
          <cell r="T187">
            <v>20</v>
          </cell>
        </row>
        <row r="188">
          <cell r="C188">
            <v>0</v>
          </cell>
          <cell r="D188">
            <v>6810057636</v>
          </cell>
          <cell r="E188" t="str">
            <v>ИППСП</v>
          </cell>
          <cell r="F188" t="str">
            <v>24-013</v>
          </cell>
          <cell r="G188">
            <v>36915</v>
          </cell>
          <cell r="H188" t="str">
            <v>Обстоен преглед за установяване на орален статус</v>
          </cell>
          <cell r="I188">
            <v>101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R188">
            <v>0</v>
          </cell>
          <cell r="S188">
            <v>0</v>
          </cell>
          <cell r="T188">
            <v>0</v>
          </cell>
        </row>
        <row r="189">
          <cell r="C189">
            <v>2431112033</v>
          </cell>
          <cell r="D189">
            <v>6403117568</v>
          </cell>
          <cell r="E189" t="str">
            <v>ИППСП</v>
          </cell>
          <cell r="F189" t="str">
            <v>24-022</v>
          </cell>
          <cell r="G189">
            <v>36915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13</v>
          </cell>
          <cell r="L189">
            <v>3.25</v>
          </cell>
          <cell r="M189">
            <v>84.5</v>
          </cell>
          <cell r="N189">
            <v>16.16</v>
          </cell>
          <cell r="O189">
            <v>8.93</v>
          </cell>
          <cell r="P189">
            <v>20</v>
          </cell>
          <cell r="Q189">
            <v>5</v>
          </cell>
          <cell r="R189">
            <v>650</v>
          </cell>
          <cell r="S189">
            <v>8.84</v>
          </cell>
          <cell r="T189">
            <v>16.16</v>
          </cell>
        </row>
        <row r="190">
          <cell r="C190">
            <v>2431112074</v>
          </cell>
          <cell r="D190">
            <v>6104237593</v>
          </cell>
          <cell r="E190" t="str">
            <v>ИППСП</v>
          </cell>
          <cell r="F190" t="str">
            <v>24-0026</v>
          </cell>
          <cell r="G190">
            <v>36915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14</v>
          </cell>
          <cell r="L190">
            <v>3.5</v>
          </cell>
          <cell r="M190">
            <v>91</v>
          </cell>
          <cell r="N190">
            <v>15.14</v>
          </cell>
          <cell r="O190">
            <v>7.37</v>
          </cell>
          <cell r="P190">
            <v>15</v>
          </cell>
          <cell r="Q190">
            <v>7</v>
          </cell>
          <cell r="R190">
            <v>572</v>
          </cell>
          <cell r="S190">
            <v>7</v>
          </cell>
          <cell r="T190">
            <v>15</v>
          </cell>
        </row>
        <row r="191">
          <cell r="C191">
            <v>2431112102</v>
          </cell>
          <cell r="D191">
            <v>7006087525</v>
          </cell>
          <cell r="E191" t="str">
            <v>ИППСП</v>
          </cell>
          <cell r="F191" t="str">
            <v>24-0564</v>
          </cell>
          <cell r="G191">
            <v>36921</v>
          </cell>
          <cell r="H191" t="str">
            <v>Обстоен преглед за установяване на орален статус</v>
          </cell>
          <cell r="I191">
            <v>101</v>
          </cell>
          <cell r="L191">
            <v>0</v>
          </cell>
          <cell r="M191">
            <v>0</v>
          </cell>
          <cell r="N191">
            <v>0</v>
          </cell>
          <cell r="O191">
            <v>21.38</v>
          </cell>
          <cell r="P191">
            <v>20</v>
          </cell>
          <cell r="Q191">
            <v>1</v>
          </cell>
          <cell r="R191">
            <v>546</v>
          </cell>
          <cell r="S191">
            <v>21</v>
          </cell>
          <cell r="T191">
            <v>0</v>
          </cell>
        </row>
        <row r="192">
          <cell r="C192">
            <v>2431112043</v>
          </cell>
          <cell r="D192">
            <v>5601317618</v>
          </cell>
          <cell r="E192" t="str">
            <v>ИППСП</v>
          </cell>
          <cell r="F192" t="str">
            <v>24-0236</v>
          </cell>
          <cell r="G192">
            <v>36921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19</v>
          </cell>
          <cell r="L192">
            <v>4.75</v>
          </cell>
          <cell r="M192">
            <v>123.5</v>
          </cell>
          <cell r="N192">
            <v>22.01</v>
          </cell>
          <cell r="O192">
            <v>5.04</v>
          </cell>
          <cell r="P192">
            <v>22</v>
          </cell>
          <cell r="Q192">
            <v>5</v>
          </cell>
          <cell r="R192">
            <v>702</v>
          </cell>
          <cell r="S192">
            <v>5</v>
          </cell>
          <cell r="T192">
            <v>22</v>
          </cell>
        </row>
        <row r="193">
          <cell r="C193">
            <v>2431112139</v>
          </cell>
          <cell r="D193">
            <v>7509177657</v>
          </cell>
          <cell r="E193" t="str">
            <v>ИППСП</v>
          </cell>
          <cell r="F193" t="str">
            <v>24-0440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16</v>
          </cell>
          <cell r="L193">
            <v>4</v>
          </cell>
          <cell r="M193">
            <v>104</v>
          </cell>
          <cell r="N193">
            <v>15.34</v>
          </cell>
          <cell r="O193">
            <v>4.66</v>
          </cell>
          <cell r="P193">
            <v>16</v>
          </cell>
          <cell r="Q193">
            <v>4</v>
          </cell>
          <cell r="R193">
            <v>520</v>
          </cell>
          <cell r="S193">
            <v>4.66</v>
          </cell>
          <cell r="T193">
            <v>15.34</v>
          </cell>
        </row>
        <row r="194">
          <cell r="C194">
            <v>2431112067</v>
          </cell>
          <cell r="D194">
            <v>6705047584</v>
          </cell>
          <cell r="E194" t="str">
            <v>ИППСП</v>
          </cell>
          <cell r="F194" t="str">
            <v>24-0447</v>
          </cell>
          <cell r="G194">
            <v>36923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20</v>
          </cell>
          <cell r="L194">
            <v>5</v>
          </cell>
          <cell r="M194">
            <v>130</v>
          </cell>
          <cell r="N194">
            <v>21.61</v>
          </cell>
          <cell r="O194">
            <v>8.74</v>
          </cell>
          <cell r="P194">
            <v>25</v>
          </cell>
          <cell r="Q194">
            <v>5</v>
          </cell>
          <cell r="R194">
            <v>780</v>
          </cell>
          <cell r="S194">
            <v>8.39</v>
          </cell>
          <cell r="T194">
            <v>21.61</v>
          </cell>
        </row>
        <row r="195">
          <cell r="C195">
            <v>2431112112</v>
          </cell>
          <cell r="D195">
            <v>3401036841</v>
          </cell>
          <cell r="E195" t="str">
            <v>ИППСП</v>
          </cell>
          <cell r="F195" t="str">
            <v>24-0341</v>
          </cell>
          <cell r="G195">
            <v>36923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15</v>
          </cell>
          <cell r="L195">
            <v>3.75</v>
          </cell>
          <cell r="M195">
            <v>97.5</v>
          </cell>
          <cell r="N195">
            <v>15.52</v>
          </cell>
          <cell r="O195">
            <v>7.82</v>
          </cell>
          <cell r="P195">
            <v>15</v>
          </cell>
          <cell r="Q195">
            <v>7</v>
          </cell>
          <cell r="R195">
            <v>572</v>
          </cell>
          <cell r="S195">
            <v>7</v>
          </cell>
          <cell r="T195">
            <v>15</v>
          </cell>
        </row>
        <row r="196">
          <cell r="C196">
            <v>2431112153</v>
          </cell>
          <cell r="D196">
            <v>4504117618</v>
          </cell>
          <cell r="E196" t="str">
            <v>ИППСП</v>
          </cell>
          <cell r="F196" t="str">
            <v>24-0444</v>
          </cell>
          <cell r="G196">
            <v>36923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13</v>
          </cell>
          <cell r="L196">
            <v>3.25</v>
          </cell>
          <cell r="M196">
            <v>84.5</v>
          </cell>
          <cell r="N196">
            <v>20.079999999999998</v>
          </cell>
          <cell r="O196">
            <v>5.09</v>
          </cell>
          <cell r="P196">
            <v>20</v>
          </cell>
          <cell r="Q196">
            <v>5</v>
          </cell>
          <cell r="R196">
            <v>650</v>
          </cell>
          <cell r="S196">
            <v>5</v>
          </cell>
          <cell r="T196">
            <v>20</v>
          </cell>
        </row>
        <row r="197">
          <cell r="C197">
            <v>2431112120</v>
          </cell>
          <cell r="D197">
            <v>5101027591</v>
          </cell>
          <cell r="E197" t="str">
            <v>ИППСП</v>
          </cell>
          <cell r="F197" t="str">
            <v>24-0028</v>
          </cell>
          <cell r="G197">
            <v>36921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21</v>
          </cell>
          <cell r="L197">
            <v>5.25</v>
          </cell>
          <cell r="M197">
            <v>136.5</v>
          </cell>
          <cell r="N197">
            <v>20.12</v>
          </cell>
          <cell r="O197">
            <v>5.08</v>
          </cell>
          <cell r="P197">
            <v>20</v>
          </cell>
          <cell r="Q197">
            <v>5</v>
          </cell>
          <cell r="R197">
            <v>650</v>
          </cell>
          <cell r="S197">
            <v>5</v>
          </cell>
          <cell r="T197">
            <v>20</v>
          </cell>
        </row>
        <row r="198">
          <cell r="C198">
            <v>2431112017</v>
          </cell>
          <cell r="D198">
            <v>5111057546</v>
          </cell>
          <cell r="E198" t="str">
            <v>ИППСП</v>
          </cell>
          <cell r="F198" t="str">
            <v>24-0024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12</v>
          </cell>
          <cell r="L198">
            <v>3</v>
          </cell>
          <cell r="M198">
            <v>78</v>
          </cell>
          <cell r="N198">
            <v>17.87</v>
          </cell>
          <cell r="O198">
            <v>7.16</v>
          </cell>
          <cell r="P198">
            <v>19</v>
          </cell>
          <cell r="Q198">
            <v>6</v>
          </cell>
          <cell r="R198">
            <v>650</v>
          </cell>
          <cell r="S198">
            <v>7.13</v>
          </cell>
          <cell r="T198">
            <v>17.87</v>
          </cell>
        </row>
        <row r="199">
          <cell r="C199">
            <v>2431112018</v>
          </cell>
          <cell r="D199">
            <v>5607248751</v>
          </cell>
          <cell r="E199" t="str">
            <v>ИППСП</v>
          </cell>
          <cell r="F199" t="str">
            <v>24-029</v>
          </cell>
          <cell r="G199">
            <v>36915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12</v>
          </cell>
          <cell r="L199">
            <v>3</v>
          </cell>
          <cell r="M199">
            <v>78</v>
          </cell>
          <cell r="N199">
            <v>9.52</v>
          </cell>
          <cell r="O199">
            <v>12.65</v>
          </cell>
          <cell r="P199">
            <v>15</v>
          </cell>
          <cell r="Q199">
            <v>7</v>
          </cell>
          <cell r="R199">
            <v>572</v>
          </cell>
          <cell r="S199">
            <v>12.48</v>
          </cell>
          <cell r="T199">
            <v>9.52</v>
          </cell>
        </row>
        <row r="200">
          <cell r="C200">
            <v>2431112002</v>
          </cell>
          <cell r="D200">
            <v>5202155902</v>
          </cell>
          <cell r="E200" t="str">
            <v>ИППСП</v>
          </cell>
          <cell r="F200" t="str">
            <v>24-017</v>
          </cell>
          <cell r="G200">
            <v>36915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17</v>
          </cell>
          <cell r="L200">
            <v>4.25</v>
          </cell>
          <cell r="M200">
            <v>110.5</v>
          </cell>
          <cell r="N200">
            <v>16.93</v>
          </cell>
          <cell r="O200">
            <v>6.5</v>
          </cell>
          <cell r="P200">
            <v>20</v>
          </cell>
          <cell r="Q200">
            <v>3</v>
          </cell>
          <cell r="R200">
            <v>598</v>
          </cell>
          <cell r="S200">
            <v>6.07</v>
          </cell>
          <cell r="T200">
            <v>16.93</v>
          </cell>
        </row>
        <row r="201">
          <cell r="C201">
            <v>2431112134</v>
          </cell>
          <cell r="D201">
            <v>5407247552</v>
          </cell>
          <cell r="E201" t="str">
            <v>ИППСП</v>
          </cell>
          <cell r="F201" t="str">
            <v>24-0027</v>
          </cell>
          <cell r="G201">
            <v>36915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10</v>
          </cell>
          <cell r="L201">
            <v>2.5</v>
          </cell>
          <cell r="M201">
            <v>65</v>
          </cell>
          <cell r="N201">
            <v>14.17</v>
          </cell>
          <cell r="O201">
            <v>7.91</v>
          </cell>
          <cell r="P201">
            <v>15</v>
          </cell>
          <cell r="Q201">
            <v>7</v>
          </cell>
          <cell r="R201">
            <v>572</v>
          </cell>
          <cell r="S201">
            <v>7.83</v>
          </cell>
          <cell r="T201">
            <v>14.17</v>
          </cell>
        </row>
        <row r="202">
          <cell r="C202">
            <v>2431112071</v>
          </cell>
          <cell r="D202">
            <v>5503287606</v>
          </cell>
          <cell r="E202" t="str">
            <v>ИППСП</v>
          </cell>
          <cell r="F202" t="str">
            <v>24-0405</v>
          </cell>
          <cell r="G202">
            <v>36921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18</v>
          </cell>
          <cell r="L202">
            <v>4.5</v>
          </cell>
          <cell r="M202">
            <v>117</v>
          </cell>
          <cell r="N202">
            <v>18.579999999999998</v>
          </cell>
          <cell r="O202">
            <v>6.45</v>
          </cell>
          <cell r="P202">
            <v>22</v>
          </cell>
          <cell r="Q202">
            <v>3</v>
          </cell>
          <cell r="R202">
            <v>650</v>
          </cell>
          <cell r="S202">
            <v>6.42</v>
          </cell>
          <cell r="T202">
            <v>18.579999999999998</v>
          </cell>
        </row>
        <row r="203">
          <cell r="C203">
            <v>2431112109</v>
          </cell>
          <cell r="D203">
            <v>6012058530</v>
          </cell>
          <cell r="E203" t="str">
            <v>ИППСП</v>
          </cell>
          <cell r="F203" t="str">
            <v>24-0441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12</v>
          </cell>
          <cell r="L203">
            <v>3</v>
          </cell>
          <cell r="M203">
            <v>78</v>
          </cell>
          <cell r="N203">
            <v>15.07</v>
          </cell>
          <cell r="O203">
            <v>7.05</v>
          </cell>
          <cell r="P203">
            <v>15</v>
          </cell>
          <cell r="Q203">
            <v>7</v>
          </cell>
          <cell r="R203">
            <v>572</v>
          </cell>
          <cell r="S203">
            <v>7</v>
          </cell>
          <cell r="T203">
            <v>15</v>
          </cell>
        </row>
        <row r="204">
          <cell r="C204">
            <v>2431112128</v>
          </cell>
          <cell r="D204">
            <v>5801187260</v>
          </cell>
          <cell r="E204" t="str">
            <v>ИППСП</v>
          </cell>
          <cell r="F204" t="str">
            <v>24-0496</v>
          </cell>
          <cell r="G204">
            <v>36923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8</v>
          </cell>
          <cell r="L204">
            <v>2</v>
          </cell>
          <cell r="M204">
            <v>52</v>
          </cell>
          <cell r="N204">
            <v>18.96</v>
          </cell>
          <cell r="O204">
            <v>0</v>
          </cell>
          <cell r="P204">
            <v>19</v>
          </cell>
          <cell r="Q204">
            <v>0</v>
          </cell>
          <cell r="R204">
            <v>492.96</v>
          </cell>
          <cell r="S204">
            <v>0</v>
          </cell>
          <cell r="T204">
            <v>18.96</v>
          </cell>
        </row>
        <row r="205">
          <cell r="C205">
            <v>2431112085</v>
          </cell>
          <cell r="D205">
            <v>3406037291</v>
          </cell>
          <cell r="E205" t="str">
            <v>ИППСП</v>
          </cell>
          <cell r="F205" t="str">
            <v>24-0497</v>
          </cell>
          <cell r="G205">
            <v>36923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15</v>
          </cell>
          <cell r="L205">
            <v>3.75</v>
          </cell>
          <cell r="M205">
            <v>97.5</v>
          </cell>
          <cell r="N205">
            <v>19.16</v>
          </cell>
          <cell r="O205">
            <v>0</v>
          </cell>
          <cell r="P205">
            <v>19</v>
          </cell>
          <cell r="Q205">
            <v>0</v>
          </cell>
          <cell r="R205">
            <v>494</v>
          </cell>
          <cell r="S205">
            <v>0</v>
          </cell>
          <cell r="T205">
            <v>19</v>
          </cell>
        </row>
        <row r="206">
          <cell r="C206">
            <v>2431112089</v>
          </cell>
          <cell r="D206">
            <v>5110017615</v>
          </cell>
          <cell r="E206" t="str">
            <v>ИППСП</v>
          </cell>
          <cell r="F206" t="str">
            <v>24-0446</v>
          </cell>
          <cell r="G206">
            <v>36923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7</v>
          </cell>
          <cell r="L206">
            <v>1.75</v>
          </cell>
          <cell r="M206">
            <v>45.5</v>
          </cell>
          <cell r="N206">
            <v>19.59</v>
          </cell>
          <cell r="O206">
            <v>5.59</v>
          </cell>
          <cell r="P206">
            <v>20</v>
          </cell>
          <cell r="Q206">
            <v>5</v>
          </cell>
          <cell r="R206">
            <v>650</v>
          </cell>
          <cell r="S206">
            <v>5.41</v>
          </cell>
          <cell r="T206">
            <v>19.59</v>
          </cell>
        </row>
        <row r="207">
          <cell r="C207">
            <v>2431112035</v>
          </cell>
          <cell r="D207">
            <v>7104287636</v>
          </cell>
          <cell r="E207" t="str">
            <v>ИППСП</v>
          </cell>
          <cell r="F207" t="str">
            <v>24-0222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12</v>
          </cell>
          <cell r="L207">
            <v>3</v>
          </cell>
          <cell r="M207">
            <v>78</v>
          </cell>
          <cell r="N207">
            <v>14.62</v>
          </cell>
          <cell r="O207">
            <v>5.41</v>
          </cell>
          <cell r="P207">
            <v>15</v>
          </cell>
          <cell r="Q207">
            <v>5</v>
          </cell>
          <cell r="R207">
            <v>520</v>
          </cell>
          <cell r="S207">
            <v>5.38</v>
          </cell>
          <cell r="T207">
            <v>14.62</v>
          </cell>
        </row>
        <row r="208">
          <cell r="C208">
            <v>2431112030</v>
          </cell>
          <cell r="D208">
            <v>4810267705</v>
          </cell>
          <cell r="E208" t="str">
            <v>ИППСП</v>
          </cell>
          <cell r="F208" t="str">
            <v>24-0155</v>
          </cell>
          <cell r="G208">
            <v>36918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16</v>
          </cell>
          <cell r="L208">
            <v>4</v>
          </cell>
          <cell r="M208">
            <v>104</v>
          </cell>
          <cell r="N208">
            <v>17.07</v>
          </cell>
          <cell r="O208">
            <v>5.03</v>
          </cell>
          <cell r="P208">
            <v>17</v>
          </cell>
          <cell r="Q208">
            <v>5</v>
          </cell>
          <cell r="R208">
            <v>572</v>
          </cell>
          <cell r="S208">
            <v>5</v>
          </cell>
          <cell r="T208">
            <v>17</v>
          </cell>
        </row>
        <row r="209">
          <cell r="C209">
            <v>2431112072</v>
          </cell>
          <cell r="D209">
            <v>5904262612</v>
          </cell>
          <cell r="E209" t="str">
            <v>ИППСП</v>
          </cell>
          <cell r="F209" t="str">
            <v>24-0364</v>
          </cell>
          <cell r="G209">
            <v>36919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14</v>
          </cell>
          <cell r="L209">
            <v>3.5</v>
          </cell>
          <cell r="M209">
            <v>91</v>
          </cell>
          <cell r="N209">
            <v>18.170000000000002</v>
          </cell>
          <cell r="O209">
            <v>7.09</v>
          </cell>
          <cell r="P209">
            <v>18</v>
          </cell>
          <cell r="Q209">
            <v>7</v>
          </cell>
          <cell r="R209">
            <v>650</v>
          </cell>
          <cell r="S209">
            <v>7</v>
          </cell>
          <cell r="T209">
            <v>18</v>
          </cell>
        </row>
        <row r="210">
          <cell r="C210">
            <v>2431112009</v>
          </cell>
          <cell r="D210">
            <v>6801107591</v>
          </cell>
          <cell r="E210" t="str">
            <v>ИППСП</v>
          </cell>
          <cell r="F210" t="str">
            <v>24-0158</v>
          </cell>
          <cell r="G210">
            <v>36917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7</v>
          </cell>
          <cell r="L210">
            <v>1.75</v>
          </cell>
          <cell r="M210">
            <v>45.5</v>
          </cell>
          <cell r="N210">
            <v>11.59</v>
          </cell>
          <cell r="O210">
            <v>9.5</v>
          </cell>
          <cell r="P210">
            <v>15</v>
          </cell>
          <cell r="Q210">
            <v>6</v>
          </cell>
          <cell r="R210">
            <v>546</v>
          </cell>
          <cell r="S210">
            <v>9.41</v>
          </cell>
          <cell r="T210">
            <v>11.59</v>
          </cell>
        </row>
        <row r="211">
          <cell r="C211">
            <v>2431112149</v>
          </cell>
          <cell r="D211">
            <v>6008257594</v>
          </cell>
          <cell r="E211" t="str">
            <v>ИППСП</v>
          </cell>
          <cell r="F211" t="str">
            <v>24-0213</v>
          </cell>
          <cell r="G211">
            <v>36917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9</v>
          </cell>
          <cell r="L211">
            <v>2.25</v>
          </cell>
          <cell r="M211">
            <v>58.5</v>
          </cell>
          <cell r="N211">
            <v>10.42</v>
          </cell>
          <cell r="O211">
            <v>7.62</v>
          </cell>
          <cell r="P211">
            <v>15</v>
          </cell>
          <cell r="Q211">
            <v>3</v>
          </cell>
          <cell r="R211">
            <v>468</v>
          </cell>
          <cell r="S211">
            <v>7.58</v>
          </cell>
          <cell r="T211">
            <v>10.42</v>
          </cell>
        </row>
        <row r="212">
          <cell r="C212">
            <v>2431112105</v>
          </cell>
          <cell r="D212">
            <v>6903307627</v>
          </cell>
          <cell r="E212" t="str">
            <v>ИППСП</v>
          </cell>
          <cell r="F212" t="str">
            <v>24-0164</v>
          </cell>
          <cell r="G212">
            <v>36917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27</v>
          </cell>
          <cell r="L212">
            <v>6.75</v>
          </cell>
          <cell r="M212">
            <v>175.5</v>
          </cell>
          <cell r="N212">
            <v>21.23</v>
          </cell>
          <cell r="O212">
            <v>2.35</v>
          </cell>
          <cell r="P212">
            <v>20</v>
          </cell>
          <cell r="Q212">
            <v>2</v>
          </cell>
          <cell r="R212">
            <v>572</v>
          </cell>
          <cell r="S212">
            <v>2</v>
          </cell>
          <cell r="T212">
            <v>20</v>
          </cell>
        </row>
        <row r="213">
          <cell r="C213">
            <v>2431112036</v>
          </cell>
          <cell r="D213">
            <v>6901237618</v>
          </cell>
          <cell r="E213" t="str">
            <v>ИППСП</v>
          </cell>
          <cell r="F213" t="str">
            <v>14-0189</v>
          </cell>
          <cell r="G213">
            <v>36913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29</v>
          </cell>
          <cell r="L213">
            <v>7.25</v>
          </cell>
          <cell r="M213">
            <v>188.5</v>
          </cell>
          <cell r="N213">
            <v>20.02</v>
          </cell>
          <cell r="O213">
            <v>5.05</v>
          </cell>
          <cell r="P213">
            <v>20</v>
          </cell>
          <cell r="Q213">
            <v>5</v>
          </cell>
          <cell r="R213">
            <v>650</v>
          </cell>
          <cell r="S213">
            <v>5</v>
          </cell>
          <cell r="T213">
            <v>20</v>
          </cell>
        </row>
        <row r="214">
          <cell r="C214">
            <v>2431112057</v>
          </cell>
          <cell r="D214">
            <v>5302167614</v>
          </cell>
          <cell r="E214" t="str">
            <v>ИППСП</v>
          </cell>
          <cell r="F214" t="str">
            <v>24-0012</v>
          </cell>
          <cell r="G214">
            <v>36914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21</v>
          </cell>
          <cell r="L214">
            <v>5.25</v>
          </cell>
          <cell r="M214">
            <v>136.5</v>
          </cell>
          <cell r="N214">
            <v>19.38</v>
          </cell>
          <cell r="O214">
            <v>5.67</v>
          </cell>
          <cell r="P214">
            <v>20</v>
          </cell>
          <cell r="Q214">
            <v>5</v>
          </cell>
          <cell r="R214">
            <v>650</v>
          </cell>
          <cell r="S214">
            <v>5.62</v>
          </cell>
          <cell r="T214">
            <v>19.38</v>
          </cell>
        </row>
        <row r="215">
          <cell r="C215">
            <v>2431112162</v>
          </cell>
          <cell r="D215" t="str">
            <v>7404137616</v>
          </cell>
          <cell r="E215" t="str">
            <v>ИППСП</v>
          </cell>
          <cell r="F215" t="str">
            <v>24-014</v>
          </cell>
          <cell r="G215">
            <v>36915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3</v>
          </cell>
          <cell r="L215">
            <v>0.75</v>
          </cell>
          <cell r="M215">
            <v>19.5</v>
          </cell>
          <cell r="N215">
            <v>15.05</v>
          </cell>
          <cell r="O215">
            <v>0</v>
          </cell>
          <cell r="P215">
            <v>15</v>
          </cell>
          <cell r="Q215">
            <v>0</v>
          </cell>
          <cell r="R215">
            <v>390</v>
          </cell>
          <cell r="S215">
            <v>0</v>
          </cell>
          <cell r="T215">
            <v>15</v>
          </cell>
        </row>
        <row r="216">
          <cell r="C216">
            <v>2431112113</v>
          </cell>
          <cell r="D216">
            <v>5611267561</v>
          </cell>
          <cell r="E216" t="str">
            <v>ИППСП</v>
          </cell>
          <cell r="F216" t="str">
            <v>24-0018</v>
          </cell>
          <cell r="G216">
            <v>36915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39</v>
          </cell>
          <cell r="L216">
            <v>9.75</v>
          </cell>
          <cell r="M216">
            <v>253.5</v>
          </cell>
          <cell r="N216">
            <v>30.09</v>
          </cell>
          <cell r="O216">
            <v>5.12</v>
          </cell>
          <cell r="P216">
            <v>30</v>
          </cell>
          <cell r="Q216">
            <v>5</v>
          </cell>
          <cell r="R216">
            <v>910</v>
          </cell>
          <cell r="S216">
            <v>5</v>
          </cell>
          <cell r="T216">
            <v>30</v>
          </cell>
        </row>
        <row r="217">
          <cell r="C217">
            <v>2431112146</v>
          </cell>
          <cell r="D217">
            <v>6502277610</v>
          </cell>
          <cell r="E217" t="str">
            <v>ИППСП</v>
          </cell>
          <cell r="F217" t="str">
            <v>24-0369</v>
          </cell>
          <cell r="G217">
            <v>36919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7</v>
          </cell>
          <cell r="L217">
            <v>1.75</v>
          </cell>
          <cell r="M217">
            <v>45.5</v>
          </cell>
          <cell r="N217">
            <v>12.37</v>
          </cell>
          <cell r="O217">
            <v>9.74</v>
          </cell>
          <cell r="P217">
            <v>15</v>
          </cell>
          <cell r="Q217">
            <v>7</v>
          </cell>
          <cell r="R217">
            <v>572</v>
          </cell>
          <cell r="S217">
            <v>9.6300000000000008</v>
          </cell>
          <cell r="T217">
            <v>12.37</v>
          </cell>
        </row>
        <row r="218">
          <cell r="C218">
            <v>2431112039</v>
          </cell>
          <cell r="D218">
            <v>5203107560</v>
          </cell>
          <cell r="E218" t="str">
            <v>ИППСП</v>
          </cell>
          <cell r="F218" t="str">
            <v>24-0215</v>
          </cell>
          <cell r="G218">
            <v>36917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7</v>
          </cell>
          <cell r="L218">
            <v>1.75</v>
          </cell>
          <cell r="M218">
            <v>45.5</v>
          </cell>
          <cell r="N218">
            <v>7.82</v>
          </cell>
          <cell r="O218">
            <v>2.17</v>
          </cell>
          <cell r="P218">
            <v>9</v>
          </cell>
          <cell r="Q218">
            <v>1</v>
          </cell>
          <cell r="R218">
            <v>259.74</v>
          </cell>
          <cell r="S218">
            <v>2.17</v>
          </cell>
          <cell r="T218">
            <v>7.82</v>
          </cell>
        </row>
        <row r="219">
          <cell r="C219">
            <v>2431112062</v>
          </cell>
          <cell r="D219">
            <v>5702117650</v>
          </cell>
          <cell r="E219" t="str">
            <v>ИППСП</v>
          </cell>
          <cell r="F219" t="str">
            <v>24-0225</v>
          </cell>
          <cell r="G219">
            <v>36917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14</v>
          </cell>
          <cell r="L219">
            <v>3.5</v>
          </cell>
          <cell r="M219">
            <v>91</v>
          </cell>
          <cell r="N219">
            <v>12.7</v>
          </cell>
          <cell r="O219">
            <v>12.37</v>
          </cell>
          <cell r="P219">
            <v>18</v>
          </cell>
          <cell r="Q219">
            <v>7</v>
          </cell>
          <cell r="R219">
            <v>650</v>
          </cell>
          <cell r="S219">
            <v>12.3</v>
          </cell>
          <cell r="T219">
            <v>12.7</v>
          </cell>
        </row>
        <row r="220">
          <cell r="C220">
            <v>2431112098</v>
          </cell>
          <cell r="D220">
            <v>5701287610</v>
          </cell>
          <cell r="E220" t="str">
            <v>ИППСП</v>
          </cell>
          <cell r="F220" t="str">
            <v>24-0498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17</v>
          </cell>
          <cell r="L220">
            <v>4.25</v>
          </cell>
          <cell r="M220">
            <v>110.5</v>
          </cell>
          <cell r="N220">
            <v>20.059999999999999</v>
          </cell>
          <cell r="O220">
            <v>4</v>
          </cell>
          <cell r="P220">
            <v>20</v>
          </cell>
          <cell r="Q220">
            <v>4</v>
          </cell>
          <cell r="R220">
            <v>624</v>
          </cell>
          <cell r="S220">
            <v>4</v>
          </cell>
          <cell r="T220">
            <v>20</v>
          </cell>
        </row>
        <row r="221">
          <cell r="C221">
            <v>2431112061</v>
          </cell>
          <cell r="D221">
            <v>5810285790</v>
          </cell>
          <cell r="E221" t="str">
            <v>ИППСП</v>
          </cell>
          <cell r="F221" t="str">
            <v>24-0445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13</v>
          </cell>
          <cell r="L221">
            <v>3.25</v>
          </cell>
          <cell r="M221">
            <v>84.5</v>
          </cell>
          <cell r="N221">
            <v>14.65</v>
          </cell>
          <cell r="O221">
            <v>11.63</v>
          </cell>
          <cell r="P221">
            <v>20</v>
          </cell>
          <cell r="Q221">
            <v>5</v>
          </cell>
          <cell r="R221">
            <v>650</v>
          </cell>
          <cell r="S221">
            <v>10.35</v>
          </cell>
          <cell r="T221">
            <v>14.65</v>
          </cell>
        </row>
        <row r="222">
          <cell r="C222">
            <v>2431112013</v>
          </cell>
          <cell r="D222">
            <v>5708317531</v>
          </cell>
          <cell r="E222" t="str">
            <v>ИППСП</v>
          </cell>
          <cell r="F222" t="str">
            <v>24-0546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L222">
            <v>0</v>
          </cell>
          <cell r="M222">
            <v>0</v>
          </cell>
          <cell r="N222">
            <v>1.87</v>
          </cell>
          <cell r="O222">
            <v>20.22</v>
          </cell>
          <cell r="P222">
            <v>15</v>
          </cell>
          <cell r="Q222">
            <v>7</v>
          </cell>
          <cell r="R222">
            <v>572</v>
          </cell>
          <cell r="S222">
            <v>20.13</v>
          </cell>
          <cell r="T222">
            <v>1.87</v>
          </cell>
        </row>
        <row r="223">
          <cell r="C223">
            <v>2431112063</v>
          </cell>
          <cell r="D223">
            <v>5901275895</v>
          </cell>
          <cell r="E223" t="str">
            <v>ИППСП</v>
          </cell>
          <cell r="F223" t="str">
            <v>24-0435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18</v>
          </cell>
          <cell r="L223">
            <v>4.5</v>
          </cell>
          <cell r="M223">
            <v>117</v>
          </cell>
          <cell r="N223">
            <v>20.02</v>
          </cell>
          <cell r="O223">
            <v>5.07</v>
          </cell>
          <cell r="P223">
            <v>20</v>
          </cell>
          <cell r="Q223">
            <v>5</v>
          </cell>
          <cell r="R223">
            <v>650</v>
          </cell>
          <cell r="S223">
            <v>5</v>
          </cell>
          <cell r="T223">
            <v>20</v>
          </cell>
        </row>
        <row r="224">
          <cell r="C224">
            <v>2431112154</v>
          </cell>
          <cell r="D224" t="str">
            <v>5703087740</v>
          </cell>
          <cell r="E224" t="str">
            <v>ИППСП</v>
          </cell>
          <cell r="F224" t="str">
            <v>24-0337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7</v>
          </cell>
          <cell r="L224">
            <v>1.75</v>
          </cell>
          <cell r="M224">
            <v>45.5</v>
          </cell>
          <cell r="N224">
            <v>10.29</v>
          </cell>
          <cell r="O224">
            <v>5.05</v>
          </cell>
          <cell r="P224">
            <v>10</v>
          </cell>
          <cell r="Q224">
            <v>5</v>
          </cell>
          <cell r="R224">
            <v>390</v>
          </cell>
          <cell r="S224">
            <v>5</v>
          </cell>
          <cell r="T224">
            <v>10</v>
          </cell>
        </row>
        <row r="225">
          <cell r="C225">
            <v>2431112086</v>
          </cell>
          <cell r="D225">
            <v>6211147687</v>
          </cell>
          <cell r="E225" t="str">
            <v>ИППСП</v>
          </cell>
          <cell r="F225" t="str">
            <v>24-0458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5</v>
          </cell>
          <cell r="L225">
            <v>1.25</v>
          </cell>
          <cell r="M225">
            <v>32.5</v>
          </cell>
          <cell r="N225">
            <v>20.13</v>
          </cell>
          <cell r="O225">
            <v>0</v>
          </cell>
          <cell r="P225">
            <v>20</v>
          </cell>
          <cell r="Q225">
            <v>0</v>
          </cell>
          <cell r="R225">
            <v>520</v>
          </cell>
          <cell r="S225">
            <v>0</v>
          </cell>
          <cell r="T225">
            <v>20</v>
          </cell>
        </row>
        <row r="226">
          <cell r="C226">
            <v>2431112026</v>
          </cell>
          <cell r="D226">
            <v>6004137667</v>
          </cell>
          <cell r="E226" t="str">
            <v>ИППСП</v>
          </cell>
          <cell r="F226" t="str">
            <v>24-0257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7</v>
          </cell>
          <cell r="L226">
            <v>1.75</v>
          </cell>
          <cell r="M226">
            <v>45.5</v>
          </cell>
          <cell r="N226">
            <v>14.61</v>
          </cell>
          <cell r="O226">
            <v>10.71</v>
          </cell>
          <cell r="P226">
            <v>20</v>
          </cell>
          <cell r="Q226">
            <v>5</v>
          </cell>
          <cell r="R226">
            <v>650</v>
          </cell>
          <cell r="S226">
            <v>10.39</v>
          </cell>
          <cell r="T226">
            <v>14.61</v>
          </cell>
        </row>
        <row r="227">
          <cell r="C227">
            <v>2431112005</v>
          </cell>
          <cell r="D227">
            <v>7402017566</v>
          </cell>
          <cell r="E227" t="str">
            <v>ИППСП</v>
          </cell>
          <cell r="F227" t="str">
            <v>24-0374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7</v>
          </cell>
          <cell r="L227">
            <v>1.75</v>
          </cell>
          <cell r="M227">
            <v>45.5</v>
          </cell>
          <cell r="N227">
            <v>8.9</v>
          </cell>
          <cell r="O227">
            <v>9.83</v>
          </cell>
          <cell r="P227">
            <v>20</v>
          </cell>
          <cell r="Q227">
            <v>5</v>
          </cell>
          <cell r="R227">
            <v>486.98</v>
          </cell>
          <cell r="S227">
            <v>9.83</v>
          </cell>
          <cell r="T227">
            <v>8.9</v>
          </cell>
        </row>
        <row r="228">
          <cell r="C228">
            <v>2431112011</v>
          </cell>
          <cell r="D228">
            <v>5107157680</v>
          </cell>
          <cell r="E228" t="str">
            <v>ИППСП</v>
          </cell>
          <cell r="F228" t="str">
            <v>24-0375</v>
          </cell>
          <cell r="G228">
            <v>36923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11</v>
          </cell>
          <cell r="L228">
            <v>2.75</v>
          </cell>
          <cell r="M228">
            <v>71.5</v>
          </cell>
          <cell r="N228">
            <v>11.73</v>
          </cell>
          <cell r="O228">
            <v>13.04</v>
          </cell>
          <cell r="P228">
            <v>20</v>
          </cell>
          <cell r="Q228">
            <v>5</v>
          </cell>
          <cell r="R228">
            <v>644.02</v>
          </cell>
          <cell r="S228">
            <v>13.04</v>
          </cell>
          <cell r="T228">
            <v>11.73</v>
          </cell>
        </row>
        <row r="229">
          <cell r="C229">
            <v>2431112138</v>
          </cell>
          <cell r="D229">
            <v>6002183616</v>
          </cell>
          <cell r="E229" t="str">
            <v>ИППСП</v>
          </cell>
          <cell r="F229" t="str">
            <v>24-0438</v>
          </cell>
          <cell r="G229">
            <v>36923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13</v>
          </cell>
          <cell r="L229">
            <v>3.25</v>
          </cell>
          <cell r="M229">
            <v>84.5</v>
          </cell>
          <cell r="N229">
            <v>12.78</v>
          </cell>
          <cell r="O229">
            <v>9.32</v>
          </cell>
          <cell r="P229">
            <v>15</v>
          </cell>
          <cell r="Q229">
            <v>7</v>
          </cell>
          <cell r="R229">
            <v>572</v>
          </cell>
          <cell r="S229">
            <v>9.2200000000000006</v>
          </cell>
          <cell r="T229">
            <v>12.78</v>
          </cell>
        </row>
        <row r="230">
          <cell r="C230">
            <v>2431112022</v>
          </cell>
          <cell r="D230">
            <v>6109237678</v>
          </cell>
          <cell r="E230" t="str">
            <v>ИППСП</v>
          </cell>
          <cell r="F230" t="str">
            <v>24-0437</v>
          </cell>
          <cell r="G230">
            <v>36923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5</v>
          </cell>
          <cell r="L230">
            <v>1.25</v>
          </cell>
          <cell r="M230">
            <v>32.5</v>
          </cell>
          <cell r="N230">
            <v>13.09</v>
          </cell>
          <cell r="O230">
            <v>9.02</v>
          </cell>
          <cell r="P230">
            <v>15</v>
          </cell>
          <cell r="Q230">
            <v>7</v>
          </cell>
          <cell r="R230">
            <v>572</v>
          </cell>
          <cell r="S230">
            <v>8.91</v>
          </cell>
          <cell r="T230">
            <v>13.09</v>
          </cell>
        </row>
        <row r="231">
          <cell r="C231">
            <v>2431112158</v>
          </cell>
          <cell r="D231">
            <v>6211147624</v>
          </cell>
          <cell r="E231" t="str">
            <v>ИППСП</v>
          </cell>
          <cell r="F231" t="str">
            <v>24-0552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12</v>
          </cell>
          <cell r="L231">
            <v>3</v>
          </cell>
          <cell r="M231">
            <v>78</v>
          </cell>
          <cell r="N231">
            <v>13.2</v>
          </cell>
          <cell r="O231">
            <v>7.8</v>
          </cell>
          <cell r="P231">
            <v>13</v>
          </cell>
          <cell r="Q231">
            <v>7</v>
          </cell>
          <cell r="R231">
            <v>520</v>
          </cell>
          <cell r="S231">
            <v>7</v>
          </cell>
          <cell r="T231">
            <v>13</v>
          </cell>
        </row>
        <row r="232">
          <cell r="C232">
            <v>2431112068</v>
          </cell>
          <cell r="D232">
            <v>5303087621</v>
          </cell>
          <cell r="E232" t="str">
            <v>ИППСП</v>
          </cell>
          <cell r="F232" t="str">
            <v>24-0525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18</v>
          </cell>
          <cell r="Q232">
            <v>7</v>
          </cell>
          <cell r="R232">
            <v>0</v>
          </cell>
          <cell r="S232">
            <v>0</v>
          </cell>
          <cell r="T232">
            <v>0</v>
          </cell>
        </row>
        <row r="233">
          <cell r="C233">
            <v>2431112108</v>
          </cell>
          <cell r="D233">
            <v>6311298537</v>
          </cell>
          <cell r="E233" t="str">
            <v>ИППСП</v>
          </cell>
          <cell r="F233" t="str">
            <v>24-0575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14.5</v>
          </cell>
          <cell r="O233">
            <v>7.57</v>
          </cell>
          <cell r="P233">
            <v>15</v>
          </cell>
          <cell r="Q233">
            <v>7</v>
          </cell>
          <cell r="R233">
            <v>572</v>
          </cell>
          <cell r="S233">
            <v>7.5</v>
          </cell>
          <cell r="T233">
            <v>14.5</v>
          </cell>
        </row>
        <row r="234">
          <cell r="C234">
            <v>2431112077</v>
          </cell>
          <cell r="D234">
            <v>5411117630</v>
          </cell>
          <cell r="E234" t="str">
            <v>ИППСП</v>
          </cell>
          <cell r="F234" t="str">
            <v>24-0595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14</v>
          </cell>
          <cell r="L234">
            <v>3.5</v>
          </cell>
          <cell r="M234">
            <v>91</v>
          </cell>
          <cell r="N234">
            <v>20.03</v>
          </cell>
          <cell r="O234">
            <v>5.16</v>
          </cell>
          <cell r="P234">
            <v>20</v>
          </cell>
          <cell r="Q234">
            <v>5</v>
          </cell>
          <cell r="R234">
            <v>650</v>
          </cell>
          <cell r="S234">
            <v>5</v>
          </cell>
          <cell r="T234">
            <v>20</v>
          </cell>
        </row>
        <row r="235">
          <cell r="C235">
            <v>2431112058</v>
          </cell>
          <cell r="D235">
            <v>7407017553</v>
          </cell>
          <cell r="E235" t="str">
            <v>ИППСП</v>
          </cell>
          <cell r="F235" t="str">
            <v>24-0507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16</v>
          </cell>
          <cell r="L235">
            <v>4</v>
          </cell>
          <cell r="M235">
            <v>104</v>
          </cell>
          <cell r="N235">
            <v>16.989999999999998</v>
          </cell>
          <cell r="O235">
            <v>5.84</v>
          </cell>
          <cell r="P235">
            <v>17</v>
          </cell>
          <cell r="Q235">
            <v>7</v>
          </cell>
          <cell r="R235">
            <v>593.58000000000004</v>
          </cell>
          <cell r="S235">
            <v>5.84</v>
          </cell>
          <cell r="T235">
            <v>16.989999999999998</v>
          </cell>
        </row>
        <row r="236">
          <cell r="C236">
            <v>2431112064</v>
          </cell>
          <cell r="D236">
            <v>5305137655</v>
          </cell>
          <cell r="E236" t="str">
            <v>ИППСП</v>
          </cell>
          <cell r="F236" t="str">
            <v>24-0611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12</v>
          </cell>
          <cell r="L236">
            <v>3</v>
          </cell>
          <cell r="M236">
            <v>78</v>
          </cell>
          <cell r="N236">
            <v>15.08</v>
          </cell>
          <cell r="O236">
            <v>7.01</v>
          </cell>
          <cell r="P236">
            <v>15</v>
          </cell>
          <cell r="Q236">
            <v>7</v>
          </cell>
          <cell r="R236">
            <v>572</v>
          </cell>
          <cell r="S236">
            <v>7</v>
          </cell>
          <cell r="T236">
            <v>15</v>
          </cell>
        </row>
        <row r="237">
          <cell r="C237">
            <v>2431112075</v>
          </cell>
          <cell r="D237">
            <v>6402177602</v>
          </cell>
          <cell r="E237" t="str">
            <v>ИППСП</v>
          </cell>
          <cell r="F237" t="str">
            <v>24-0571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14</v>
          </cell>
          <cell r="L237">
            <v>3.5</v>
          </cell>
          <cell r="M237">
            <v>91</v>
          </cell>
          <cell r="N237">
            <v>17.010000000000002</v>
          </cell>
          <cell r="O237">
            <v>7.05</v>
          </cell>
          <cell r="P237">
            <v>17</v>
          </cell>
          <cell r="Q237">
            <v>7</v>
          </cell>
          <cell r="R237">
            <v>624</v>
          </cell>
          <cell r="S237">
            <v>7</v>
          </cell>
          <cell r="T237">
            <v>17</v>
          </cell>
        </row>
        <row r="238">
          <cell r="C238">
            <v>2431112131</v>
          </cell>
          <cell r="D238">
            <v>5706297631</v>
          </cell>
          <cell r="E238" t="str">
            <v>ИППСП</v>
          </cell>
          <cell r="F238" t="str">
            <v>24-0574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1</v>
          </cell>
          <cell r="L238">
            <v>0.25</v>
          </cell>
          <cell r="M238">
            <v>6.5</v>
          </cell>
          <cell r="N238">
            <v>11.32</v>
          </cell>
          <cell r="O238">
            <v>9.0399999999999991</v>
          </cell>
          <cell r="P238">
            <v>14</v>
          </cell>
          <cell r="Q238">
            <v>6</v>
          </cell>
          <cell r="R238">
            <v>520</v>
          </cell>
          <cell r="S238">
            <v>8.68</v>
          </cell>
          <cell r="T238">
            <v>11.32</v>
          </cell>
        </row>
        <row r="239">
          <cell r="C239">
            <v>2431112124</v>
          </cell>
          <cell r="D239">
            <v>5104197591</v>
          </cell>
          <cell r="E239" t="str">
            <v>ИППСП</v>
          </cell>
          <cell r="F239" t="str">
            <v>24-0573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15</v>
          </cell>
          <cell r="L239">
            <v>3.75</v>
          </cell>
          <cell r="M239">
            <v>97.5</v>
          </cell>
          <cell r="N239">
            <v>14.8</v>
          </cell>
          <cell r="O239">
            <v>4.9800000000000004</v>
          </cell>
          <cell r="P239">
            <v>15</v>
          </cell>
          <cell r="Q239">
            <v>5</v>
          </cell>
          <cell r="R239">
            <v>514.28</v>
          </cell>
          <cell r="S239">
            <v>4.9800000000000004</v>
          </cell>
          <cell r="T239">
            <v>14.8</v>
          </cell>
        </row>
        <row r="240">
          <cell r="C240">
            <v>2431112121</v>
          </cell>
          <cell r="D240">
            <v>5108125970</v>
          </cell>
          <cell r="E240" t="str">
            <v>ИППСП</v>
          </cell>
          <cell r="F240" t="str">
            <v>24-0587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14</v>
          </cell>
          <cell r="L240">
            <v>3.5</v>
          </cell>
          <cell r="M240">
            <v>91</v>
          </cell>
          <cell r="N240">
            <v>11.95</v>
          </cell>
          <cell r="O240">
            <v>10.11</v>
          </cell>
          <cell r="P240">
            <v>20</v>
          </cell>
          <cell r="Q240">
            <v>2</v>
          </cell>
          <cell r="R240">
            <v>572</v>
          </cell>
          <cell r="S240">
            <v>10.050000000000001</v>
          </cell>
          <cell r="T240">
            <v>11.95</v>
          </cell>
        </row>
        <row r="241">
          <cell r="C241">
            <v>2431112096</v>
          </cell>
          <cell r="D241">
            <v>7203287569</v>
          </cell>
          <cell r="E241" t="str">
            <v>ИППСП</v>
          </cell>
          <cell r="F241" t="str">
            <v>24-0275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9</v>
          </cell>
          <cell r="L241">
            <v>2.25</v>
          </cell>
          <cell r="M241">
            <v>58.5</v>
          </cell>
          <cell r="N241">
            <v>7.25</v>
          </cell>
          <cell r="O241">
            <v>17.79</v>
          </cell>
          <cell r="P241">
            <v>18</v>
          </cell>
          <cell r="Q241">
            <v>7</v>
          </cell>
          <cell r="R241">
            <v>650</v>
          </cell>
          <cell r="S241">
            <v>17.75</v>
          </cell>
          <cell r="T241">
            <v>7.25</v>
          </cell>
        </row>
        <row r="242">
          <cell r="C242">
            <v>2431112142</v>
          </cell>
          <cell r="D242">
            <v>6410017541</v>
          </cell>
          <cell r="E242" t="str">
            <v>ИППСП</v>
          </cell>
          <cell r="F242" t="str">
            <v>24-0542</v>
          </cell>
          <cell r="G242">
            <v>36924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</v>
          </cell>
          <cell r="L242">
            <v>0.5</v>
          </cell>
          <cell r="M242">
            <v>13</v>
          </cell>
          <cell r="N242">
            <v>4.34</v>
          </cell>
          <cell r="O242">
            <v>11.13</v>
          </cell>
          <cell r="P242">
            <v>12</v>
          </cell>
          <cell r="Q242">
            <v>3</v>
          </cell>
          <cell r="R242">
            <v>390</v>
          </cell>
          <cell r="S242">
            <v>10.66</v>
          </cell>
          <cell r="T242">
            <v>4.34</v>
          </cell>
        </row>
        <row r="243">
          <cell r="C243">
            <v>2431112080</v>
          </cell>
          <cell r="D243">
            <v>7101027743</v>
          </cell>
          <cell r="E243" t="str">
            <v>ИППСП</v>
          </cell>
          <cell r="F243" t="str">
            <v>24-0591</v>
          </cell>
          <cell r="G243">
            <v>36924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5</v>
          </cell>
          <cell r="L243">
            <v>1.25</v>
          </cell>
          <cell r="M243">
            <v>32.5</v>
          </cell>
          <cell r="N243">
            <v>11.02</v>
          </cell>
          <cell r="O243">
            <v>6.1</v>
          </cell>
          <cell r="P243">
            <v>15</v>
          </cell>
          <cell r="Q243">
            <v>7</v>
          </cell>
          <cell r="R243">
            <v>445.12</v>
          </cell>
          <cell r="S243">
            <v>6.1</v>
          </cell>
          <cell r="T243">
            <v>11.02</v>
          </cell>
        </row>
        <row r="244">
          <cell r="C244">
            <v>2431112019</v>
          </cell>
          <cell r="D244">
            <v>5503200231</v>
          </cell>
          <cell r="E244" t="str">
            <v>ИППСП</v>
          </cell>
          <cell r="F244" t="str">
            <v>24-0576</v>
          </cell>
          <cell r="G244">
            <v>36924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8</v>
          </cell>
          <cell r="L244">
            <v>2</v>
          </cell>
          <cell r="M244">
            <v>52</v>
          </cell>
          <cell r="N244">
            <v>15.22</v>
          </cell>
          <cell r="O244">
            <v>9.01</v>
          </cell>
          <cell r="P244">
            <v>17</v>
          </cell>
          <cell r="Q244">
            <v>7</v>
          </cell>
          <cell r="R244">
            <v>624</v>
          </cell>
          <cell r="S244">
            <v>8.7799999999999994</v>
          </cell>
          <cell r="T244">
            <v>15.22</v>
          </cell>
        </row>
        <row r="245">
          <cell r="C245">
            <v>2431112123</v>
          </cell>
          <cell r="D245">
            <v>6211267595</v>
          </cell>
          <cell r="E245" t="str">
            <v>ИППСП</v>
          </cell>
          <cell r="F245" t="str">
            <v>24-0383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13</v>
          </cell>
          <cell r="L245">
            <v>3.25</v>
          </cell>
          <cell r="M245">
            <v>84.5</v>
          </cell>
          <cell r="N245">
            <v>16.82</v>
          </cell>
          <cell r="O245">
            <v>7.3</v>
          </cell>
          <cell r="P245">
            <v>17</v>
          </cell>
          <cell r="Q245">
            <v>7</v>
          </cell>
          <cell r="R245">
            <v>624</v>
          </cell>
          <cell r="S245">
            <v>7.18</v>
          </cell>
          <cell r="T245">
            <v>16.82</v>
          </cell>
        </row>
        <row r="246">
          <cell r="C246">
            <v>2431112099</v>
          </cell>
          <cell r="D246">
            <v>5508277534</v>
          </cell>
          <cell r="E246" t="str">
            <v>ИППСП</v>
          </cell>
          <cell r="F246" t="str">
            <v>24-0442</v>
          </cell>
          <cell r="G246">
            <v>36923</v>
          </cell>
          <cell r="H246" t="str">
            <v>Обстоен преглед за установяване на орален статус</v>
          </cell>
          <cell r="I246">
            <v>101</v>
          </cell>
          <cell r="J246">
            <v>11</v>
          </cell>
          <cell r="L246">
            <v>2.75</v>
          </cell>
          <cell r="M246">
            <v>71.5</v>
          </cell>
          <cell r="N246">
            <v>14.77</v>
          </cell>
          <cell r="O246">
            <v>5.45</v>
          </cell>
          <cell r="P246">
            <v>15</v>
          </cell>
          <cell r="Q246">
            <v>5</v>
          </cell>
          <cell r="R246">
            <v>520</v>
          </cell>
          <cell r="S246">
            <v>5.23</v>
          </cell>
          <cell r="T246">
            <v>14.77</v>
          </cell>
        </row>
        <row r="247">
          <cell r="C247">
            <v>2431112016</v>
          </cell>
          <cell r="D247">
            <v>5507247670</v>
          </cell>
          <cell r="E247" t="str">
            <v>ИППСП</v>
          </cell>
          <cell r="F247" t="str">
            <v>24-0284</v>
          </cell>
          <cell r="G247">
            <v>36923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13</v>
          </cell>
          <cell r="L247">
            <v>3.25</v>
          </cell>
          <cell r="M247">
            <v>84.5</v>
          </cell>
          <cell r="N247">
            <v>17.989999999999998</v>
          </cell>
          <cell r="O247">
            <v>6.2</v>
          </cell>
          <cell r="P247">
            <v>19</v>
          </cell>
          <cell r="Q247">
            <v>5</v>
          </cell>
          <cell r="R247">
            <v>624</v>
          </cell>
          <cell r="S247">
            <v>6.01</v>
          </cell>
          <cell r="T247">
            <v>17.989999999999998</v>
          </cell>
        </row>
        <row r="248">
          <cell r="C248">
            <v>2431112012</v>
          </cell>
          <cell r="D248">
            <v>6008283510</v>
          </cell>
          <cell r="E248" t="str">
            <v>ИППСП</v>
          </cell>
          <cell r="F248" t="str">
            <v>24-0340</v>
          </cell>
          <cell r="G248">
            <v>36923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18</v>
          </cell>
          <cell r="L248">
            <v>4.5</v>
          </cell>
          <cell r="M248">
            <v>117</v>
          </cell>
          <cell r="N248">
            <v>18.059999999999999</v>
          </cell>
          <cell r="O248">
            <v>7.19</v>
          </cell>
          <cell r="P248">
            <v>18</v>
          </cell>
          <cell r="Q248">
            <v>7</v>
          </cell>
          <cell r="R248">
            <v>650</v>
          </cell>
          <cell r="S248">
            <v>7</v>
          </cell>
          <cell r="T248">
            <v>18</v>
          </cell>
        </row>
        <row r="249">
          <cell r="C249">
            <v>2431112081</v>
          </cell>
          <cell r="D249">
            <v>5011234632</v>
          </cell>
          <cell r="E249" t="str">
            <v>ИППСП</v>
          </cell>
          <cell r="F249" t="str">
            <v>24-0625</v>
          </cell>
          <cell r="G249">
            <v>36927</v>
          </cell>
          <cell r="H249" t="str">
            <v>Обстоен преглед за установяване на орален статус</v>
          </cell>
          <cell r="I249">
            <v>101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R249">
            <v>0</v>
          </cell>
          <cell r="S249">
            <v>0</v>
          </cell>
          <cell r="T249">
            <v>0</v>
          </cell>
        </row>
        <row r="250">
          <cell r="C250">
            <v>2431112087</v>
          </cell>
          <cell r="D250">
            <v>6402287657</v>
          </cell>
          <cell r="E250" t="str">
            <v>ИППСП</v>
          </cell>
          <cell r="F250" t="str">
            <v>24-0531</v>
          </cell>
          <cell r="G250">
            <v>36922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9</v>
          </cell>
          <cell r="L250">
            <v>2.25</v>
          </cell>
          <cell r="M250">
            <v>58.5</v>
          </cell>
          <cell r="N250">
            <v>8.5500000000000007</v>
          </cell>
          <cell r="O250">
            <v>16.86</v>
          </cell>
          <cell r="P250">
            <v>17</v>
          </cell>
          <cell r="Q250">
            <v>8</v>
          </cell>
          <cell r="R250">
            <v>650</v>
          </cell>
          <cell r="S250">
            <v>16.45</v>
          </cell>
          <cell r="T250">
            <v>8.5500000000000007</v>
          </cell>
        </row>
        <row r="251">
          <cell r="C251">
            <v>2431112034</v>
          </cell>
          <cell r="D251">
            <v>4012277616</v>
          </cell>
          <cell r="E251" t="str">
            <v>ИППСП</v>
          </cell>
          <cell r="F251" t="str">
            <v>24-0154</v>
          </cell>
          <cell r="G251">
            <v>36930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11</v>
          </cell>
          <cell r="L251">
            <v>2.75</v>
          </cell>
          <cell r="M251">
            <v>71.5</v>
          </cell>
          <cell r="N251">
            <v>14.88</v>
          </cell>
          <cell r="O251">
            <v>5.31</v>
          </cell>
          <cell r="P251">
            <v>15</v>
          </cell>
          <cell r="Q251">
            <v>5</v>
          </cell>
          <cell r="R251">
            <v>520</v>
          </cell>
          <cell r="S251">
            <v>5.12</v>
          </cell>
          <cell r="T251">
            <v>14.88</v>
          </cell>
        </row>
        <row r="252">
          <cell r="C252">
            <v>2431112054</v>
          </cell>
          <cell r="D252">
            <v>6508227577</v>
          </cell>
          <cell r="E252" t="str">
            <v>ИППСП</v>
          </cell>
          <cell r="F252" t="str">
            <v>24-0624</v>
          </cell>
          <cell r="G252">
            <v>36931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8</v>
          </cell>
          <cell r="L252">
            <v>2</v>
          </cell>
          <cell r="M252">
            <v>52</v>
          </cell>
          <cell r="N252">
            <v>9.7100000000000009</v>
          </cell>
          <cell r="O252">
            <v>12.45</v>
          </cell>
          <cell r="P252">
            <v>15</v>
          </cell>
          <cell r="Q252">
            <v>7</v>
          </cell>
          <cell r="R252">
            <v>572</v>
          </cell>
          <cell r="S252">
            <v>12.29</v>
          </cell>
          <cell r="T252">
            <v>9.7100000000000009</v>
          </cell>
        </row>
        <row r="253">
          <cell r="C253">
            <v>2431114001</v>
          </cell>
          <cell r="D253" t="str">
            <v>5907087560</v>
          </cell>
          <cell r="E253" t="str">
            <v>"ГППСП-ДЕНТАСТОМ" ООД</v>
          </cell>
          <cell r="F253" t="str">
            <v>24-0594</v>
          </cell>
          <cell r="G253" t="str">
            <v>02.02.2001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24</v>
          </cell>
          <cell r="L253">
            <v>6</v>
          </cell>
          <cell r="M253">
            <v>156</v>
          </cell>
          <cell r="N253">
            <v>18.190000000000001</v>
          </cell>
          <cell r="O253">
            <v>9.07</v>
          </cell>
          <cell r="P253">
            <v>20</v>
          </cell>
          <cell r="Q253">
            <v>7</v>
          </cell>
          <cell r="R253">
            <v>702</v>
          </cell>
          <cell r="S253">
            <v>8.81</v>
          </cell>
          <cell r="T253">
            <v>18.190000000000001</v>
          </cell>
        </row>
        <row r="254">
          <cell r="C254">
            <v>2431112164</v>
          </cell>
          <cell r="D254" t="str">
            <v>7202177612</v>
          </cell>
          <cell r="E254" t="str">
            <v>ИППСП</v>
          </cell>
          <cell r="F254" t="str">
            <v>24-0666</v>
          </cell>
          <cell r="G254">
            <v>36992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4</v>
          </cell>
          <cell r="L254">
            <v>1</v>
          </cell>
          <cell r="M254">
            <v>26</v>
          </cell>
          <cell r="N254">
            <v>10.25</v>
          </cell>
          <cell r="O254">
            <v>0</v>
          </cell>
          <cell r="P254">
            <v>10</v>
          </cell>
          <cell r="Q254">
            <v>0</v>
          </cell>
          <cell r="R254">
            <v>260</v>
          </cell>
          <cell r="S254">
            <v>0</v>
          </cell>
          <cell r="T254">
            <v>10</v>
          </cell>
        </row>
        <row r="255">
          <cell r="C255">
            <v>2431112166</v>
          </cell>
          <cell r="D255">
            <v>7503027602</v>
          </cell>
          <cell r="E255" t="str">
            <v>ИППСП</v>
          </cell>
          <cell r="F255" t="str">
            <v>24-0693</v>
          </cell>
          <cell r="G255">
            <v>37135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5</v>
          </cell>
          <cell r="L255">
            <v>1.25</v>
          </cell>
          <cell r="M255">
            <v>32.5</v>
          </cell>
          <cell r="N255">
            <v>6.29</v>
          </cell>
          <cell r="O255">
            <v>1.77</v>
          </cell>
          <cell r="P255">
            <v>7</v>
          </cell>
          <cell r="Q255">
            <v>1</v>
          </cell>
          <cell r="R255">
            <v>208</v>
          </cell>
          <cell r="S255">
            <v>1.71</v>
          </cell>
          <cell r="T255">
            <v>6.29</v>
          </cell>
        </row>
        <row r="256">
          <cell r="C256">
            <v>2431112165</v>
          </cell>
          <cell r="D256">
            <v>7407277566</v>
          </cell>
          <cell r="E256" t="str">
            <v>ИППСП</v>
          </cell>
          <cell r="F256" t="str">
            <v>24-0694</v>
          </cell>
          <cell r="G256">
            <v>37135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6</v>
          </cell>
          <cell r="L256">
            <v>1.5</v>
          </cell>
          <cell r="M256">
            <v>39</v>
          </cell>
          <cell r="N256">
            <v>8.02</v>
          </cell>
          <cell r="O256">
            <v>0</v>
          </cell>
          <cell r="P256">
            <v>8</v>
          </cell>
          <cell r="Q256">
            <v>0</v>
          </cell>
          <cell r="R256">
            <v>208</v>
          </cell>
          <cell r="S256">
            <v>0</v>
          </cell>
          <cell r="T256">
            <v>8</v>
          </cell>
        </row>
        <row r="257">
          <cell r="C257">
            <v>2436112002</v>
          </cell>
          <cell r="D257">
            <v>6707067661</v>
          </cell>
          <cell r="E257" t="str">
            <v>ИППСП</v>
          </cell>
          <cell r="F257" t="str">
            <v>24-0290</v>
          </cell>
          <cell r="G257">
            <v>36918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21</v>
          </cell>
          <cell r="L257">
            <v>5.25</v>
          </cell>
          <cell r="M257">
            <v>136.5</v>
          </cell>
          <cell r="N257">
            <v>19.78</v>
          </cell>
          <cell r="O257">
            <v>17.350000000000001</v>
          </cell>
          <cell r="P257">
            <v>32</v>
          </cell>
          <cell r="Q257">
            <v>5</v>
          </cell>
          <cell r="R257">
            <v>962</v>
          </cell>
          <cell r="S257">
            <v>17.22</v>
          </cell>
          <cell r="T257">
            <v>19.78</v>
          </cell>
        </row>
        <row r="258">
          <cell r="C258">
            <v>2436112003</v>
          </cell>
          <cell r="D258">
            <v>6808091711</v>
          </cell>
          <cell r="E258" t="str">
            <v>ИППСП</v>
          </cell>
          <cell r="F258" t="str">
            <v>24-0423</v>
          </cell>
          <cell r="G258">
            <v>36922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18</v>
          </cell>
          <cell r="L258">
            <v>4.5</v>
          </cell>
          <cell r="M258">
            <v>117</v>
          </cell>
          <cell r="N258">
            <v>17.02</v>
          </cell>
          <cell r="O258">
            <v>11.03</v>
          </cell>
          <cell r="P258">
            <v>23</v>
          </cell>
          <cell r="Q258">
            <v>5</v>
          </cell>
          <cell r="R258">
            <v>728</v>
          </cell>
          <cell r="S258">
            <v>10.98</v>
          </cell>
          <cell r="T258">
            <v>17.02</v>
          </cell>
        </row>
        <row r="259">
          <cell r="C259">
            <v>2436112004</v>
          </cell>
          <cell r="D259">
            <v>5712157557</v>
          </cell>
          <cell r="E259" t="str">
            <v>ИППСП</v>
          </cell>
          <cell r="F259" t="str">
            <v>24-0112</v>
          </cell>
          <cell r="G259">
            <v>36916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26</v>
          </cell>
          <cell r="L259">
            <v>6.5</v>
          </cell>
          <cell r="M259">
            <v>169</v>
          </cell>
          <cell r="N259">
            <v>23.22</v>
          </cell>
          <cell r="O259">
            <v>7.32</v>
          </cell>
          <cell r="P259">
            <v>23</v>
          </cell>
          <cell r="Q259">
            <v>7</v>
          </cell>
          <cell r="R259">
            <v>780</v>
          </cell>
          <cell r="S259">
            <v>7</v>
          </cell>
          <cell r="T259">
            <v>23</v>
          </cell>
        </row>
        <row r="260">
          <cell r="C260">
            <v>2436112005</v>
          </cell>
          <cell r="D260">
            <v>6004297639</v>
          </cell>
          <cell r="E260" t="str">
            <v>ИППСП</v>
          </cell>
          <cell r="F260" t="str">
            <v>24-031</v>
          </cell>
          <cell r="G260">
            <v>36914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11</v>
          </cell>
          <cell r="L260">
            <v>2.75</v>
          </cell>
          <cell r="M260">
            <v>71.5</v>
          </cell>
          <cell r="N260">
            <v>10.08</v>
          </cell>
          <cell r="O260">
            <v>12.15</v>
          </cell>
          <cell r="P260">
            <v>18</v>
          </cell>
          <cell r="Q260">
            <v>4</v>
          </cell>
          <cell r="R260">
            <v>572</v>
          </cell>
          <cell r="S260">
            <v>11.92</v>
          </cell>
          <cell r="T260">
            <v>10.08</v>
          </cell>
        </row>
        <row r="261">
          <cell r="C261">
            <v>2436112007</v>
          </cell>
          <cell r="D261">
            <v>5612307545</v>
          </cell>
          <cell r="E261" t="str">
            <v>ИППСП</v>
          </cell>
          <cell r="F261" t="str">
            <v>24-0258</v>
          </cell>
          <cell r="G261">
            <v>36923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9</v>
          </cell>
          <cell r="L261">
            <v>2.25</v>
          </cell>
          <cell r="M261">
            <v>58.5</v>
          </cell>
          <cell r="N261">
            <v>15.71</v>
          </cell>
          <cell r="O261">
            <v>2.29</v>
          </cell>
          <cell r="P261">
            <v>17</v>
          </cell>
          <cell r="Q261">
            <v>1</v>
          </cell>
          <cell r="R261">
            <v>468</v>
          </cell>
          <cell r="S261">
            <v>2.29</v>
          </cell>
          <cell r="T261">
            <v>15.71</v>
          </cell>
        </row>
        <row r="262">
          <cell r="C262">
            <v>2436112008</v>
          </cell>
          <cell r="D262">
            <v>5803114556</v>
          </cell>
          <cell r="E262" t="str">
            <v>ИППСП</v>
          </cell>
          <cell r="F262" t="str">
            <v>24-0569</v>
          </cell>
          <cell r="G262">
            <v>36924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16</v>
          </cell>
          <cell r="L262">
            <v>4</v>
          </cell>
          <cell r="M262">
            <v>104</v>
          </cell>
          <cell r="N262">
            <v>16.329999999999998</v>
          </cell>
          <cell r="O262">
            <v>11.77</v>
          </cell>
          <cell r="P262">
            <v>25</v>
          </cell>
          <cell r="Q262">
            <v>3</v>
          </cell>
          <cell r="R262">
            <v>728</v>
          </cell>
          <cell r="S262">
            <v>11.67</v>
          </cell>
          <cell r="T262">
            <v>16.329999999999998</v>
          </cell>
        </row>
        <row r="263">
          <cell r="C263">
            <v>2436112009</v>
          </cell>
          <cell r="D263">
            <v>6207127525</v>
          </cell>
          <cell r="E263" t="str">
            <v>ИППСП</v>
          </cell>
          <cell r="F263" t="str">
            <v>24-0570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22</v>
          </cell>
          <cell r="L263">
            <v>5.5</v>
          </cell>
          <cell r="M263">
            <v>143</v>
          </cell>
          <cell r="N263">
            <v>17.47</v>
          </cell>
          <cell r="O263">
            <v>12.72</v>
          </cell>
          <cell r="P263">
            <v>25</v>
          </cell>
          <cell r="Q263">
            <v>5</v>
          </cell>
          <cell r="R263">
            <v>780</v>
          </cell>
          <cell r="S263">
            <v>12.53</v>
          </cell>
          <cell r="T263">
            <v>17.47</v>
          </cell>
        </row>
        <row r="264">
          <cell r="C264">
            <v>2436112010</v>
          </cell>
          <cell r="D264">
            <v>6107154635</v>
          </cell>
          <cell r="E264" t="str">
            <v>ИППСП</v>
          </cell>
          <cell r="F264" t="str">
            <v>24-0572</v>
          </cell>
          <cell r="G264">
            <v>36924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22</v>
          </cell>
          <cell r="L264">
            <v>5.5</v>
          </cell>
          <cell r="M264">
            <v>143</v>
          </cell>
          <cell r="N264">
            <v>22.14</v>
          </cell>
          <cell r="O264">
            <v>5</v>
          </cell>
          <cell r="P264">
            <v>22</v>
          </cell>
          <cell r="Q264">
            <v>5</v>
          </cell>
          <cell r="R264">
            <v>702</v>
          </cell>
          <cell r="S264">
            <v>5</v>
          </cell>
          <cell r="T264">
            <v>22</v>
          </cell>
        </row>
        <row r="265">
          <cell r="C265">
            <v>2436112012</v>
          </cell>
          <cell r="D265">
            <v>7502047559</v>
          </cell>
          <cell r="E265" t="str">
            <v>ИППСП</v>
          </cell>
          <cell r="F265" t="str">
            <v>24-0272</v>
          </cell>
          <cell r="G265">
            <v>36918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3</v>
          </cell>
          <cell r="L265">
            <v>0.75</v>
          </cell>
          <cell r="M265">
            <v>19.5</v>
          </cell>
          <cell r="N265">
            <v>11.93</v>
          </cell>
          <cell r="O265">
            <v>0</v>
          </cell>
          <cell r="P265">
            <v>20</v>
          </cell>
          <cell r="Q265">
            <v>0</v>
          </cell>
          <cell r="R265">
            <v>310.18</v>
          </cell>
          <cell r="S265">
            <v>0</v>
          </cell>
          <cell r="T265">
            <v>11.93</v>
          </cell>
        </row>
        <row r="266">
          <cell r="C266">
            <v>2436112011</v>
          </cell>
          <cell r="D266">
            <v>5908244670</v>
          </cell>
          <cell r="E266" t="str">
            <v>ИППСП</v>
          </cell>
          <cell r="F266" t="str">
            <v>24-0523</v>
          </cell>
          <cell r="G266">
            <v>36924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5</v>
          </cell>
          <cell r="L266">
            <v>1.25</v>
          </cell>
          <cell r="M266">
            <v>32.5</v>
          </cell>
          <cell r="N266">
            <v>8.0500000000000007</v>
          </cell>
          <cell r="O266">
            <v>2.08</v>
          </cell>
          <cell r="P266">
            <v>8</v>
          </cell>
          <cell r="Q266">
            <v>2</v>
          </cell>
          <cell r="R266">
            <v>260</v>
          </cell>
          <cell r="S266">
            <v>2</v>
          </cell>
          <cell r="T266">
            <v>8</v>
          </cell>
        </row>
        <row r="267">
          <cell r="C267">
            <v>2436112001</v>
          </cell>
          <cell r="D267">
            <v>5610287624</v>
          </cell>
          <cell r="E267" t="str">
            <v>ИППСП</v>
          </cell>
          <cell r="F267" t="str">
            <v>24-0226</v>
          </cell>
          <cell r="G267">
            <v>36917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11</v>
          </cell>
          <cell r="L267">
            <v>2.75</v>
          </cell>
          <cell r="M267">
            <v>71.5</v>
          </cell>
          <cell r="N267">
            <v>13.68</v>
          </cell>
          <cell r="O267">
            <v>16.39</v>
          </cell>
          <cell r="P267">
            <v>27</v>
          </cell>
          <cell r="Q267">
            <v>3</v>
          </cell>
          <cell r="R267">
            <v>780</v>
          </cell>
          <cell r="S267">
            <v>16.32</v>
          </cell>
          <cell r="T267">
            <v>13.68</v>
          </cell>
        </row>
        <row r="268">
          <cell r="C268">
            <v>2437112001</v>
          </cell>
          <cell r="D268">
            <v>6011127641</v>
          </cell>
          <cell r="E268" t="str">
            <v>ИППСП</v>
          </cell>
          <cell r="F268" t="str">
            <v>24-0036</v>
          </cell>
          <cell r="G268">
            <v>36914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15</v>
          </cell>
          <cell r="L268">
            <v>3.75</v>
          </cell>
          <cell r="M268">
            <v>97.5</v>
          </cell>
          <cell r="N268">
            <v>22.52</v>
          </cell>
          <cell r="O268">
            <v>8.1999999999999993</v>
          </cell>
          <cell r="P268">
            <v>22</v>
          </cell>
          <cell r="Q268">
            <v>8</v>
          </cell>
          <cell r="R268">
            <v>780</v>
          </cell>
          <cell r="S268">
            <v>8</v>
          </cell>
          <cell r="T268">
            <v>22</v>
          </cell>
        </row>
        <row r="269">
          <cell r="C269">
            <v>2438112001</v>
          </cell>
          <cell r="D269">
            <v>4909167597</v>
          </cell>
          <cell r="E269" t="str">
            <v>ИППСП</v>
          </cell>
          <cell r="F269" t="str">
            <v>24-008</v>
          </cell>
          <cell r="G269">
            <v>36915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13</v>
          </cell>
          <cell r="L269">
            <v>3.25</v>
          </cell>
          <cell r="M269">
            <v>84.5</v>
          </cell>
          <cell r="N269">
            <v>20.059999999999999</v>
          </cell>
          <cell r="O269">
            <v>10.4</v>
          </cell>
          <cell r="P269">
            <v>20</v>
          </cell>
          <cell r="Q269">
            <v>10</v>
          </cell>
          <cell r="R269">
            <v>780</v>
          </cell>
          <cell r="S269">
            <v>10</v>
          </cell>
          <cell r="T269">
            <v>20</v>
          </cell>
        </row>
        <row r="270">
          <cell r="C270">
            <v>2438112002</v>
          </cell>
          <cell r="D270">
            <v>7502107581</v>
          </cell>
          <cell r="E270" t="str">
            <v>ИППСП</v>
          </cell>
          <cell r="F270" t="str">
            <v>24-011</v>
          </cell>
          <cell r="G270">
            <v>36915</v>
          </cell>
          <cell r="H270" t="str">
            <v>Обстоен преглед за установяване на орален статус</v>
          </cell>
          <cell r="I270">
            <v>101</v>
          </cell>
          <cell r="J270">
            <v>7</v>
          </cell>
          <cell r="L270">
            <v>1.75</v>
          </cell>
          <cell r="M270">
            <v>45.5</v>
          </cell>
          <cell r="N270">
            <v>9.1300000000000008</v>
          </cell>
          <cell r="O270">
            <v>1.08</v>
          </cell>
          <cell r="P270">
            <v>9</v>
          </cell>
          <cell r="Q270">
            <v>1</v>
          </cell>
          <cell r="R270">
            <v>260</v>
          </cell>
          <cell r="S270">
            <v>1</v>
          </cell>
          <cell r="T270">
            <v>9</v>
          </cell>
        </row>
        <row r="271">
          <cell r="C271">
            <v>2431112094</v>
          </cell>
          <cell r="D271">
            <v>6811137593</v>
          </cell>
          <cell r="E271" t="str">
            <v>ИППСП</v>
          </cell>
          <cell r="F271" t="str">
            <v>24-0686</v>
          </cell>
          <cell r="G271">
            <v>37077</v>
          </cell>
          <cell r="H271" t="str">
            <v>Обстоен преглед за установяване на орален статус</v>
          </cell>
          <cell r="I271">
            <v>101</v>
          </cell>
          <cell r="J271">
            <v>4</v>
          </cell>
          <cell r="L271">
            <v>1</v>
          </cell>
          <cell r="M271">
            <v>26</v>
          </cell>
          <cell r="N271">
            <v>2.2400000000000002</v>
          </cell>
          <cell r="O271">
            <v>3.35</v>
          </cell>
          <cell r="P271">
            <v>15</v>
          </cell>
          <cell r="Q271">
            <v>7</v>
          </cell>
          <cell r="R271">
            <v>145.34</v>
          </cell>
          <cell r="S271">
            <v>3.35</v>
          </cell>
          <cell r="T271">
            <v>2.2400000000000002</v>
          </cell>
        </row>
      </sheetData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 деца"/>
      <sheetName val="възрастни"/>
      <sheetName val="kluth"/>
    </sheetNames>
    <sheetDataSet>
      <sheetData sheetId="0"/>
      <sheetData sheetId="1" refreshError="1"/>
      <sheetData sheetId="2">
        <row r="8">
          <cell r="B8">
            <v>2404112002</v>
          </cell>
          <cell r="C8">
            <v>5707227726</v>
          </cell>
          <cell r="D8" t="str">
            <v>ИППСП</v>
          </cell>
          <cell r="E8" t="str">
            <v>24-0010</v>
          </cell>
          <cell r="F8" t="str">
            <v>24.01.2001</v>
          </cell>
          <cell r="G8">
            <v>521</v>
          </cell>
          <cell r="H8">
            <v>3780</v>
          </cell>
          <cell r="I8">
            <v>7</v>
          </cell>
          <cell r="J8">
            <v>35</v>
          </cell>
        </row>
        <row r="9">
          <cell r="B9">
            <v>2404112004</v>
          </cell>
          <cell r="C9">
            <v>5703314606</v>
          </cell>
          <cell r="D9" t="str">
            <v>ИППСП</v>
          </cell>
          <cell r="E9" t="str">
            <v>24-0009</v>
          </cell>
          <cell r="F9" t="str">
            <v>29.01.2001</v>
          </cell>
          <cell r="G9">
            <v>530</v>
          </cell>
          <cell r="H9">
            <v>2502</v>
          </cell>
          <cell r="I9">
            <v>5</v>
          </cell>
          <cell r="J9">
            <v>30</v>
          </cell>
        </row>
        <row r="10">
          <cell r="B10">
            <v>2404112005</v>
          </cell>
          <cell r="C10">
            <v>6910014685</v>
          </cell>
          <cell r="D10" t="str">
            <v>ИППСП</v>
          </cell>
          <cell r="E10" t="str">
            <v>24-0566</v>
          </cell>
          <cell r="F10" t="str">
            <v>07.02.2001</v>
          </cell>
          <cell r="G10">
            <v>70</v>
          </cell>
          <cell r="H10">
            <v>350</v>
          </cell>
          <cell r="I10">
            <v>0</v>
          </cell>
          <cell r="J10">
            <v>15</v>
          </cell>
        </row>
        <row r="11">
          <cell r="B11" t="str">
            <v>х</v>
          </cell>
          <cell r="C11" t="str">
            <v>х</v>
          </cell>
          <cell r="D11" t="str">
            <v>х</v>
          </cell>
          <cell r="E11" t="str">
            <v>х</v>
          </cell>
          <cell r="F11" t="str">
            <v>х</v>
          </cell>
        </row>
        <row r="12">
          <cell r="B12" t="str">
            <v>х</v>
          </cell>
          <cell r="C12" t="str">
            <v>х</v>
          </cell>
          <cell r="D12" t="str">
            <v>х</v>
          </cell>
          <cell r="E12" t="str">
            <v>х</v>
          </cell>
          <cell r="F12" t="str">
            <v>х</v>
          </cell>
        </row>
        <row r="13">
          <cell r="B13" t="str">
            <v>х</v>
          </cell>
          <cell r="C13" t="str">
            <v>х</v>
          </cell>
          <cell r="D13" t="str">
            <v>х</v>
          </cell>
          <cell r="E13" t="str">
            <v>х</v>
          </cell>
          <cell r="F13" t="str">
            <v>х</v>
          </cell>
        </row>
        <row r="14">
          <cell r="B14">
            <v>2407112001</v>
          </cell>
          <cell r="C14">
            <v>4309093506</v>
          </cell>
          <cell r="D14" t="str">
            <v>ИППСП</v>
          </cell>
          <cell r="E14" t="str">
            <v>24-0130</v>
          </cell>
          <cell r="F14" t="str">
            <v>24.01.2001</v>
          </cell>
          <cell r="G14">
            <v>225</v>
          </cell>
          <cell r="H14">
            <v>1909</v>
          </cell>
          <cell r="I14">
            <v>5</v>
          </cell>
          <cell r="J14">
            <v>30</v>
          </cell>
        </row>
        <row r="15">
          <cell r="B15">
            <v>2407112004</v>
          </cell>
          <cell r="C15">
            <v>6508097576</v>
          </cell>
          <cell r="D15" t="str">
            <v>ИППСП</v>
          </cell>
          <cell r="E15" t="str">
            <v>24-019</v>
          </cell>
          <cell r="F15">
            <v>36918</v>
          </cell>
          <cell r="G15">
            <v>254</v>
          </cell>
          <cell r="H15">
            <v>1143</v>
          </cell>
          <cell r="I15">
            <v>5</v>
          </cell>
          <cell r="J15">
            <v>20</v>
          </cell>
        </row>
        <row r="16">
          <cell r="B16">
            <v>2407112002</v>
          </cell>
          <cell r="C16">
            <v>6905257525</v>
          </cell>
          <cell r="D16" t="str">
            <v>ИППСП</v>
          </cell>
          <cell r="E16" t="str">
            <v>24-0415</v>
          </cell>
          <cell r="F16">
            <v>36921</v>
          </cell>
          <cell r="G16">
            <v>472</v>
          </cell>
          <cell r="H16">
            <v>2170</v>
          </cell>
          <cell r="I16">
            <v>7</v>
          </cell>
          <cell r="J16">
            <v>25</v>
          </cell>
        </row>
        <row r="17">
          <cell r="B17">
            <v>2407112007</v>
          </cell>
          <cell r="C17">
            <v>6502197557</v>
          </cell>
          <cell r="D17" t="str">
            <v>ИППСП</v>
          </cell>
          <cell r="E17" t="str">
            <v>24-0443</v>
          </cell>
          <cell r="F17">
            <v>36923</v>
          </cell>
          <cell r="G17">
            <v>258</v>
          </cell>
          <cell r="H17">
            <v>1150</v>
          </cell>
          <cell r="I17">
            <v>7</v>
          </cell>
          <cell r="J17">
            <v>20</v>
          </cell>
        </row>
        <row r="18">
          <cell r="B18">
            <v>2407112003</v>
          </cell>
          <cell r="C18">
            <v>4511286798</v>
          </cell>
          <cell r="D18" t="str">
            <v>ИППСП</v>
          </cell>
          <cell r="E18" t="str">
            <v>24-0450</v>
          </cell>
          <cell r="F18">
            <v>36923</v>
          </cell>
          <cell r="G18">
            <v>164</v>
          </cell>
          <cell r="H18">
            <v>982</v>
          </cell>
          <cell r="I18">
            <v>7</v>
          </cell>
          <cell r="J18">
            <v>20</v>
          </cell>
        </row>
        <row r="19">
          <cell r="B19">
            <v>2407112005</v>
          </cell>
          <cell r="C19">
            <v>6103147685</v>
          </cell>
          <cell r="D19" t="str">
            <v>ИППСП</v>
          </cell>
          <cell r="E19" t="str">
            <v>24-0259</v>
          </cell>
          <cell r="F19">
            <v>36923</v>
          </cell>
          <cell r="G19">
            <v>490</v>
          </cell>
          <cell r="H19">
            <v>1766</v>
          </cell>
          <cell r="I19">
            <v>5</v>
          </cell>
          <cell r="J19">
            <v>30</v>
          </cell>
        </row>
        <row r="20">
          <cell r="B20">
            <v>2407112009</v>
          </cell>
          <cell r="C20">
            <v>3205297569</v>
          </cell>
          <cell r="D20" t="str">
            <v>ИППСП</v>
          </cell>
          <cell r="E20" t="str">
            <v>24-0449</v>
          </cell>
          <cell r="F20">
            <v>36923</v>
          </cell>
          <cell r="G20">
            <v>37</v>
          </cell>
          <cell r="H20">
            <v>509</v>
          </cell>
          <cell r="I20">
            <v>2</v>
          </cell>
          <cell r="J20">
            <v>15</v>
          </cell>
        </row>
        <row r="21">
          <cell r="B21">
            <v>2407112008</v>
          </cell>
          <cell r="C21">
            <v>7110127576</v>
          </cell>
          <cell r="D21" t="str">
            <v>ИППСП</v>
          </cell>
          <cell r="E21" t="str">
            <v>24-0545</v>
          </cell>
          <cell r="F21">
            <v>36928</v>
          </cell>
          <cell r="G21">
            <v>145</v>
          </cell>
          <cell r="H21">
            <v>956</v>
          </cell>
          <cell r="I21">
            <v>7</v>
          </cell>
          <cell r="J21">
            <v>18</v>
          </cell>
        </row>
        <row r="22">
          <cell r="B22">
            <v>2407112006</v>
          </cell>
          <cell r="C22">
            <v>7001032540</v>
          </cell>
          <cell r="D22" t="str">
            <v>ИППСП</v>
          </cell>
          <cell r="E22" t="str">
            <v>24-0537</v>
          </cell>
          <cell r="F22">
            <v>36928</v>
          </cell>
          <cell r="G22">
            <v>67</v>
          </cell>
          <cell r="H22">
            <v>288</v>
          </cell>
          <cell r="I22">
            <v>7</v>
          </cell>
          <cell r="J22">
            <v>15</v>
          </cell>
        </row>
        <row r="23">
          <cell r="B23" t="str">
            <v>х</v>
          </cell>
          <cell r="C23" t="str">
            <v>х</v>
          </cell>
          <cell r="D23" t="str">
            <v>х</v>
          </cell>
          <cell r="E23" t="str">
            <v>х</v>
          </cell>
          <cell r="F23" t="str">
            <v>х</v>
          </cell>
        </row>
        <row r="24">
          <cell r="B24" t="str">
            <v>х</v>
          </cell>
          <cell r="C24" t="str">
            <v>х</v>
          </cell>
          <cell r="D24" t="str">
            <v>х</v>
          </cell>
          <cell r="E24" t="str">
            <v>х</v>
          </cell>
          <cell r="F24" t="str">
            <v>х</v>
          </cell>
        </row>
        <row r="25">
          <cell r="B25" t="str">
            <v>х</v>
          </cell>
          <cell r="C25" t="str">
            <v>х</v>
          </cell>
          <cell r="D25" t="str">
            <v>х</v>
          </cell>
          <cell r="E25" t="str">
            <v>х</v>
          </cell>
          <cell r="F25" t="str">
            <v>х</v>
          </cell>
        </row>
        <row r="26">
          <cell r="B26">
            <v>2412112043</v>
          </cell>
          <cell r="C26">
            <v>6308256840</v>
          </cell>
          <cell r="D26" t="str">
            <v>ИППСП</v>
          </cell>
          <cell r="E26" t="str">
            <v>14-540</v>
          </cell>
          <cell r="F26">
            <v>36913</v>
          </cell>
          <cell r="G26">
            <v>300</v>
          </cell>
          <cell r="H26">
            <v>681</v>
          </cell>
          <cell r="I26">
            <v>7</v>
          </cell>
          <cell r="J26">
            <v>15</v>
          </cell>
        </row>
        <row r="27">
          <cell r="B27">
            <v>2412112061</v>
          </cell>
          <cell r="C27">
            <v>5809037523</v>
          </cell>
          <cell r="D27" t="str">
            <v>ИППСП</v>
          </cell>
          <cell r="E27" t="str">
            <v>24-0023</v>
          </cell>
          <cell r="F27">
            <v>36915</v>
          </cell>
          <cell r="G27">
            <v>58</v>
          </cell>
          <cell r="H27">
            <v>1105</v>
          </cell>
          <cell r="I27">
            <v>7</v>
          </cell>
          <cell r="J27">
            <v>20</v>
          </cell>
        </row>
        <row r="28">
          <cell r="B28">
            <v>2412112035</v>
          </cell>
          <cell r="C28">
            <v>6009077597</v>
          </cell>
          <cell r="D28" t="str">
            <v>ИППСП</v>
          </cell>
          <cell r="E28" t="str">
            <v>24-0021</v>
          </cell>
          <cell r="F28">
            <v>36915</v>
          </cell>
          <cell r="G28">
            <v>171</v>
          </cell>
          <cell r="H28">
            <v>873</v>
          </cell>
          <cell r="I28">
            <v>7</v>
          </cell>
          <cell r="J28">
            <v>20</v>
          </cell>
        </row>
        <row r="29">
          <cell r="B29">
            <v>2412112064</v>
          </cell>
          <cell r="C29">
            <v>3606107797</v>
          </cell>
          <cell r="D29" t="str">
            <v>ИППСП</v>
          </cell>
          <cell r="E29" t="str">
            <v>24-0117</v>
          </cell>
          <cell r="F29">
            <v>36916</v>
          </cell>
          <cell r="G29">
            <v>100</v>
          </cell>
          <cell r="H29">
            <v>500</v>
          </cell>
          <cell r="I29">
            <v>5</v>
          </cell>
          <cell r="J29">
            <v>15</v>
          </cell>
        </row>
        <row r="30">
          <cell r="B30">
            <v>2412112011</v>
          </cell>
          <cell r="C30">
            <v>6609107610</v>
          </cell>
          <cell r="D30" t="str">
            <v>ИППСП</v>
          </cell>
          <cell r="E30" t="str">
            <v>24-0216</v>
          </cell>
          <cell r="F30">
            <v>36917</v>
          </cell>
          <cell r="G30">
            <v>240</v>
          </cell>
          <cell r="H30">
            <v>960</v>
          </cell>
          <cell r="I30">
            <v>7</v>
          </cell>
          <cell r="J30">
            <v>20</v>
          </cell>
        </row>
        <row r="31">
          <cell r="B31">
            <v>2412112056</v>
          </cell>
          <cell r="C31">
            <v>5303097614</v>
          </cell>
          <cell r="D31" t="str">
            <v>ИППСП</v>
          </cell>
          <cell r="E31" t="str">
            <v>24-0212</v>
          </cell>
          <cell r="F31">
            <v>36917</v>
          </cell>
          <cell r="G31">
            <v>111</v>
          </cell>
          <cell r="H31">
            <v>800</v>
          </cell>
          <cell r="I31">
            <v>5</v>
          </cell>
          <cell r="J31">
            <v>15</v>
          </cell>
        </row>
        <row r="32">
          <cell r="B32">
            <v>2412112047</v>
          </cell>
          <cell r="C32">
            <v>5011117683</v>
          </cell>
          <cell r="D32" t="str">
            <v>ИППСП</v>
          </cell>
          <cell r="E32" t="str">
            <v>24-0265</v>
          </cell>
          <cell r="F32">
            <v>36916</v>
          </cell>
          <cell r="G32">
            <v>150</v>
          </cell>
          <cell r="H32">
            <v>1350</v>
          </cell>
          <cell r="I32">
            <v>7</v>
          </cell>
          <cell r="J32">
            <v>20</v>
          </cell>
        </row>
        <row r="33">
          <cell r="B33">
            <v>2412112046</v>
          </cell>
          <cell r="C33">
            <v>5610117675</v>
          </cell>
          <cell r="D33" t="str">
            <v>ИППСП</v>
          </cell>
          <cell r="E33" t="str">
            <v>24-0266</v>
          </cell>
          <cell r="F33">
            <v>36916</v>
          </cell>
          <cell r="G33">
            <v>60</v>
          </cell>
          <cell r="H33">
            <v>800</v>
          </cell>
          <cell r="I33">
            <v>7</v>
          </cell>
          <cell r="J33">
            <v>15</v>
          </cell>
        </row>
        <row r="34">
          <cell r="B34">
            <v>2412112002</v>
          </cell>
          <cell r="C34">
            <v>5902044479</v>
          </cell>
          <cell r="D34" t="str">
            <v>ИППСП</v>
          </cell>
          <cell r="E34" t="str">
            <v>24-0230</v>
          </cell>
          <cell r="F34">
            <v>36917</v>
          </cell>
          <cell r="G34">
            <v>80</v>
          </cell>
          <cell r="H34">
            <v>380</v>
          </cell>
          <cell r="I34">
            <v>5</v>
          </cell>
          <cell r="J34">
            <v>10</v>
          </cell>
        </row>
        <row r="35">
          <cell r="B35">
            <v>2412112052</v>
          </cell>
          <cell r="C35">
            <v>4708027649</v>
          </cell>
          <cell r="D35" t="str">
            <v>ИППСП</v>
          </cell>
          <cell r="E35" t="str">
            <v>24-0219</v>
          </cell>
          <cell r="F35">
            <v>36917</v>
          </cell>
          <cell r="G35">
            <v>150</v>
          </cell>
          <cell r="H35">
            <v>900</v>
          </cell>
          <cell r="I35">
            <v>7</v>
          </cell>
          <cell r="J35">
            <v>15</v>
          </cell>
        </row>
        <row r="36">
          <cell r="B36">
            <v>2412112012</v>
          </cell>
          <cell r="C36">
            <v>5811237651</v>
          </cell>
          <cell r="D36" t="str">
            <v>ИППСП</v>
          </cell>
          <cell r="E36" t="str">
            <v>24-0217</v>
          </cell>
          <cell r="F36">
            <v>36917</v>
          </cell>
          <cell r="G36">
            <v>40</v>
          </cell>
          <cell r="H36">
            <v>200</v>
          </cell>
          <cell r="I36">
            <v>2</v>
          </cell>
          <cell r="J36">
            <v>8</v>
          </cell>
        </row>
        <row r="37">
          <cell r="B37">
            <v>2412112063</v>
          </cell>
          <cell r="C37">
            <v>5610037651</v>
          </cell>
          <cell r="D37" t="str">
            <v>ИППСП</v>
          </cell>
          <cell r="E37" t="str">
            <v>24-0218</v>
          </cell>
          <cell r="F37">
            <v>36917</v>
          </cell>
          <cell r="G37">
            <v>120</v>
          </cell>
          <cell r="H37">
            <v>800</v>
          </cell>
          <cell r="I37">
            <v>5</v>
          </cell>
          <cell r="J37">
            <v>15</v>
          </cell>
        </row>
        <row r="38">
          <cell r="B38">
            <v>2412112010</v>
          </cell>
          <cell r="C38">
            <v>5705057636</v>
          </cell>
          <cell r="D38" t="str">
            <v>ИППСП</v>
          </cell>
          <cell r="E38" t="str">
            <v>24-0214</v>
          </cell>
          <cell r="F38">
            <v>36917</v>
          </cell>
          <cell r="G38">
            <v>62</v>
          </cell>
          <cell r="H38">
            <v>405</v>
          </cell>
          <cell r="I38">
            <v>5</v>
          </cell>
          <cell r="J38">
            <v>15</v>
          </cell>
        </row>
        <row r="39">
          <cell r="B39">
            <v>2412112021</v>
          </cell>
          <cell r="C39">
            <v>5704147592</v>
          </cell>
          <cell r="D39" t="str">
            <v>ИППСП</v>
          </cell>
          <cell r="E39" t="str">
            <v>24-0293</v>
          </cell>
          <cell r="F39">
            <v>36918</v>
          </cell>
          <cell r="G39">
            <v>320</v>
          </cell>
          <cell r="H39">
            <v>1542</v>
          </cell>
          <cell r="I39">
            <v>7</v>
          </cell>
          <cell r="J39">
            <v>20</v>
          </cell>
        </row>
        <row r="40">
          <cell r="B40">
            <v>2412112042</v>
          </cell>
          <cell r="C40">
            <v>5804277579</v>
          </cell>
          <cell r="D40" t="str">
            <v>ИППСП</v>
          </cell>
          <cell r="E40" t="str">
            <v>24-0289</v>
          </cell>
          <cell r="F40">
            <v>36918</v>
          </cell>
          <cell r="G40">
            <v>800</v>
          </cell>
          <cell r="H40">
            <v>1200</v>
          </cell>
          <cell r="I40">
            <v>7</v>
          </cell>
          <cell r="J40">
            <v>15</v>
          </cell>
        </row>
        <row r="41">
          <cell r="B41">
            <v>2412112041</v>
          </cell>
          <cell r="C41">
            <v>6004167656</v>
          </cell>
          <cell r="D41" t="str">
            <v>ИППСП</v>
          </cell>
          <cell r="E41" t="str">
            <v>24-0287</v>
          </cell>
          <cell r="F41">
            <v>36918</v>
          </cell>
          <cell r="G41">
            <v>200</v>
          </cell>
          <cell r="H41">
            <v>800</v>
          </cell>
          <cell r="I41">
            <v>7</v>
          </cell>
          <cell r="J41">
            <v>15</v>
          </cell>
        </row>
        <row r="42">
          <cell r="B42">
            <v>2412112028</v>
          </cell>
          <cell r="C42">
            <v>7412167630</v>
          </cell>
          <cell r="D42" t="str">
            <v>ИППСП</v>
          </cell>
          <cell r="E42" t="str">
            <v>24-0228</v>
          </cell>
          <cell r="F42">
            <v>36917</v>
          </cell>
          <cell r="G42">
            <v>401</v>
          </cell>
          <cell r="H42">
            <v>1610</v>
          </cell>
          <cell r="I42">
            <v>7</v>
          </cell>
          <cell r="J42">
            <v>20</v>
          </cell>
        </row>
        <row r="43">
          <cell r="B43">
            <v>2412112013</v>
          </cell>
          <cell r="C43">
            <v>5803047648</v>
          </cell>
          <cell r="D43" t="str">
            <v>ИППСП</v>
          </cell>
          <cell r="E43" t="str">
            <v>24-0288</v>
          </cell>
          <cell r="F43">
            <v>36918</v>
          </cell>
          <cell r="G43">
            <v>90</v>
          </cell>
          <cell r="H43">
            <v>380</v>
          </cell>
          <cell r="I43">
            <v>5</v>
          </cell>
          <cell r="J43">
            <v>15</v>
          </cell>
        </row>
        <row r="44">
          <cell r="B44">
            <v>2412112048</v>
          </cell>
          <cell r="C44">
            <v>5806087773</v>
          </cell>
          <cell r="D44" t="str">
            <v>ИППСП</v>
          </cell>
          <cell r="E44" t="str">
            <v>24-0109</v>
          </cell>
          <cell r="F44">
            <v>36916</v>
          </cell>
          <cell r="G44">
            <v>65</v>
          </cell>
          <cell r="H44">
            <v>522</v>
          </cell>
          <cell r="I44">
            <v>0</v>
          </cell>
          <cell r="J44">
            <v>20</v>
          </cell>
        </row>
        <row r="45">
          <cell r="B45">
            <v>2412112024</v>
          </cell>
          <cell r="C45">
            <v>5505037669</v>
          </cell>
          <cell r="D45" t="str">
            <v>ИППСП</v>
          </cell>
          <cell r="E45" t="str">
            <v>24-0105</v>
          </cell>
          <cell r="F45">
            <v>36916</v>
          </cell>
          <cell r="G45">
            <v>90</v>
          </cell>
          <cell r="H45">
            <v>1300</v>
          </cell>
          <cell r="I45">
            <v>5</v>
          </cell>
          <cell r="J45">
            <v>20</v>
          </cell>
        </row>
        <row r="46">
          <cell r="B46">
            <v>2412112027</v>
          </cell>
          <cell r="C46">
            <v>5801217880</v>
          </cell>
          <cell r="D46" t="str">
            <v>ИППСП</v>
          </cell>
          <cell r="E46" t="str">
            <v>24-0034</v>
          </cell>
          <cell r="F46">
            <v>36914</v>
          </cell>
          <cell r="G46">
            <v>266</v>
          </cell>
          <cell r="H46">
            <v>1400</v>
          </cell>
          <cell r="I46">
            <v>7</v>
          </cell>
          <cell r="J46">
            <v>20</v>
          </cell>
        </row>
        <row r="47">
          <cell r="B47">
            <v>2412112045</v>
          </cell>
          <cell r="C47">
            <v>6107027610</v>
          </cell>
          <cell r="D47" t="str">
            <v>ИППСП</v>
          </cell>
          <cell r="E47" t="str">
            <v>24-038</v>
          </cell>
          <cell r="F47">
            <v>36914</v>
          </cell>
          <cell r="G47">
            <v>0</v>
          </cell>
          <cell r="H47">
            <v>758</v>
          </cell>
          <cell r="I47">
            <v>0</v>
          </cell>
          <cell r="J47">
            <v>20</v>
          </cell>
        </row>
        <row r="48">
          <cell r="B48">
            <v>2412112049</v>
          </cell>
          <cell r="C48">
            <v>7105047579</v>
          </cell>
          <cell r="D48" t="str">
            <v>ИППСП</v>
          </cell>
          <cell r="E48" t="str">
            <v>24-0037</v>
          </cell>
          <cell r="F48">
            <v>36914</v>
          </cell>
          <cell r="G48">
            <v>78</v>
          </cell>
          <cell r="H48">
            <v>750</v>
          </cell>
          <cell r="I48">
            <v>7</v>
          </cell>
          <cell r="J48">
            <v>15</v>
          </cell>
        </row>
        <row r="49">
          <cell r="B49">
            <v>2412112009</v>
          </cell>
          <cell r="C49">
            <v>5811302192</v>
          </cell>
          <cell r="D49" t="str">
            <v>ИППСП</v>
          </cell>
          <cell r="E49" t="str">
            <v>24-0110</v>
          </cell>
          <cell r="F49">
            <v>36916</v>
          </cell>
          <cell r="G49">
            <v>278</v>
          </cell>
          <cell r="H49">
            <v>585</v>
          </cell>
          <cell r="I49">
            <v>7</v>
          </cell>
          <cell r="J49">
            <v>15</v>
          </cell>
        </row>
        <row r="50">
          <cell r="B50">
            <v>2412112029</v>
          </cell>
          <cell r="C50">
            <v>5505311912</v>
          </cell>
          <cell r="D50" t="str">
            <v>ИППСП</v>
          </cell>
          <cell r="E50" t="str">
            <v>24-0119</v>
          </cell>
          <cell r="F50">
            <v>36916</v>
          </cell>
          <cell r="G50">
            <v>424</v>
          </cell>
          <cell r="H50">
            <v>1409</v>
          </cell>
          <cell r="I50">
            <v>7</v>
          </cell>
          <cell r="J50">
            <v>25</v>
          </cell>
        </row>
        <row r="51">
          <cell r="B51">
            <v>2412112020</v>
          </cell>
          <cell r="C51">
            <v>6105274478</v>
          </cell>
          <cell r="D51" t="str">
            <v>ИППСП</v>
          </cell>
          <cell r="E51" t="str">
            <v>24-006</v>
          </cell>
          <cell r="F51">
            <v>36914</v>
          </cell>
          <cell r="G51">
            <v>348</v>
          </cell>
          <cell r="H51">
            <v>762</v>
          </cell>
          <cell r="I51">
            <v>7</v>
          </cell>
          <cell r="J51">
            <v>15</v>
          </cell>
        </row>
        <row r="52">
          <cell r="B52">
            <v>2412112033</v>
          </cell>
          <cell r="C52">
            <v>7505266118</v>
          </cell>
          <cell r="D52" t="str">
            <v>ИППСП</v>
          </cell>
          <cell r="E52" t="str">
            <v>24-0209</v>
          </cell>
          <cell r="F52">
            <v>36919</v>
          </cell>
          <cell r="G52">
            <v>172</v>
          </cell>
          <cell r="H52">
            <v>717</v>
          </cell>
          <cell r="I52">
            <v>7</v>
          </cell>
          <cell r="J52">
            <v>15</v>
          </cell>
        </row>
        <row r="53">
          <cell r="B53">
            <v>2412112034</v>
          </cell>
          <cell r="C53">
            <v>7504176175</v>
          </cell>
          <cell r="D53" t="str">
            <v>ИППСП</v>
          </cell>
          <cell r="E53" t="str">
            <v>24-0210</v>
          </cell>
          <cell r="F53">
            <v>36919</v>
          </cell>
          <cell r="G53">
            <v>186</v>
          </cell>
          <cell r="H53">
            <v>760</v>
          </cell>
          <cell r="I53">
            <v>7</v>
          </cell>
          <cell r="J53">
            <v>15</v>
          </cell>
        </row>
        <row r="54">
          <cell r="B54">
            <v>2412112059</v>
          </cell>
          <cell r="C54">
            <v>7401017622</v>
          </cell>
          <cell r="D54" t="str">
            <v>ИППСП</v>
          </cell>
          <cell r="E54" t="str">
            <v>24-0211</v>
          </cell>
          <cell r="F54">
            <v>36919</v>
          </cell>
          <cell r="G54">
            <v>113</v>
          </cell>
          <cell r="H54">
            <v>391</v>
          </cell>
          <cell r="I54">
            <v>7</v>
          </cell>
          <cell r="J54">
            <v>15</v>
          </cell>
        </row>
        <row r="55">
          <cell r="B55">
            <v>2412112044</v>
          </cell>
          <cell r="C55">
            <v>4101277747</v>
          </cell>
          <cell r="D55" t="str">
            <v>ИППСП</v>
          </cell>
          <cell r="E55" t="str">
            <v>24-0368</v>
          </cell>
          <cell r="F55">
            <v>36919</v>
          </cell>
          <cell r="G55">
            <v>44</v>
          </cell>
          <cell r="H55">
            <v>1129</v>
          </cell>
          <cell r="I55">
            <v>0</v>
          </cell>
          <cell r="J55">
            <v>20</v>
          </cell>
        </row>
        <row r="56">
          <cell r="B56">
            <v>2412112036</v>
          </cell>
          <cell r="C56">
            <v>5005017875</v>
          </cell>
          <cell r="D56" t="str">
            <v>ИППСП</v>
          </cell>
          <cell r="E56" t="str">
            <v>24-0291</v>
          </cell>
          <cell r="F56">
            <v>36918</v>
          </cell>
          <cell r="G56">
            <v>144</v>
          </cell>
          <cell r="H56">
            <v>1171</v>
          </cell>
          <cell r="I56">
            <v>5</v>
          </cell>
          <cell r="J56">
            <v>20</v>
          </cell>
        </row>
        <row r="57">
          <cell r="B57">
            <v>2412112037</v>
          </cell>
          <cell r="C57">
            <v>5009182841</v>
          </cell>
          <cell r="D57" t="str">
            <v>ИППСП</v>
          </cell>
          <cell r="E57" t="str">
            <v>24-0292</v>
          </cell>
          <cell r="F57">
            <v>36918</v>
          </cell>
          <cell r="G57">
            <v>268</v>
          </cell>
          <cell r="H57">
            <v>2232</v>
          </cell>
          <cell r="I57">
            <v>4</v>
          </cell>
          <cell r="J57">
            <v>26</v>
          </cell>
        </row>
        <row r="58">
          <cell r="B58">
            <v>2412112014</v>
          </cell>
          <cell r="C58">
            <v>6207087546</v>
          </cell>
          <cell r="D58" t="str">
            <v>ИППСП</v>
          </cell>
          <cell r="E58" t="str">
            <v>24-0016</v>
          </cell>
          <cell r="F58">
            <v>36915</v>
          </cell>
          <cell r="G58">
            <v>272</v>
          </cell>
          <cell r="H58">
            <v>1035</v>
          </cell>
          <cell r="I58">
            <v>7</v>
          </cell>
          <cell r="J58">
            <v>20</v>
          </cell>
        </row>
        <row r="59">
          <cell r="B59">
            <v>2412112023</v>
          </cell>
          <cell r="C59">
            <v>6609127690</v>
          </cell>
          <cell r="D59" t="str">
            <v>ИППСП</v>
          </cell>
          <cell r="E59" t="str">
            <v>24-033</v>
          </cell>
          <cell r="F59">
            <v>36914</v>
          </cell>
          <cell r="G59">
            <v>182</v>
          </cell>
          <cell r="H59">
            <v>956</v>
          </cell>
          <cell r="I59">
            <v>7</v>
          </cell>
          <cell r="J59">
            <v>20</v>
          </cell>
        </row>
        <row r="60">
          <cell r="B60">
            <v>2412112017</v>
          </cell>
          <cell r="C60">
            <v>6507017576</v>
          </cell>
          <cell r="D60" t="str">
            <v>ИППСП</v>
          </cell>
          <cell r="E60" t="str">
            <v>24-0039</v>
          </cell>
          <cell r="F60">
            <v>36914</v>
          </cell>
          <cell r="G60">
            <v>209</v>
          </cell>
          <cell r="H60">
            <v>956</v>
          </cell>
          <cell r="I60">
            <v>7</v>
          </cell>
          <cell r="J60">
            <v>18</v>
          </cell>
        </row>
        <row r="61">
          <cell r="B61">
            <v>2412112019</v>
          </cell>
          <cell r="C61">
            <v>5109197634</v>
          </cell>
          <cell r="D61" t="str">
            <v>ИППСП</v>
          </cell>
          <cell r="E61" t="str">
            <v>24-067</v>
          </cell>
          <cell r="F61">
            <v>36915</v>
          </cell>
          <cell r="G61">
            <v>286</v>
          </cell>
          <cell r="H61">
            <v>1585</v>
          </cell>
          <cell r="I61">
            <v>7</v>
          </cell>
          <cell r="J61">
            <v>20</v>
          </cell>
        </row>
        <row r="62">
          <cell r="B62">
            <v>2412112008</v>
          </cell>
          <cell r="C62">
            <v>6008284558</v>
          </cell>
          <cell r="D62" t="str">
            <v>ИППСП</v>
          </cell>
          <cell r="E62" t="str">
            <v>24-0254</v>
          </cell>
          <cell r="F62">
            <v>36921</v>
          </cell>
          <cell r="G62">
            <v>301</v>
          </cell>
          <cell r="H62">
            <v>623</v>
          </cell>
          <cell r="I62">
            <v>7</v>
          </cell>
          <cell r="J62">
            <v>15</v>
          </cell>
        </row>
        <row r="63">
          <cell r="B63">
            <v>2412112032</v>
          </cell>
          <cell r="C63">
            <v>4802181990</v>
          </cell>
          <cell r="D63" t="str">
            <v>ИППСП</v>
          </cell>
          <cell r="E63" t="str">
            <v>24-0237</v>
          </cell>
          <cell r="F63">
            <v>36921</v>
          </cell>
          <cell r="G63">
            <v>417</v>
          </cell>
          <cell r="H63">
            <v>547</v>
          </cell>
          <cell r="I63">
            <v>0</v>
          </cell>
          <cell r="J63">
            <v>20</v>
          </cell>
        </row>
        <row r="64">
          <cell r="B64">
            <v>2412112016</v>
          </cell>
          <cell r="C64">
            <v>5809037570</v>
          </cell>
          <cell r="D64" t="str">
            <v>ИППСП</v>
          </cell>
          <cell r="E64" t="str">
            <v>24-0152</v>
          </cell>
          <cell r="F64">
            <v>36921</v>
          </cell>
          <cell r="G64">
            <v>165</v>
          </cell>
          <cell r="H64">
            <v>772</v>
          </cell>
          <cell r="I64">
            <v>7</v>
          </cell>
          <cell r="J64">
            <v>15</v>
          </cell>
        </row>
        <row r="65">
          <cell r="B65" t="str">
            <v>2412112007</v>
          </cell>
          <cell r="C65" t="str">
            <v>5506158515</v>
          </cell>
          <cell r="D65" t="str">
            <v>ИППСП</v>
          </cell>
          <cell r="E65" t="str">
            <v>24-0377</v>
          </cell>
          <cell r="F65">
            <v>36921</v>
          </cell>
          <cell r="G65">
            <v>95</v>
          </cell>
          <cell r="H65">
            <v>382</v>
          </cell>
          <cell r="I65">
            <v>7</v>
          </cell>
          <cell r="J65">
            <v>15</v>
          </cell>
        </row>
        <row r="66">
          <cell r="B66" t="str">
            <v>2412112068</v>
          </cell>
          <cell r="C66" t="str">
            <v>2303257620</v>
          </cell>
          <cell r="D66" t="str">
            <v>ИППСП</v>
          </cell>
          <cell r="E66" t="str">
            <v>24-0156</v>
          </cell>
          <cell r="F66">
            <v>36920</v>
          </cell>
          <cell r="G66">
            <v>0</v>
          </cell>
          <cell r="H66">
            <v>93</v>
          </cell>
          <cell r="I66">
            <v>0</v>
          </cell>
          <cell r="J66">
            <v>10</v>
          </cell>
        </row>
        <row r="67">
          <cell r="B67">
            <v>2412112025</v>
          </cell>
          <cell r="C67">
            <v>5703047304</v>
          </cell>
          <cell r="D67" t="str">
            <v>ИППСП</v>
          </cell>
          <cell r="E67" t="str">
            <v>24-0429</v>
          </cell>
          <cell r="F67">
            <v>36922</v>
          </cell>
          <cell r="G67">
            <v>211</v>
          </cell>
          <cell r="H67">
            <v>762</v>
          </cell>
          <cell r="I67">
            <v>7</v>
          </cell>
          <cell r="J67">
            <v>20</v>
          </cell>
        </row>
        <row r="68">
          <cell r="B68">
            <v>2412112026</v>
          </cell>
          <cell r="C68">
            <v>5912141619</v>
          </cell>
          <cell r="D68" t="str">
            <v>ИППСП</v>
          </cell>
          <cell r="E68" t="str">
            <v>24-0424</v>
          </cell>
          <cell r="F68">
            <v>36922</v>
          </cell>
          <cell r="G68">
            <v>128</v>
          </cell>
          <cell r="H68">
            <v>370</v>
          </cell>
          <cell r="I68">
            <v>7</v>
          </cell>
          <cell r="J68">
            <v>15</v>
          </cell>
        </row>
        <row r="69">
          <cell r="B69">
            <v>2412112057</v>
          </cell>
          <cell r="C69">
            <v>4407251864</v>
          </cell>
          <cell r="D69" t="str">
            <v>ИППСП</v>
          </cell>
          <cell r="E69" t="str">
            <v>24-0342</v>
          </cell>
          <cell r="F69">
            <v>36922</v>
          </cell>
          <cell r="G69">
            <v>35</v>
          </cell>
          <cell r="H69">
            <v>340</v>
          </cell>
          <cell r="I69">
            <v>7</v>
          </cell>
          <cell r="J69">
            <v>10</v>
          </cell>
        </row>
        <row r="70">
          <cell r="B70">
            <v>2412112054</v>
          </cell>
          <cell r="C70">
            <v>5312107572</v>
          </cell>
          <cell r="D70" t="str">
            <v>ИППСП</v>
          </cell>
          <cell r="E70" t="str">
            <v>24-0268</v>
          </cell>
          <cell r="F70">
            <v>36922</v>
          </cell>
          <cell r="G70">
            <v>300</v>
          </cell>
          <cell r="H70">
            <v>800</v>
          </cell>
          <cell r="I70">
            <v>7</v>
          </cell>
          <cell r="J70">
            <v>20</v>
          </cell>
        </row>
        <row r="71">
          <cell r="B71">
            <v>2412112030</v>
          </cell>
          <cell r="C71">
            <v>7004227551</v>
          </cell>
          <cell r="D71" t="str">
            <v>ИППСП</v>
          </cell>
          <cell r="E71" t="str">
            <v>24-0452</v>
          </cell>
          <cell r="F71">
            <v>36922</v>
          </cell>
          <cell r="G71">
            <v>234</v>
          </cell>
          <cell r="H71">
            <v>580</v>
          </cell>
          <cell r="I71">
            <v>7</v>
          </cell>
          <cell r="J71">
            <v>15</v>
          </cell>
        </row>
        <row r="72">
          <cell r="B72">
            <v>2412112062</v>
          </cell>
          <cell r="C72">
            <v>6902052537</v>
          </cell>
          <cell r="D72" t="str">
            <v>ИППСП</v>
          </cell>
          <cell r="E72" t="str">
            <v>24-0434</v>
          </cell>
          <cell r="F72">
            <v>36922</v>
          </cell>
          <cell r="G72">
            <v>340</v>
          </cell>
          <cell r="H72">
            <v>650</v>
          </cell>
          <cell r="I72">
            <v>7</v>
          </cell>
          <cell r="J72">
            <v>20</v>
          </cell>
        </row>
        <row r="73">
          <cell r="B73">
            <v>2412112004</v>
          </cell>
          <cell r="C73">
            <v>5908037672</v>
          </cell>
          <cell r="D73" t="str">
            <v>ИППСП</v>
          </cell>
          <cell r="E73" t="str">
            <v>24-0453</v>
          </cell>
          <cell r="F73">
            <v>36922</v>
          </cell>
          <cell r="G73">
            <v>150</v>
          </cell>
          <cell r="H73">
            <v>654</v>
          </cell>
          <cell r="I73">
            <v>7</v>
          </cell>
          <cell r="J73">
            <v>15</v>
          </cell>
        </row>
        <row r="74">
          <cell r="B74">
            <v>2412112065</v>
          </cell>
          <cell r="C74">
            <v>4105218758</v>
          </cell>
          <cell r="D74" t="str">
            <v>ИППСП</v>
          </cell>
          <cell r="E74" t="str">
            <v>24-0253</v>
          </cell>
          <cell r="F74">
            <v>36922</v>
          </cell>
          <cell r="G74">
            <v>233</v>
          </cell>
          <cell r="H74">
            <v>889</v>
          </cell>
          <cell r="I74">
            <v>7</v>
          </cell>
          <cell r="J74">
            <v>20</v>
          </cell>
        </row>
        <row r="75">
          <cell r="B75">
            <v>2412112005</v>
          </cell>
          <cell r="C75">
            <v>5901304099</v>
          </cell>
          <cell r="D75" t="str">
            <v>ИППСП</v>
          </cell>
          <cell r="E75" t="str">
            <v>24-0454</v>
          </cell>
          <cell r="F75">
            <v>36922</v>
          </cell>
          <cell r="G75">
            <v>103</v>
          </cell>
          <cell r="H75">
            <v>700</v>
          </cell>
          <cell r="I75">
            <v>7</v>
          </cell>
          <cell r="J75">
            <v>15</v>
          </cell>
        </row>
        <row r="76">
          <cell r="B76">
            <v>2412112006</v>
          </cell>
          <cell r="C76">
            <v>6606138854</v>
          </cell>
          <cell r="D76" t="str">
            <v>ИППСП</v>
          </cell>
          <cell r="E76" t="str">
            <v>24-0455</v>
          </cell>
          <cell r="F76">
            <v>36922</v>
          </cell>
          <cell r="G76">
            <v>300</v>
          </cell>
          <cell r="H76">
            <v>713</v>
          </cell>
          <cell r="I76">
            <v>7</v>
          </cell>
          <cell r="J76">
            <v>20</v>
          </cell>
        </row>
        <row r="77">
          <cell r="B77">
            <v>2412112055</v>
          </cell>
          <cell r="C77">
            <v>6203047606</v>
          </cell>
          <cell r="D77" t="str">
            <v>ИППСП</v>
          </cell>
          <cell r="E77" t="str">
            <v>24-0030</v>
          </cell>
          <cell r="F77">
            <v>36916</v>
          </cell>
          <cell r="G77">
            <v>82</v>
          </cell>
          <cell r="H77">
            <v>303</v>
          </cell>
          <cell r="I77">
            <v>7</v>
          </cell>
          <cell r="J77">
            <v>15</v>
          </cell>
        </row>
        <row r="78">
          <cell r="B78">
            <v>2412112066</v>
          </cell>
          <cell r="C78">
            <v>6707239138</v>
          </cell>
          <cell r="D78" t="str">
            <v>ИППСП</v>
          </cell>
          <cell r="E78" t="str">
            <v>24-0509</v>
          </cell>
          <cell r="F78">
            <v>36923</v>
          </cell>
          <cell r="G78">
            <v>268</v>
          </cell>
          <cell r="H78">
            <v>126</v>
          </cell>
          <cell r="I78">
            <v>7</v>
          </cell>
          <cell r="J78">
            <v>15</v>
          </cell>
        </row>
        <row r="79">
          <cell r="B79">
            <v>2412112039</v>
          </cell>
          <cell r="C79">
            <v>6109227659</v>
          </cell>
          <cell r="D79" t="str">
            <v>ИППСП</v>
          </cell>
          <cell r="E79" t="str">
            <v>24-0448</v>
          </cell>
          <cell r="F79">
            <v>36923</v>
          </cell>
          <cell r="G79">
            <v>200</v>
          </cell>
          <cell r="H79">
            <v>850</v>
          </cell>
          <cell r="I79">
            <v>7</v>
          </cell>
          <cell r="J79">
            <v>20</v>
          </cell>
        </row>
        <row r="80">
          <cell r="B80">
            <v>2412112015</v>
          </cell>
          <cell r="C80">
            <v>7505057627</v>
          </cell>
          <cell r="D80" t="str">
            <v>ИППСП</v>
          </cell>
          <cell r="E80" t="str">
            <v>24-0568</v>
          </cell>
          <cell r="F80">
            <v>36923</v>
          </cell>
          <cell r="G80">
            <v>270</v>
          </cell>
          <cell r="H80">
            <v>1505</v>
          </cell>
          <cell r="I80">
            <v>7</v>
          </cell>
          <cell r="J80">
            <v>20</v>
          </cell>
        </row>
        <row r="81">
          <cell r="B81">
            <v>2412112067</v>
          </cell>
          <cell r="C81">
            <v>6610217640</v>
          </cell>
          <cell r="D81" t="str">
            <v>ИППСП</v>
          </cell>
          <cell r="E81" t="str">
            <v>24-0510</v>
          </cell>
          <cell r="F81">
            <v>36923</v>
          </cell>
          <cell r="G81">
            <v>21</v>
          </cell>
          <cell r="H81">
            <v>531</v>
          </cell>
          <cell r="I81">
            <v>7</v>
          </cell>
          <cell r="J81">
            <v>15</v>
          </cell>
        </row>
        <row r="82">
          <cell r="B82">
            <v>2412112060</v>
          </cell>
          <cell r="C82">
            <v>3609147582</v>
          </cell>
          <cell r="D82" t="str">
            <v>ИППСП</v>
          </cell>
          <cell r="E82" t="str">
            <v>24-0161</v>
          </cell>
          <cell r="F82">
            <v>36923</v>
          </cell>
          <cell r="G82">
            <v>35</v>
          </cell>
          <cell r="H82">
            <v>297</v>
          </cell>
          <cell r="I82">
            <v>3</v>
          </cell>
          <cell r="J82">
            <v>15</v>
          </cell>
        </row>
        <row r="83">
          <cell r="B83">
            <v>2412112003</v>
          </cell>
          <cell r="C83">
            <v>4901297681</v>
          </cell>
          <cell r="D83" t="str">
            <v>ИППСП</v>
          </cell>
          <cell r="E83" t="str">
            <v>24-0305</v>
          </cell>
          <cell r="F83">
            <v>36924</v>
          </cell>
          <cell r="G83">
            <v>223</v>
          </cell>
          <cell r="H83">
            <v>1172</v>
          </cell>
          <cell r="I83">
            <v>7</v>
          </cell>
          <cell r="J83">
            <v>20</v>
          </cell>
        </row>
        <row r="84">
          <cell r="B84">
            <v>2412112018</v>
          </cell>
          <cell r="C84">
            <v>3902137618</v>
          </cell>
          <cell r="D84" t="str">
            <v>ИППСП</v>
          </cell>
          <cell r="E84" t="str">
            <v>24-0120</v>
          </cell>
          <cell r="F84">
            <v>36916</v>
          </cell>
          <cell r="G84">
            <v>499</v>
          </cell>
          <cell r="H84">
            <v>89</v>
          </cell>
          <cell r="I84">
            <v>7</v>
          </cell>
          <cell r="J84">
            <v>15</v>
          </cell>
        </row>
        <row r="85">
          <cell r="B85">
            <v>2412112070</v>
          </cell>
          <cell r="C85">
            <v>4308107626</v>
          </cell>
          <cell r="D85" t="str">
            <v>ИППСП</v>
          </cell>
          <cell r="E85" t="str">
            <v>24-0619</v>
          </cell>
          <cell r="F85">
            <v>36927</v>
          </cell>
          <cell r="G85">
            <v>75</v>
          </cell>
          <cell r="H85">
            <v>300</v>
          </cell>
          <cell r="I85">
            <v>0</v>
          </cell>
          <cell r="J85">
            <v>10</v>
          </cell>
        </row>
        <row r="86">
          <cell r="B86">
            <v>2431112107</v>
          </cell>
          <cell r="C86">
            <v>4402027527</v>
          </cell>
          <cell r="D86" t="str">
            <v>ИППСП</v>
          </cell>
          <cell r="E86" t="str">
            <v>24-0561</v>
          </cell>
          <cell r="F86">
            <v>36924</v>
          </cell>
          <cell r="G86">
            <v>170</v>
          </cell>
          <cell r="H86">
            <v>790</v>
          </cell>
          <cell r="I86">
            <v>7</v>
          </cell>
          <cell r="J86">
            <v>20</v>
          </cell>
        </row>
        <row r="87">
          <cell r="B87" t="str">
            <v>х</v>
          </cell>
          <cell r="C87" t="str">
            <v>х</v>
          </cell>
          <cell r="D87" t="str">
            <v>х</v>
          </cell>
          <cell r="E87" t="str">
            <v>х</v>
          </cell>
          <cell r="F87" t="str">
            <v>х</v>
          </cell>
        </row>
        <row r="88">
          <cell r="B88" t="str">
            <v>х</v>
          </cell>
          <cell r="C88" t="str">
            <v>х</v>
          </cell>
          <cell r="D88" t="str">
            <v>х</v>
          </cell>
          <cell r="E88" t="str">
            <v>х</v>
          </cell>
          <cell r="F88" t="str">
            <v>х</v>
          </cell>
        </row>
        <row r="89">
          <cell r="B89" t="str">
            <v>х</v>
          </cell>
          <cell r="C89" t="str">
            <v>х</v>
          </cell>
          <cell r="D89" t="str">
            <v>х</v>
          </cell>
          <cell r="E89" t="str">
            <v>х</v>
          </cell>
          <cell r="F89" t="str">
            <v>х</v>
          </cell>
        </row>
        <row r="90">
          <cell r="B90">
            <v>2422112002</v>
          </cell>
          <cell r="C90">
            <v>4908277563</v>
          </cell>
          <cell r="D90" t="str">
            <v>ИППСП</v>
          </cell>
          <cell r="E90" t="str">
            <v>24-0499</v>
          </cell>
          <cell r="F90">
            <v>36922</v>
          </cell>
          <cell r="G90">
            <v>400</v>
          </cell>
          <cell r="H90">
            <v>2600</v>
          </cell>
          <cell r="I90">
            <v>7</v>
          </cell>
          <cell r="J90">
            <v>30</v>
          </cell>
        </row>
        <row r="91">
          <cell r="B91">
            <v>2422112001</v>
          </cell>
          <cell r="C91">
            <v>6303170450</v>
          </cell>
          <cell r="D91" t="str">
            <v>ИППСП</v>
          </cell>
          <cell r="E91" t="str">
            <v>24-0231</v>
          </cell>
          <cell r="F91">
            <v>36917</v>
          </cell>
          <cell r="G91">
            <v>217</v>
          </cell>
          <cell r="H91">
            <v>957</v>
          </cell>
          <cell r="I91">
            <v>5</v>
          </cell>
          <cell r="J91">
            <v>20</v>
          </cell>
        </row>
        <row r="92">
          <cell r="B92">
            <v>2422112005</v>
          </cell>
          <cell r="C92">
            <v>7505255880</v>
          </cell>
          <cell r="D92" t="str">
            <v>ИППСП</v>
          </cell>
          <cell r="E92" t="str">
            <v>24-0162</v>
          </cell>
          <cell r="F92">
            <v>36917</v>
          </cell>
          <cell r="G92">
            <v>280</v>
          </cell>
          <cell r="H92">
            <v>1098</v>
          </cell>
          <cell r="I92">
            <v>5</v>
          </cell>
          <cell r="J92">
            <v>20</v>
          </cell>
        </row>
        <row r="93">
          <cell r="B93">
            <v>2422112003</v>
          </cell>
          <cell r="C93">
            <v>5802255591</v>
          </cell>
          <cell r="D93" t="str">
            <v>ИППСП</v>
          </cell>
          <cell r="E93" t="str">
            <v>24-0111</v>
          </cell>
          <cell r="F93">
            <v>36916</v>
          </cell>
          <cell r="G93">
            <v>100</v>
          </cell>
          <cell r="H93">
            <v>1039</v>
          </cell>
          <cell r="I93">
            <v>7</v>
          </cell>
          <cell r="J93">
            <v>20</v>
          </cell>
        </row>
        <row r="94">
          <cell r="B94">
            <v>2422112004</v>
          </cell>
          <cell r="C94">
            <v>4809017700</v>
          </cell>
          <cell r="D94" t="str">
            <v>ИППСП</v>
          </cell>
          <cell r="E94" t="str">
            <v>24-0567</v>
          </cell>
          <cell r="F94">
            <v>36924</v>
          </cell>
          <cell r="G94">
            <v>148</v>
          </cell>
          <cell r="H94">
            <v>1301</v>
          </cell>
          <cell r="I94">
            <v>7</v>
          </cell>
          <cell r="J94">
            <v>20</v>
          </cell>
        </row>
        <row r="95">
          <cell r="B95">
            <v>2431112160</v>
          </cell>
          <cell r="C95">
            <v>7509020781</v>
          </cell>
          <cell r="D95" t="str">
            <v>ИППСП</v>
          </cell>
          <cell r="E95" t="str">
            <v>24-0512</v>
          </cell>
          <cell r="F95">
            <v>36920</v>
          </cell>
          <cell r="G95">
            <v>135</v>
          </cell>
          <cell r="H95">
            <v>468</v>
          </cell>
          <cell r="I95">
            <v>7</v>
          </cell>
          <cell r="J95">
            <v>15</v>
          </cell>
        </row>
        <row r="96">
          <cell r="B96" t="str">
            <v>х</v>
          </cell>
          <cell r="C96" t="str">
            <v>х</v>
          </cell>
          <cell r="D96" t="str">
            <v>х</v>
          </cell>
          <cell r="E96" t="str">
            <v>х</v>
          </cell>
          <cell r="F96" t="str">
            <v>х</v>
          </cell>
        </row>
        <row r="97">
          <cell r="B97" t="str">
            <v>х</v>
          </cell>
          <cell r="C97" t="str">
            <v>х</v>
          </cell>
          <cell r="D97" t="str">
            <v>х</v>
          </cell>
          <cell r="E97" t="str">
            <v>х</v>
          </cell>
          <cell r="F97" t="str">
            <v>х</v>
          </cell>
        </row>
        <row r="98">
          <cell r="B98">
            <v>2423112001</v>
          </cell>
          <cell r="C98">
            <v>6304285834</v>
          </cell>
          <cell r="D98" t="str">
            <v>ИППСП</v>
          </cell>
          <cell r="E98" t="str">
            <v>24-0420</v>
          </cell>
          <cell r="F98">
            <v>36922</v>
          </cell>
          <cell r="G98">
            <v>70</v>
          </cell>
          <cell r="H98">
            <v>1250</v>
          </cell>
          <cell r="I98">
            <v>7</v>
          </cell>
          <cell r="J98">
            <v>20</v>
          </cell>
        </row>
        <row r="99">
          <cell r="B99">
            <v>2423112002</v>
          </cell>
          <cell r="C99">
            <v>6306297599</v>
          </cell>
          <cell r="D99" t="str">
            <v>ИППСП</v>
          </cell>
          <cell r="E99" t="str">
            <v>24-0428</v>
          </cell>
          <cell r="F99">
            <v>36922</v>
          </cell>
          <cell r="G99">
            <v>110</v>
          </cell>
          <cell r="H99">
            <v>1135</v>
          </cell>
          <cell r="I99">
            <v>3</v>
          </cell>
          <cell r="J99">
            <v>20</v>
          </cell>
        </row>
        <row r="100">
          <cell r="B100" t="str">
            <v>х</v>
          </cell>
          <cell r="C100" t="str">
            <v>х</v>
          </cell>
          <cell r="D100" t="str">
            <v>х</v>
          </cell>
          <cell r="E100" t="str">
            <v>х</v>
          </cell>
          <cell r="F100" t="str">
            <v>х</v>
          </cell>
        </row>
        <row r="101">
          <cell r="B101">
            <v>2424112001</v>
          </cell>
          <cell r="C101">
            <v>7210157614</v>
          </cell>
          <cell r="D101" t="str">
            <v>ИППСП</v>
          </cell>
          <cell r="E101" t="str">
            <v>24-0129</v>
          </cell>
          <cell r="F101">
            <v>36915</v>
          </cell>
          <cell r="G101">
            <v>359</v>
          </cell>
          <cell r="H101">
            <v>1398</v>
          </cell>
          <cell r="I101">
            <v>7</v>
          </cell>
          <cell r="J101">
            <v>20</v>
          </cell>
        </row>
        <row r="102">
          <cell r="B102">
            <v>2424112002</v>
          </cell>
          <cell r="C102">
            <v>5711057260</v>
          </cell>
          <cell r="D102" t="str">
            <v>ИППСП</v>
          </cell>
          <cell r="E102" t="str">
            <v>24-0224</v>
          </cell>
          <cell r="F102">
            <v>36917</v>
          </cell>
          <cell r="G102">
            <v>320</v>
          </cell>
          <cell r="H102">
            <v>1900</v>
          </cell>
          <cell r="I102">
            <v>7</v>
          </cell>
          <cell r="J102">
            <v>23</v>
          </cell>
        </row>
        <row r="103">
          <cell r="B103">
            <v>2424112003</v>
          </cell>
          <cell r="C103">
            <v>6609287609</v>
          </cell>
          <cell r="D103" t="str">
            <v>ИППСП</v>
          </cell>
          <cell r="E103" t="str">
            <v>24-0223</v>
          </cell>
          <cell r="F103">
            <v>36917</v>
          </cell>
          <cell r="G103">
            <v>263</v>
          </cell>
          <cell r="H103">
            <v>1239</v>
          </cell>
          <cell r="I103">
            <v>5</v>
          </cell>
          <cell r="J103">
            <v>20</v>
          </cell>
        </row>
        <row r="104">
          <cell r="B104" t="str">
            <v>2424112004</v>
          </cell>
          <cell r="C104" t="str">
            <v>6004097538</v>
          </cell>
          <cell r="D104" t="str">
            <v>ИППСП</v>
          </cell>
          <cell r="E104" t="str">
            <v>24-0160</v>
          </cell>
          <cell r="F104">
            <v>36918</v>
          </cell>
          <cell r="G104">
            <v>44</v>
          </cell>
          <cell r="H104">
            <v>550</v>
          </cell>
          <cell r="I104">
            <v>5</v>
          </cell>
          <cell r="J104">
            <v>15</v>
          </cell>
        </row>
        <row r="105">
          <cell r="B105" t="str">
            <v>2424112005</v>
          </cell>
          <cell r="C105" t="str">
            <v>6910026480</v>
          </cell>
          <cell r="D105" t="str">
            <v>ИППСП</v>
          </cell>
          <cell r="E105" t="str">
            <v>24-0626</v>
          </cell>
          <cell r="F105">
            <v>36929</v>
          </cell>
          <cell r="G105">
            <v>98</v>
          </cell>
          <cell r="H105">
            <v>283</v>
          </cell>
          <cell r="I105">
            <v>5</v>
          </cell>
          <cell r="J105">
            <v>10</v>
          </cell>
        </row>
        <row r="106">
          <cell r="B106">
            <v>2412112031</v>
          </cell>
          <cell r="C106">
            <v>6111257530</v>
          </cell>
          <cell r="D106" t="str">
            <v>ИППСП</v>
          </cell>
          <cell r="E106" t="str">
            <v>24-0106</v>
          </cell>
          <cell r="F106">
            <v>36916</v>
          </cell>
          <cell r="G106">
            <v>224</v>
          </cell>
          <cell r="H106">
            <v>1216</v>
          </cell>
          <cell r="I106">
            <v>7</v>
          </cell>
          <cell r="J106">
            <v>20</v>
          </cell>
        </row>
        <row r="107">
          <cell r="B107" t="str">
            <v>х</v>
          </cell>
          <cell r="C107" t="str">
            <v>х</v>
          </cell>
          <cell r="D107" t="str">
            <v>х</v>
          </cell>
          <cell r="E107" t="str">
            <v>х</v>
          </cell>
          <cell r="F107" t="str">
            <v>х</v>
          </cell>
        </row>
        <row r="108">
          <cell r="B108" t="str">
            <v>х</v>
          </cell>
          <cell r="C108" t="str">
            <v>х</v>
          </cell>
          <cell r="D108" t="str">
            <v>х</v>
          </cell>
          <cell r="E108" t="str">
            <v>х</v>
          </cell>
          <cell r="F108" t="str">
            <v>х</v>
          </cell>
        </row>
        <row r="109">
          <cell r="B109" t="str">
            <v>х</v>
          </cell>
          <cell r="C109" t="str">
            <v>х</v>
          </cell>
          <cell r="D109" t="str">
            <v>х</v>
          </cell>
          <cell r="E109" t="str">
            <v>х</v>
          </cell>
          <cell r="F109" t="str">
            <v>х</v>
          </cell>
        </row>
        <row r="110">
          <cell r="B110" t="str">
            <v>х</v>
          </cell>
          <cell r="C110" t="str">
            <v>х</v>
          </cell>
          <cell r="D110" t="str">
            <v>х</v>
          </cell>
          <cell r="E110" t="str">
            <v>х</v>
          </cell>
          <cell r="F110" t="str">
            <v>х</v>
          </cell>
        </row>
        <row r="111">
          <cell r="B111" t="str">
            <v>х</v>
          </cell>
          <cell r="C111" t="str">
            <v>х</v>
          </cell>
          <cell r="D111" t="str">
            <v>х</v>
          </cell>
          <cell r="E111" t="str">
            <v>х</v>
          </cell>
          <cell r="F111" t="str">
            <v>х</v>
          </cell>
        </row>
        <row r="112">
          <cell r="B112" t="str">
            <v>х</v>
          </cell>
          <cell r="C112" t="str">
            <v>х</v>
          </cell>
          <cell r="D112" t="str">
            <v>х</v>
          </cell>
          <cell r="E112" t="str">
            <v>х</v>
          </cell>
          <cell r="F112" t="str">
            <v>х</v>
          </cell>
        </row>
        <row r="113">
          <cell r="B113">
            <v>2427112002</v>
          </cell>
          <cell r="C113">
            <v>5812024408</v>
          </cell>
          <cell r="D113" t="str">
            <v>ИППСП</v>
          </cell>
          <cell r="E113" t="str">
            <v>24-0425</v>
          </cell>
          <cell r="F113">
            <v>36922</v>
          </cell>
          <cell r="G113">
            <v>500</v>
          </cell>
          <cell r="H113">
            <v>2000</v>
          </cell>
          <cell r="I113">
            <v>10</v>
          </cell>
          <cell r="J113">
            <v>20</v>
          </cell>
        </row>
        <row r="114">
          <cell r="B114">
            <v>2427112003</v>
          </cell>
          <cell r="C114">
            <v>6004254771</v>
          </cell>
          <cell r="D114" t="str">
            <v>ИППСП</v>
          </cell>
          <cell r="E114" t="str">
            <v>24-0433</v>
          </cell>
          <cell r="F114">
            <v>36922</v>
          </cell>
          <cell r="G114">
            <v>400</v>
          </cell>
          <cell r="H114">
            <v>1500</v>
          </cell>
          <cell r="I114">
            <v>7</v>
          </cell>
          <cell r="J114">
            <v>20</v>
          </cell>
        </row>
        <row r="115">
          <cell r="B115">
            <v>2427112004</v>
          </cell>
          <cell r="C115">
            <v>6012248479</v>
          </cell>
          <cell r="D115" t="str">
            <v>ИППСП</v>
          </cell>
          <cell r="E115" t="str">
            <v>24-0422</v>
          </cell>
          <cell r="F115">
            <v>36922</v>
          </cell>
          <cell r="G115">
            <v>500</v>
          </cell>
          <cell r="H115">
            <v>2000</v>
          </cell>
          <cell r="I115">
            <v>15</v>
          </cell>
          <cell r="J115">
            <v>20</v>
          </cell>
        </row>
        <row r="116">
          <cell r="B116">
            <v>2427112006</v>
          </cell>
          <cell r="C116">
            <v>6901095771</v>
          </cell>
          <cell r="D116" t="str">
            <v>ИППСП</v>
          </cell>
          <cell r="E116" t="str">
            <v>24-0427</v>
          </cell>
          <cell r="F116">
            <v>36922</v>
          </cell>
          <cell r="G116">
            <v>165</v>
          </cell>
          <cell r="H116">
            <v>2016</v>
          </cell>
          <cell r="I116">
            <v>3</v>
          </cell>
          <cell r="J116">
            <v>27</v>
          </cell>
        </row>
        <row r="117">
          <cell r="B117">
            <v>2427112007</v>
          </cell>
          <cell r="C117">
            <v>6203297673</v>
          </cell>
          <cell r="D117" t="str">
            <v>ИППСП</v>
          </cell>
          <cell r="E117" t="str">
            <v>24-035</v>
          </cell>
          <cell r="F117">
            <v>36914</v>
          </cell>
          <cell r="G117">
            <v>200</v>
          </cell>
          <cell r="H117">
            <v>1012</v>
          </cell>
          <cell r="I117">
            <v>7</v>
          </cell>
          <cell r="J117">
            <v>20</v>
          </cell>
        </row>
        <row r="118">
          <cell r="B118" t="str">
            <v>2427112008</v>
          </cell>
          <cell r="C118" t="str">
            <v>6208137560</v>
          </cell>
          <cell r="D118" t="str">
            <v>ИППСП</v>
          </cell>
          <cell r="E118" t="str">
            <v>24-0131</v>
          </cell>
          <cell r="F118">
            <v>36915</v>
          </cell>
          <cell r="G118">
            <v>100</v>
          </cell>
          <cell r="H118">
            <v>1973</v>
          </cell>
          <cell r="I118">
            <v>7</v>
          </cell>
          <cell r="J118">
            <v>20</v>
          </cell>
        </row>
        <row r="119">
          <cell r="B119">
            <v>2427112009</v>
          </cell>
          <cell r="C119">
            <v>6507147630</v>
          </cell>
          <cell r="D119" t="str">
            <v>ИППСП</v>
          </cell>
          <cell r="E119" t="str">
            <v>24-0400</v>
          </cell>
          <cell r="F119">
            <v>36921</v>
          </cell>
          <cell r="G119">
            <v>265</v>
          </cell>
          <cell r="H119">
            <v>800</v>
          </cell>
          <cell r="I119">
            <v>7</v>
          </cell>
          <cell r="J119">
            <v>20</v>
          </cell>
        </row>
        <row r="120">
          <cell r="B120">
            <v>2427112010</v>
          </cell>
          <cell r="C120">
            <v>7001037579</v>
          </cell>
          <cell r="D120" t="str">
            <v>ИППСП</v>
          </cell>
          <cell r="E120" t="str">
            <v>24-0403</v>
          </cell>
          <cell r="F120">
            <v>36921</v>
          </cell>
          <cell r="G120">
            <v>198</v>
          </cell>
          <cell r="H120">
            <v>1730</v>
          </cell>
          <cell r="I120">
            <v>7</v>
          </cell>
          <cell r="J120">
            <v>22</v>
          </cell>
        </row>
        <row r="121">
          <cell r="B121">
            <v>2427112011</v>
          </cell>
          <cell r="C121">
            <v>4509047750</v>
          </cell>
          <cell r="D121" t="str">
            <v>ИППСП</v>
          </cell>
          <cell r="E121" t="str">
            <v>24-0127</v>
          </cell>
          <cell r="F121">
            <v>36916</v>
          </cell>
          <cell r="G121">
            <v>350</v>
          </cell>
          <cell r="H121">
            <v>1800</v>
          </cell>
          <cell r="I121">
            <v>7</v>
          </cell>
          <cell r="J121">
            <v>24</v>
          </cell>
        </row>
        <row r="122">
          <cell r="B122">
            <v>2427112012</v>
          </cell>
          <cell r="C122">
            <v>4704207679</v>
          </cell>
          <cell r="D122" t="str">
            <v>ИППСП</v>
          </cell>
          <cell r="E122" t="str">
            <v>24-0126</v>
          </cell>
          <cell r="F122">
            <v>36916</v>
          </cell>
          <cell r="G122">
            <v>330</v>
          </cell>
          <cell r="H122">
            <v>1800</v>
          </cell>
          <cell r="I122">
            <v>7</v>
          </cell>
          <cell r="J122">
            <v>20</v>
          </cell>
        </row>
        <row r="123">
          <cell r="B123" t="str">
            <v>2427112016</v>
          </cell>
          <cell r="C123" t="str">
            <v>7307187535</v>
          </cell>
          <cell r="D123" t="str">
            <v>ИППСП</v>
          </cell>
          <cell r="E123" t="str">
            <v>24-0563</v>
          </cell>
          <cell r="F123">
            <v>36921</v>
          </cell>
          <cell r="G123">
            <v>0</v>
          </cell>
          <cell r="H123">
            <v>132</v>
          </cell>
          <cell r="I123">
            <v>0</v>
          </cell>
          <cell r="J123">
            <v>10</v>
          </cell>
        </row>
        <row r="124">
          <cell r="B124">
            <v>2427112005</v>
          </cell>
          <cell r="C124">
            <v>5107019119</v>
          </cell>
          <cell r="D124" t="str">
            <v>ИППСП</v>
          </cell>
          <cell r="E124" t="str">
            <v>24-0015</v>
          </cell>
          <cell r="F124">
            <v>36915</v>
          </cell>
          <cell r="G124">
            <v>391</v>
          </cell>
          <cell r="H124">
            <v>1463</v>
          </cell>
          <cell r="I124">
            <v>7</v>
          </cell>
          <cell r="J124">
            <v>20</v>
          </cell>
        </row>
        <row r="125">
          <cell r="B125" t="str">
            <v>х</v>
          </cell>
          <cell r="C125" t="str">
            <v>х</v>
          </cell>
          <cell r="D125" t="str">
            <v>х</v>
          </cell>
          <cell r="E125" t="str">
            <v>х</v>
          </cell>
          <cell r="F125" t="str">
            <v>х</v>
          </cell>
        </row>
        <row r="126">
          <cell r="B126">
            <v>2427112001</v>
          </cell>
          <cell r="C126">
            <v>6709270493</v>
          </cell>
          <cell r="D126" t="str">
            <v>ИППСП</v>
          </cell>
          <cell r="E126" t="str">
            <v>24-0577</v>
          </cell>
          <cell r="F126">
            <v>36924</v>
          </cell>
          <cell r="G126">
            <v>97</v>
          </cell>
          <cell r="H126">
            <v>497</v>
          </cell>
          <cell r="I126">
            <v>7</v>
          </cell>
          <cell r="J126">
            <v>15</v>
          </cell>
        </row>
        <row r="127">
          <cell r="B127">
            <v>2431112069</v>
          </cell>
          <cell r="C127">
            <v>4105207624</v>
          </cell>
          <cell r="D127" t="str">
            <v>ИППСП</v>
          </cell>
          <cell r="E127" t="str">
            <v>24-0148</v>
          </cell>
          <cell r="F127">
            <v>36922</v>
          </cell>
          <cell r="G127">
            <v>350</v>
          </cell>
          <cell r="H127">
            <v>1500</v>
          </cell>
          <cell r="I127">
            <v>7</v>
          </cell>
          <cell r="J127">
            <v>20</v>
          </cell>
        </row>
        <row r="128">
          <cell r="B128">
            <v>2431112028</v>
          </cell>
          <cell r="C128">
            <v>6710137595</v>
          </cell>
          <cell r="D128" t="str">
            <v>ИППСП</v>
          </cell>
          <cell r="E128" t="str">
            <v>24-0124</v>
          </cell>
          <cell r="F128">
            <v>36916</v>
          </cell>
          <cell r="G128">
            <v>215</v>
          </cell>
          <cell r="H128">
            <v>1035</v>
          </cell>
          <cell r="I128">
            <v>7</v>
          </cell>
          <cell r="J128">
            <v>20</v>
          </cell>
        </row>
        <row r="129">
          <cell r="B129">
            <v>2431112032</v>
          </cell>
          <cell r="C129">
            <v>4004067530</v>
          </cell>
          <cell r="D129" t="str">
            <v>ИППСП</v>
          </cell>
          <cell r="E129" t="str">
            <v>24-0252</v>
          </cell>
          <cell r="F129">
            <v>36922</v>
          </cell>
          <cell r="G129">
            <v>60</v>
          </cell>
          <cell r="H129">
            <v>440</v>
          </cell>
          <cell r="I129">
            <v>5</v>
          </cell>
          <cell r="J129">
            <v>15</v>
          </cell>
        </row>
        <row r="130">
          <cell r="B130">
            <v>2431112104</v>
          </cell>
          <cell r="C130">
            <v>5606258605</v>
          </cell>
          <cell r="D130" t="str">
            <v>ИППСП</v>
          </cell>
          <cell r="E130" t="str">
            <v>24-0533</v>
          </cell>
          <cell r="F130">
            <v>36922</v>
          </cell>
          <cell r="G130">
            <v>178</v>
          </cell>
          <cell r="H130">
            <v>851</v>
          </cell>
          <cell r="I130">
            <v>7</v>
          </cell>
          <cell r="J130">
            <v>20</v>
          </cell>
        </row>
        <row r="131">
          <cell r="B131">
            <v>2431112014</v>
          </cell>
          <cell r="C131">
            <v>4811231733</v>
          </cell>
          <cell r="D131" t="str">
            <v>ИППСП</v>
          </cell>
          <cell r="E131" t="str">
            <v>24-0116</v>
          </cell>
          <cell r="F131">
            <v>36916</v>
          </cell>
          <cell r="G131">
            <v>121</v>
          </cell>
          <cell r="H131">
            <v>633</v>
          </cell>
          <cell r="I131">
            <v>7</v>
          </cell>
          <cell r="J131">
            <v>15</v>
          </cell>
        </row>
        <row r="132">
          <cell r="B132">
            <v>2431112148</v>
          </cell>
          <cell r="C132">
            <v>5601297620</v>
          </cell>
          <cell r="D132" t="str">
            <v>ИППСП</v>
          </cell>
          <cell r="E132" t="str">
            <v>24-0207</v>
          </cell>
          <cell r="F132">
            <v>36921</v>
          </cell>
          <cell r="G132">
            <v>100</v>
          </cell>
          <cell r="H132">
            <v>700</v>
          </cell>
          <cell r="I132">
            <v>7</v>
          </cell>
          <cell r="J132">
            <v>20</v>
          </cell>
        </row>
        <row r="133">
          <cell r="B133">
            <v>2431112059</v>
          </cell>
          <cell r="C133">
            <v>4511017572</v>
          </cell>
          <cell r="D133" t="str">
            <v>ИППСП</v>
          </cell>
          <cell r="E133" t="str">
            <v>24-0370</v>
          </cell>
          <cell r="F133">
            <v>36922</v>
          </cell>
          <cell r="G133">
            <v>362</v>
          </cell>
          <cell r="H133">
            <v>1763</v>
          </cell>
          <cell r="I133">
            <v>7</v>
          </cell>
          <cell r="J133">
            <v>23</v>
          </cell>
        </row>
        <row r="134">
          <cell r="B134">
            <v>2431112093</v>
          </cell>
          <cell r="C134">
            <v>4904097579</v>
          </cell>
          <cell r="D134" t="str">
            <v>ИППСП</v>
          </cell>
          <cell r="E134" t="str">
            <v>24-0115</v>
          </cell>
          <cell r="F134">
            <v>36916</v>
          </cell>
          <cell r="G134">
            <v>165</v>
          </cell>
          <cell r="H134">
            <v>801</v>
          </cell>
          <cell r="I134">
            <v>7</v>
          </cell>
          <cell r="J134">
            <v>20</v>
          </cell>
        </row>
        <row r="135">
          <cell r="B135">
            <v>2431112100</v>
          </cell>
          <cell r="C135">
            <v>6001143711</v>
          </cell>
          <cell r="D135" t="str">
            <v>ИППСП</v>
          </cell>
          <cell r="E135" t="str">
            <v>24-0151</v>
          </cell>
          <cell r="F135">
            <v>36922</v>
          </cell>
          <cell r="G135">
            <v>260</v>
          </cell>
          <cell r="H135">
            <v>614</v>
          </cell>
          <cell r="I135">
            <v>7</v>
          </cell>
          <cell r="J135">
            <v>20</v>
          </cell>
        </row>
        <row r="136">
          <cell r="B136">
            <v>2431112101</v>
          </cell>
          <cell r="C136">
            <v>5902253859</v>
          </cell>
          <cell r="D136" t="str">
            <v>ИППСП</v>
          </cell>
          <cell r="E136" t="str">
            <v>24-0436</v>
          </cell>
          <cell r="F136">
            <v>36922</v>
          </cell>
          <cell r="G136">
            <v>143</v>
          </cell>
          <cell r="H136">
            <v>519</v>
          </cell>
          <cell r="I136">
            <v>7</v>
          </cell>
          <cell r="J136">
            <v>15</v>
          </cell>
        </row>
        <row r="137">
          <cell r="B137">
            <v>2431112119</v>
          </cell>
          <cell r="C137">
            <v>5902017560</v>
          </cell>
          <cell r="D137" t="str">
            <v>ИППСП</v>
          </cell>
          <cell r="E137" t="str">
            <v>24-0432</v>
          </cell>
          <cell r="F137">
            <v>36922</v>
          </cell>
          <cell r="G137">
            <v>100</v>
          </cell>
          <cell r="H137">
            <v>432</v>
          </cell>
          <cell r="I137">
            <v>0</v>
          </cell>
          <cell r="J137">
            <v>20</v>
          </cell>
        </row>
        <row r="138">
          <cell r="B138">
            <v>2431112144</v>
          </cell>
          <cell r="C138">
            <v>6610207615</v>
          </cell>
          <cell r="D138" t="str">
            <v>ИППСП</v>
          </cell>
          <cell r="E138" t="str">
            <v>24-0456</v>
          </cell>
          <cell r="F138">
            <v>36922</v>
          </cell>
          <cell r="G138">
            <v>198</v>
          </cell>
          <cell r="H138">
            <v>406</v>
          </cell>
          <cell r="I138">
            <v>7</v>
          </cell>
          <cell r="J138">
            <v>15</v>
          </cell>
        </row>
        <row r="139">
          <cell r="B139">
            <v>2431112127</v>
          </cell>
          <cell r="C139">
            <v>5411287679</v>
          </cell>
          <cell r="D139" t="str">
            <v>ИППСП</v>
          </cell>
          <cell r="E139" t="str">
            <v>24-0430</v>
          </cell>
          <cell r="F139">
            <v>36922</v>
          </cell>
          <cell r="G139">
            <v>180</v>
          </cell>
          <cell r="H139">
            <v>300</v>
          </cell>
          <cell r="I139">
            <v>0</v>
          </cell>
          <cell r="J139">
            <v>20</v>
          </cell>
        </row>
        <row r="140">
          <cell r="B140">
            <v>2431112060</v>
          </cell>
          <cell r="C140">
            <v>5912157620</v>
          </cell>
          <cell r="D140" t="str">
            <v>ИППСП</v>
          </cell>
          <cell r="E140" t="str">
            <v>24-0431</v>
          </cell>
          <cell r="F140">
            <v>36922</v>
          </cell>
          <cell r="G140">
            <v>180</v>
          </cell>
          <cell r="H140">
            <v>650</v>
          </cell>
          <cell r="I140">
            <v>3</v>
          </cell>
          <cell r="J140">
            <v>20</v>
          </cell>
        </row>
        <row r="141">
          <cell r="B141">
            <v>2431112141</v>
          </cell>
          <cell r="C141">
            <v>7104197580</v>
          </cell>
          <cell r="D141" t="str">
            <v>ИППСП</v>
          </cell>
          <cell r="E141" t="str">
            <v>24-0344</v>
          </cell>
          <cell r="F141">
            <v>36922</v>
          </cell>
          <cell r="G141">
            <v>35</v>
          </cell>
          <cell r="H141">
            <v>307</v>
          </cell>
          <cell r="I141">
            <v>5</v>
          </cell>
          <cell r="J141">
            <v>15</v>
          </cell>
        </row>
        <row r="142">
          <cell r="B142">
            <v>2431112052</v>
          </cell>
          <cell r="C142">
            <v>6403067560</v>
          </cell>
          <cell r="D142" t="str">
            <v>ИППСП</v>
          </cell>
          <cell r="E142" t="str">
            <v>24-0419</v>
          </cell>
          <cell r="F142">
            <v>36922</v>
          </cell>
          <cell r="G142">
            <v>161</v>
          </cell>
          <cell r="H142">
            <v>610</v>
          </cell>
          <cell r="I142">
            <v>7</v>
          </cell>
          <cell r="J142">
            <v>15</v>
          </cell>
        </row>
        <row r="143">
          <cell r="B143">
            <v>2431112143</v>
          </cell>
          <cell r="C143">
            <v>5411127578</v>
          </cell>
          <cell r="D143" t="str">
            <v>ИППСП</v>
          </cell>
          <cell r="E143" t="str">
            <v>24-0304</v>
          </cell>
          <cell r="F143">
            <v>36922</v>
          </cell>
          <cell r="G143">
            <v>101</v>
          </cell>
          <cell r="H143">
            <v>394</v>
          </cell>
          <cell r="I143">
            <v>7</v>
          </cell>
          <cell r="J143">
            <v>15</v>
          </cell>
        </row>
        <row r="144">
          <cell r="B144">
            <v>2431112106</v>
          </cell>
          <cell r="C144">
            <v>4805235848</v>
          </cell>
          <cell r="D144" t="str">
            <v>ИППСП</v>
          </cell>
          <cell r="E144" t="str">
            <v>24-0421</v>
          </cell>
          <cell r="F144">
            <v>36922</v>
          </cell>
          <cell r="G144">
            <v>185</v>
          </cell>
          <cell r="H144">
            <v>1537</v>
          </cell>
          <cell r="I144">
            <v>7</v>
          </cell>
          <cell r="J144">
            <v>20</v>
          </cell>
        </row>
        <row r="145">
          <cell r="B145">
            <v>2431112140</v>
          </cell>
          <cell r="C145">
            <v>5504067695</v>
          </cell>
          <cell r="D145" t="str">
            <v>ИППСП</v>
          </cell>
          <cell r="E145" t="str">
            <v>24-0426</v>
          </cell>
          <cell r="F145">
            <v>36922</v>
          </cell>
          <cell r="G145">
            <v>178</v>
          </cell>
          <cell r="H145">
            <v>1012</v>
          </cell>
          <cell r="I145">
            <v>7</v>
          </cell>
          <cell r="J145">
            <v>20</v>
          </cell>
        </row>
        <row r="146">
          <cell r="B146">
            <v>2431112151</v>
          </cell>
          <cell r="C146">
            <v>7112127636</v>
          </cell>
          <cell r="D146" t="str">
            <v>ИППСП</v>
          </cell>
          <cell r="E146" t="str">
            <v>24-0343</v>
          </cell>
          <cell r="F146">
            <v>36922</v>
          </cell>
          <cell r="G146">
            <v>103</v>
          </cell>
          <cell r="H146">
            <v>713</v>
          </cell>
          <cell r="I146">
            <v>7</v>
          </cell>
          <cell r="J146">
            <v>15</v>
          </cell>
        </row>
        <row r="147">
          <cell r="B147" t="str">
            <v>2431112007</v>
          </cell>
          <cell r="C147" t="str">
            <v>5307267597</v>
          </cell>
          <cell r="D147" t="str">
            <v>ИППСП</v>
          </cell>
          <cell r="E147" t="str">
            <v>24-0541</v>
          </cell>
          <cell r="F147">
            <v>36922</v>
          </cell>
          <cell r="G147">
            <v>27</v>
          </cell>
          <cell r="H147">
            <v>165</v>
          </cell>
          <cell r="I147">
            <v>5</v>
          </cell>
          <cell r="J147">
            <v>10</v>
          </cell>
        </row>
        <row r="148">
          <cell r="B148" t="str">
            <v>2431112008</v>
          </cell>
          <cell r="C148" t="str">
            <v>5105281860</v>
          </cell>
          <cell r="D148" t="str">
            <v>ИППСП</v>
          </cell>
          <cell r="E148" t="str">
            <v>24-0540</v>
          </cell>
          <cell r="F148">
            <v>36922</v>
          </cell>
          <cell r="G148">
            <v>73</v>
          </cell>
          <cell r="H148">
            <v>313</v>
          </cell>
          <cell r="I148">
            <v>7</v>
          </cell>
          <cell r="J148">
            <v>15</v>
          </cell>
        </row>
        <row r="149">
          <cell r="B149" t="str">
            <v>2431112159</v>
          </cell>
          <cell r="C149" t="str">
            <v>4508067650</v>
          </cell>
          <cell r="D149" t="str">
            <v>ИППСП</v>
          </cell>
          <cell r="E149" t="str">
            <v>24-0451</v>
          </cell>
          <cell r="F149">
            <v>36922</v>
          </cell>
          <cell r="G149">
            <v>33</v>
          </cell>
          <cell r="H149">
            <v>295</v>
          </cell>
          <cell r="I149">
            <v>7</v>
          </cell>
          <cell r="J149">
            <v>10</v>
          </cell>
        </row>
        <row r="150">
          <cell r="B150" t="str">
            <v>2431112161</v>
          </cell>
          <cell r="C150" t="str">
            <v>7206257608</v>
          </cell>
          <cell r="D150" t="str">
            <v>ИППСП</v>
          </cell>
          <cell r="E150" t="str">
            <v>24-0208</v>
          </cell>
          <cell r="F150">
            <v>36921</v>
          </cell>
          <cell r="G150">
            <v>0</v>
          </cell>
          <cell r="H150">
            <v>188</v>
          </cell>
          <cell r="I150">
            <v>0</v>
          </cell>
          <cell r="J150">
            <v>10</v>
          </cell>
        </row>
        <row r="151">
          <cell r="B151">
            <v>2431112042</v>
          </cell>
          <cell r="C151">
            <v>5901293517</v>
          </cell>
          <cell r="D151" t="str">
            <v>ИППСП</v>
          </cell>
          <cell r="E151" t="str">
            <v>24-0206</v>
          </cell>
          <cell r="F151">
            <v>36921</v>
          </cell>
          <cell r="G151">
            <v>100</v>
          </cell>
          <cell r="H151">
            <v>700</v>
          </cell>
          <cell r="I151">
            <v>7</v>
          </cell>
          <cell r="J151">
            <v>15</v>
          </cell>
        </row>
        <row r="152">
          <cell r="B152">
            <v>2431112125</v>
          </cell>
          <cell r="C152">
            <v>5910317611</v>
          </cell>
          <cell r="D152" t="str">
            <v>ИППСП</v>
          </cell>
          <cell r="E152" t="str">
            <v>24-0372</v>
          </cell>
          <cell r="F152">
            <v>36921</v>
          </cell>
          <cell r="G152">
            <v>218</v>
          </cell>
          <cell r="H152">
            <v>524</v>
          </cell>
          <cell r="I152">
            <v>7</v>
          </cell>
          <cell r="J152">
            <v>15</v>
          </cell>
        </row>
        <row r="153">
          <cell r="B153">
            <v>2431112088</v>
          </cell>
          <cell r="C153">
            <v>5812147655</v>
          </cell>
          <cell r="D153" t="str">
            <v>ИППСП</v>
          </cell>
          <cell r="E153" t="str">
            <v>24-0410</v>
          </cell>
          <cell r="F153">
            <v>36921</v>
          </cell>
          <cell r="G153">
            <v>159</v>
          </cell>
          <cell r="H153">
            <v>972</v>
          </cell>
          <cell r="I153">
            <v>7</v>
          </cell>
          <cell r="J153">
            <v>20</v>
          </cell>
        </row>
        <row r="154">
          <cell r="B154">
            <v>2431112006</v>
          </cell>
          <cell r="C154">
            <v>5802099077</v>
          </cell>
          <cell r="D154" t="str">
            <v>ИППСП</v>
          </cell>
          <cell r="E154" t="str">
            <v>24-0113</v>
          </cell>
          <cell r="F154">
            <v>36916</v>
          </cell>
          <cell r="G154">
            <v>221</v>
          </cell>
          <cell r="H154">
            <v>806</v>
          </cell>
          <cell r="I154">
            <v>7</v>
          </cell>
          <cell r="J154">
            <v>20</v>
          </cell>
        </row>
        <row r="155">
          <cell r="B155">
            <v>2431112047</v>
          </cell>
          <cell r="C155">
            <v>5112277653</v>
          </cell>
          <cell r="D155" t="str">
            <v>ИППСП</v>
          </cell>
          <cell r="E155" t="str">
            <v>24-0235</v>
          </cell>
          <cell r="F155">
            <v>36921</v>
          </cell>
          <cell r="G155">
            <v>146</v>
          </cell>
          <cell r="H155">
            <v>687</v>
          </cell>
          <cell r="I155">
            <v>5</v>
          </cell>
          <cell r="J155">
            <v>16</v>
          </cell>
        </row>
        <row r="156">
          <cell r="B156">
            <v>2431112050</v>
          </cell>
          <cell r="C156">
            <v>5906217778</v>
          </cell>
          <cell r="D156" t="str">
            <v>ИППСП</v>
          </cell>
          <cell r="E156" t="str">
            <v>24-0108</v>
          </cell>
          <cell r="F156">
            <v>36916</v>
          </cell>
          <cell r="G156">
            <v>346</v>
          </cell>
          <cell r="H156">
            <v>1103</v>
          </cell>
          <cell r="I156">
            <v>7</v>
          </cell>
          <cell r="J156">
            <v>25</v>
          </cell>
        </row>
        <row r="157">
          <cell r="B157">
            <v>2431112084</v>
          </cell>
          <cell r="C157">
            <v>6810097670</v>
          </cell>
          <cell r="D157" t="str">
            <v>ИППСП</v>
          </cell>
          <cell r="E157" t="str">
            <v>24-0025</v>
          </cell>
          <cell r="F157">
            <v>36915</v>
          </cell>
          <cell r="G157">
            <v>300</v>
          </cell>
          <cell r="H157">
            <v>1037</v>
          </cell>
          <cell r="I157">
            <v>7</v>
          </cell>
          <cell r="J157">
            <v>20</v>
          </cell>
        </row>
        <row r="158">
          <cell r="B158">
            <v>2431112070</v>
          </cell>
          <cell r="C158">
            <v>5010286077</v>
          </cell>
          <cell r="D158" t="str">
            <v>ИППСП</v>
          </cell>
          <cell r="E158" t="str">
            <v>24-0128</v>
          </cell>
          <cell r="F158">
            <v>36916</v>
          </cell>
          <cell r="G158">
            <v>136</v>
          </cell>
          <cell r="H158">
            <v>709</v>
          </cell>
          <cell r="I158">
            <v>0</v>
          </cell>
          <cell r="J158">
            <v>20</v>
          </cell>
        </row>
        <row r="159">
          <cell r="B159">
            <v>2431112037</v>
          </cell>
          <cell r="C159">
            <v>5502097520</v>
          </cell>
          <cell r="D159" t="str">
            <v>ИППСП</v>
          </cell>
          <cell r="E159" t="str">
            <v>24-0121</v>
          </cell>
          <cell r="F159">
            <v>36916</v>
          </cell>
          <cell r="G159">
            <v>217</v>
          </cell>
          <cell r="H159">
            <v>936</v>
          </cell>
          <cell r="I159">
            <v>7</v>
          </cell>
          <cell r="J159">
            <v>20</v>
          </cell>
        </row>
        <row r="160">
          <cell r="B160">
            <v>2431112126</v>
          </cell>
          <cell r="C160">
            <v>5609025778</v>
          </cell>
          <cell r="D160" t="str">
            <v>ИППСП</v>
          </cell>
          <cell r="E160" t="str">
            <v>24-005</v>
          </cell>
          <cell r="F160">
            <v>36914</v>
          </cell>
          <cell r="G160">
            <v>39</v>
          </cell>
          <cell r="H160">
            <v>582</v>
          </cell>
          <cell r="I160">
            <v>0</v>
          </cell>
          <cell r="J160">
            <v>20</v>
          </cell>
        </row>
        <row r="161">
          <cell r="B161">
            <v>2431112145</v>
          </cell>
          <cell r="C161">
            <v>6609067538</v>
          </cell>
          <cell r="D161" t="str">
            <v>ИППСП</v>
          </cell>
          <cell r="E161" t="str">
            <v>24-0114</v>
          </cell>
          <cell r="F161">
            <v>36916</v>
          </cell>
          <cell r="G161">
            <v>22</v>
          </cell>
          <cell r="H161">
            <v>78</v>
          </cell>
          <cell r="I161">
            <v>0</v>
          </cell>
          <cell r="J161">
            <v>10</v>
          </cell>
        </row>
        <row r="162">
          <cell r="B162">
            <v>2431112136</v>
          </cell>
          <cell r="C162">
            <v>5601207631</v>
          </cell>
          <cell r="D162" t="str">
            <v>ИППСП</v>
          </cell>
          <cell r="E162" t="str">
            <v>24-0107</v>
          </cell>
          <cell r="F162">
            <v>36916</v>
          </cell>
          <cell r="G162">
            <v>63</v>
          </cell>
          <cell r="H162">
            <v>374</v>
          </cell>
          <cell r="I162">
            <v>4</v>
          </cell>
          <cell r="J162">
            <v>15</v>
          </cell>
        </row>
        <row r="163">
          <cell r="B163">
            <v>2431112003</v>
          </cell>
          <cell r="C163">
            <v>7306227572</v>
          </cell>
          <cell r="D163" t="str">
            <v>ИППСП</v>
          </cell>
          <cell r="E163" t="str">
            <v>24-0146</v>
          </cell>
          <cell r="F163">
            <v>36917</v>
          </cell>
          <cell r="G163">
            <v>269</v>
          </cell>
          <cell r="H163">
            <v>1498</v>
          </cell>
          <cell r="I163">
            <v>7</v>
          </cell>
          <cell r="J163">
            <v>20</v>
          </cell>
        </row>
        <row r="164">
          <cell r="B164">
            <v>2431112010</v>
          </cell>
          <cell r="C164">
            <v>6202087646</v>
          </cell>
          <cell r="D164" t="str">
            <v>ИППСП</v>
          </cell>
          <cell r="E164" t="str">
            <v>24-0232</v>
          </cell>
          <cell r="F164">
            <v>36917</v>
          </cell>
          <cell r="G164">
            <v>174</v>
          </cell>
          <cell r="H164">
            <v>936</v>
          </cell>
          <cell r="I164">
            <v>0</v>
          </cell>
          <cell r="J164">
            <v>20</v>
          </cell>
        </row>
        <row r="165">
          <cell r="B165">
            <v>2431112038</v>
          </cell>
          <cell r="C165">
            <v>5101277630</v>
          </cell>
          <cell r="D165" t="str">
            <v>ИППСП</v>
          </cell>
          <cell r="E165" t="str">
            <v>24-0227</v>
          </cell>
          <cell r="F165">
            <v>36917</v>
          </cell>
          <cell r="G165">
            <v>100</v>
          </cell>
          <cell r="H165">
            <v>600</v>
          </cell>
          <cell r="I165">
            <v>7</v>
          </cell>
          <cell r="J165">
            <v>15</v>
          </cell>
        </row>
        <row r="166">
          <cell r="B166">
            <v>2431112065</v>
          </cell>
          <cell r="C166">
            <v>7006287713</v>
          </cell>
          <cell r="D166" t="str">
            <v>ИППСП</v>
          </cell>
          <cell r="E166" t="str">
            <v>24-0125</v>
          </cell>
          <cell r="F166">
            <v>36916</v>
          </cell>
          <cell r="G166">
            <v>83</v>
          </cell>
          <cell r="H166">
            <v>400</v>
          </cell>
          <cell r="I166">
            <v>4</v>
          </cell>
          <cell r="J166">
            <v>15</v>
          </cell>
        </row>
        <row r="167">
          <cell r="B167">
            <v>2431112029</v>
          </cell>
          <cell r="C167">
            <v>7103077532</v>
          </cell>
          <cell r="D167" t="str">
            <v>ИППСП</v>
          </cell>
          <cell r="E167" t="str">
            <v>24-0220</v>
          </cell>
          <cell r="F167">
            <v>36917</v>
          </cell>
          <cell r="G167">
            <v>124</v>
          </cell>
          <cell r="H167">
            <v>1087</v>
          </cell>
          <cell r="I167">
            <v>7</v>
          </cell>
          <cell r="J167">
            <v>20</v>
          </cell>
        </row>
        <row r="168">
          <cell r="B168">
            <v>2431112156</v>
          </cell>
          <cell r="C168">
            <v>6811137593</v>
          </cell>
          <cell r="D168" t="str">
            <v>ИППСП</v>
          </cell>
          <cell r="E168" t="str">
            <v>24-0229</v>
          </cell>
          <cell r="F168">
            <v>36917</v>
          </cell>
          <cell r="G168">
            <v>167</v>
          </cell>
          <cell r="H168">
            <v>678</v>
          </cell>
          <cell r="I168">
            <v>7</v>
          </cell>
          <cell r="J168">
            <v>15</v>
          </cell>
        </row>
        <row r="169">
          <cell r="B169">
            <v>2431112091</v>
          </cell>
          <cell r="C169">
            <v>7404197549</v>
          </cell>
          <cell r="D169" t="str">
            <v>ИППСП</v>
          </cell>
          <cell r="E169" t="str">
            <v>24-0150</v>
          </cell>
          <cell r="F169">
            <v>36919</v>
          </cell>
          <cell r="G169">
            <v>107</v>
          </cell>
          <cell r="H169">
            <v>510</v>
          </cell>
          <cell r="I169">
            <v>7</v>
          </cell>
          <cell r="J169">
            <v>15</v>
          </cell>
        </row>
        <row r="170">
          <cell r="B170">
            <v>2431112023</v>
          </cell>
          <cell r="C170">
            <v>6111050970</v>
          </cell>
          <cell r="D170" t="str">
            <v>ИППСП</v>
          </cell>
          <cell r="E170" t="str">
            <v>24-0205</v>
          </cell>
          <cell r="F170">
            <v>36918</v>
          </cell>
          <cell r="G170">
            <v>100</v>
          </cell>
          <cell r="H170">
            <v>400</v>
          </cell>
          <cell r="I170">
            <v>5</v>
          </cell>
          <cell r="J170">
            <v>15</v>
          </cell>
        </row>
        <row r="171">
          <cell r="B171">
            <v>2431112155</v>
          </cell>
          <cell r="C171">
            <v>7003197690</v>
          </cell>
          <cell r="D171" t="str">
            <v>ИППСП</v>
          </cell>
          <cell r="E171" t="str">
            <v>24-0295</v>
          </cell>
          <cell r="F171">
            <v>36918</v>
          </cell>
          <cell r="G171">
            <v>46</v>
          </cell>
          <cell r="H171">
            <v>199</v>
          </cell>
          <cell r="I171">
            <v>0</v>
          </cell>
          <cell r="J171">
            <v>10</v>
          </cell>
        </row>
        <row r="172">
          <cell r="B172" t="str">
            <v>2431112157</v>
          </cell>
          <cell r="C172" t="str">
            <v>6006243591</v>
          </cell>
          <cell r="D172" t="str">
            <v>ИППСП</v>
          </cell>
          <cell r="E172" t="str">
            <v>24-0294</v>
          </cell>
          <cell r="F172">
            <v>36918</v>
          </cell>
          <cell r="G172">
            <v>199</v>
          </cell>
          <cell r="H172">
            <v>560</v>
          </cell>
          <cell r="I172">
            <v>7</v>
          </cell>
          <cell r="J172">
            <v>15</v>
          </cell>
        </row>
        <row r="173">
          <cell r="B173">
            <v>2431112053</v>
          </cell>
          <cell r="C173">
            <v>4910169106</v>
          </cell>
          <cell r="D173" t="str">
            <v>ИППСП</v>
          </cell>
          <cell r="E173" t="str">
            <v>24-0296</v>
          </cell>
          <cell r="F173">
            <v>36920</v>
          </cell>
          <cell r="G173">
            <v>133</v>
          </cell>
          <cell r="H173">
            <v>586</v>
          </cell>
          <cell r="I173">
            <v>7</v>
          </cell>
          <cell r="J173">
            <v>15</v>
          </cell>
        </row>
        <row r="174">
          <cell r="B174">
            <v>2431112097</v>
          </cell>
          <cell r="C174">
            <v>6005025893</v>
          </cell>
          <cell r="D174" t="str">
            <v>ИППСП</v>
          </cell>
          <cell r="E174" t="str">
            <v>24-0157</v>
          </cell>
          <cell r="F174">
            <v>36920</v>
          </cell>
          <cell r="G174">
            <v>42</v>
          </cell>
          <cell r="H174">
            <v>237</v>
          </cell>
          <cell r="I174">
            <v>0</v>
          </cell>
          <cell r="J174">
            <v>10</v>
          </cell>
        </row>
        <row r="175">
          <cell r="B175">
            <v>2431112078</v>
          </cell>
          <cell r="C175">
            <v>5707277727</v>
          </cell>
          <cell r="D175" t="str">
            <v>ИППСП</v>
          </cell>
          <cell r="E175" t="str">
            <v>24-0149</v>
          </cell>
          <cell r="F175">
            <v>36920</v>
          </cell>
          <cell r="G175">
            <v>133</v>
          </cell>
          <cell r="H175">
            <v>558</v>
          </cell>
          <cell r="I175">
            <v>7</v>
          </cell>
          <cell r="J175">
            <v>15</v>
          </cell>
        </row>
        <row r="176">
          <cell r="B176">
            <v>2431112083</v>
          </cell>
          <cell r="C176">
            <v>5909037553</v>
          </cell>
          <cell r="D176" t="str">
            <v>ИППСП</v>
          </cell>
          <cell r="E176" t="str">
            <v>24-0271</v>
          </cell>
          <cell r="F176">
            <v>36920</v>
          </cell>
          <cell r="G176">
            <v>195</v>
          </cell>
          <cell r="H176">
            <v>810</v>
          </cell>
          <cell r="I176">
            <v>7</v>
          </cell>
          <cell r="J176">
            <v>20</v>
          </cell>
        </row>
        <row r="177">
          <cell r="B177">
            <v>2431112132</v>
          </cell>
          <cell r="C177">
            <v>5807093997</v>
          </cell>
          <cell r="D177" t="str">
            <v>ИППСП</v>
          </cell>
          <cell r="E177" t="str">
            <v>24-0153</v>
          </cell>
          <cell r="F177">
            <v>36920</v>
          </cell>
          <cell r="G177">
            <v>400</v>
          </cell>
          <cell r="H177">
            <v>1100</v>
          </cell>
          <cell r="I177">
            <v>7</v>
          </cell>
          <cell r="J177">
            <v>20</v>
          </cell>
        </row>
        <row r="178">
          <cell r="B178">
            <v>2431112076</v>
          </cell>
          <cell r="C178">
            <v>5001025785</v>
          </cell>
          <cell r="D178" t="str">
            <v>ИППСП</v>
          </cell>
          <cell r="E178" t="str">
            <v>24-0147</v>
          </cell>
          <cell r="F178">
            <v>36919</v>
          </cell>
          <cell r="G178">
            <v>225</v>
          </cell>
          <cell r="H178">
            <v>1080</v>
          </cell>
          <cell r="I178">
            <v>7</v>
          </cell>
          <cell r="J178">
            <v>20</v>
          </cell>
        </row>
        <row r="179">
          <cell r="B179">
            <v>2431112147</v>
          </cell>
          <cell r="C179">
            <v>6007117617</v>
          </cell>
          <cell r="D179" t="str">
            <v>ИППСП</v>
          </cell>
          <cell r="E179" t="str">
            <v>24-0371</v>
          </cell>
          <cell r="F179">
            <v>36919</v>
          </cell>
          <cell r="G179">
            <v>100</v>
          </cell>
          <cell r="H179">
            <v>894</v>
          </cell>
          <cell r="I179">
            <v>5</v>
          </cell>
          <cell r="J179">
            <v>20</v>
          </cell>
        </row>
        <row r="180">
          <cell r="B180">
            <v>2431112118</v>
          </cell>
          <cell r="C180">
            <v>7401127574</v>
          </cell>
          <cell r="D180" t="str">
            <v>ИППСП</v>
          </cell>
          <cell r="E180" t="str">
            <v>24-0365</v>
          </cell>
          <cell r="F180">
            <v>36919</v>
          </cell>
          <cell r="G180">
            <v>45</v>
          </cell>
          <cell r="H180">
            <v>466</v>
          </cell>
          <cell r="I180">
            <v>5</v>
          </cell>
          <cell r="J180">
            <v>17</v>
          </cell>
        </row>
        <row r="181">
          <cell r="B181">
            <v>2431112135</v>
          </cell>
          <cell r="C181">
            <v>6310167574</v>
          </cell>
          <cell r="D181" t="str">
            <v>ИППСП</v>
          </cell>
          <cell r="E181" t="str">
            <v>24-0366</v>
          </cell>
          <cell r="F181">
            <v>36919</v>
          </cell>
          <cell r="G181">
            <v>119</v>
          </cell>
          <cell r="H181">
            <v>565</v>
          </cell>
          <cell r="I181">
            <v>7</v>
          </cell>
          <cell r="J181">
            <v>15</v>
          </cell>
        </row>
        <row r="182">
          <cell r="B182">
            <v>2431112111</v>
          </cell>
          <cell r="C182">
            <v>5506247551</v>
          </cell>
          <cell r="D182" t="str">
            <v>ИППСП</v>
          </cell>
          <cell r="E182" t="str">
            <v>24-0020</v>
          </cell>
          <cell r="F182">
            <v>36915</v>
          </cell>
          <cell r="G182">
            <v>165</v>
          </cell>
          <cell r="H182">
            <v>213</v>
          </cell>
          <cell r="I182">
            <v>7</v>
          </cell>
          <cell r="J182">
            <v>15</v>
          </cell>
        </row>
        <row r="183">
          <cell r="B183">
            <v>2431112048</v>
          </cell>
          <cell r="C183">
            <v>5205084818</v>
          </cell>
          <cell r="D183" t="str">
            <v>ИППСП</v>
          </cell>
          <cell r="E183" t="str">
            <v>24-0066</v>
          </cell>
          <cell r="F183">
            <v>36915</v>
          </cell>
          <cell r="G183">
            <v>106</v>
          </cell>
          <cell r="H183">
            <v>552</v>
          </cell>
          <cell r="I183">
            <v>7</v>
          </cell>
          <cell r="J183">
            <v>15</v>
          </cell>
        </row>
        <row r="184">
          <cell r="B184">
            <v>2431112129</v>
          </cell>
          <cell r="C184">
            <v>6410067542</v>
          </cell>
          <cell r="D184" t="str">
            <v>ИППСП</v>
          </cell>
          <cell r="E184" t="str">
            <v>24-007</v>
          </cell>
          <cell r="F184">
            <v>36914</v>
          </cell>
          <cell r="G184">
            <v>272</v>
          </cell>
          <cell r="H184">
            <v>561</v>
          </cell>
          <cell r="I184">
            <v>7</v>
          </cell>
          <cell r="J184">
            <v>15</v>
          </cell>
        </row>
        <row r="185">
          <cell r="B185">
            <v>2431112025</v>
          </cell>
          <cell r="C185">
            <v>6211247541</v>
          </cell>
          <cell r="D185" t="str">
            <v>ИППСП</v>
          </cell>
          <cell r="E185" t="str">
            <v>24-0123</v>
          </cell>
          <cell r="F185">
            <v>36916</v>
          </cell>
          <cell r="G185">
            <v>214</v>
          </cell>
          <cell r="H185">
            <v>963</v>
          </cell>
          <cell r="I185">
            <v>7</v>
          </cell>
          <cell r="J185">
            <v>20</v>
          </cell>
        </row>
        <row r="186">
          <cell r="B186">
            <v>2431112137</v>
          </cell>
          <cell r="C186">
            <v>5709057573</v>
          </cell>
          <cell r="D186" t="str">
            <v>ИППСП</v>
          </cell>
          <cell r="E186" t="str">
            <v>24-0118</v>
          </cell>
          <cell r="F186">
            <v>36916</v>
          </cell>
          <cell r="G186">
            <v>115</v>
          </cell>
          <cell r="H186">
            <v>264</v>
          </cell>
          <cell r="I186">
            <v>5</v>
          </cell>
          <cell r="J186">
            <v>15</v>
          </cell>
        </row>
        <row r="187">
          <cell r="B187">
            <v>2431112152</v>
          </cell>
          <cell r="C187">
            <v>6802129131</v>
          </cell>
          <cell r="D187" t="str">
            <v>ИППСП</v>
          </cell>
          <cell r="E187" t="str">
            <v>24-0122</v>
          </cell>
          <cell r="F187">
            <v>36916</v>
          </cell>
          <cell r="G187">
            <v>114</v>
          </cell>
          <cell r="H187">
            <v>391</v>
          </cell>
          <cell r="I187">
            <v>7</v>
          </cell>
          <cell r="J187">
            <v>15</v>
          </cell>
        </row>
        <row r="188">
          <cell r="B188">
            <v>2431112073</v>
          </cell>
          <cell r="C188">
            <v>5508287640</v>
          </cell>
          <cell r="D188" t="str">
            <v>ИППСП</v>
          </cell>
          <cell r="E188" t="str">
            <v>24-0406</v>
          </cell>
          <cell r="F188">
            <v>36921</v>
          </cell>
          <cell r="G188">
            <v>80</v>
          </cell>
          <cell r="H188">
            <v>400</v>
          </cell>
          <cell r="I188">
            <v>5</v>
          </cell>
          <cell r="J188">
            <v>15</v>
          </cell>
        </row>
        <row r="189">
          <cell r="B189">
            <v>2431112114</v>
          </cell>
          <cell r="C189">
            <v>6108137550</v>
          </cell>
          <cell r="D189" t="str">
            <v>ИППСП</v>
          </cell>
          <cell r="E189" t="str">
            <v>24-0412</v>
          </cell>
          <cell r="F189">
            <v>36921</v>
          </cell>
          <cell r="G189">
            <v>107</v>
          </cell>
          <cell r="H189">
            <v>390</v>
          </cell>
          <cell r="I189">
            <v>7</v>
          </cell>
          <cell r="J189">
            <v>15</v>
          </cell>
        </row>
        <row r="190">
          <cell r="B190">
            <v>2431112150</v>
          </cell>
          <cell r="C190">
            <v>7112173518</v>
          </cell>
          <cell r="D190" t="str">
            <v>ИППСП</v>
          </cell>
          <cell r="E190" t="str">
            <v>24-0408</v>
          </cell>
          <cell r="F190">
            <v>36921</v>
          </cell>
          <cell r="G190">
            <v>70</v>
          </cell>
          <cell r="H190">
            <v>106</v>
          </cell>
          <cell r="I190">
            <v>2</v>
          </cell>
          <cell r="J190">
            <v>8</v>
          </cell>
        </row>
        <row r="191">
          <cell r="B191">
            <v>2431112103</v>
          </cell>
          <cell r="C191">
            <v>6503227682</v>
          </cell>
          <cell r="D191" t="str">
            <v>ИППСП</v>
          </cell>
          <cell r="E191" t="str">
            <v>24-0367</v>
          </cell>
          <cell r="F191">
            <v>36919</v>
          </cell>
          <cell r="G191">
            <v>92</v>
          </cell>
          <cell r="H191">
            <v>414</v>
          </cell>
          <cell r="I191">
            <v>7</v>
          </cell>
          <cell r="J191">
            <v>15</v>
          </cell>
        </row>
        <row r="192">
          <cell r="B192">
            <v>2431112044</v>
          </cell>
          <cell r="C192">
            <v>6610097565</v>
          </cell>
          <cell r="D192" t="str">
            <v>ИППСП</v>
          </cell>
          <cell r="E192" t="str">
            <v>24-0221</v>
          </cell>
          <cell r="F192">
            <v>36917</v>
          </cell>
          <cell r="G192">
            <v>101</v>
          </cell>
          <cell r="H192">
            <v>358</v>
          </cell>
          <cell r="I192">
            <v>5</v>
          </cell>
          <cell r="J192">
            <v>15</v>
          </cell>
        </row>
        <row r="193">
          <cell r="B193">
            <v>2431112046</v>
          </cell>
          <cell r="C193">
            <v>5509107759</v>
          </cell>
          <cell r="D193" t="str">
            <v>ИППСП</v>
          </cell>
          <cell r="E193" t="str">
            <v>24-0401</v>
          </cell>
          <cell r="F193">
            <v>36921</v>
          </cell>
          <cell r="G193">
            <v>206</v>
          </cell>
          <cell r="H193">
            <v>842</v>
          </cell>
          <cell r="I193">
            <v>5</v>
          </cell>
          <cell r="J193">
            <v>20</v>
          </cell>
        </row>
        <row r="194">
          <cell r="B194">
            <v>2431112133</v>
          </cell>
          <cell r="C194">
            <v>5301235838</v>
          </cell>
          <cell r="D194" t="str">
            <v>ИППСП</v>
          </cell>
          <cell r="E194" t="str">
            <v>24-0402</v>
          </cell>
          <cell r="F194">
            <v>36921</v>
          </cell>
          <cell r="G194">
            <v>150</v>
          </cell>
          <cell r="H194">
            <v>329</v>
          </cell>
          <cell r="I194">
            <v>7</v>
          </cell>
          <cell r="J194">
            <v>15</v>
          </cell>
        </row>
        <row r="195">
          <cell r="B195">
            <v>2431112040</v>
          </cell>
          <cell r="C195">
            <v>4607277819</v>
          </cell>
          <cell r="D195" t="str">
            <v>ИППСП</v>
          </cell>
          <cell r="E195" t="str">
            <v>24-0407</v>
          </cell>
          <cell r="F195">
            <v>36921</v>
          </cell>
          <cell r="G195">
            <v>83</v>
          </cell>
          <cell r="H195">
            <v>451</v>
          </cell>
          <cell r="I195">
            <v>5</v>
          </cell>
          <cell r="J195">
            <v>15</v>
          </cell>
        </row>
        <row r="196">
          <cell r="B196">
            <v>2431112055</v>
          </cell>
          <cell r="C196">
            <v>7006187606</v>
          </cell>
          <cell r="D196" t="str">
            <v>ИППСП</v>
          </cell>
          <cell r="E196" t="str">
            <v>24-0413</v>
          </cell>
          <cell r="F196">
            <v>36921</v>
          </cell>
          <cell r="G196">
            <v>40</v>
          </cell>
          <cell r="H196">
            <v>517</v>
          </cell>
          <cell r="I196">
            <v>7</v>
          </cell>
          <cell r="J196">
            <v>15</v>
          </cell>
        </row>
        <row r="197">
          <cell r="B197">
            <v>2431112056</v>
          </cell>
          <cell r="C197">
            <v>7209237550</v>
          </cell>
          <cell r="D197" t="str">
            <v>ИППСП</v>
          </cell>
          <cell r="E197" t="str">
            <v>24-0414</v>
          </cell>
          <cell r="F197">
            <v>36921</v>
          </cell>
          <cell r="G197">
            <v>40</v>
          </cell>
          <cell r="H197">
            <v>478</v>
          </cell>
          <cell r="I197">
            <v>7</v>
          </cell>
          <cell r="J197">
            <v>15</v>
          </cell>
        </row>
        <row r="198">
          <cell r="B198">
            <v>2431112066</v>
          </cell>
          <cell r="C198">
            <v>6803077578</v>
          </cell>
          <cell r="D198" t="str">
            <v>ИППСП</v>
          </cell>
          <cell r="E198" t="str">
            <v>24-0404</v>
          </cell>
          <cell r="F198">
            <v>36921</v>
          </cell>
          <cell r="G198">
            <v>50</v>
          </cell>
          <cell r="H198">
            <v>500</v>
          </cell>
          <cell r="I198">
            <v>7</v>
          </cell>
          <cell r="J198">
            <v>15</v>
          </cell>
        </row>
        <row r="199">
          <cell r="B199">
            <v>2431112051</v>
          </cell>
          <cell r="C199">
            <v>4402167576</v>
          </cell>
          <cell r="D199" t="str">
            <v>ИППСП</v>
          </cell>
          <cell r="E199" t="str">
            <v>24-0409</v>
          </cell>
          <cell r="F199">
            <v>36921</v>
          </cell>
          <cell r="G199">
            <v>108</v>
          </cell>
          <cell r="H199">
            <v>683</v>
          </cell>
          <cell r="I199">
            <v>7</v>
          </cell>
          <cell r="J199">
            <v>15</v>
          </cell>
        </row>
        <row r="200">
          <cell r="B200">
            <v>2431112045</v>
          </cell>
          <cell r="C200">
            <v>5209157620</v>
          </cell>
          <cell r="D200" t="str">
            <v>ИППСП</v>
          </cell>
          <cell r="E200" t="str">
            <v>24-0385</v>
          </cell>
          <cell r="F200">
            <v>36921</v>
          </cell>
          <cell r="G200">
            <v>0</v>
          </cell>
          <cell r="H200">
            <v>553</v>
          </cell>
          <cell r="I200">
            <v>0</v>
          </cell>
          <cell r="J200">
            <v>20</v>
          </cell>
        </row>
        <row r="201">
          <cell r="B201">
            <v>2431112130</v>
          </cell>
          <cell r="C201">
            <v>5602067792</v>
          </cell>
          <cell r="D201" t="str">
            <v>ИППСП</v>
          </cell>
          <cell r="E201" t="str">
            <v>24-0384</v>
          </cell>
          <cell r="F201">
            <v>36921</v>
          </cell>
          <cell r="G201">
            <v>40</v>
          </cell>
          <cell r="H201">
            <v>270</v>
          </cell>
          <cell r="I201">
            <v>7</v>
          </cell>
          <cell r="J201">
            <v>10</v>
          </cell>
        </row>
        <row r="202">
          <cell r="B202">
            <v>2431112041</v>
          </cell>
          <cell r="C202">
            <v>7302107603</v>
          </cell>
          <cell r="D202" t="str">
            <v>ИППСП</v>
          </cell>
          <cell r="E202" t="str">
            <v>24-0411</v>
          </cell>
          <cell r="F202">
            <v>36921</v>
          </cell>
          <cell r="G202">
            <v>60</v>
          </cell>
          <cell r="H202">
            <v>1695</v>
          </cell>
          <cell r="I202">
            <v>7</v>
          </cell>
          <cell r="J202">
            <v>20</v>
          </cell>
        </row>
        <row r="203">
          <cell r="B203">
            <v>2431112094</v>
          </cell>
          <cell r="C203">
            <v>6810057636</v>
          </cell>
          <cell r="D203" t="str">
            <v>ИППСП</v>
          </cell>
          <cell r="E203" t="str">
            <v>24-013</v>
          </cell>
          <cell r="F203">
            <v>36915</v>
          </cell>
          <cell r="G203">
            <v>125</v>
          </cell>
          <cell r="H203">
            <v>466</v>
          </cell>
          <cell r="I203">
            <v>7</v>
          </cell>
          <cell r="J203">
            <v>15</v>
          </cell>
        </row>
        <row r="204">
          <cell r="B204">
            <v>2431112033</v>
          </cell>
          <cell r="C204">
            <v>6403117568</v>
          </cell>
          <cell r="D204" t="str">
            <v>ИППСП</v>
          </cell>
          <cell r="E204" t="str">
            <v>24-022</v>
          </cell>
          <cell r="F204">
            <v>36915</v>
          </cell>
          <cell r="G204">
            <v>90</v>
          </cell>
          <cell r="H204">
            <v>1404</v>
          </cell>
          <cell r="I204">
            <v>7</v>
          </cell>
          <cell r="J204">
            <v>20</v>
          </cell>
        </row>
        <row r="205">
          <cell r="B205">
            <v>2431112074</v>
          </cell>
          <cell r="C205">
            <v>6104237593</v>
          </cell>
          <cell r="D205" t="str">
            <v>ИППСП</v>
          </cell>
          <cell r="E205" t="str">
            <v>24-0026</v>
          </cell>
          <cell r="F205">
            <v>36915</v>
          </cell>
          <cell r="G205">
            <v>188</v>
          </cell>
          <cell r="H205">
            <v>691</v>
          </cell>
          <cell r="I205">
            <v>7</v>
          </cell>
          <cell r="J205">
            <v>15</v>
          </cell>
        </row>
        <row r="206">
          <cell r="B206">
            <v>2431112102</v>
          </cell>
          <cell r="C206">
            <v>7006087525</v>
          </cell>
          <cell r="D206" t="str">
            <v>ИППСП</v>
          </cell>
          <cell r="E206" t="str">
            <v>24-0564</v>
          </cell>
          <cell r="F206">
            <v>36921</v>
          </cell>
          <cell r="G206">
            <v>40</v>
          </cell>
          <cell r="H206">
            <v>706</v>
          </cell>
          <cell r="I206">
            <v>1</v>
          </cell>
          <cell r="J206">
            <v>20</v>
          </cell>
        </row>
        <row r="207">
          <cell r="B207">
            <v>2431112043</v>
          </cell>
          <cell r="C207">
            <v>5601317618</v>
          </cell>
          <cell r="D207" t="str">
            <v>ИППСП</v>
          </cell>
          <cell r="E207" t="str">
            <v>24-0236</v>
          </cell>
          <cell r="F207">
            <v>36921</v>
          </cell>
          <cell r="G207">
            <v>458</v>
          </cell>
          <cell r="H207">
            <v>1189</v>
          </cell>
          <cell r="I207">
            <v>7</v>
          </cell>
          <cell r="J207">
            <v>22</v>
          </cell>
        </row>
        <row r="208">
          <cell r="B208">
            <v>2431112139</v>
          </cell>
          <cell r="C208">
            <v>7509177657</v>
          </cell>
          <cell r="D208" t="str">
            <v>ИППСП</v>
          </cell>
          <cell r="E208" t="str">
            <v>24-0440</v>
          </cell>
          <cell r="F208">
            <v>36923</v>
          </cell>
          <cell r="G208">
            <v>73</v>
          </cell>
          <cell r="H208">
            <v>393</v>
          </cell>
          <cell r="I208">
            <v>7</v>
          </cell>
          <cell r="J208">
            <v>15</v>
          </cell>
        </row>
        <row r="209">
          <cell r="B209">
            <v>2431112067</v>
          </cell>
          <cell r="C209">
            <v>6705047584</v>
          </cell>
          <cell r="D209" t="str">
            <v>ИППСП</v>
          </cell>
          <cell r="E209" t="str">
            <v>24-0447</v>
          </cell>
          <cell r="F209">
            <v>36923</v>
          </cell>
          <cell r="G209">
            <v>278</v>
          </cell>
          <cell r="H209">
            <v>1616</v>
          </cell>
          <cell r="I209">
            <v>5</v>
          </cell>
          <cell r="J209">
            <v>28</v>
          </cell>
        </row>
        <row r="210">
          <cell r="B210">
            <v>2431112112</v>
          </cell>
          <cell r="C210">
            <v>3401036841</v>
          </cell>
          <cell r="D210" t="str">
            <v>ИППСП</v>
          </cell>
          <cell r="E210" t="str">
            <v>24-0341</v>
          </cell>
          <cell r="F210">
            <v>36923</v>
          </cell>
          <cell r="G210">
            <v>53</v>
          </cell>
          <cell r="H210">
            <v>900</v>
          </cell>
          <cell r="I210">
            <v>7</v>
          </cell>
          <cell r="J210">
            <v>15</v>
          </cell>
        </row>
        <row r="211">
          <cell r="B211">
            <v>2431112153</v>
          </cell>
          <cell r="C211">
            <v>4504117618</v>
          </cell>
          <cell r="D211" t="str">
            <v>ИППСП</v>
          </cell>
          <cell r="E211" t="str">
            <v>24-0444</v>
          </cell>
          <cell r="F211">
            <v>36923</v>
          </cell>
          <cell r="G211">
            <v>86</v>
          </cell>
          <cell r="H211">
            <v>782</v>
          </cell>
          <cell r="I211">
            <v>5</v>
          </cell>
          <cell r="J211">
            <v>20</v>
          </cell>
        </row>
        <row r="212">
          <cell r="B212">
            <v>2431112120</v>
          </cell>
          <cell r="C212">
            <v>5101027591</v>
          </cell>
          <cell r="D212" t="str">
            <v>ИППСП</v>
          </cell>
          <cell r="E212" t="str">
            <v>24-0028</v>
          </cell>
          <cell r="F212">
            <v>36921</v>
          </cell>
          <cell r="G212">
            <v>265</v>
          </cell>
          <cell r="H212">
            <v>1305</v>
          </cell>
          <cell r="I212">
            <v>7</v>
          </cell>
          <cell r="J212">
            <v>20</v>
          </cell>
        </row>
        <row r="213">
          <cell r="B213">
            <v>2431112017</v>
          </cell>
          <cell r="C213">
            <v>5111057546</v>
          </cell>
          <cell r="D213" t="str">
            <v>ИППСП</v>
          </cell>
          <cell r="E213" t="str">
            <v>24-0024</v>
          </cell>
          <cell r="F213">
            <v>36915</v>
          </cell>
          <cell r="G213">
            <v>236</v>
          </cell>
          <cell r="H213">
            <v>1349</v>
          </cell>
          <cell r="I213">
            <v>7</v>
          </cell>
          <cell r="J213">
            <v>20</v>
          </cell>
        </row>
        <row r="214">
          <cell r="B214">
            <v>2431112018</v>
          </cell>
          <cell r="C214">
            <v>5607248751</v>
          </cell>
          <cell r="D214" t="str">
            <v>ИППСП</v>
          </cell>
          <cell r="E214" t="str">
            <v>24-029</v>
          </cell>
          <cell r="F214">
            <v>36915</v>
          </cell>
          <cell r="G214">
            <v>202</v>
          </cell>
          <cell r="H214">
            <v>540</v>
          </cell>
          <cell r="I214">
            <v>7</v>
          </cell>
          <cell r="J214">
            <v>15</v>
          </cell>
        </row>
        <row r="215">
          <cell r="B215">
            <v>2431112002</v>
          </cell>
          <cell r="C215">
            <v>5202155902</v>
          </cell>
          <cell r="D215" t="str">
            <v>ИППСП</v>
          </cell>
          <cell r="E215" t="str">
            <v>24-017</v>
          </cell>
          <cell r="F215">
            <v>36915</v>
          </cell>
          <cell r="G215">
            <v>158</v>
          </cell>
          <cell r="H215">
            <v>864</v>
          </cell>
          <cell r="I215">
            <v>0</v>
          </cell>
          <cell r="J215">
            <v>20</v>
          </cell>
        </row>
        <row r="216">
          <cell r="B216">
            <v>2431112134</v>
          </cell>
          <cell r="C216">
            <v>5407247552</v>
          </cell>
          <cell r="D216" t="str">
            <v>ИППСП</v>
          </cell>
          <cell r="E216" t="str">
            <v>24-0027</v>
          </cell>
          <cell r="F216">
            <v>36915</v>
          </cell>
          <cell r="G216">
            <v>116</v>
          </cell>
          <cell r="H216">
            <v>335</v>
          </cell>
          <cell r="I216">
            <v>7</v>
          </cell>
          <cell r="J216">
            <v>15</v>
          </cell>
        </row>
        <row r="217">
          <cell r="B217">
            <v>2431112071</v>
          </cell>
          <cell r="C217">
            <v>5503287606</v>
          </cell>
          <cell r="D217" t="str">
            <v>ИППСП</v>
          </cell>
          <cell r="E217" t="str">
            <v>24-0405</v>
          </cell>
          <cell r="F217">
            <v>36921</v>
          </cell>
          <cell r="G217">
            <v>300</v>
          </cell>
          <cell r="H217">
            <v>1600</v>
          </cell>
          <cell r="I217">
            <v>5</v>
          </cell>
          <cell r="J217">
            <v>22</v>
          </cell>
        </row>
        <row r="218">
          <cell r="B218">
            <v>2431112109</v>
          </cell>
          <cell r="C218">
            <v>6012058530</v>
          </cell>
          <cell r="D218" t="str">
            <v>ИППСП</v>
          </cell>
          <cell r="E218" t="str">
            <v>24-0441</v>
          </cell>
          <cell r="F218">
            <v>36923</v>
          </cell>
          <cell r="G218">
            <v>120</v>
          </cell>
          <cell r="H218">
            <v>540</v>
          </cell>
          <cell r="I218">
            <v>7</v>
          </cell>
          <cell r="J218">
            <v>15</v>
          </cell>
        </row>
        <row r="219">
          <cell r="B219">
            <v>2431112128</v>
          </cell>
          <cell r="C219">
            <v>5801187260</v>
          </cell>
          <cell r="D219" t="str">
            <v>ИППСП</v>
          </cell>
          <cell r="E219" t="str">
            <v>24-0496</v>
          </cell>
          <cell r="F219">
            <v>36923</v>
          </cell>
          <cell r="G219">
            <v>90</v>
          </cell>
          <cell r="H219">
            <v>392</v>
          </cell>
          <cell r="I219">
            <v>0</v>
          </cell>
          <cell r="J219">
            <v>20</v>
          </cell>
        </row>
        <row r="220">
          <cell r="B220">
            <v>2431112085</v>
          </cell>
          <cell r="C220">
            <v>3406037291</v>
          </cell>
          <cell r="D220" t="str">
            <v>ИППСП</v>
          </cell>
          <cell r="E220" t="str">
            <v>24-0497</v>
          </cell>
          <cell r="F220">
            <v>36923</v>
          </cell>
          <cell r="G220">
            <v>66</v>
          </cell>
          <cell r="H220">
            <v>499</v>
          </cell>
          <cell r="I220">
            <v>0</v>
          </cell>
          <cell r="J220">
            <v>20</v>
          </cell>
        </row>
        <row r="221">
          <cell r="B221">
            <v>2431112089</v>
          </cell>
          <cell r="C221">
            <v>5110017615</v>
          </cell>
          <cell r="D221" t="str">
            <v>ИППСП</v>
          </cell>
          <cell r="E221" t="str">
            <v>24-0446</v>
          </cell>
          <cell r="F221">
            <v>36923</v>
          </cell>
          <cell r="G221">
            <v>250</v>
          </cell>
          <cell r="H221">
            <v>1200</v>
          </cell>
          <cell r="I221">
            <v>7</v>
          </cell>
          <cell r="J221">
            <v>20</v>
          </cell>
        </row>
        <row r="222">
          <cell r="B222">
            <v>2431112035</v>
          </cell>
          <cell r="C222">
            <v>7104287636</v>
          </cell>
          <cell r="D222" t="str">
            <v>ИППСП</v>
          </cell>
          <cell r="E222" t="str">
            <v>24-0222</v>
          </cell>
          <cell r="F222">
            <v>36917</v>
          </cell>
          <cell r="G222">
            <v>137</v>
          </cell>
          <cell r="H222">
            <v>549</v>
          </cell>
          <cell r="I222">
            <v>5</v>
          </cell>
          <cell r="J222">
            <v>15</v>
          </cell>
        </row>
        <row r="223">
          <cell r="B223">
            <v>2431112030</v>
          </cell>
          <cell r="C223">
            <v>4810267705</v>
          </cell>
          <cell r="D223" t="str">
            <v>ИППСП</v>
          </cell>
          <cell r="E223" t="str">
            <v>24-0155</v>
          </cell>
          <cell r="F223">
            <v>36918</v>
          </cell>
          <cell r="G223">
            <v>111</v>
          </cell>
          <cell r="H223">
            <v>580</v>
          </cell>
          <cell r="I223">
            <v>5</v>
          </cell>
          <cell r="J223">
            <v>17</v>
          </cell>
        </row>
        <row r="224">
          <cell r="B224">
            <v>2431112072</v>
          </cell>
          <cell r="C224">
            <v>5904262612</v>
          </cell>
          <cell r="D224" t="str">
            <v>ИППСП</v>
          </cell>
          <cell r="E224" t="str">
            <v>24-0364</v>
          </cell>
          <cell r="F224">
            <v>36919</v>
          </cell>
          <cell r="G224">
            <v>207</v>
          </cell>
          <cell r="H224">
            <v>1118</v>
          </cell>
          <cell r="I224">
            <v>7</v>
          </cell>
          <cell r="J224">
            <v>20</v>
          </cell>
        </row>
        <row r="225">
          <cell r="B225">
            <v>2431112009</v>
          </cell>
          <cell r="C225">
            <v>6801107591</v>
          </cell>
          <cell r="D225" t="str">
            <v>ИППСП</v>
          </cell>
          <cell r="E225" t="str">
            <v>24-0158</v>
          </cell>
          <cell r="F225">
            <v>36917</v>
          </cell>
          <cell r="G225">
            <v>160</v>
          </cell>
          <cell r="H225">
            <v>361</v>
          </cell>
          <cell r="I225">
            <v>7</v>
          </cell>
          <cell r="J225">
            <v>15</v>
          </cell>
        </row>
        <row r="226">
          <cell r="B226">
            <v>2431112149</v>
          </cell>
          <cell r="C226">
            <v>6008257594</v>
          </cell>
          <cell r="D226" t="str">
            <v>ИППСП</v>
          </cell>
          <cell r="E226" t="str">
            <v>24-0213</v>
          </cell>
          <cell r="F226">
            <v>36917</v>
          </cell>
          <cell r="G226">
            <v>99</v>
          </cell>
          <cell r="H226">
            <v>319</v>
          </cell>
          <cell r="I226">
            <v>5</v>
          </cell>
          <cell r="J226">
            <v>15</v>
          </cell>
        </row>
        <row r="227">
          <cell r="B227">
            <v>2431112105</v>
          </cell>
          <cell r="C227">
            <v>6903307627</v>
          </cell>
          <cell r="D227" t="str">
            <v>ИППСП</v>
          </cell>
          <cell r="E227" t="str">
            <v>24-0164</v>
          </cell>
          <cell r="F227">
            <v>36917</v>
          </cell>
          <cell r="G227">
            <v>248</v>
          </cell>
          <cell r="H227">
            <v>1460</v>
          </cell>
          <cell r="I227">
            <v>5</v>
          </cell>
          <cell r="J227">
            <v>20</v>
          </cell>
        </row>
        <row r="228">
          <cell r="B228">
            <v>2431112036</v>
          </cell>
          <cell r="C228">
            <v>6901237618</v>
          </cell>
          <cell r="D228" t="str">
            <v>ИППСП</v>
          </cell>
          <cell r="E228" t="str">
            <v>14-0189</v>
          </cell>
          <cell r="F228">
            <v>36913</v>
          </cell>
          <cell r="G228">
            <v>250</v>
          </cell>
          <cell r="H228">
            <v>1700</v>
          </cell>
          <cell r="I228">
            <v>7</v>
          </cell>
          <cell r="J228">
            <v>20</v>
          </cell>
        </row>
        <row r="229">
          <cell r="B229">
            <v>2431112057</v>
          </cell>
          <cell r="C229">
            <v>5302167614</v>
          </cell>
          <cell r="D229" t="str">
            <v>ИППСП</v>
          </cell>
          <cell r="E229" t="str">
            <v>24-0012</v>
          </cell>
          <cell r="F229">
            <v>36914</v>
          </cell>
          <cell r="G229">
            <v>130</v>
          </cell>
          <cell r="H229">
            <v>920</v>
          </cell>
          <cell r="I229">
            <v>7</v>
          </cell>
          <cell r="J229">
            <v>15</v>
          </cell>
        </row>
        <row r="230">
          <cell r="B230" t="str">
            <v>2431112162</v>
          </cell>
          <cell r="C230" t="str">
            <v>7404137616</v>
          </cell>
          <cell r="D230" t="str">
            <v>ИППСП</v>
          </cell>
          <cell r="E230" t="str">
            <v>24-014</v>
          </cell>
          <cell r="F230">
            <v>36915</v>
          </cell>
          <cell r="G230">
            <v>23</v>
          </cell>
          <cell r="H230">
            <v>326</v>
          </cell>
          <cell r="I230">
            <v>0</v>
          </cell>
          <cell r="J230">
            <v>15</v>
          </cell>
        </row>
        <row r="231">
          <cell r="B231">
            <v>2431112113</v>
          </cell>
          <cell r="C231">
            <v>5611267561</v>
          </cell>
          <cell r="D231" t="str">
            <v>ИППСП</v>
          </cell>
          <cell r="E231" t="str">
            <v>24-0018</v>
          </cell>
          <cell r="F231">
            <v>36915</v>
          </cell>
          <cell r="G231">
            <v>500</v>
          </cell>
          <cell r="H231">
            <v>2700</v>
          </cell>
          <cell r="I231">
            <v>8</v>
          </cell>
          <cell r="J231">
            <v>35</v>
          </cell>
        </row>
        <row r="232">
          <cell r="B232">
            <v>2431112146</v>
          </cell>
          <cell r="C232">
            <v>6502277610</v>
          </cell>
          <cell r="D232" t="str">
            <v>ИППСП</v>
          </cell>
          <cell r="E232" t="str">
            <v>24-0369</v>
          </cell>
          <cell r="F232">
            <v>36919</v>
          </cell>
          <cell r="G232">
            <v>145</v>
          </cell>
          <cell r="H232">
            <v>704</v>
          </cell>
          <cell r="I232">
            <v>7</v>
          </cell>
          <cell r="J232">
            <v>15</v>
          </cell>
        </row>
        <row r="233">
          <cell r="B233">
            <v>2431112039</v>
          </cell>
          <cell r="C233">
            <v>5203107560</v>
          </cell>
          <cell r="D233" t="str">
            <v>ИППСП</v>
          </cell>
          <cell r="E233" t="str">
            <v>24-0215</v>
          </cell>
          <cell r="F233">
            <v>36917</v>
          </cell>
          <cell r="G233">
            <v>60</v>
          </cell>
          <cell r="H233">
            <v>200</v>
          </cell>
          <cell r="I233">
            <v>1</v>
          </cell>
          <cell r="J233">
            <v>9</v>
          </cell>
        </row>
        <row r="234">
          <cell r="B234">
            <v>2431112062</v>
          </cell>
          <cell r="C234">
            <v>5702117650</v>
          </cell>
          <cell r="D234" t="str">
            <v>ИППСП</v>
          </cell>
          <cell r="E234" t="str">
            <v>24-0225</v>
          </cell>
          <cell r="F234">
            <v>36917</v>
          </cell>
          <cell r="G234">
            <v>220</v>
          </cell>
          <cell r="H234">
            <v>1450</v>
          </cell>
          <cell r="I234">
            <v>7</v>
          </cell>
          <cell r="J234">
            <v>20</v>
          </cell>
        </row>
        <row r="235">
          <cell r="B235">
            <v>2431112098</v>
          </cell>
          <cell r="C235">
            <v>5701287610</v>
          </cell>
          <cell r="D235" t="str">
            <v>ИППСП</v>
          </cell>
          <cell r="E235" t="str">
            <v>24-0498</v>
          </cell>
          <cell r="F235">
            <v>36923</v>
          </cell>
          <cell r="G235">
            <v>246</v>
          </cell>
          <cell r="H235">
            <v>892</v>
          </cell>
          <cell r="I235">
            <v>7</v>
          </cell>
          <cell r="J235">
            <v>20</v>
          </cell>
        </row>
        <row r="236">
          <cell r="B236">
            <v>2431112061</v>
          </cell>
          <cell r="C236">
            <v>5810285790</v>
          </cell>
          <cell r="D236" t="str">
            <v>ИППСП</v>
          </cell>
          <cell r="E236" t="str">
            <v>24-0445</v>
          </cell>
          <cell r="F236">
            <v>36923</v>
          </cell>
          <cell r="G236">
            <v>153</v>
          </cell>
          <cell r="H236">
            <v>1530</v>
          </cell>
          <cell r="I236">
            <v>7</v>
          </cell>
          <cell r="J236">
            <v>20</v>
          </cell>
        </row>
        <row r="237">
          <cell r="B237">
            <v>2431112013</v>
          </cell>
          <cell r="C237">
            <v>5708317531</v>
          </cell>
          <cell r="D237" t="str">
            <v>ИППСП</v>
          </cell>
          <cell r="E237" t="str">
            <v>24-0546</v>
          </cell>
          <cell r="F237">
            <v>36923</v>
          </cell>
          <cell r="G237">
            <v>160</v>
          </cell>
          <cell r="H237">
            <v>699</v>
          </cell>
          <cell r="I237">
            <v>7</v>
          </cell>
          <cell r="J237">
            <v>20</v>
          </cell>
        </row>
        <row r="238">
          <cell r="B238">
            <v>2431112063</v>
          </cell>
          <cell r="C238">
            <v>5901275895</v>
          </cell>
          <cell r="D238" t="str">
            <v>ИППСП</v>
          </cell>
          <cell r="E238" t="str">
            <v>24-0435</v>
          </cell>
          <cell r="F238">
            <v>36923</v>
          </cell>
          <cell r="G238">
            <v>125</v>
          </cell>
          <cell r="H238">
            <v>1075</v>
          </cell>
          <cell r="I238">
            <v>5</v>
          </cell>
          <cell r="J238">
            <v>20</v>
          </cell>
        </row>
        <row r="239">
          <cell r="B239" t="str">
            <v>2431112154</v>
          </cell>
          <cell r="C239" t="str">
            <v>5703087740</v>
          </cell>
          <cell r="D239" t="str">
            <v>ИППСП</v>
          </cell>
          <cell r="E239" t="str">
            <v>24-0337</v>
          </cell>
          <cell r="F239">
            <v>36923</v>
          </cell>
          <cell r="G239">
            <v>66</v>
          </cell>
          <cell r="H239">
            <v>221</v>
          </cell>
          <cell r="I239">
            <v>7</v>
          </cell>
          <cell r="J239">
            <v>10</v>
          </cell>
        </row>
        <row r="240">
          <cell r="B240">
            <v>2431112086</v>
          </cell>
          <cell r="C240">
            <v>6211147687</v>
          </cell>
          <cell r="D240" t="str">
            <v>ИППСП</v>
          </cell>
          <cell r="E240" t="str">
            <v>24-0458</v>
          </cell>
          <cell r="F240">
            <v>36923</v>
          </cell>
          <cell r="G240">
            <v>75</v>
          </cell>
          <cell r="H240">
            <v>520</v>
          </cell>
          <cell r="I240">
            <v>0</v>
          </cell>
          <cell r="J240">
            <v>20</v>
          </cell>
        </row>
        <row r="241">
          <cell r="B241">
            <v>2431112026</v>
          </cell>
          <cell r="C241">
            <v>6004137667</v>
          </cell>
          <cell r="D241" t="str">
            <v>ИППСП</v>
          </cell>
          <cell r="E241" t="str">
            <v>24-0257</v>
          </cell>
          <cell r="F241">
            <v>36923</v>
          </cell>
          <cell r="G241">
            <v>288</v>
          </cell>
          <cell r="H241">
            <v>1032</v>
          </cell>
          <cell r="I241">
            <v>7</v>
          </cell>
          <cell r="J241">
            <v>20</v>
          </cell>
        </row>
        <row r="242">
          <cell r="B242">
            <v>2431112005</v>
          </cell>
          <cell r="C242">
            <v>7402017566</v>
          </cell>
          <cell r="D242" t="str">
            <v>ИППСП</v>
          </cell>
          <cell r="E242" t="str">
            <v>24-0374</v>
          </cell>
          <cell r="F242">
            <v>36923</v>
          </cell>
          <cell r="G242">
            <v>247</v>
          </cell>
          <cell r="H242">
            <v>1000</v>
          </cell>
          <cell r="I242">
            <v>7</v>
          </cell>
          <cell r="J242">
            <v>20</v>
          </cell>
        </row>
        <row r="243">
          <cell r="B243">
            <v>2431112011</v>
          </cell>
          <cell r="C243">
            <v>5107157680</v>
          </cell>
          <cell r="D243" t="str">
            <v>ИППСП</v>
          </cell>
          <cell r="E243" t="str">
            <v>24-0375</v>
          </cell>
          <cell r="F243">
            <v>36923</v>
          </cell>
          <cell r="G243">
            <v>210</v>
          </cell>
          <cell r="H243">
            <v>1040</v>
          </cell>
          <cell r="I243">
            <v>7</v>
          </cell>
          <cell r="J243">
            <v>20</v>
          </cell>
        </row>
        <row r="244">
          <cell r="B244">
            <v>2431112138</v>
          </cell>
          <cell r="C244">
            <v>6002183616</v>
          </cell>
          <cell r="D244" t="str">
            <v>ИППСП</v>
          </cell>
          <cell r="E244" t="str">
            <v>24-0438</v>
          </cell>
          <cell r="F244">
            <v>36923</v>
          </cell>
          <cell r="G244">
            <v>253</v>
          </cell>
          <cell r="H244">
            <v>534</v>
          </cell>
          <cell r="I244">
            <v>7</v>
          </cell>
          <cell r="J244">
            <v>15</v>
          </cell>
        </row>
        <row r="245">
          <cell r="B245">
            <v>2431112022</v>
          </cell>
          <cell r="C245">
            <v>6109237678</v>
          </cell>
          <cell r="D245" t="str">
            <v>ИППСП</v>
          </cell>
          <cell r="E245" t="str">
            <v>24-0437</v>
          </cell>
          <cell r="F245">
            <v>36923</v>
          </cell>
          <cell r="G245">
            <v>141</v>
          </cell>
          <cell r="H245">
            <v>460</v>
          </cell>
          <cell r="I245">
            <v>7</v>
          </cell>
          <cell r="J245">
            <v>15</v>
          </cell>
        </row>
        <row r="246">
          <cell r="B246">
            <v>2431112158</v>
          </cell>
          <cell r="C246">
            <v>6211147624</v>
          </cell>
          <cell r="D246" t="str">
            <v>ИППСП</v>
          </cell>
          <cell r="E246" t="str">
            <v>24-0552</v>
          </cell>
          <cell r="F246">
            <v>36924</v>
          </cell>
          <cell r="G246">
            <v>87</v>
          </cell>
          <cell r="H246">
            <v>408</v>
          </cell>
          <cell r="I246">
            <v>7</v>
          </cell>
          <cell r="J246">
            <v>15</v>
          </cell>
        </row>
        <row r="247">
          <cell r="B247">
            <v>2431112068</v>
          </cell>
          <cell r="C247">
            <v>5303087621</v>
          </cell>
          <cell r="D247" t="str">
            <v>ИППСП</v>
          </cell>
          <cell r="E247" t="str">
            <v>24-0525</v>
          </cell>
          <cell r="F247">
            <v>36924</v>
          </cell>
          <cell r="G247">
            <v>239</v>
          </cell>
          <cell r="H247">
            <v>1090</v>
          </cell>
          <cell r="I247">
            <v>7</v>
          </cell>
          <cell r="J247">
            <v>20</v>
          </cell>
        </row>
        <row r="248">
          <cell r="B248">
            <v>2431112108</v>
          </cell>
          <cell r="C248">
            <v>6311298537</v>
          </cell>
          <cell r="D248" t="str">
            <v>ИППСП</v>
          </cell>
          <cell r="E248" t="str">
            <v>24-0575</v>
          </cell>
          <cell r="F248">
            <v>36924</v>
          </cell>
          <cell r="G248">
            <v>83</v>
          </cell>
          <cell r="H248">
            <v>324</v>
          </cell>
          <cell r="I248">
            <v>7</v>
          </cell>
          <cell r="J248">
            <v>15</v>
          </cell>
        </row>
        <row r="249">
          <cell r="B249">
            <v>2431112077</v>
          </cell>
          <cell r="C249">
            <v>5411117630</v>
          </cell>
          <cell r="D249" t="str">
            <v>ИППСП</v>
          </cell>
          <cell r="E249" t="str">
            <v>24-0595</v>
          </cell>
          <cell r="F249">
            <v>36924</v>
          </cell>
          <cell r="G249">
            <v>190</v>
          </cell>
          <cell r="H249">
            <v>980</v>
          </cell>
          <cell r="I249">
            <v>7</v>
          </cell>
          <cell r="J249">
            <v>20</v>
          </cell>
        </row>
        <row r="250">
          <cell r="B250">
            <v>2431112058</v>
          </cell>
          <cell r="C250">
            <v>7407017553</v>
          </cell>
          <cell r="D250" t="str">
            <v>ИППСП</v>
          </cell>
          <cell r="E250" t="str">
            <v>24-0507</v>
          </cell>
          <cell r="F250">
            <v>36924</v>
          </cell>
          <cell r="G250">
            <v>219</v>
          </cell>
          <cell r="H250">
            <v>1094</v>
          </cell>
          <cell r="I250">
            <v>7</v>
          </cell>
          <cell r="J250">
            <v>20</v>
          </cell>
        </row>
        <row r="251">
          <cell r="B251">
            <v>2431112064</v>
          </cell>
          <cell r="C251">
            <v>5305137655</v>
          </cell>
          <cell r="D251" t="str">
            <v>ИППСП</v>
          </cell>
          <cell r="E251" t="str">
            <v>24-0611</v>
          </cell>
          <cell r="F251">
            <v>36924</v>
          </cell>
          <cell r="G251">
            <v>158</v>
          </cell>
          <cell r="H251">
            <v>418</v>
          </cell>
          <cell r="I251">
            <v>7</v>
          </cell>
          <cell r="J251">
            <v>15</v>
          </cell>
        </row>
        <row r="252">
          <cell r="B252">
            <v>2431112075</v>
          </cell>
          <cell r="C252">
            <v>6402177602</v>
          </cell>
          <cell r="D252" t="str">
            <v>ИППСП</v>
          </cell>
          <cell r="E252" t="str">
            <v>24-0571</v>
          </cell>
          <cell r="F252">
            <v>36924</v>
          </cell>
          <cell r="G252">
            <v>187</v>
          </cell>
          <cell r="H252">
            <v>901</v>
          </cell>
          <cell r="I252">
            <v>7</v>
          </cell>
          <cell r="J252">
            <v>20</v>
          </cell>
        </row>
        <row r="253">
          <cell r="B253">
            <v>2431112131</v>
          </cell>
          <cell r="C253">
            <v>5706297631</v>
          </cell>
          <cell r="D253" t="str">
            <v>ИППСП</v>
          </cell>
          <cell r="E253" t="str">
            <v>24-0574</v>
          </cell>
          <cell r="F253">
            <v>36924</v>
          </cell>
          <cell r="G253">
            <v>197</v>
          </cell>
          <cell r="H253">
            <v>475</v>
          </cell>
          <cell r="I253">
            <v>7</v>
          </cell>
          <cell r="J253">
            <v>15</v>
          </cell>
        </row>
        <row r="254">
          <cell r="B254">
            <v>2431112124</v>
          </cell>
          <cell r="C254">
            <v>5104197591</v>
          </cell>
          <cell r="D254" t="str">
            <v>ИППСП</v>
          </cell>
          <cell r="E254" t="str">
            <v>24-0573</v>
          </cell>
          <cell r="F254">
            <v>36924</v>
          </cell>
          <cell r="G254">
            <v>77</v>
          </cell>
          <cell r="H254">
            <v>441</v>
          </cell>
          <cell r="I254">
            <v>5</v>
          </cell>
          <cell r="J254">
            <v>15</v>
          </cell>
        </row>
        <row r="255">
          <cell r="B255">
            <v>2431112121</v>
          </cell>
          <cell r="C255">
            <v>5108125970</v>
          </cell>
          <cell r="D255" t="str">
            <v>ИППСП</v>
          </cell>
          <cell r="E255" t="str">
            <v>24-0587</v>
          </cell>
          <cell r="F255">
            <v>36924</v>
          </cell>
          <cell r="G255">
            <v>242</v>
          </cell>
          <cell r="H255">
            <v>1038</v>
          </cell>
          <cell r="I255">
            <v>7</v>
          </cell>
          <cell r="J255">
            <v>20</v>
          </cell>
        </row>
        <row r="256">
          <cell r="B256">
            <v>2431112096</v>
          </cell>
          <cell r="C256">
            <v>7203287569</v>
          </cell>
          <cell r="D256" t="str">
            <v>ИППСП</v>
          </cell>
          <cell r="E256" t="str">
            <v>24-0275</v>
          </cell>
          <cell r="F256">
            <v>36924</v>
          </cell>
          <cell r="G256">
            <v>365</v>
          </cell>
          <cell r="H256">
            <v>1151</v>
          </cell>
          <cell r="I256">
            <v>7</v>
          </cell>
          <cell r="J256">
            <v>20</v>
          </cell>
        </row>
        <row r="257">
          <cell r="B257">
            <v>2431112142</v>
          </cell>
          <cell r="C257">
            <v>6410017541</v>
          </cell>
          <cell r="D257" t="str">
            <v>ИППСП</v>
          </cell>
          <cell r="E257" t="str">
            <v>24-0542</v>
          </cell>
          <cell r="F257">
            <v>36924</v>
          </cell>
          <cell r="G257">
            <v>70</v>
          </cell>
          <cell r="H257">
            <v>300</v>
          </cell>
          <cell r="I257">
            <v>5</v>
          </cell>
          <cell r="J257">
            <v>12</v>
          </cell>
        </row>
        <row r="258">
          <cell r="B258">
            <v>2431112080</v>
          </cell>
          <cell r="C258">
            <v>7306227572</v>
          </cell>
          <cell r="D258" t="str">
            <v>ИППСП</v>
          </cell>
          <cell r="E258" t="str">
            <v>24-0591</v>
          </cell>
          <cell r="F258">
            <v>36924</v>
          </cell>
          <cell r="G258">
            <v>100</v>
          </cell>
          <cell r="H258">
            <v>620</v>
          </cell>
          <cell r="I258">
            <v>7</v>
          </cell>
          <cell r="J258">
            <v>15</v>
          </cell>
        </row>
        <row r="259">
          <cell r="B259">
            <v>2431112019</v>
          </cell>
          <cell r="C259">
            <v>5503200231</v>
          </cell>
          <cell r="D259" t="str">
            <v>ИППСП</v>
          </cell>
          <cell r="E259" t="str">
            <v>24-0576</v>
          </cell>
          <cell r="F259">
            <v>36924</v>
          </cell>
          <cell r="G259">
            <v>304</v>
          </cell>
          <cell r="H259">
            <v>898</v>
          </cell>
          <cell r="I259">
            <v>7</v>
          </cell>
          <cell r="J259">
            <v>20</v>
          </cell>
        </row>
        <row r="260">
          <cell r="B260">
            <v>2431112123</v>
          </cell>
          <cell r="C260">
            <v>6211267595</v>
          </cell>
          <cell r="D260" t="str">
            <v>ИППСП</v>
          </cell>
          <cell r="E260" t="str">
            <v>24-0383</v>
          </cell>
          <cell r="F260">
            <v>36923</v>
          </cell>
          <cell r="G260">
            <v>194</v>
          </cell>
          <cell r="H260">
            <v>696</v>
          </cell>
          <cell r="I260">
            <v>7</v>
          </cell>
          <cell r="J260">
            <v>17</v>
          </cell>
        </row>
        <row r="261">
          <cell r="B261">
            <v>2431112099</v>
          </cell>
          <cell r="C261">
            <v>5508277534</v>
          </cell>
          <cell r="D261" t="str">
            <v>ИППСП</v>
          </cell>
          <cell r="E261" t="str">
            <v>24-0442</v>
          </cell>
          <cell r="F261">
            <v>36923</v>
          </cell>
          <cell r="G261">
            <v>94</v>
          </cell>
          <cell r="H261">
            <v>617</v>
          </cell>
          <cell r="I261">
            <v>5</v>
          </cell>
          <cell r="J261">
            <v>15</v>
          </cell>
        </row>
        <row r="262">
          <cell r="B262">
            <v>2431112016</v>
          </cell>
          <cell r="C262">
            <v>5507247670</v>
          </cell>
          <cell r="D262" t="str">
            <v>ИППСП</v>
          </cell>
          <cell r="E262" t="str">
            <v>24-0284</v>
          </cell>
          <cell r="F262">
            <v>36923</v>
          </cell>
          <cell r="G262">
            <v>197</v>
          </cell>
          <cell r="H262">
            <v>862</v>
          </cell>
          <cell r="I262">
            <v>7</v>
          </cell>
          <cell r="J262">
            <v>20</v>
          </cell>
        </row>
        <row r="263">
          <cell r="B263">
            <v>2431112012</v>
          </cell>
          <cell r="C263">
            <v>6008283510</v>
          </cell>
          <cell r="D263" t="str">
            <v>ИППСП</v>
          </cell>
          <cell r="E263" t="str">
            <v>24-0340</v>
          </cell>
          <cell r="F263">
            <v>36923</v>
          </cell>
          <cell r="G263">
            <v>400</v>
          </cell>
          <cell r="H263">
            <v>1300</v>
          </cell>
          <cell r="I263">
            <v>7</v>
          </cell>
          <cell r="J263">
            <v>20</v>
          </cell>
        </row>
        <row r="264">
          <cell r="B264">
            <v>2431112081</v>
          </cell>
          <cell r="C264">
            <v>5011234632</v>
          </cell>
          <cell r="D264" t="str">
            <v>ИППСП</v>
          </cell>
          <cell r="E264" t="str">
            <v>24-0625</v>
          </cell>
          <cell r="F264">
            <v>36927</v>
          </cell>
          <cell r="G264">
            <v>119</v>
          </cell>
          <cell r="H264">
            <v>657</v>
          </cell>
          <cell r="I264">
            <v>7</v>
          </cell>
          <cell r="J264">
            <v>15</v>
          </cell>
        </row>
        <row r="265">
          <cell r="B265">
            <v>2431112087</v>
          </cell>
          <cell r="C265">
            <v>6402287657</v>
          </cell>
          <cell r="D265" t="str">
            <v>ИППСП</v>
          </cell>
          <cell r="E265" t="str">
            <v>24-0531</v>
          </cell>
          <cell r="F265">
            <v>36922</v>
          </cell>
          <cell r="G265">
            <v>235</v>
          </cell>
          <cell r="H265">
            <v>1074</v>
          </cell>
          <cell r="I265">
            <v>10</v>
          </cell>
          <cell r="J265">
            <v>20</v>
          </cell>
        </row>
        <row r="266">
          <cell r="B266">
            <v>2431112034</v>
          </cell>
          <cell r="C266">
            <v>4012277616</v>
          </cell>
          <cell r="D266" t="str">
            <v>ИППСП</v>
          </cell>
          <cell r="E266" t="str">
            <v>24-0154</v>
          </cell>
          <cell r="F266">
            <v>36930</v>
          </cell>
          <cell r="G266">
            <v>189</v>
          </cell>
          <cell r="H266">
            <v>616</v>
          </cell>
          <cell r="I266">
            <v>5</v>
          </cell>
          <cell r="J266">
            <v>15</v>
          </cell>
        </row>
        <row r="267">
          <cell r="B267">
            <v>2431112054</v>
          </cell>
          <cell r="C267">
            <v>6508227577</v>
          </cell>
          <cell r="D267" t="str">
            <v>ИППСП</v>
          </cell>
          <cell r="E267" t="str">
            <v>24-0624</v>
          </cell>
          <cell r="F267">
            <v>36931</v>
          </cell>
          <cell r="G267">
            <v>236</v>
          </cell>
          <cell r="H267">
            <v>595</v>
          </cell>
          <cell r="I267">
            <v>7</v>
          </cell>
          <cell r="J267">
            <v>15</v>
          </cell>
        </row>
        <row r="268">
          <cell r="B268">
            <v>2431114001</v>
          </cell>
          <cell r="C268">
            <v>5907087560</v>
          </cell>
          <cell r="D268" t="str">
            <v>ГППСП</v>
          </cell>
          <cell r="E268" t="str">
            <v>24-0594</v>
          </cell>
          <cell r="F268">
            <v>36924</v>
          </cell>
          <cell r="G268">
            <v>500</v>
          </cell>
          <cell r="H268">
            <v>1300</v>
          </cell>
          <cell r="I268">
            <v>7</v>
          </cell>
          <cell r="J268">
            <v>20</v>
          </cell>
        </row>
        <row r="269">
          <cell r="B269">
            <v>2431112164</v>
          </cell>
          <cell r="C269">
            <v>7202177612</v>
          </cell>
          <cell r="D269" t="str">
            <v>ИППСП</v>
          </cell>
          <cell r="E269" t="str">
            <v>24-0666</v>
          </cell>
          <cell r="F269">
            <v>36992</v>
          </cell>
          <cell r="G269">
            <v>14</v>
          </cell>
          <cell r="H269">
            <v>86</v>
          </cell>
          <cell r="I269">
            <v>0</v>
          </cell>
          <cell r="J269">
            <v>10</v>
          </cell>
        </row>
        <row r="270">
          <cell r="B270" t="str">
            <v>х</v>
          </cell>
          <cell r="C270" t="str">
            <v>х</v>
          </cell>
          <cell r="D270" t="str">
            <v>х</v>
          </cell>
          <cell r="E270" t="str">
            <v>х</v>
          </cell>
          <cell r="F270" t="str">
            <v>х</v>
          </cell>
        </row>
        <row r="271">
          <cell r="B271">
            <v>2436112002</v>
          </cell>
          <cell r="C271">
            <v>6707067661</v>
          </cell>
          <cell r="D271" t="str">
            <v>ИППСП</v>
          </cell>
          <cell r="E271" t="str">
            <v>24-0290</v>
          </cell>
          <cell r="F271">
            <v>36918</v>
          </cell>
          <cell r="G271">
            <v>793</v>
          </cell>
          <cell r="H271">
            <v>4068</v>
          </cell>
          <cell r="I271">
            <v>5</v>
          </cell>
          <cell r="J271">
            <v>32</v>
          </cell>
        </row>
        <row r="272">
          <cell r="B272">
            <v>2436112003</v>
          </cell>
          <cell r="C272">
            <v>6808091711</v>
          </cell>
          <cell r="D272" t="str">
            <v>ИППСП</v>
          </cell>
          <cell r="E272" t="str">
            <v>24-0423</v>
          </cell>
          <cell r="F272">
            <v>36922</v>
          </cell>
          <cell r="G272">
            <v>487</v>
          </cell>
          <cell r="H272">
            <v>1686</v>
          </cell>
          <cell r="I272">
            <v>5</v>
          </cell>
          <cell r="J272">
            <v>28</v>
          </cell>
        </row>
        <row r="273">
          <cell r="B273">
            <v>2436112004</v>
          </cell>
          <cell r="C273">
            <v>5712157557</v>
          </cell>
          <cell r="D273" t="str">
            <v>ИППСП</v>
          </cell>
          <cell r="E273" t="str">
            <v>24-0112</v>
          </cell>
          <cell r="F273">
            <v>36916</v>
          </cell>
          <cell r="G273">
            <v>450</v>
          </cell>
          <cell r="H273">
            <v>1850</v>
          </cell>
          <cell r="I273">
            <v>5</v>
          </cell>
          <cell r="J273">
            <v>30</v>
          </cell>
        </row>
        <row r="274">
          <cell r="B274">
            <v>2436112005</v>
          </cell>
          <cell r="C274">
            <v>6004297639</v>
          </cell>
          <cell r="D274" t="str">
            <v>ИППСП</v>
          </cell>
          <cell r="E274" t="str">
            <v>24-031</v>
          </cell>
          <cell r="F274">
            <v>36914</v>
          </cell>
          <cell r="G274">
            <v>200</v>
          </cell>
          <cell r="H274">
            <v>1600</v>
          </cell>
          <cell r="I274">
            <v>7</v>
          </cell>
          <cell r="J274">
            <v>20</v>
          </cell>
        </row>
        <row r="275">
          <cell r="B275">
            <v>2436112007</v>
          </cell>
          <cell r="C275">
            <v>5612307545</v>
          </cell>
          <cell r="D275" t="str">
            <v>ИППСП</v>
          </cell>
          <cell r="E275" t="str">
            <v>24-0258</v>
          </cell>
          <cell r="F275">
            <v>36923</v>
          </cell>
          <cell r="G275">
            <v>0</v>
          </cell>
          <cell r="H275">
            <v>583</v>
          </cell>
          <cell r="I275">
            <v>0</v>
          </cell>
          <cell r="J275">
            <v>20</v>
          </cell>
        </row>
        <row r="276">
          <cell r="B276">
            <v>2436112008</v>
          </cell>
          <cell r="C276">
            <v>5803114556</v>
          </cell>
          <cell r="D276" t="str">
            <v>ИППСП</v>
          </cell>
          <cell r="E276" t="str">
            <v>24-0569</v>
          </cell>
          <cell r="F276">
            <v>36924</v>
          </cell>
          <cell r="G276">
            <v>250</v>
          </cell>
          <cell r="H276">
            <v>1871</v>
          </cell>
          <cell r="I276">
            <v>5</v>
          </cell>
          <cell r="J276">
            <v>27</v>
          </cell>
        </row>
        <row r="277">
          <cell r="B277">
            <v>2436112009</v>
          </cell>
          <cell r="C277">
            <v>6207127525</v>
          </cell>
          <cell r="D277" t="str">
            <v>ИППСП</v>
          </cell>
          <cell r="E277" t="str">
            <v>24-0570</v>
          </cell>
          <cell r="F277">
            <v>36924</v>
          </cell>
          <cell r="G277">
            <v>313</v>
          </cell>
          <cell r="H277">
            <v>2323</v>
          </cell>
          <cell r="I277">
            <v>7</v>
          </cell>
          <cell r="J277">
            <v>27</v>
          </cell>
        </row>
        <row r="278">
          <cell r="B278">
            <v>2436112010</v>
          </cell>
          <cell r="C278">
            <v>6107154635</v>
          </cell>
          <cell r="D278" t="str">
            <v>ИППСП</v>
          </cell>
          <cell r="E278" t="str">
            <v>24-0572</v>
          </cell>
          <cell r="F278">
            <v>36924</v>
          </cell>
          <cell r="G278">
            <v>558</v>
          </cell>
          <cell r="H278">
            <v>1493</v>
          </cell>
          <cell r="I278">
            <v>7</v>
          </cell>
          <cell r="J278">
            <v>25</v>
          </cell>
        </row>
        <row r="279">
          <cell r="B279">
            <v>2436112012</v>
          </cell>
          <cell r="C279">
            <v>7502047559</v>
          </cell>
          <cell r="D279" t="str">
            <v>ИППСП</v>
          </cell>
          <cell r="E279" t="str">
            <v>24-0272</v>
          </cell>
          <cell r="F279">
            <v>36918</v>
          </cell>
          <cell r="G279">
            <v>0</v>
          </cell>
          <cell r="H279">
            <v>605</v>
          </cell>
          <cell r="I279">
            <v>0</v>
          </cell>
          <cell r="J279">
            <v>20</v>
          </cell>
        </row>
        <row r="280">
          <cell r="B280">
            <v>2436112011</v>
          </cell>
          <cell r="C280">
            <v>5908244670</v>
          </cell>
          <cell r="D280" t="str">
            <v>ИППСП</v>
          </cell>
          <cell r="E280" t="str">
            <v>24-0523</v>
          </cell>
          <cell r="F280">
            <v>36924</v>
          </cell>
          <cell r="G280">
            <v>40</v>
          </cell>
          <cell r="H280">
            <v>237</v>
          </cell>
          <cell r="I280">
            <v>2</v>
          </cell>
          <cell r="J280">
            <v>8</v>
          </cell>
        </row>
        <row r="281">
          <cell r="B281">
            <v>2436112001</v>
          </cell>
          <cell r="C281">
            <v>5610287624</v>
          </cell>
          <cell r="D281" t="str">
            <v>ИППСП</v>
          </cell>
          <cell r="E281" t="str">
            <v>24-0226</v>
          </cell>
          <cell r="F281">
            <v>36917</v>
          </cell>
          <cell r="G281">
            <v>491</v>
          </cell>
          <cell r="H281">
            <v>2137</v>
          </cell>
          <cell r="I281">
            <v>3</v>
          </cell>
          <cell r="J281">
            <v>30</v>
          </cell>
        </row>
        <row r="282">
          <cell r="B282" t="str">
            <v>х</v>
          </cell>
          <cell r="C282" t="str">
            <v>х</v>
          </cell>
          <cell r="D282" t="str">
            <v>х</v>
          </cell>
          <cell r="E282" t="str">
            <v>х</v>
          </cell>
          <cell r="F282" t="str">
            <v>х</v>
          </cell>
        </row>
        <row r="283">
          <cell r="B283" t="str">
            <v>х</v>
          </cell>
          <cell r="C283" t="str">
            <v>х</v>
          </cell>
          <cell r="D283" t="str">
            <v>х</v>
          </cell>
          <cell r="E283" t="str">
            <v>х</v>
          </cell>
          <cell r="F283" t="str">
            <v>х</v>
          </cell>
        </row>
        <row r="284">
          <cell r="B284" t="str">
            <v>х</v>
          </cell>
          <cell r="C284" t="str">
            <v>х</v>
          </cell>
          <cell r="D284" t="str">
            <v>х</v>
          </cell>
          <cell r="E284" t="str">
            <v>х</v>
          </cell>
          <cell r="F284" t="str">
            <v>х</v>
          </cell>
        </row>
        <row r="285">
          <cell r="B285" t="str">
            <v>х</v>
          </cell>
          <cell r="C285" t="str">
            <v>х</v>
          </cell>
          <cell r="D285" t="str">
            <v>х</v>
          </cell>
          <cell r="E285" t="str">
            <v>х</v>
          </cell>
          <cell r="F285" t="str">
            <v>х</v>
          </cell>
        </row>
        <row r="286">
          <cell r="B286">
            <v>2437112001</v>
          </cell>
          <cell r="C286">
            <v>6011127641</v>
          </cell>
          <cell r="D286" t="str">
            <v>ИППСП</v>
          </cell>
          <cell r="E286" t="str">
            <v>24-0036</v>
          </cell>
          <cell r="F286">
            <v>36914</v>
          </cell>
          <cell r="G286">
            <v>830</v>
          </cell>
          <cell r="H286">
            <v>2410</v>
          </cell>
          <cell r="I286">
            <v>8</v>
          </cell>
          <cell r="J286">
            <v>27</v>
          </cell>
        </row>
        <row r="287">
          <cell r="B287" t="str">
            <v>х</v>
          </cell>
          <cell r="C287" t="str">
            <v>х</v>
          </cell>
          <cell r="D287" t="str">
            <v>х</v>
          </cell>
          <cell r="E287" t="str">
            <v>х</v>
          </cell>
          <cell r="F287" t="str">
            <v>х</v>
          </cell>
        </row>
        <row r="288">
          <cell r="B288" t="str">
            <v>х</v>
          </cell>
          <cell r="C288" t="str">
            <v>х</v>
          </cell>
          <cell r="D288" t="str">
            <v>х</v>
          </cell>
          <cell r="E288" t="str">
            <v>х</v>
          </cell>
          <cell r="F288" t="str">
            <v>х</v>
          </cell>
        </row>
        <row r="289">
          <cell r="B289">
            <v>2438112001</v>
          </cell>
          <cell r="C289">
            <v>4909167597</v>
          </cell>
          <cell r="D289" t="str">
            <v>ИППСП</v>
          </cell>
          <cell r="E289" t="str">
            <v>24-008</v>
          </cell>
          <cell r="F289">
            <v>36915</v>
          </cell>
          <cell r="G289">
            <v>938</v>
          </cell>
          <cell r="H289">
            <v>2474</v>
          </cell>
          <cell r="I289">
            <v>20</v>
          </cell>
          <cell r="J289">
            <v>40</v>
          </cell>
        </row>
        <row r="290">
          <cell r="B290">
            <v>2438112002</v>
          </cell>
          <cell r="C290">
            <v>7502107581</v>
          </cell>
          <cell r="D290" t="str">
            <v>ИППСП</v>
          </cell>
          <cell r="E290" t="str">
            <v>24-011</v>
          </cell>
          <cell r="F290">
            <v>36915</v>
          </cell>
          <cell r="G290">
            <v>30</v>
          </cell>
          <cell r="H290">
            <v>161</v>
          </cell>
          <cell r="I290">
            <v>1</v>
          </cell>
          <cell r="J290">
            <v>9</v>
          </cell>
        </row>
        <row r="291">
          <cell r="B291" t="str">
            <v>х</v>
          </cell>
          <cell r="C291" t="str">
            <v>х</v>
          </cell>
          <cell r="D291" t="str">
            <v>х</v>
          </cell>
          <cell r="E291" t="str">
            <v>х</v>
          </cell>
          <cell r="F291" t="str">
            <v>х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>
        <row r="9">
          <cell r="C9">
            <v>2404112002</v>
          </cell>
          <cell r="D9">
            <v>5707227726</v>
          </cell>
          <cell r="E9" t="str">
            <v>ИППСП</v>
          </cell>
          <cell r="F9" t="str">
            <v>24-0010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32</v>
          </cell>
          <cell r="L9">
            <v>8</v>
          </cell>
          <cell r="M9">
            <v>208</v>
          </cell>
          <cell r="N9">
            <v>25.07</v>
          </cell>
          <cell r="O9">
            <v>5.15</v>
          </cell>
          <cell r="P9">
            <v>25</v>
          </cell>
          <cell r="Q9">
            <v>5</v>
          </cell>
          <cell r="R9">
            <v>780</v>
          </cell>
          <cell r="S9">
            <v>5</v>
          </cell>
          <cell r="T9">
            <v>25</v>
          </cell>
        </row>
        <row r="10">
          <cell r="C10">
            <v>2404112004</v>
          </cell>
          <cell r="D10">
            <v>5703314606</v>
          </cell>
          <cell r="E10" t="str">
            <v>ИППСП</v>
          </cell>
          <cell r="F10" t="str">
            <v>24-0009</v>
          </cell>
          <cell r="G10" t="str">
            <v>29.01.2001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15</v>
          </cell>
          <cell r="L10">
            <v>3.75</v>
          </cell>
          <cell r="M10">
            <v>97.5</v>
          </cell>
          <cell r="N10">
            <v>22.96</v>
          </cell>
          <cell r="O10">
            <v>7.03</v>
          </cell>
          <cell r="P10">
            <v>25</v>
          </cell>
          <cell r="Q10">
            <v>5</v>
          </cell>
          <cell r="R10">
            <v>779.74</v>
          </cell>
          <cell r="S10">
            <v>7.03</v>
          </cell>
          <cell r="T10">
            <v>22.96</v>
          </cell>
        </row>
        <row r="11">
          <cell r="C11">
            <v>2404112005</v>
          </cell>
          <cell r="D11">
            <v>6910014685</v>
          </cell>
          <cell r="E11" t="str">
            <v>ИППСП</v>
          </cell>
          <cell r="F11" t="str">
            <v>24-0623</v>
          </cell>
          <cell r="G11">
            <v>36929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7</v>
          </cell>
          <cell r="L11">
            <v>1.75</v>
          </cell>
          <cell r="M11">
            <v>45.5</v>
          </cell>
          <cell r="N11">
            <v>16.64</v>
          </cell>
          <cell r="O11">
            <v>4.18</v>
          </cell>
          <cell r="P11">
            <v>15</v>
          </cell>
          <cell r="Q11">
            <v>3</v>
          </cell>
          <cell r="R11">
            <v>468</v>
          </cell>
          <cell r="S11">
            <v>3</v>
          </cell>
          <cell r="T11">
            <v>15</v>
          </cell>
        </row>
        <row r="12">
          <cell r="C12">
            <v>2407112001</v>
          </cell>
          <cell r="D12">
            <v>4309093506</v>
          </cell>
          <cell r="E12" t="str">
            <v>ИППСП</v>
          </cell>
          <cell r="F12" t="str">
            <v>24-0130</v>
          </cell>
          <cell r="G12" t="str">
            <v>24.01.2001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11</v>
          </cell>
          <cell r="L12">
            <v>2.75</v>
          </cell>
          <cell r="M12">
            <v>71.5</v>
          </cell>
          <cell r="N12">
            <v>22.78</v>
          </cell>
          <cell r="O12">
            <v>4.33</v>
          </cell>
          <cell r="P12">
            <v>26</v>
          </cell>
          <cell r="Q12">
            <v>1</v>
          </cell>
          <cell r="R12">
            <v>702</v>
          </cell>
          <cell r="S12">
            <v>4.22</v>
          </cell>
          <cell r="T12">
            <v>22.78</v>
          </cell>
        </row>
        <row r="13">
          <cell r="C13">
            <v>2407112004</v>
          </cell>
          <cell r="D13">
            <v>6508097576</v>
          </cell>
          <cell r="E13" t="str">
            <v>ИППСП</v>
          </cell>
          <cell r="F13" t="str">
            <v>24-019</v>
          </cell>
          <cell r="G13">
            <v>36918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  <cell r="L13">
            <v>4.75</v>
          </cell>
          <cell r="M13">
            <v>123.5</v>
          </cell>
          <cell r="N13">
            <v>20.059999999999999</v>
          </cell>
          <cell r="O13">
            <v>3.1</v>
          </cell>
          <cell r="P13">
            <v>20</v>
          </cell>
          <cell r="Q13">
            <v>3</v>
          </cell>
          <cell r="R13">
            <v>598</v>
          </cell>
          <cell r="S13">
            <v>3</v>
          </cell>
          <cell r="T13">
            <v>20</v>
          </cell>
        </row>
        <row r="14">
          <cell r="C14">
            <v>2407112002</v>
          </cell>
          <cell r="D14">
            <v>6905257525</v>
          </cell>
          <cell r="E14" t="str">
            <v>ИППСП</v>
          </cell>
          <cell r="F14" t="str">
            <v>24-0415</v>
          </cell>
          <cell r="G14">
            <v>36921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18</v>
          </cell>
          <cell r="L14">
            <v>4.5</v>
          </cell>
          <cell r="M14">
            <v>117</v>
          </cell>
          <cell r="N14">
            <v>17.78</v>
          </cell>
          <cell r="O14">
            <v>12.49</v>
          </cell>
          <cell r="P14">
            <v>23</v>
          </cell>
          <cell r="Q14">
            <v>7</v>
          </cell>
          <cell r="R14">
            <v>780</v>
          </cell>
          <cell r="S14">
            <v>12.22</v>
          </cell>
          <cell r="T14">
            <v>17.78</v>
          </cell>
        </row>
        <row r="15">
          <cell r="C15">
            <v>2407112007</v>
          </cell>
          <cell r="D15">
            <v>6502197557</v>
          </cell>
          <cell r="E15" t="str">
            <v>ИППСП</v>
          </cell>
          <cell r="F15" t="str">
            <v>24-0443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18</v>
          </cell>
          <cell r="L15">
            <v>4.5</v>
          </cell>
          <cell r="M15">
            <v>117</v>
          </cell>
          <cell r="N15">
            <v>18.02</v>
          </cell>
          <cell r="O15">
            <v>9.15</v>
          </cell>
          <cell r="P15">
            <v>20</v>
          </cell>
          <cell r="Q15">
            <v>7</v>
          </cell>
          <cell r="R15">
            <v>702</v>
          </cell>
          <cell r="S15">
            <v>8.98</v>
          </cell>
          <cell r="T15">
            <v>18.02</v>
          </cell>
        </row>
        <row r="16">
          <cell r="C16">
            <v>2407112003</v>
          </cell>
          <cell r="D16">
            <v>4511286798</v>
          </cell>
          <cell r="E16" t="str">
            <v>ИППСП</v>
          </cell>
          <cell r="F16" t="str">
            <v>24-0450</v>
          </cell>
          <cell r="G16">
            <v>36923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16</v>
          </cell>
          <cell r="L16">
            <v>4</v>
          </cell>
          <cell r="M16">
            <v>104</v>
          </cell>
          <cell r="N16">
            <v>18.260000000000002</v>
          </cell>
          <cell r="O16">
            <v>7.43</v>
          </cell>
          <cell r="P16">
            <v>20</v>
          </cell>
          <cell r="Q16">
            <v>5</v>
          </cell>
          <cell r="R16">
            <v>650</v>
          </cell>
          <cell r="S16">
            <v>6.74</v>
          </cell>
          <cell r="T16">
            <v>18.260000000000002</v>
          </cell>
        </row>
        <row r="17">
          <cell r="C17">
            <v>2407112005</v>
          </cell>
          <cell r="D17">
            <v>6103147685</v>
          </cell>
          <cell r="E17" t="str">
            <v>ИППСП</v>
          </cell>
          <cell r="F17" t="str">
            <v>24-0259</v>
          </cell>
          <cell r="G17">
            <v>36923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12</v>
          </cell>
          <cell r="L17">
            <v>3</v>
          </cell>
          <cell r="M17">
            <v>78</v>
          </cell>
          <cell r="N17">
            <v>11.53</v>
          </cell>
          <cell r="O17">
            <v>18.55</v>
          </cell>
          <cell r="P17">
            <v>25</v>
          </cell>
          <cell r="Q17">
            <v>5</v>
          </cell>
          <cell r="R17">
            <v>780</v>
          </cell>
          <cell r="S17">
            <v>18.47</v>
          </cell>
          <cell r="T17">
            <v>11.53</v>
          </cell>
        </row>
        <row r="18">
          <cell r="C18">
            <v>2407112009</v>
          </cell>
          <cell r="D18">
            <v>3205297569</v>
          </cell>
          <cell r="E18" t="str">
            <v>ИППСП</v>
          </cell>
          <cell r="F18" t="str">
            <v>24-0449</v>
          </cell>
          <cell r="G18">
            <v>36923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11</v>
          </cell>
          <cell r="L18">
            <v>2.75</v>
          </cell>
          <cell r="M18">
            <v>71.5</v>
          </cell>
          <cell r="N18">
            <v>15.09</v>
          </cell>
          <cell r="O18">
            <v>2.6</v>
          </cell>
          <cell r="P18">
            <v>15</v>
          </cell>
          <cell r="Q18">
            <v>2</v>
          </cell>
          <cell r="R18">
            <v>442</v>
          </cell>
          <cell r="S18">
            <v>2</v>
          </cell>
          <cell r="T18">
            <v>15</v>
          </cell>
        </row>
        <row r="19">
          <cell r="C19">
            <v>2407112008</v>
          </cell>
          <cell r="D19">
            <v>7110127576</v>
          </cell>
          <cell r="E19" t="str">
            <v>ИППСП</v>
          </cell>
          <cell r="F19" t="str">
            <v>24-0545</v>
          </cell>
          <cell r="G19">
            <v>36928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17</v>
          </cell>
          <cell r="L19">
            <v>4.25</v>
          </cell>
          <cell r="M19">
            <v>110.5</v>
          </cell>
          <cell r="N19">
            <v>17.18</v>
          </cell>
          <cell r="O19">
            <v>5.82</v>
          </cell>
          <cell r="P19">
            <v>18</v>
          </cell>
          <cell r="Q19">
            <v>4</v>
          </cell>
          <cell r="R19">
            <v>572</v>
          </cell>
          <cell r="S19">
            <v>4.82</v>
          </cell>
          <cell r="T19">
            <v>17.18</v>
          </cell>
        </row>
        <row r="20">
          <cell r="C20">
            <v>2407112006</v>
          </cell>
          <cell r="D20">
            <v>7001032540</v>
          </cell>
          <cell r="E20" t="str">
            <v>ИППСП</v>
          </cell>
          <cell r="F20" t="str">
            <v>24-0537</v>
          </cell>
          <cell r="G20">
            <v>36928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7</v>
          </cell>
          <cell r="L20">
            <v>1.75</v>
          </cell>
          <cell r="M20">
            <v>45.5</v>
          </cell>
          <cell r="N20">
            <v>7.12</v>
          </cell>
          <cell r="O20">
            <v>3.03</v>
          </cell>
          <cell r="P20">
            <v>7</v>
          </cell>
          <cell r="Q20">
            <v>3</v>
          </cell>
          <cell r="R20">
            <v>260</v>
          </cell>
          <cell r="S20">
            <v>3</v>
          </cell>
          <cell r="T20">
            <v>7</v>
          </cell>
        </row>
        <row r="21">
          <cell r="C21">
            <v>2412112043</v>
          </cell>
          <cell r="D21">
            <v>6308256840</v>
          </cell>
          <cell r="E21" t="str">
            <v>ИППСП</v>
          </cell>
          <cell r="F21" t="str">
            <v>14-540</v>
          </cell>
          <cell r="G21">
            <v>36913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  <cell r="L21">
            <v>2.25</v>
          </cell>
          <cell r="M21">
            <v>58.5</v>
          </cell>
          <cell r="N21">
            <v>14.92</v>
          </cell>
          <cell r="O21">
            <v>7.98</v>
          </cell>
          <cell r="P21">
            <v>15</v>
          </cell>
          <cell r="Q21">
            <v>7</v>
          </cell>
          <cell r="R21">
            <v>572</v>
          </cell>
          <cell r="S21">
            <v>7.08</v>
          </cell>
          <cell r="T21">
            <v>14.92</v>
          </cell>
        </row>
        <row r="22">
          <cell r="C22">
            <v>2412112061</v>
          </cell>
          <cell r="D22">
            <v>5809037523</v>
          </cell>
          <cell r="E22" t="str">
            <v>ИППСП</v>
          </cell>
          <cell r="F22" t="str">
            <v>24-0023</v>
          </cell>
          <cell r="G22">
            <v>36915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12</v>
          </cell>
          <cell r="L22">
            <v>3</v>
          </cell>
          <cell r="M22">
            <v>78</v>
          </cell>
          <cell r="N22">
            <v>15.94</v>
          </cell>
          <cell r="O22">
            <v>8.51</v>
          </cell>
          <cell r="P22">
            <v>20</v>
          </cell>
          <cell r="Q22">
            <v>4</v>
          </cell>
          <cell r="R22">
            <v>624</v>
          </cell>
          <cell r="S22">
            <v>8.06</v>
          </cell>
          <cell r="T22">
            <v>15.94</v>
          </cell>
        </row>
        <row r="23">
          <cell r="C23">
            <v>2412112035</v>
          </cell>
          <cell r="D23">
            <v>6009077597</v>
          </cell>
          <cell r="E23" t="str">
            <v>ИППСП</v>
          </cell>
          <cell r="F23" t="str">
            <v>24-0021</v>
          </cell>
          <cell r="G23">
            <v>36915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11</v>
          </cell>
          <cell r="L23">
            <v>2.75</v>
          </cell>
          <cell r="M23">
            <v>71.5</v>
          </cell>
          <cell r="N23">
            <v>22.13</v>
          </cell>
          <cell r="O23">
            <v>4.38</v>
          </cell>
          <cell r="P23">
            <v>20</v>
          </cell>
          <cell r="Q23">
            <v>4</v>
          </cell>
          <cell r="R23">
            <v>624</v>
          </cell>
          <cell r="S23">
            <v>4</v>
          </cell>
          <cell r="T23">
            <v>20</v>
          </cell>
        </row>
        <row r="24">
          <cell r="C24">
            <v>2412112064</v>
          </cell>
          <cell r="D24">
            <v>3606107797</v>
          </cell>
          <cell r="E24" t="str">
            <v>ИППСП</v>
          </cell>
          <cell r="F24" t="str">
            <v>24-0117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6</v>
          </cell>
          <cell r="L24">
            <v>1.5</v>
          </cell>
          <cell r="M24">
            <v>39</v>
          </cell>
          <cell r="N24">
            <v>6.27</v>
          </cell>
          <cell r="O24">
            <v>12.75</v>
          </cell>
          <cell r="P24">
            <v>15</v>
          </cell>
          <cell r="Q24">
            <v>4</v>
          </cell>
          <cell r="R24">
            <v>494</v>
          </cell>
          <cell r="S24">
            <v>12.73</v>
          </cell>
          <cell r="T24">
            <v>6.27</v>
          </cell>
        </row>
        <row r="25">
          <cell r="C25">
            <v>2412112011</v>
          </cell>
          <cell r="D25">
            <v>6609107610</v>
          </cell>
          <cell r="E25" t="str">
            <v>ИППСП</v>
          </cell>
          <cell r="F25" t="str">
            <v>24-0216</v>
          </cell>
          <cell r="G25">
            <v>36917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14</v>
          </cell>
          <cell r="L25">
            <v>3.5</v>
          </cell>
          <cell r="M25">
            <v>91</v>
          </cell>
          <cell r="N25">
            <v>13.9</v>
          </cell>
          <cell r="O25">
            <v>11.18</v>
          </cell>
          <cell r="P25">
            <v>18</v>
          </cell>
          <cell r="Q25">
            <v>7</v>
          </cell>
          <cell r="R25">
            <v>650</v>
          </cell>
          <cell r="S25">
            <v>11.1</v>
          </cell>
          <cell r="T25">
            <v>13.9</v>
          </cell>
        </row>
        <row r="26">
          <cell r="C26">
            <v>2412112056</v>
          </cell>
          <cell r="D26">
            <v>5303097614</v>
          </cell>
          <cell r="E26" t="str">
            <v>ИППСП</v>
          </cell>
          <cell r="F26" t="str">
            <v>24-0212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2</v>
          </cell>
          <cell r="L26">
            <v>0.5</v>
          </cell>
          <cell r="M26">
            <v>13</v>
          </cell>
          <cell r="N26">
            <v>8.73</v>
          </cell>
          <cell r="O26">
            <v>11.88</v>
          </cell>
          <cell r="P26">
            <v>15</v>
          </cell>
          <cell r="Q26">
            <v>5</v>
          </cell>
          <cell r="R26">
            <v>520</v>
          </cell>
          <cell r="S26">
            <v>11.27</v>
          </cell>
          <cell r="T26">
            <v>8.73</v>
          </cell>
        </row>
        <row r="27">
          <cell r="C27">
            <v>2412112047</v>
          </cell>
          <cell r="D27">
            <v>5011117683</v>
          </cell>
          <cell r="E27" t="str">
            <v>ИППСП</v>
          </cell>
          <cell r="F27" t="str">
            <v>24-0265</v>
          </cell>
          <cell r="G27">
            <v>36916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20</v>
          </cell>
          <cell r="L27">
            <v>5</v>
          </cell>
          <cell r="M27">
            <v>130</v>
          </cell>
          <cell r="N27">
            <v>19.420000000000002</v>
          </cell>
          <cell r="O27">
            <v>5.66</v>
          </cell>
          <cell r="P27">
            <v>20</v>
          </cell>
          <cell r="Q27">
            <v>5</v>
          </cell>
          <cell r="R27">
            <v>650</v>
          </cell>
          <cell r="S27">
            <v>5.58</v>
          </cell>
          <cell r="T27">
            <v>19.420000000000002</v>
          </cell>
        </row>
        <row r="28">
          <cell r="C28">
            <v>2412112046</v>
          </cell>
          <cell r="D28">
            <v>5610117675</v>
          </cell>
          <cell r="E28" t="str">
            <v>ИППСП</v>
          </cell>
          <cell r="F28" t="str">
            <v>24-0266</v>
          </cell>
          <cell r="G28">
            <v>36916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18</v>
          </cell>
          <cell r="L28">
            <v>4.5</v>
          </cell>
          <cell r="M28">
            <v>117</v>
          </cell>
          <cell r="N28">
            <v>14.93</v>
          </cell>
          <cell r="O28">
            <v>7.18</v>
          </cell>
          <cell r="P28">
            <v>15</v>
          </cell>
          <cell r="Q28">
            <v>7</v>
          </cell>
          <cell r="R28">
            <v>572</v>
          </cell>
          <cell r="S28">
            <v>7.07</v>
          </cell>
          <cell r="T28">
            <v>14.93</v>
          </cell>
        </row>
        <row r="29">
          <cell r="C29">
            <v>2412112002</v>
          </cell>
          <cell r="D29">
            <v>5902044479</v>
          </cell>
          <cell r="E29" t="str">
            <v>ИППСП</v>
          </cell>
          <cell r="F29" t="str">
            <v>24-0230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11</v>
          </cell>
          <cell r="L29">
            <v>2.75</v>
          </cell>
          <cell r="M29">
            <v>71.5</v>
          </cell>
          <cell r="N29">
            <v>10.130000000000001</v>
          </cell>
          <cell r="O29">
            <v>5</v>
          </cell>
          <cell r="P29">
            <v>10</v>
          </cell>
          <cell r="Q29">
            <v>5</v>
          </cell>
          <cell r="R29">
            <v>390</v>
          </cell>
          <cell r="S29">
            <v>5</v>
          </cell>
          <cell r="T29">
            <v>10</v>
          </cell>
        </row>
        <row r="30">
          <cell r="C30">
            <v>2412112052</v>
          </cell>
          <cell r="D30">
            <v>4708027649</v>
          </cell>
          <cell r="E30" t="str">
            <v>ИППСП</v>
          </cell>
          <cell r="F30" t="str">
            <v>24-0219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10</v>
          </cell>
          <cell r="L30">
            <v>2.5</v>
          </cell>
          <cell r="M30">
            <v>65</v>
          </cell>
          <cell r="N30">
            <v>15.39</v>
          </cell>
          <cell r="O30">
            <v>7.24</v>
          </cell>
          <cell r="P30">
            <v>15</v>
          </cell>
          <cell r="Q30">
            <v>7</v>
          </cell>
          <cell r="R30">
            <v>572</v>
          </cell>
          <cell r="S30">
            <v>7</v>
          </cell>
          <cell r="T30">
            <v>15</v>
          </cell>
        </row>
        <row r="31">
          <cell r="C31">
            <v>2412112012</v>
          </cell>
          <cell r="D31">
            <v>5811237651</v>
          </cell>
          <cell r="E31" t="str">
            <v>ИППСП</v>
          </cell>
          <cell r="F31" t="str">
            <v>24-0217</v>
          </cell>
          <cell r="G31">
            <v>36917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10</v>
          </cell>
          <cell r="L31">
            <v>2.5</v>
          </cell>
          <cell r="M31">
            <v>65</v>
          </cell>
          <cell r="N31">
            <v>6.76</v>
          </cell>
          <cell r="O31">
            <v>3.3</v>
          </cell>
          <cell r="P31">
            <v>8</v>
          </cell>
          <cell r="Q31">
            <v>2</v>
          </cell>
          <cell r="R31">
            <v>260</v>
          </cell>
          <cell r="S31">
            <v>3.24</v>
          </cell>
          <cell r="T31">
            <v>6.76</v>
          </cell>
        </row>
        <row r="32">
          <cell r="C32">
            <v>2412112063</v>
          </cell>
          <cell r="D32">
            <v>5610037651</v>
          </cell>
          <cell r="E32" t="str">
            <v>ИППСП</v>
          </cell>
          <cell r="F32" t="str">
            <v>24-0218</v>
          </cell>
          <cell r="G32">
            <v>36917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10</v>
          </cell>
          <cell r="L32">
            <v>2.5</v>
          </cell>
          <cell r="M32">
            <v>65</v>
          </cell>
          <cell r="N32">
            <v>9.73</v>
          </cell>
          <cell r="O32">
            <v>10.43</v>
          </cell>
          <cell r="P32">
            <v>15</v>
          </cell>
          <cell r="Q32">
            <v>5</v>
          </cell>
          <cell r="R32">
            <v>520</v>
          </cell>
          <cell r="S32">
            <v>10.27</v>
          </cell>
          <cell r="T32">
            <v>9.73</v>
          </cell>
        </row>
        <row r="33">
          <cell r="C33">
            <v>2412112010</v>
          </cell>
          <cell r="D33">
            <v>5705057636</v>
          </cell>
          <cell r="E33" t="str">
            <v>ИППСП</v>
          </cell>
          <cell r="F33" t="str">
            <v>24-0214</v>
          </cell>
          <cell r="G33">
            <v>36917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9</v>
          </cell>
          <cell r="L33">
            <v>2.25</v>
          </cell>
          <cell r="M33">
            <v>58.5</v>
          </cell>
          <cell r="N33">
            <v>15.09</v>
          </cell>
          <cell r="O33">
            <v>5.05</v>
          </cell>
          <cell r="P33">
            <v>15</v>
          </cell>
          <cell r="Q33">
            <v>5</v>
          </cell>
          <cell r="R33">
            <v>520</v>
          </cell>
          <cell r="S33">
            <v>5</v>
          </cell>
          <cell r="T33">
            <v>15</v>
          </cell>
        </row>
        <row r="34">
          <cell r="C34">
            <v>2412112021</v>
          </cell>
          <cell r="D34">
            <v>5704147592</v>
          </cell>
          <cell r="E34" t="str">
            <v>ИППСП</v>
          </cell>
          <cell r="F34" t="str">
            <v>24-0293</v>
          </cell>
          <cell r="G34">
            <v>36918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26</v>
          </cell>
          <cell r="L34">
            <v>6.5</v>
          </cell>
          <cell r="M34">
            <v>169</v>
          </cell>
          <cell r="N34">
            <v>18.510000000000002</v>
          </cell>
          <cell r="O34">
            <v>8.48</v>
          </cell>
          <cell r="P34">
            <v>20</v>
          </cell>
          <cell r="Q34">
            <v>7</v>
          </cell>
          <cell r="R34">
            <v>701.74</v>
          </cell>
          <cell r="S34">
            <v>8.48</v>
          </cell>
          <cell r="T34">
            <v>18.510000000000002</v>
          </cell>
        </row>
        <row r="35">
          <cell r="C35">
            <v>2412112042</v>
          </cell>
          <cell r="D35">
            <v>5804277579</v>
          </cell>
          <cell r="E35" t="str">
            <v>ИППСП</v>
          </cell>
          <cell r="F35" t="str">
            <v>24-0289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  <cell r="L35">
            <v>2.25</v>
          </cell>
          <cell r="M35">
            <v>58.5</v>
          </cell>
          <cell r="N35">
            <v>10.050000000000001</v>
          </cell>
          <cell r="O35">
            <v>12.23</v>
          </cell>
          <cell r="P35">
            <v>15</v>
          </cell>
          <cell r="Q35">
            <v>7</v>
          </cell>
          <cell r="R35">
            <v>572</v>
          </cell>
          <cell r="S35">
            <v>11.95</v>
          </cell>
          <cell r="T35">
            <v>10.050000000000001</v>
          </cell>
        </row>
        <row r="36">
          <cell r="C36">
            <v>2412112041</v>
          </cell>
          <cell r="D36">
            <v>6004167656</v>
          </cell>
          <cell r="E36" t="str">
            <v>ИППСП</v>
          </cell>
          <cell r="F36" t="str">
            <v>24-0287</v>
          </cell>
          <cell r="G36">
            <v>36918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14</v>
          </cell>
          <cell r="L36">
            <v>3.5</v>
          </cell>
          <cell r="M36">
            <v>91</v>
          </cell>
          <cell r="N36">
            <v>12.11</v>
          </cell>
          <cell r="O36">
            <v>10.199999999999999</v>
          </cell>
          <cell r="P36">
            <v>15</v>
          </cell>
          <cell r="Q36">
            <v>7</v>
          </cell>
          <cell r="R36">
            <v>572</v>
          </cell>
          <cell r="S36">
            <v>9.89</v>
          </cell>
          <cell r="T36">
            <v>12.11</v>
          </cell>
        </row>
        <row r="37">
          <cell r="C37">
            <v>2412112028</v>
          </cell>
          <cell r="D37">
            <v>7412167630</v>
          </cell>
          <cell r="E37" t="str">
            <v>ИППСП</v>
          </cell>
          <cell r="F37" t="str">
            <v>24-0228</v>
          </cell>
          <cell r="G37">
            <v>36917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</v>
          </cell>
          <cell r="L37">
            <v>0.5</v>
          </cell>
          <cell r="M37">
            <v>13</v>
          </cell>
          <cell r="N37">
            <v>15.78</v>
          </cell>
          <cell r="O37">
            <v>7.55</v>
          </cell>
          <cell r="P37">
            <v>18</v>
          </cell>
          <cell r="Q37">
            <v>4</v>
          </cell>
          <cell r="R37">
            <v>572</v>
          </cell>
          <cell r="S37">
            <v>6.22</v>
          </cell>
          <cell r="T37">
            <v>15.78</v>
          </cell>
        </row>
        <row r="38">
          <cell r="C38">
            <v>2412112013</v>
          </cell>
          <cell r="D38">
            <v>5803047648</v>
          </cell>
          <cell r="E38" t="str">
            <v>ИППСП</v>
          </cell>
          <cell r="F38" t="str">
            <v>24-0288</v>
          </cell>
          <cell r="G38">
            <v>36918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10</v>
          </cell>
          <cell r="L38">
            <v>2.5</v>
          </cell>
          <cell r="M38">
            <v>65</v>
          </cell>
          <cell r="N38">
            <v>11.03</v>
          </cell>
          <cell r="O38">
            <v>9.57</v>
          </cell>
          <cell r="P38">
            <v>15</v>
          </cell>
          <cell r="Q38">
            <v>5</v>
          </cell>
          <cell r="R38">
            <v>520</v>
          </cell>
          <cell r="S38">
            <v>8.9700000000000006</v>
          </cell>
          <cell r="T38">
            <v>11.03</v>
          </cell>
        </row>
        <row r="39">
          <cell r="C39">
            <v>2412112048</v>
          </cell>
          <cell r="D39">
            <v>5806087773</v>
          </cell>
          <cell r="E39" t="str">
            <v>ИППСП</v>
          </cell>
          <cell r="F39" t="str">
            <v>24-0109</v>
          </cell>
          <cell r="G39">
            <v>36916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22</v>
          </cell>
          <cell r="L39">
            <v>5.5</v>
          </cell>
          <cell r="M39">
            <v>143</v>
          </cell>
          <cell r="N39">
            <v>20.329999999999998</v>
          </cell>
          <cell r="O39">
            <v>0</v>
          </cell>
          <cell r="P39">
            <v>20</v>
          </cell>
          <cell r="Q39">
            <v>0</v>
          </cell>
          <cell r="R39">
            <v>520</v>
          </cell>
          <cell r="S39">
            <v>0</v>
          </cell>
          <cell r="T39">
            <v>20</v>
          </cell>
        </row>
        <row r="40">
          <cell r="C40">
            <v>2412112024</v>
          </cell>
          <cell r="D40">
            <v>5505037669</v>
          </cell>
          <cell r="E40" t="str">
            <v>ИППСП</v>
          </cell>
          <cell r="F40" t="str">
            <v>24-0105</v>
          </cell>
          <cell r="G40">
            <v>36916</v>
          </cell>
          <cell r="H40" t="str">
            <v>Обстоен преглед за установяване на орален статус</v>
          </cell>
          <cell r="I40">
            <v>101</v>
          </cell>
          <cell r="J40">
            <v>10</v>
          </cell>
          <cell r="L40">
            <v>2.5</v>
          </cell>
          <cell r="M40">
            <v>65</v>
          </cell>
          <cell r="N40">
            <v>13.12</v>
          </cell>
          <cell r="O40">
            <v>8.98</v>
          </cell>
          <cell r="P40">
            <v>20</v>
          </cell>
          <cell r="Q40">
            <v>2</v>
          </cell>
          <cell r="R40">
            <v>572</v>
          </cell>
          <cell r="S40">
            <v>8.8800000000000008</v>
          </cell>
          <cell r="T40">
            <v>13.12</v>
          </cell>
        </row>
        <row r="41">
          <cell r="C41">
            <v>2412112027</v>
          </cell>
          <cell r="D41">
            <v>5801217880</v>
          </cell>
          <cell r="E41" t="str">
            <v>ИППСП</v>
          </cell>
          <cell r="F41" t="str">
            <v>24-0034</v>
          </cell>
          <cell r="G41">
            <v>36914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8</v>
          </cell>
          <cell r="L41">
            <v>2</v>
          </cell>
          <cell r="M41">
            <v>52</v>
          </cell>
          <cell r="N41">
            <v>10.01</v>
          </cell>
          <cell r="O41">
            <v>16.13</v>
          </cell>
          <cell r="P41">
            <v>19</v>
          </cell>
          <cell r="Q41">
            <v>7</v>
          </cell>
          <cell r="R41">
            <v>676</v>
          </cell>
          <cell r="S41">
            <v>15.99</v>
          </cell>
          <cell r="T41">
            <v>10.01</v>
          </cell>
        </row>
        <row r="42">
          <cell r="C42">
            <v>2412112045</v>
          </cell>
          <cell r="D42">
            <v>6107027610</v>
          </cell>
          <cell r="E42" t="str">
            <v>ИППСП</v>
          </cell>
          <cell r="F42" t="str">
            <v>24-038</v>
          </cell>
          <cell r="G42">
            <v>36914</v>
          </cell>
          <cell r="H42" t="str">
            <v>Обстоен преглед за установяване на орален статус</v>
          </cell>
          <cell r="I42">
            <v>101</v>
          </cell>
          <cell r="J42">
            <v>14</v>
          </cell>
          <cell r="L42">
            <v>3.5</v>
          </cell>
          <cell r="M42">
            <v>91</v>
          </cell>
          <cell r="N42">
            <v>20.14</v>
          </cell>
          <cell r="O42">
            <v>0</v>
          </cell>
          <cell r="P42">
            <v>20</v>
          </cell>
          <cell r="Q42">
            <v>0</v>
          </cell>
          <cell r="R42">
            <v>520</v>
          </cell>
          <cell r="S42">
            <v>0</v>
          </cell>
          <cell r="T42">
            <v>20</v>
          </cell>
        </row>
        <row r="43">
          <cell r="C43">
            <v>2412112049</v>
          </cell>
          <cell r="D43">
            <v>7105047579</v>
          </cell>
          <cell r="E43" t="str">
            <v>ИППСП</v>
          </cell>
          <cell r="F43" t="str">
            <v>24-0037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L43">
            <v>0</v>
          </cell>
          <cell r="M43">
            <v>0</v>
          </cell>
          <cell r="N43">
            <v>14.69</v>
          </cell>
          <cell r="O43">
            <v>7.05</v>
          </cell>
          <cell r="P43">
            <v>15</v>
          </cell>
          <cell r="Q43">
            <v>7</v>
          </cell>
          <cell r="R43">
            <v>565.24</v>
          </cell>
          <cell r="S43">
            <v>7.05</v>
          </cell>
          <cell r="T43">
            <v>14.69</v>
          </cell>
        </row>
        <row r="44">
          <cell r="C44">
            <v>2412112009</v>
          </cell>
          <cell r="D44">
            <v>5811302192</v>
          </cell>
          <cell r="E44" t="str">
            <v>ИППСП</v>
          </cell>
          <cell r="F44" t="str">
            <v>24-0110</v>
          </cell>
          <cell r="G44">
            <v>36916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7</v>
          </cell>
          <cell r="L44">
            <v>1.75</v>
          </cell>
          <cell r="M44">
            <v>45.5</v>
          </cell>
          <cell r="N44">
            <v>9.92</v>
          </cell>
          <cell r="O44">
            <v>12.17</v>
          </cell>
          <cell r="P44">
            <v>15</v>
          </cell>
          <cell r="Q44">
            <v>7</v>
          </cell>
          <cell r="R44">
            <v>572</v>
          </cell>
          <cell r="S44">
            <v>12.08</v>
          </cell>
          <cell r="T44">
            <v>9.92</v>
          </cell>
        </row>
        <row r="45">
          <cell r="C45">
            <v>2412112029</v>
          </cell>
          <cell r="D45">
            <v>5505311912</v>
          </cell>
          <cell r="E45" t="str">
            <v>ИППСП</v>
          </cell>
          <cell r="F45" t="str">
            <v>24-0119</v>
          </cell>
          <cell r="G45">
            <v>36916</v>
          </cell>
          <cell r="H45" t="str">
            <v>Обстоен преглед за установяване на орален статус</v>
          </cell>
          <cell r="I45">
            <v>101</v>
          </cell>
          <cell r="L45">
            <v>0</v>
          </cell>
          <cell r="M45">
            <v>0</v>
          </cell>
          <cell r="N45">
            <v>18.03</v>
          </cell>
          <cell r="O45">
            <v>9.07</v>
          </cell>
          <cell r="P45">
            <v>20</v>
          </cell>
          <cell r="Q45">
            <v>7</v>
          </cell>
          <cell r="R45">
            <v>702</v>
          </cell>
          <cell r="S45">
            <v>8.9700000000000006</v>
          </cell>
          <cell r="T45">
            <v>18.03</v>
          </cell>
        </row>
        <row r="46">
          <cell r="C46">
            <v>2412112020</v>
          </cell>
          <cell r="D46">
            <v>6105274478</v>
          </cell>
          <cell r="E46" t="str">
            <v>ИППСП</v>
          </cell>
          <cell r="F46" t="str">
            <v>24-006</v>
          </cell>
          <cell r="G46">
            <v>36914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13</v>
          </cell>
          <cell r="L46">
            <v>3.25</v>
          </cell>
          <cell r="M46">
            <v>84.5</v>
          </cell>
          <cell r="N46">
            <v>11.05</v>
          </cell>
          <cell r="O46">
            <v>11.1</v>
          </cell>
          <cell r="P46">
            <v>15</v>
          </cell>
          <cell r="Q46">
            <v>7</v>
          </cell>
          <cell r="R46">
            <v>572</v>
          </cell>
          <cell r="S46">
            <v>10.95</v>
          </cell>
          <cell r="T46">
            <v>11.05</v>
          </cell>
        </row>
        <row r="47">
          <cell r="C47">
            <v>2412112033</v>
          </cell>
          <cell r="D47">
            <v>7505266118</v>
          </cell>
          <cell r="E47" t="str">
            <v>ИППСП</v>
          </cell>
          <cell r="F47" t="str">
            <v>24-0209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15</v>
          </cell>
          <cell r="L47">
            <v>3.75</v>
          </cell>
          <cell r="M47">
            <v>97.5</v>
          </cell>
          <cell r="N47">
            <v>15.09</v>
          </cell>
          <cell r="O47">
            <v>7.23</v>
          </cell>
          <cell r="P47">
            <v>15</v>
          </cell>
          <cell r="Q47">
            <v>7</v>
          </cell>
          <cell r="R47">
            <v>572</v>
          </cell>
          <cell r="S47">
            <v>7</v>
          </cell>
          <cell r="T47">
            <v>15</v>
          </cell>
        </row>
        <row r="48">
          <cell r="C48">
            <v>2412112034</v>
          </cell>
          <cell r="D48">
            <v>7504176175</v>
          </cell>
          <cell r="E48" t="str">
            <v>ИППСП</v>
          </cell>
          <cell r="F48" t="str">
            <v>24-0210</v>
          </cell>
          <cell r="G48">
            <v>36919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4</v>
          </cell>
          <cell r="L48">
            <v>1</v>
          </cell>
          <cell r="M48">
            <v>26</v>
          </cell>
          <cell r="N48">
            <v>12.07</v>
          </cell>
          <cell r="O48">
            <v>10</v>
          </cell>
          <cell r="P48">
            <v>15</v>
          </cell>
          <cell r="Q48">
            <v>7</v>
          </cell>
          <cell r="R48">
            <v>572</v>
          </cell>
          <cell r="S48">
            <v>9.93</v>
          </cell>
          <cell r="T48">
            <v>12.07</v>
          </cell>
        </row>
        <row r="49">
          <cell r="C49">
            <v>2412112059</v>
          </cell>
          <cell r="D49">
            <v>7401017622</v>
          </cell>
          <cell r="E49" t="str">
            <v>ИППСП</v>
          </cell>
          <cell r="F49" t="str">
            <v>24-0211</v>
          </cell>
          <cell r="G49">
            <v>36919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5</v>
          </cell>
          <cell r="L49">
            <v>1.25</v>
          </cell>
          <cell r="M49">
            <v>32.5</v>
          </cell>
          <cell r="N49">
            <v>7.85</v>
          </cell>
          <cell r="O49">
            <v>15.72</v>
          </cell>
          <cell r="P49">
            <v>15</v>
          </cell>
          <cell r="Q49">
            <v>7</v>
          </cell>
          <cell r="R49">
            <v>572</v>
          </cell>
          <cell r="S49">
            <v>14.15</v>
          </cell>
          <cell r="T49">
            <v>7.85</v>
          </cell>
        </row>
        <row r="50">
          <cell r="C50">
            <v>2412112044</v>
          </cell>
          <cell r="D50">
            <v>4101277747</v>
          </cell>
          <cell r="E50" t="str">
            <v>ИППСП</v>
          </cell>
          <cell r="F50" t="str">
            <v>24-0368</v>
          </cell>
          <cell r="G50">
            <v>36919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16</v>
          </cell>
          <cell r="L50">
            <v>4</v>
          </cell>
          <cell r="M50">
            <v>104</v>
          </cell>
          <cell r="N50">
            <v>19.899999999999999</v>
          </cell>
          <cell r="O50">
            <v>0</v>
          </cell>
          <cell r="P50">
            <v>20</v>
          </cell>
          <cell r="Q50">
            <v>0</v>
          </cell>
          <cell r="R50">
            <v>517.4</v>
          </cell>
          <cell r="S50">
            <v>0</v>
          </cell>
          <cell r="T50">
            <v>19.899999999999999</v>
          </cell>
        </row>
        <row r="51">
          <cell r="C51">
            <v>2412112036</v>
          </cell>
          <cell r="D51">
            <v>5005017875</v>
          </cell>
          <cell r="E51" t="str">
            <v>ИППСП</v>
          </cell>
          <cell r="F51" t="str">
            <v>24-0291</v>
          </cell>
          <cell r="G51">
            <v>36918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19</v>
          </cell>
          <cell r="L51">
            <v>4.75</v>
          </cell>
          <cell r="M51">
            <v>123.5</v>
          </cell>
          <cell r="N51">
            <v>19.82</v>
          </cell>
          <cell r="O51">
            <v>5.2</v>
          </cell>
          <cell r="P51">
            <v>20</v>
          </cell>
          <cell r="Q51">
            <v>5</v>
          </cell>
          <cell r="R51">
            <v>650</v>
          </cell>
          <cell r="S51">
            <v>5.18</v>
          </cell>
          <cell r="T51">
            <v>19.82</v>
          </cell>
        </row>
        <row r="52">
          <cell r="C52">
            <v>2412112037</v>
          </cell>
          <cell r="D52">
            <v>5009182841</v>
          </cell>
          <cell r="E52" t="str">
            <v>ИППСП</v>
          </cell>
          <cell r="F52" t="str">
            <v>24-0292</v>
          </cell>
          <cell r="G52">
            <v>36918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29</v>
          </cell>
          <cell r="L52">
            <v>7.25</v>
          </cell>
          <cell r="M52">
            <v>188.5</v>
          </cell>
          <cell r="N52">
            <v>23.23</v>
          </cell>
          <cell r="O52">
            <v>3.85</v>
          </cell>
          <cell r="P52">
            <v>24</v>
          </cell>
          <cell r="Q52">
            <v>3</v>
          </cell>
          <cell r="R52">
            <v>702</v>
          </cell>
          <cell r="S52">
            <v>3.77</v>
          </cell>
          <cell r="T52">
            <v>23.23</v>
          </cell>
        </row>
        <row r="53">
          <cell r="C53">
            <v>2412112014</v>
          </cell>
          <cell r="D53">
            <v>6207087546</v>
          </cell>
          <cell r="E53" t="str">
            <v>ИППСП</v>
          </cell>
          <cell r="F53" t="str">
            <v>24-0016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14</v>
          </cell>
          <cell r="L53">
            <v>3.5</v>
          </cell>
          <cell r="M53">
            <v>91</v>
          </cell>
          <cell r="N53">
            <v>16.8</v>
          </cell>
          <cell r="O53">
            <v>9.85</v>
          </cell>
          <cell r="P53">
            <v>20</v>
          </cell>
          <cell r="Q53">
            <v>5</v>
          </cell>
          <cell r="R53">
            <v>650</v>
          </cell>
          <cell r="S53">
            <v>8.1999999999999993</v>
          </cell>
          <cell r="T53">
            <v>16.8</v>
          </cell>
        </row>
        <row r="54">
          <cell r="C54">
            <v>2412112023</v>
          </cell>
          <cell r="D54">
            <v>6609127690</v>
          </cell>
          <cell r="E54" t="str">
            <v>ИППСП</v>
          </cell>
          <cell r="F54" t="str">
            <v>24-033</v>
          </cell>
          <cell r="G54">
            <v>36914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18</v>
          </cell>
          <cell r="L54">
            <v>4.5</v>
          </cell>
          <cell r="M54">
            <v>117</v>
          </cell>
          <cell r="N54">
            <v>15.43</v>
          </cell>
          <cell r="O54">
            <v>9.7799999999999994</v>
          </cell>
          <cell r="P54">
            <v>20</v>
          </cell>
          <cell r="Q54">
            <v>5</v>
          </cell>
          <cell r="R54">
            <v>650</v>
          </cell>
          <cell r="S54">
            <v>9.57</v>
          </cell>
          <cell r="T54">
            <v>15.43</v>
          </cell>
        </row>
        <row r="55">
          <cell r="C55">
            <v>2412112017</v>
          </cell>
          <cell r="D55">
            <v>6507017576</v>
          </cell>
          <cell r="E55" t="str">
            <v>ИППСП</v>
          </cell>
          <cell r="F55" t="str">
            <v>24-0039</v>
          </cell>
          <cell r="G55">
            <v>36914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17</v>
          </cell>
          <cell r="L55">
            <v>4.25</v>
          </cell>
          <cell r="M55">
            <v>110.5</v>
          </cell>
          <cell r="N55">
            <v>14.87</v>
          </cell>
          <cell r="O55">
            <v>7.19</v>
          </cell>
          <cell r="P55">
            <v>18</v>
          </cell>
          <cell r="Q55">
            <v>4</v>
          </cell>
          <cell r="R55">
            <v>572</v>
          </cell>
          <cell r="S55">
            <v>7.13</v>
          </cell>
          <cell r="T55">
            <v>14.87</v>
          </cell>
        </row>
        <row r="56">
          <cell r="C56">
            <v>2412112019</v>
          </cell>
          <cell r="D56">
            <v>5109197634</v>
          </cell>
          <cell r="E56" t="str">
            <v>ИППСП</v>
          </cell>
          <cell r="F56" t="str">
            <v>24-067</v>
          </cell>
          <cell r="G56">
            <v>36915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12</v>
          </cell>
          <cell r="L56">
            <v>3</v>
          </cell>
          <cell r="M56">
            <v>78</v>
          </cell>
          <cell r="N56">
            <v>19.760000000000002</v>
          </cell>
          <cell r="O56">
            <v>5.26</v>
          </cell>
          <cell r="P56">
            <v>20</v>
          </cell>
          <cell r="Q56">
            <v>5</v>
          </cell>
          <cell r="R56">
            <v>650</v>
          </cell>
          <cell r="S56">
            <v>5.24</v>
          </cell>
          <cell r="T56">
            <v>19.760000000000002</v>
          </cell>
        </row>
        <row r="57">
          <cell r="C57">
            <v>2412112008</v>
          </cell>
          <cell r="D57">
            <v>6008284558</v>
          </cell>
          <cell r="E57" t="str">
            <v>ИППСП</v>
          </cell>
          <cell r="F57" t="str">
            <v>24-0254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16</v>
          </cell>
          <cell r="L57">
            <v>4</v>
          </cell>
          <cell r="M57">
            <v>104</v>
          </cell>
          <cell r="N57">
            <v>15.55</v>
          </cell>
          <cell r="O57">
            <v>7.2</v>
          </cell>
          <cell r="P57">
            <v>15</v>
          </cell>
          <cell r="Q57">
            <v>7</v>
          </cell>
          <cell r="R57">
            <v>572</v>
          </cell>
          <cell r="S57">
            <v>7</v>
          </cell>
          <cell r="T57">
            <v>15</v>
          </cell>
        </row>
        <row r="58">
          <cell r="C58">
            <v>2412112032</v>
          </cell>
          <cell r="D58">
            <v>4802181990</v>
          </cell>
          <cell r="E58" t="str">
            <v>ИППСП</v>
          </cell>
          <cell r="F58" t="str">
            <v>24-0237</v>
          </cell>
          <cell r="G58">
            <v>36921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13</v>
          </cell>
          <cell r="L58">
            <v>3.25</v>
          </cell>
          <cell r="M58">
            <v>84.5</v>
          </cell>
          <cell r="N58">
            <v>20.13</v>
          </cell>
          <cell r="O58">
            <v>0</v>
          </cell>
          <cell r="P58">
            <v>20</v>
          </cell>
          <cell r="Q58">
            <v>0</v>
          </cell>
          <cell r="R58">
            <v>520</v>
          </cell>
          <cell r="S58">
            <v>0</v>
          </cell>
          <cell r="T58">
            <v>20</v>
          </cell>
        </row>
        <row r="59">
          <cell r="C59">
            <v>2412112016</v>
          </cell>
          <cell r="D59">
            <v>5809037570</v>
          </cell>
          <cell r="E59" t="str">
            <v>ИППСП</v>
          </cell>
          <cell r="F59" t="str">
            <v>24-0152</v>
          </cell>
          <cell r="G59">
            <v>36921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9</v>
          </cell>
          <cell r="L59">
            <v>2.25</v>
          </cell>
          <cell r="M59">
            <v>58.5</v>
          </cell>
          <cell r="N59">
            <v>11.57</v>
          </cell>
          <cell r="O59">
            <v>8.52</v>
          </cell>
          <cell r="P59">
            <v>15</v>
          </cell>
          <cell r="Q59">
            <v>5</v>
          </cell>
          <cell r="R59">
            <v>520</v>
          </cell>
          <cell r="S59">
            <v>8.43</v>
          </cell>
          <cell r="T59">
            <v>11.57</v>
          </cell>
        </row>
        <row r="60">
          <cell r="C60">
            <v>2412112007</v>
          </cell>
          <cell r="D60" t="str">
            <v>5506158515</v>
          </cell>
          <cell r="E60" t="str">
            <v>ИППСП</v>
          </cell>
          <cell r="F60" t="str">
            <v>24-0377</v>
          </cell>
          <cell r="G60">
            <v>36921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4</v>
          </cell>
          <cell r="L60">
            <v>1</v>
          </cell>
          <cell r="M60">
            <v>26</v>
          </cell>
          <cell r="N60">
            <v>14.96</v>
          </cell>
          <cell r="O60">
            <v>7</v>
          </cell>
          <cell r="P60">
            <v>15</v>
          </cell>
          <cell r="Q60">
            <v>7</v>
          </cell>
          <cell r="R60">
            <v>570.96</v>
          </cell>
          <cell r="S60">
            <v>7</v>
          </cell>
          <cell r="T60">
            <v>14.96</v>
          </cell>
        </row>
        <row r="61">
          <cell r="C61">
            <v>2412112068</v>
          </cell>
          <cell r="D61" t="str">
            <v>2303257620</v>
          </cell>
          <cell r="E61" t="str">
            <v>ИППСП</v>
          </cell>
          <cell r="F61" t="str">
            <v>24-0156</v>
          </cell>
          <cell r="G61">
            <v>36920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6</v>
          </cell>
          <cell r="L61">
            <v>1.5</v>
          </cell>
          <cell r="M61">
            <v>39</v>
          </cell>
          <cell r="N61">
            <v>6.93</v>
          </cell>
          <cell r="O61">
            <v>3.03</v>
          </cell>
          <cell r="P61">
            <v>8</v>
          </cell>
          <cell r="Q61">
            <v>2</v>
          </cell>
          <cell r="R61">
            <v>258.95999999999998</v>
          </cell>
          <cell r="S61">
            <v>3.03</v>
          </cell>
          <cell r="T61">
            <v>6.93</v>
          </cell>
        </row>
        <row r="62">
          <cell r="C62">
            <v>2412112025</v>
          </cell>
          <cell r="D62">
            <v>5703047304</v>
          </cell>
          <cell r="E62" t="str">
            <v>ИППСП</v>
          </cell>
          <cell r="F62" t="str">
            <v>24-0429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12</v>
          </cell>
          <cell r="L62">
            <v>3</v>
          </cell>
          <cell r="M62">
            <v>78</v>
          </cell>
          <cell r="N62">
            <v>14.27</v>
          </cell>
          <cell r="O62">
            <v>7.92</v>
          </cell>
          <cell r="P62">
            <v>15</v>
          </cell>
          <cell r="Q62">
            <v>7</v>
          </cell>
          <cell r="R62">
            <v>572</v>
          </cell>
          <cell r="S62">
            <v>7.73</v>
          </cell>
          <cell r="T62">
            <v>14.27</v>
          </cell>
        </row>
        <row r="63">
          <cell r="C63">
            <v>2412112026</v>
          </cell>
          <cell r="D63">
            <v>5912141619</v>
          </cell>
          <cell r="E63" t="str">
            <v>ИППСП</v>
          </cell>
          <cell r="F63" t="str">
            <v>24-0424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10</v>
          </cell>
          <cell r="L63">
            <v>2.5</v>
          </cell>
          <cell r="M63">
            <v>65</v>
          </cell>
          <cell r="N63">
            <v>13.71</v>
          </cell>
          <cell r="O63">
            <v>8.32</v>
          </cell>
          <cell r="P63">
            <v>15</v>
          </cell>
          <cell r="Q63">
            <v>7</v>
          </cell>
          <cell r="R63">
            <v>572</v>
          </cell>
          <cell r="S63">
            <v>8.2899999999999991</v>
          </cell>
          <cell r="T63">
            <v>13.71</v>
          </cell>
        </row>
        <row r="64">
          <cell r="C64">
            <v>2412112057</v>
          </cell>
          <cell r="D64">
            <v>4407251864</v>
          </cell>
          <cell r="E64" t="str">
            <v>ИППСП</v>
          </cell>
          <cell r="F64" t="str">
            <v>24-0342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1</v>
          </cell>
          <cell r="L64">
            <v>0.25</v>
          </cell>
          <cell r="M64">
            <v>6.5</v>
          </cell>
          <cell r="N64">
            <v>5.73</v>
          </cell>
          <cell r="O64">
            <v>0</v>
          </cell>
          <cell r="P64">
            <v>10</v>
          </cell>
          <cell r="Q64">
            <v>0</v>
          </cell>
          <cell r="R64">
            <v>148.97999999999999</v>
          </cell>
          <cell r="S64">
            <v>0</v>
          </cell>
          <cell r="T64">
            <v>5.73</v>
          </cell>
        </row>
        <row r="65">
          <cell r="C65">
            <v>2412112054</v>
          </cell>
          <cell r="D65">
            <v>5312107572</v>
          </cell>
          <cell r="E65" t="str">
            <v>ИППСП</v>
          </cell>
          <cell r="F65" t="str">
            <v>24-0268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3</v>
          </cell>
          <cell r="L65">
            <v>0.75</v>
          </cell>
          <cell r="M65">
            <v>19.5</v>
          </cell>
          <cell r="N65">
            <v>6.75</v>
          </cell>
          <cell r="O65">
            <v>18.66</v>
          </cell>
          <cell r="P65">
            <v>18</v>
          </cell>
          <cell r="Q65">
            <v>7</v>
          </cell>
          <cell r="R65">
            <v>650</v>
          </cell>
          <cell r="S65">
            <v>18.25</v>
          </cell>
          <cell r="T65">
            <v>6.75</v>
          </cell>
        </row>
        <row r="66">
          <cell r="C66">
            <v>2412112030</v>
          </cell>
          <cell r="D66">
            <v>7004227551</v>
          </cell>
          <cell r="E66" t="str">
            <v>ИППСП</v>
          </cell>
          <cell r="F66" t="str">
            <v>24-0452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9</v>
          </cell>
          <cell r="L66">
            <v>2.25</v>
          </cell>
          <cell r="M66">
            <v>58.5</v>
          </cell>
          <cell r="N66">
            <v>14.75</v>
          </cell>
          <cell r="O66">
            <v>7.6</v>
          </cell>
          <cell r="P66">
            <v>15</v>
          </cell>
          <cell r="Q66">
            <v>7</v>
          </cell>
          <cell r="R66">
            <v>572</v>
          </cell>
          <cell r="S66">
            <v>7.25</v>
          </cell>
          <cell r="T66">
            <v>14.75</v>
          </cell>
        </row>
        <row r="67">
          <cell r="C67">
            <v>2412112062</v>
          </cell>
          <cell r="D67">
            <v>6902052537</v>
          </cell>
          <cell r="E67" t="str">
            <v>ИППСП</v>
          </cell>
          <cell r="F67" t="str">
            <v>24-0434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12</v>
          </cell>
          <cell r="L67">
            <v>3</v>
          </cell>
          <cell r="M67">
            <v>78</v>
          </cell>
          <cell r="N67">
            <v>10.8</v>
          </cell>
          <cell r="O67">
            <v>11.48</v>
          </cell>
          <cell r="P67">
            <v>15</v>
          </cell>
          <cell r="Q67">
            <v>7</v>
          </cell>
          <cell r="R67">
            <v>572</v>
          </cell>
          <cell r="S67">
            <v>11.2</v>
          </cell>
          <cell r="T67">
            <v>10.8</v>
          </cell>
        </row>
        <row r="68">
          <cell r="C68">
            <v>2412112004</v>
          </cell>
          <cell r="D68">
            <v>5908037672</v>
          </cell>
          <cell r="E68" t="str">
            <v>ИППСП</v>
          </cell>
          <cell r="F68" t="str">
            <v>24-0453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  <cell r="J68">
            <v>12</v>
          </cell>
          <cell r="L68">
            <v>3</v>
          </cell>
          <cell r="M68">
            <v>78</v>
          </cell>
          <cell r="N68">
            <v>14.68</v>
          </cell>
          <cell r="O68">
            <v>7.25</v>
          </cell>
          <cell r="P68">
            <v>15</v>
          </cell>
          <cell r="Q68">
            <v>7</v>
          </cell>
          <cell r="R68">
            <v>570.17999999999995</v>
          </cell>
          <cell r="S68">
            <v>7.25</v>
          </cell>
          <cell r="T68">
            <v>14.68</v>
          </cell>
        </row>
        <row r="69">
          <cell r="C69">
            <v>2412112065</v>
          </cell>
          <cell r="D69">
            <v>4105218758</v>
          </cell>
          <cell r="E69" t="str">
            <v>ИППСП</v>
          </cell>
          <cell r="F69" t="str">
            <v>24-0253</v>
          </cell>
          <cell r="G69">
            <v>36922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9</v>
          </cell>
          <cell r="L69">
            <v>2.25</v>
          </cell>
          <cell r="M69">
            <v>58.5</v>
          </cell>
          <cell r="N69">
            <v>10.57</v>
          </cell>
          <cell r="O69">
            <v>13.57</v>
          </cell>
          <cell r="P69">
            <v>20</v>
          </cell>
          <cell r="Q69">
            <v>4</v>
          </cell>
          <cell r="R69">
            <v>624</v>
          </cell>
          <cell r="S69">
            <v>13.43</v>
          </cell>
          <cell r="T69">
            <v>10.57</v>
          </cell>
        </row>
        <row r="70">
          <cell r="C70">
            <v>2412112005</v>
          </cell>
          <cell r="D70">
            <v>5901304099</v>
          </cell>
          <cell r="E70" t="str">
            <v>ИППСП</v>
          </cell>
          <cell r="F70" t="str">
            <v>24-0454</v>
          </cell>
          <cell r="G70">
            <v>36922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12</v>
          </cell>
          <cell r="L70">
            <v>3</v>
          </cell>
          <cell r="M70">
            <v>78</v>
          </cell>
          <cell r="N70">
            <v>12.04</v>
          </cell>
          <cell r="O70">
            <v>8.0500000000000007</v>
          </cell>
          <cell r="P70">
            <v>13</v>
          </cell>
          <cell r="Q70">
            <v>7</v>
          </cell>
          <cell r="R70">
            <v>520</v>
          </cell>
          <cell r="S70">
            <v>7.96</v>
          </cell>
          <cell r="T70">
            <v>12.04</v>
          </cell>
        </row>
        <row r="71">
          <cell r="C71">
            <v>2412112006</v>
          </cell>
          <cell r="D71">
            <v>6606138854</v>
          </cell>
          <cell r="E71" t="str">
            <v>ИППСП</v>
          </cell>
          <cell r="F71" t="str">
            <v>24-0455</v>
          </cell>
          <cell r="G71">
            <v>36922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5</v>
          </cell>
          <cell r="L71">
            <v>1.25</v>
          </cell>
          <cell r="M71">
            <v>32.5</v>
          </cell>
          <cell r="N71">
            <v>14.62</v>
          </cell>
          <cell r="O71">
            <v>7.38</v>
          </cell>
          <cell r="P71">
            <v>15</v>
          </cell>
          <cell r="Q71">
            <v>7</v>
          </cell>
          <cell r="R71">
            <v>572</v>
          </cell>
          <cell r="S71">
            <v>7.38</v>
          </cell>
          <cell r="T71">
            <v>14.62</v>
          </cell>
          <cell r="W71">
            <v>572</v>
          </cell>
        </row>
        <row r="72">
          <cell r="C72">
            <v>2412112055</v>
          </cell>
          <cell r="D72">
            <v>6203047606</v>
          </cell>
          <cell r="E72" t="str">
            <v>ИППСП</v>
          </cell>
          <cell r="F72" t="str">
            <v>24-0030</v>
          </cell>
          <cell r="G72">
            <v>36916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5</v>
          </cell>
          <cell r="L72">
            <v>1.25</v>
          </cell>
          <cell r="M72">
            <v>32.5</v>
          </cell>
          <cell r="N72">
            <v>8.81</v>
          </cell>
          <cell r="O72">
            <v>10.4</v>
          </cell>
          <cell r="P72">
            <v>15</v>
          </cell>
          <cell r="Q72">
            <v>4</v>
          </cell>
          <cell r="R72">
            <v>494</v>
          </cell>
          <cell r="S72">
            <v>10.19</v>
          </cell>
          <cell r="T72">
            <v>8.81</v>
          </cell>
        </row>
        <row r="73">
          <cell r="C73">
            <v>2412112066</v>
          </cell>
          <cell r="D73">
            <v>6707239138</v>
          </cell>
          <cell r="E73" t="str">
            <v>ИППСП</v>
          </cell>
          <cell r="F73" t="str">
            <v>24-0509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5</v>
          </cell>
          <cell r="L73">
            <v>1.25</v>
          </cell>
          <cell r="M73">
            <v>32.5</v>
          </cell>
          <cell r="N73">
            <v>4.1500000000000004</v>
          </cell>
          <cell r="O73">
            <v>16.39</v>
          </cell>
          <cell r="P73">
            <v>15</v>
          </cell>
          <cell r="Q73">
            <v>6</v>
          </cell>
          <cell r="R73">
            <v>534.04</v>
          </cell>
          <cell r="S73">
            <v>16.39</v>
          </cell>
          <cell r="T73">
            <v>4.1500000000000004</v>
          </cell>
        </row>
        <row r="74">
          <cell r="C74">
            <v>2412112039</v>
          </cell>
          <cell r="D74">
            <v>6109227659</v>
          </cell>
          <cell r="E74" t="str">
            <v>ИППСП</v>
          </cell>
          <cell r="F74" t="str">
            <v>24-0448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14</v>
          </cell>
          <cell r="L74">
            <v>3.5</v>
          </cell>
          <cell r="M74">
            <v>91</v>
          </cell>
          <cell r="N74">
            <v>17.34</v>
          </cell>
          <cell r="O74">
            <v>7.85</v>
          </cell>
          <cell r="P74">
            <v>20</v>
          </cell>
          <cell r="Q74">
            <v>5</v>
          </cell>
          <cell r="R74">
            <v>650</v>
          </cell>
          <cell r="S74">
            <v>7.66</v>
          </cell>
          <cell r="T74">
            <v>17.34</v>
          </cell>
        </row>
        <row r="75">
          <cell r="C75">
            <v>2412112015</v>
          </cell>
          <cell r="D75">
            <v>7505057627</v>
          </cell>
          <cell r="E75" t="str">
            <v>ИППСП</v>
          </cell>
          <cell r="F75" t="str">
            <v>24-0568</v>
          </cell>
          <cell r="G75">
            <v>36923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28</v>
          </cell>
          <cell r="L75">
            <v>7</v>
          </cell>
          <cell r="M75">
            <v>182</v>
          </cell>
          <cell r="N75">
            <v>19.7</v>
          </cell>
          <cell r="O75">
            <v>5.55</v>
          </cell>
          <cell r="P75">
            <v>20</v>
          </cell>
          <cell r="Q75">
            <v>5</v>
          </cell>
          <cell r="R75">
            <v>650</v>
          </cell>
          <cell r="S75">
            <v>5.3</v>
          </cell>
          <cell r="T75">
            <v>19.7</v>
          </cell>
        </row>
        <row r="76">
          <cell r="C76">
            <v>2412112067</v>
          </cell>
          <cell r="D76">
            <v>6610217640</v>
          </cell>
          <cell r="E76" t="str">
            <v>ИППСП</v>
          </cell>
          <cell r="F76" t="str">
            <v>24-0510</v>
          </cell>
          <cell r="G76">
            <v>36923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12</v>
          </cell>
          <cell r="L76">
            <v>3</v>
          </cell>
          <cell r="M76">
            <v>78</v>
          </cell>
          <cell r="N76">
            <v>15.08</v>
          </cell>
          <cell r="O76">
            <v>4.08</v>
          </cell>
          <cell r="P76">
            <v>15</v>
          </cell>
          <cell r="Q76">
            <v>6</v>
          </cell>
          <cell r="R76">
            <v>496.08</v>
          </cell>
          <cell r="S76">
            <v>4.08</v>
          </cell>
          <cell r="T76">
            <v>15</v>
          </cell>
        </row>
        <row r="77">
          <cell r="C77">
            <v>2412112060</v>
          </cell>
          <cell r="D77">
            <v>3609147582</v>
          </cell>
          <cell r="E77" t="str">
            <v>ИППСП</v>
          </cell>
          <cell r="F77" t="str">
            <v>24-0161</v>
          </cell>
          <cell r="G77">
            <v>36923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8</v>
          </cell>
          <cell r="L77">
            <v>2</v>
          </cell>
          <cell r="M77">
            <v>52</v>
          </cell>
          <cell r="N77">
            <v>7.05</v>
          </cell>
          <cell r="O77">
            <v>3.13</v>
          </cell>
          <cell r="P77">
            <v>7</v>
          </cell>
          <cell r="Q77">
            <v>3</v>
          </cell>
          <cell r="R77">
            <v>260</v>
          </cell>
          <cell r="S77">
            <v>3</v>
          </cell>
          <cell r="T77">
            <v>7</v>
          </cell>
        </row>
        <row r="78">
          <cell r="C78">
            <v>2412112003</v>
          </cell>
          <cell r="D78">
            <v>4901297681</v>
          </cell>
          <cell r="E78" t="str">
            <v>ИППСП</v>
          </cell>
          <cell r="F78" t="str">
            <v>24-0305</v>
          </cell>
          <cell r="G78">
            <v>36924</v>
          </cell>
          <cell r="H78" t="str">
            <v>Обстоен преглед за установяване на орален статус</v>
          </cell>
          <cell r="I78">
            <v>101</v>
          </cell>
          <cell r="J78">
            <v>8</v>
          </cell>
          <cell r="L78">
            <v>2</v>
          </cell>
          <cell r="M78">
            <v>52</v>
          </cell>
          <cell r="N78">
            <v>12.7</v>
          </cell>
          <cell r="O78">
            <v>9.39</v>
          </cell>
          <cell r="P78">
            <v>18</v>
          </cell>
          <cell r="Q78">
            <v>4</v>
          </cell>
          <cell r="R78">
            <v>572</v>
          </cell>
          <cell r="S78">
            <v>9.3000000000000007</v>
          </cell>
          <cell r="T78">
            <v>12.7</v>
          </cell>
        </row>
        <row r="79">
          <cell r="C79">
            <v>2412112018</v>
          </cell>
          <cell r="D79">
            <v>3902137618</v>
          </cell>
          <cell r="E79" t="str">
            <v>ИППСП</v>
          </cell>
          <cell r="F79" t="str">
            <v>24-0120</v>
          </cell>
          <cell r="G79">
            <v>36916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7</v>
          </cell>
          <cell r="L79">
            <v>1.75</v>
          </cell>
          <cell r="M79">
            <v>45.5</v>
          </cell>
          <cell r="N79">
            <v>10.130000000000001</v>
          </cell>
          <cell r="O79">
            <v>12.32</v>
          </cell>
          <cell r="P79">
            <v>15</v>
          </cell>
          <cell r="Q79">
            <v>7</v>
          </cell>
          <cell r="R79">
            <v>572</v>
          </cell>
          <cell r="S79">
            <v>11.87</v>
          </cell>
          <cell r="T79">
            <v>10.130000000000001</v>
          </cell>
        </row>
        <row r="80">
          <cell r="C80">
            <v>2412112074</v>
          </cell>
          <cell r="D80">
            <v>5111167672</v>
          </cell>
          <cell r="E80" t="str">
            <v>ИППСП</v>
          </cell>
          <cell r="F80" t="str">
            <v>24-0696</v>
          </cell>
          <cell r="G80">
            <v>37135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  <cell r="L80">
            <v>3.3</v>
          </cell>
          <cell r="M80">
            <v>85.8</v>
          </cell>
          <cell r="N80">
            <v>6.97</v>
          </cell>
          <cell r="O80">
            <v>1.1100000000000001</v>
          </cell>
          <cell r="P80">
            <v>7</v>
          </cell>
          <cell r="Q80">
            <v>1</v>
          </cell>
          <cell r="R80">
            <v>208</v>
          </cell>
          <cell r="S80">
            <v>1.03</v>
          </cell>
          <cell r="T80">
            <v>6.97</v>
          </cell>
        </row>
        <row r="81">
          <cell r="C81">
            <v>2412112070</v>
          </cell>
          <cell r="D81">
            <v>4308107626</v>
          </cell>
          <cell r="E81" t="str">
            <v>ИППСП</v>
          </cell>
          <cell r="F81" t="str">
            <v>24-0619</v>
          </cell>
          <cell r="G81">
            <v>36927</v>
          </cell>
          <cell r="H81" t="str">
            <v>Обстоен преглед за установяване на орален статус</v>
          </cell>
          <cell r="I81">
            <v>101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R81">
            <v>0</v>
          </cell>
          <cell r="S81">
            <v>0</v>
          </cell>
          <cell r="T81">
            <v>0</v>
          </cell>
        </row>
        <row r="82">
          <cell r="C82">
            <v>2431112107</v>
          </cell>
          <cell r="D82">
            <v>4402027527</v>
          </cell>
          <cell r="E82" t="str">
            <v>ИППСП</v>
          </cell>
          <cell r="F82" t="str">
            <v>24-0561</v>
          </cell>
          <cell r="G82">
            <v>36924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12</v>
          </cell>
          <cell r="L82">
            <v>3</v>
          </cell>
          <cell r="M82">
            <v>78</v>
          </cell>
          <cell r="N82">
            <v>14.78</v>
          </cell>
          <cell r="O82">
            <v>7.32</v>
          </cell>
          <cell r="P82">
            <v>17</v>
          </cell>
          <cell r="Q82">
            <v>5</v>
          </cell>
          <cell r="R82">
            <v>572</v>
          </cell>
          <cell r="S82">
            <v>7.22</v>
          </cell>
          <cell r="T82">
            <v>14.78</v>
          </cell>
        </row>
        <row r="83">
          <cell r="C83">
            <v>2412112072</v>
          </cell>
          <cell r="D83">
            <v>5306029125</v>
          </cell>
          <cell r="E83" t="str">
            <v>ИППСП</v>
          </cell>
          <cell r="F83" t="str">
            <v>24-676</v>
          </cell>
          <cell r="G83">
            <v>37062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10</v>
          </cell>
          <cell r="L83">
            <v>2.5</v>
          </cell>
          <cell r="M83">
            <v>65</v>
          </cell>
          <cell r="N83">
            <v>8.8000000000000007</v>
          </cell>
          <cell r="O83">
            <v>1.61</v>
          </cell>
          <cell r="P83">
            <v>9</v>
          </cell>
          <cell r="Q83">
            <v>1</v>
          </cell>
          <cell r="R83">
            <v>260</v>
          </cell>
          <cell r="S83">
            <v>1.2</v>
          </cell>
          <cell r="T83">
            <v>8.8000000000000007</v>
          </cell>
        </row>
        <row r="84">
          <cell r="C84">
            <v>2422112002</v>
          </cell>
          <cell r="D84">
            <v>4908277563</v>
          </cell>
          <cell r="E84" t="str">
            <v>ИППСП</v>
          </cell>
          <cell r="F84" t="str">
            <v>24-0499</v>
          </cell>
          <cell r="G84">
            <v>36922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28</v>
          </cell>
          <cell r="L84">
            <v>7</v>
          </cell>
          <cell r="M84">
            <v>182</v>
          </cell>
          <cell r="N84">
            <v>30.24</v>
          </cell>
          <cell r="O84">
            <v>0</v>
          </cell>
          <cell r="P84">
            <v>30</v>
          </cell>
          <cell r="Q84">
            <v>0</v>
          </cell>
          <cell r="R84">
            <v>780</v>
          </cell>
          <cell r="S84">
            <v>0</v>
          </cell>
          <cell r="T84">
            <v>30</v>
          </cell>
        </row>
        <row r="85">
          <cell r="C85">
            <v>2422112001</v>
          </cell>
          <cell r="D85">
            <v>6303170450</v>
          </cell>
          <cell r="E85" t="str">
            <v>ИППСП</v>
          </cell>
          <cell r="F85" t="str">
            <v>24-0231</v>
          </cell>
          <cell r="G85">
            <v>36917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6</v>
          </cell>
          <cell r="L85">
            <v>1.5</v>
          </cell>
          <cell r="M85">
            <v>39</v>
          </cell>
          <cell r="N85">
            <v>9.74</v>
          </cell>
          <cell r="O85">
            <v>14.43</v>
          </cell>
          <cell r="P85">
            <v>19</v>
          </cell>
          <cell r="Q85">
            <v>5</v>
          </cell>
          <cell r="R85">
            <v>624</v>
          </cell>
          <cell r="S85">
            <v>14.26</v>
          </cell>
          <cell r="T85">
            <v>9.74</v>
          </cell>
        </row>
        <row r="86">
          <cell r="C86">
            <v>2422112005</v>
          </cell>
          <cell r="D86">
            <v>7505255880</v>
          </cell>
          <cell r="E86" t="str">
            <v>ИППСП</v>
          </cell>
          <cell r="F86" t="str">
            <v>24-0162</v>
          </cell>
          <cell r="G86">
            <v>36917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22</v>
          </cell>
          <cell r="L86">
            <v>5.5</v>
          </cell>
          <cell r="M86">
            <v>143</v>
          </cell>
          <cell r="N86">
            <v>18.87</v>
          </cell>
          <cell r="O86">
            <v>5.64</v>
          </cell>
          <cell r="P86">
            <v>20</v>
          </cell>
          <cell r="Q86">
            <v>4</v>
          </cell>
          <cell r="R86">
            <v>624</v>
          </cell>
          <cell r="S86">
            <v>5.13</v>
          </cell>
          <cell r="T86">
            <v>18.87</v>
          </cell>
        </row>
        <row r="87">
          <cell r="C87">
            <v>2422112003</v>
          </cell>
          <cell r="D87">
            <v>5802255591</v>
          </cell>
          <cell r="E87" t="str">
            <v>ИППСП</v>
          </cell>
          <cell r="F87" t="str">
            <v>24-0111</v>
          </cell>
          <cell r="G87">
            <v>36916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3</v>
          </cell>
          <cell r="L87">
            <v>0.75</v>
          </cell>
          <cell r="M87">
            <v>19.5</v>
          </cell>
          <cell r="N87">
            <v>15.58</v>
          </cell>
          <cell r="O87">
            <v>6.69</v>
          </cell>
          <cell r="P87">
            <v>19</v>
          </cell>
          <cell r="Q87">
            <v>3</v>
          </cell>
          <cell r="R87">
            <v>572</v>
          </cell>
          <cell r="S87">
            <v>6.42</v>
          </cell>
          <cell r="T87">
            <v>15.58</v>
          </cell>
        </row>
        <row r="88">
          <cell r="C88">
            <v>2422112004</v>
          </cell>
          <cell r="D88">
            <v>4809017700</v>
          </cell>
          <cell r="E88" t="str">
            <v>ИППСП</v>
          </cell>
          <cell r="F88" t="str">
            <v>24-0567</v>
          </cell>
          <cell r="G88">
            <v>36924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17</v>
          </cell>
          <cell r="L88">
            <v>4.25</v>
          </cell>
          <cell r="M88">
            <v>110.5</v>
          </cell>
          <cell r="N88">
            <v>20.07</v>
          </cell>
          <cell r="O88">
            <v>3.47</v>
          </cell>
          <cell r="P88">
            <v>20</v>
          </cell>
          <cell r="Q88">
            <v>4</v>
          </cell>
          <cell r="R88">
            <v>610.22</v>
          </cell>
          <cell r="S88">
            <v>3.47</v>
          </cell>
          <cell r="T88">
            <v>20</v>
          </cell>
        </row>
        <row r="89">
          <cell r="C89">
            <v>2422112006</v>
          </cell>
          <cell r="D89">
            <v>7402157568</v>
          </cell>
          <cell r="E89" t="str">
            <v>ИППСП</v>
          </cell>
          <cell r="F89" t="str">
            <v>24-0695</v>
          </cell>
          <cell r="G89">
            <v>37135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5</v>
          </cell>
          <cell r="L89">
            <v>1.25</v>
          </cell>
          <cell r="M89">
            <v>32.5</v>
          </cell>
          <cell r="N89">
            <v>7.24</v>
          </cell>
          <cell r="O89">
            <v>3.03</v>
          </cell>
          <cell r="P89">
            <v>7</v>
          </cell>
          <cell r="Q89">
            <v>1</v>
          </cell>
          <cell r="R89">
            <v>208</v>
          </cell>
          <cell r="S89">
            <v>1</v>
          </cell>
          <cell r="T89">
            <v>7</v>
          </cell>
        </row>
        <row r="90">
          <cell r="C90">
            <v>2431112160</v>
          </cell>
          <cell r="D90">
            <v>7509020781</v>
          </cell>
          <cell r="E90" t="str">
            <v>ИППСП</v>
          </cell>
          <cell r="F90" t="str">
            <v>24-0512</v>
          </cell>
          <cell r="G90">
            <v>36920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17</v>
          </cell>
          <cell r="L90">
            <v>4.82</v>
          </cell>
          <cell r="M90">
            <v>125.32</v>
          </cell>
          <cell r="N90">
            <v>15.76</v>
          </cell>
          <cell r="O90">
            <v>5.03</v>
          </cell>
          <cell r="P90">
            <v>15</v>
          </cell>
          <cell r="Q90">
            <v>5</v>
          </cell>
          <cell r="R90">
            <v>520</v>
          </cell>
          <cell r="S90">
            <v>5</v>
          </cell>
          <cell r="T90">
            <v>15</v>
          </cell>
        </row>
        <row r="91">
          <cell r="C91">
            <v>2423112001</v>
          </cell>
          <cell r="D91">
            <v>6304285834</v>
          </cell>
          <cell r="E91" t="str">
            <v>ИППСП</v>
          </cell>
          <cell r="F91" t="str">
            <v>24-0420</v>
          </cell>
          <cell r="G91">
            <v>36922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16</v>
          </cell>
          <cell r="L91">
            <v>4</v>
          </cell>
          <cell r="M91">
            <v>104</v>
          </cell>
          <cell r="N91">
            <v>20</v>
          </cell>
          <cell r="O91">
            <v>5.0199999999999996</v>
          </cell>
          <cell r="P91">
            <v>20</v>
          </cell>
          <cell r="Q91">
            <v>5</v>
          </cell>
          <cell r="R91">
            <v>650</v>
          </cell>
          <cell r="S91">
            <v>5</v>
          </cell>
          <cell r="T91">
            <v>20</v>
          </cell>
        </row>
        <row r="92">
          <cell r="C92">
            <v>2423112002</v>
          </cell>
          <cell r="D92">
            <v>6306297599</v>
          </cell>
          <cell r="E92" t="str">
            <v>ИППСП</v>
          </cell>
          <cell r="F92" t="str">
            <v>24-0428</v>
          </cell>
          <cell r="G92">
            <v>36922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15</v>
          </cell>
          <cell r="L92">
            <v>3.75</v>
          </cell>
          <cell r="M92">
            <v>97.5</v>
          </cell>
          <cell r="N92">
            <v>18.899999999999999</v>
          </cell>
          <cell r="O92">
            <v>4.1500000000000004</v>
          </cell>
          <cell r="P92">
            <v>20</v>
          </cell>
          <cell r="Q92">
            <v>3</v>
          </cell>
          <cell r="R92">
            <v>598</v>
          </cell>
          <cell r="S92">
            <v>4.0999999999999996</v>
          </cell>
          <cell r="T92">
            <v>18.899999999999999</v>
          </cell>
        </row>
        <row r="93">
          <cell r="C93">
            <v>2424112001</v>
          </cell>
          <cell r="D93">
            <v>7210157614</v>
          </cell>
          <cell r="E93" t="str">
            <v>ИППСП</v>
          </cell>
          <cell r="F93" t="str">
            <v>24-0129</v>
          </cell>
          <cell r="G93">
            <v>36915</v>
          </cell>
          <cell r="H93" t="str">
            <v>Обстоен преглед за установяване на орален статус</v>
          </cell>
          <cell r="I93">
            <v>101</v>
          </cell>
          <cell r="J93">
            <v>16</v>
          </cell>
          <cell r="L93">
            <v>4</v>
          </cell>
          <cell r="M93">
            <v>104</v>
          </cell>
          <cell r="N93">
            <v>20.37</v>
          </cell>
          <cell r="O93">
            <v>8.6</v>
          </cell>
          <cell r="P93">
            <v>20</v>
          </cell>
          <cell r="Q93">
            <v>7</v>
          </cell>
          <cell r="R93">
            <v>702</v>
          </cell>
          <cell r="S93">
            <v>7</v>
          </cell>
          <cell r="T93">
            <v>20</v>
          </cell>
        </row>
        <row r="94">
          <cell r="C94">
            <v>2424112002</v>
          </cell>
          <cell r="D94">
            <v>5711057260</v>
          </cell>
          <cell r="E94" t="str">
            <v>ИППСП</v>
          </cell>
          <cell r="F94" t="str">
            <v>24-0224</v>
          </cell>
          <cell r="G94">
            <v>36917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12</v>
          </cell>
          <cell r="L94">
            <v>3</v>
          </cell>
          <cell r="M94">
            <v>78</v>
          </cell>
          <cell r="N94">
            <v>20.440000000000001</v>
          </cell>
          <cell r="O94">
            <v>7.8</v>
          </cell>
          <cell r="P94">
            <v>22</v>
          </cell>
          <cell r="Q94">
            <v>6</v>
          </cell>
          <cell r="R94">
            <v>728</v>
          </cell>
          <cell r="S94">
            <v>7.56</v>
          </cell>
          <cell r="T94">
            <v>20.440000000000001</v>
          </cell>
        </row>
        <row r="95">
          <cell r="C95">
            <v>2424112003</v>
          </cell>
          <cell r="D95">
            <v>6609287609</v>
          </cell>
          <cell r="E95" t="str">
            <v>ИППСП</v>
          </cell>
          <cell r="F95" t="str">
            <v>24-0223</v>
          </cell>
          <cell r="G95">
            <v>36917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8</v>
          </cell>
          <cell r="L95">
            <v>2</v>
          </cell>
          <cell r="M95">
            <v>52</v>
          </cell>
          <cell r="N95">
            <v>7.67</v>
          </cell>
          <cell r="O95">
            <v>15.38</v>
          </cell>
          <cell r="P95">
            <v>18</v>
          </cell>
          <cell r="Q95">
            <v>5</v>
          </cell>
          <cell r="R95">
            <v>598</v>
          </cell>
          <cell r="S95">
            <v>15.33</v>
          </cell>
          <cell r="T95">
            <v>7.67</v>
          </cell>
        </row>
        <row r="96">
          <cell r="C96">
            <v>2424112004</v>
          </cell>
          <cell r="D96" t="str">
            <v>6004097538</v>
          </cell>
          <cell r="E96" t="str">
            <v>ИППСП</v>
          </cell>
          <cell r="F96" t="str">
            <v>24-0160</v>
          </cell>
          <cell r="G96">
            <v>36918</v>
          </cell>
          <cell r="H96" t="str">
            <v>Обстоен преглед за установяване на орален статус</v>
          </cell>
          <cell r="I96">
            <v>101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C97">
            <v>2424112005</v>
          </cell>
          <cell r="D97" t="str">
            <v>6910026480</v>
          </cell>
          <cell r="E97" t="str">
            <v>ИППСП</v>
          </cell>
          <cell r="F97" t="str">
            <v>24-0626</v>
          </cell>
          <cell r="G97">
            <v>36929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1</v>
          </cell>
          <cell r="L97">
            <v>0.25</v>
          </cell>
          <cell r="M97">
            <v>6.5</v>
          </cell>
          <cell r="N97">
            <v>2.2000000000000002</v>
          </cell>
          <cell r="O97">
            <v>9.8000000000000007</v>
          </cell>
          <cell r="P97">
            <v>8</v>
          </cell>
          <cell r="Q97">
            <v>4</v>
          </cell>
          <cell r="R97">
            <v>312</v>
          </cell>
          <cell r="S97">
            <v>9.8000000000000007</v>
          </cell>
          <cell r="T97">
            <v>2.2000000000000002</v>
          </cell>
        </row>
        <row r="98">
          <cell r="C98">
            <v>2412112031</v>
          </cell>
          <cell r="D98">
            <v>6111257530</v>
          </cell>
          <cell r="E98" t="str">
            <v>ИППСП</v>
          </cell>
          <cell r="F98" t="str">
            <v>24-0106</v>
          </cell>
          <cell r="G98">
            <v>36916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16</v>
          </cell>
          <cell r="L98">
            <v>4</v>
          </cell>
          <cell r="M98">
            <v>104</v>
          </cell>
          <cell r="N98">
            <v>14.7</v>
          </cell>
          <cell r="O98">
            <v>7.41</v>
          </cell>
          <cell r="P98">
            <v>16</v>
          </cell>
          <cell r="Q98">
            <v>6</v>
          </cell>
          <cell r="R98">
            <v>572</v>
          </cell>
          <cell r="S98">
            <v>7.3</v>
          </cell>
          <cell r="T98">
            <v>14.7</v>
          </cell>
        </row>
        <row r="99">
          <cell r="C99">
            <v>2427112002</v>
          </cell>
          <cell r="D99">
            <v>5812024408</v>
          </cell>
          <cell r="E99" t="str">
            <v>ИППСП</v>
          </cell>
          <cell r="F99" t="str">
            <v>24-0425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13</v>
          </cell>
          <cell r="L99">
            <v>3.25</v>
          </cell>
          <cell r="M99">
            <v>84.5</v>
          </cell>
          <cell r="N99">
            <v>18.28</v>
          </cell>
          <cell r="O99">
            <v>8.92</v>
          </cell>
          <cell r="P99">
            <v>20</v>
          </cell>
          <cell r="Q99">
            <v>7</v>
          </cell>
          <cell r="R99">
            <v>702</v>
          </cell>
          <cell r="S99">
            <v>8.7200000000000006</v>
          </cell>
          <cell r="T99">
            <v>18.28</v>
          </cell>
        </row>
        <row r="100">
          <cell r="C100">
            <v>2427112003</v>
          </cell>
          <cell r="D100">
            <v>6004254771</v>
          </cell>
          <cell r="E100" t="str">
            <v>ИППСП</v>
          </cell>
          <cell r="F100" t="str">
            <v>24-0433</v>
          </cell>
          <cell r="G100">
            <v>36922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10</v>
          </cell>
          <cell r="L100">
            <v>2.5</v>
          </cell>
          <cell r="M100">
            <v>65</v>
          </cell>
          <cell r="N100">
            <v>10.15</v>
          </cell>
          <cell r="O100">
            <v>14.92</v>
          </cell>
          <cell r="P100">
            <v>18</v>
          </cell>
          <cell r="Q100">
            <v>7</v>
          </cell>
          <cell r="R100">
            <v>650</v>
          </cell>
          <cell r="S100">
            <v>14.85</v>
          </cell>
          <cell r="T100">
            <v>10.15</v>
          </cell>
        </row>
        <row r="101">
          <cell r="C101">
            <v>2427112004</v>
          </cell>
          <cell r="D101">
            <v>6012248479</v>
          </cell>
          <cell r="E101" t="str">
            <v>ИППСП</v>
          </cell>
          <cell r="F101" t="str">
            <v>24-0422</v>
          </cell>
          <cell r="G101">
            <v>36922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11</v>
          </cell>
          <cell r="L101">
            <v>2.75</v>
          </cell>
          <cell r="M101">
            <v>71.5</v>
          </cell>
          <cell r="N101">
            <v>10.98</v>
          </cell>
          <cell r="O101">
            <v>16.09</v>
          </cell>
          <cell r="P101">
            <v>20</v>
          </cell>
          <cell r="Q101">
            <v>7</v>
          </cell>
          <cell r="R101">
            <v>702</v>
          </cell>
          <cell r="S101">
            <v>16.02</v>
          </cell>
          <cell r="T101">
            <v>10.98</v>
          </cell>
        </row>
        <row r="102">
          <cell r="C102">
            <v>2427112006</v>
          </cell>
          <cell r="D102">
            <v>6901095771</v>
          </cell>
          <cell r="E102" t="str">
            <v>ИППСП</v>
          </cell>
          <cell r="F102" t="str">
            <v>24-0427</v>
          </cell>
          <cell r="G102">
            <v>36922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2</v>
          </cell>
          <cell r="L102">
            <v>0.5</v>
          </cell>
          <cell r="M102">
            <v>13</v>
          </cell>
          <cell r="N102">
            <v>26.01</v>
          </cell>
          <cell r="O102">
            <v>0</v>
          </cell>
          <cell r="P102">
            <v>25</v>
          </cell>
          <cell r="Q102">
            <v>0</v>
          </cell>
          <cell r="R102">
            <v>650</v>
          </cell>
          <cell r="S102">
            <v>0</v>
          </cell>
          <cell r="T102">
            <v>25</v>
          </cell>
        </row>
        <row r="103">
          <cell r="C103">
            <v>2427112007</v>
          </cell>
          <cell r="D103">
            <v>6203297673</v>
          </cell>
          <cell r="E103" t="str">
            <v>ИППСП</v>
          </cell>
          <cell r="F103" t="str">
            <v>24-035</v>
          </cell>
          <cell r="G103">
            <v>36914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13</v>
          </cell>
          <cell r="L103">
            <v>3.25</v>
          </cell>
          <cell r="M103">
            <v>84.5</v>
          </cell>
          <cell r="N103">
            <v>15.59</v>
          </cell>
          <cell r="O103">
            <v>9.81</v>
          </cell>
          <cell r="P103">
            <v>20</v>
          </cell>
          <cell r="Q103">
            <v>5</v>
          </cell>
          <cell r="R103">
            <v>650</v>
          </cell>
          <cell r="S103">
            <v>9.41</v>
          </cell>
          <cell r="T103">
            <v>15.59</v>
          </cell>
        </row>
        <row r="104">
          <cell r="C104">
            <v>2427112008</v>
          </cell>
          <cell r="D104" t="str">
            <v>6208137560</v>
          </cell>
          <cell r="E104" t="str">
            <v>ИППСП</v>
          </cell>
          <cell r="F104" t="str">
            <v>24-0131</v>
          </cell>
          <cell r="G104">
            <v>36915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8</v>
          </cell>
          <cell r="L104">
            <v>2</v>
          </cell>
          <cell r="M104">
            <v>52</v>
          </cell>
          <cell r="N104">
            <v>16.04</v>
          </cell>
          <cell r="O104">
            <v>11.08</v>
          </cell>
          <cell r="P104">
            <v>20</v>
          </cell>
          <cell r="Q104">
            <v>7</v>
          </cell>
          <cell r="R104">
            <v>702</v>
          </cell>
          <cell r="S104">
            <v>10.96</v>
          </cell>
          <cell r="T104">
            <v>16.04</v>
          </cell>
        </row>
        <row r="105">
          <cell r="C105">
            <v>2427112009</v>
          </cell>
          <cell r="D105">
            <v>6507147630</v>
          </cell>
          <cell r="E105" t="str">
            <v>ИППСП</v>
          </cell>
          <cell r="F105" t="str">
            <v>24-0400</v>
          </cell>
          <cell r="G105">
            <v>36921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10</v>
          </cell>
          <cell r="L105">
            <v>2.5</v>
          </cell>
          <cell r="M105">
            <v>65</v>
          </cell>
          <cell r="N105">
            <v>13.78</v>
          </cell>
          <cell r="O105">
            <v>11.23</v>
          </cell>
          <cell r="P105">
            <v>18</v>
          </cell>
          <cell r="Q105">
            <v>7</v>
          </cell>
          <cell r="R105">
            <v>650</v>
          </cell>
          <cell r="S105">
            <v>11.22</v>
          </cell>
          <cell r="T105">
            <v>13.78</v>
          </cell>
        </row>
        <row r="106">
          <cell r="C106">
            <v>2427112010</v>
          </cell>
          <cell r="D106">
            <v>7001037579</v>
          </cell>
          <cell r="E106" t="str">
            <v>ИППСП</v>
          </cell>
          <cell r="F106" t="str">
            <v>24-0403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16</v>
          </cell>
          <cell r="L106">
            <v>4</v>
          </cell>
          <cell r="M106">
            <v>104</v>
          </cell>
          <cell r="N106">
            <v>18.309999999999999</v>
          </cell>
          <cell r="O106">
            <v>8.48</v>
          </cell>
          <cell r="P106">
            <v>20</v>
          </cell>
          <cell r="Q106">
            <v>6</v>
          </cell>
          <cell r="R106">
            <v>676</v>
          </cell>
          <cell r="S106">
            <v>7.69</v>
          </cell>
          <cell r="T106">
            <v>18.309999999999999</v>
          </cell>
        </row>
        <row r="107">
          <cell r="C107">
            <v>2427112011</v>
          </cell>
          <cell r="D107">
            <v>4509047750</v>
          </cell>
          <cell r="E107" t="str">
            <v>ИППСП</v>
          </cell>
          <cell r="F107" t="str">
            <v>24-0127</v>
          </cell>
          <cell r="G107">
            <v>36916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24</v>
          </cell>
          <cell r="L107">
            <v>6</v>
          </cell>
          <cell r="M107">
            <v>156</v>
          </cell>
          <cell r="N107">
            <v>19.02</v>
          </cell>
          <cell r="O107">
            <v>8.7100000000000009</v>
          </cell>
          <cell r="P107">
            <v>21</v>
          </cell>
          <cell r="Q107">
            <v>6</v>
          </cell>
          <cell r="R107">
            <v>702</v>
          </cell>
          <cell r="S107">
            <v>7.98</v>
          </cell>
          <cell r="T107">
            <v>19.02</v>
          </cell>
        </row>
        <row r="108">
          <cell r="C108">
            <v>2427112012</v>
          </cell>
          <cell r="D108">
            <v>4704207679</v>
          </cell>
          <cell r="E108" t="str">
            <v>ИППСП</v>
          </cell>
          <cell r="F108" t="str">
            <v>24-0126</v>
          </cell>
          <cell r="G108">
            <v>36916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16</v>
          </cell>
          <cell r="L108">
            <v>4</v>
          </cell>
          <cell r="M108">
            <v>104</v>
          </cell>
          <cell r="N108">
            <v>20.28</v>
          </cell>
          <cell r="O108">
            <v>5.1100000000000003</v>
          </cell>
          <cell r="P108">
            <v>20</v>
          </cell>
          <cell r="Q108">
            <v>5</v>
          </cell>
          <cell r="R108">
            <v>650</v>
          </cell>
          <cell r="S108">
            <v>5</v>
          </cell>
          <cell r="T108">
            <v>20</v>
          </cell>
        </row>
        <row r="109">
          <cell r="C109">
            <v>2427112016</v>
          </cell>
          <cell r="D109" t="str">
            <v>7307187535</v>
          </cell>
          <cell r="E109" t="str">
            <v>ИППСП</v>
          </cell>
          <cell r="F109" t="str">
            <v>24-0563</v>
          </cell>
          <cell r="G109">
            <v>36921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6</v>
          </cell>
          <cell r="L109">
            <v>1.5</v>
          </cell>
          <cell r="M109">
            <v>39</v>
          </cell>
          <cell r="N109">
            <v>10.130000000000001</v>
          </cell>
          <cell r="O109">
            <v>0</v>
          </cell>
          <cell r="P109">
            <v>10</v>
          </cell>
          <cell r="Q109">
            <v>0</v>
          </cell>
          <cell r="R109">
            <v>260</v>
          </cell>
          <cell r="S109">
            <v>0</v>
          </cell>
          <cell r="T109">
            <v>10</v>
          </cell>
        </row>
        <row r="110">
          <cell r="C110">
            <v>2427112005</v>
          </cell>
          <cell r="D110">
            <v>5107019119</v>
          </cell>
          <cell r="E110" t="str">
            <v>ИППСП</v>
          </cell>
          <cell r="F110" t="str">
            <v>24-0015</v>
          </cell>
          <cell r="G110">
            <v>36915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13</v>
          </cell>
          <cell r="L110">
            <v>3.25</v>
          </cell>
          <cell r="M110">
            <v>84.5</v>
          </cell>
          <cell r="N110">
            <v>15.52</v>
          </cell>
          <cell r="O110">
            <v>8.48</v>
          </cell>
          <cell r="P110">
            <v>18</v>
          </cell>
          <cell r="Q110">
            <v>6</v>
          </cell>
          <cell r="R110">
            <v>624</v>
          </cell>
          <cell r="S110">
            <v>8.48</v>
          </cell>
          <cell r="T110">
            <v>15.52</v>
          </cell>
        </row>
        <row r="111">
          <cell r="C111">
            <v>2427112001</v>
          </cell>
          <cell r="D111">
            <v>6709270493</v>
          </cell>
          <cell r="E111" t="str">
            <v>ИППСП</v>
          </cell>
          <cell r="F111" t="str">
            <v>24-0577</v>
          </cell>
          <cell r="G111">
            <v>36924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9</v>
          </cell>
          <cell r="L111">
            <v>2.25</v>
          </cell>
          <cell r="M111">
            <v>58.5</v>
          </cell>
          <cell r="N111">
            <v>14.09</v>
          </cell>
          <cell r="O111">
            <v>6.16</v>
          </cell>
          <cell r="P111">
            <v>14</v>
          </cell>
          <cell r="Q111">
            <v>6</v>
          </cell>
          <cell r="R111">
            <v>520</v>
          </cell>
          <cell r="S111">
            <v>6</v>
          </cell>
          <cell r="T111">
            <v>14</v>
          </cell>
        </row>
        <row r="112">
          <cell r="C112">
            <v>2431112069</v>
          </cell>
          <cell r="D112">
            <v>4105207624</v>
          </cell>
          <cell r="E112" t="str">
            <v>ИППСП</v>
          </cell>
          <cell r="F112" t="str">
            <v>24-0148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21</v>
          </cell>
          <cell r="L112">
            <v>5.25</v>
          </cell>
          <cell r="M112">
            <v>136.5</v>
          </cell>
          <cell r="N112">
            <v>18.05</v>
          </cell>
          <cell r="O112">
            <v>5.0999999999999996</v>
          </cell>
          <cell r="P112">
            <v>18</v>
          </cell>
          <cell r="Q112">
            <v>5</v>
          </cell>
          <cell r="R112">
            <v>598</v>
          </cell>
          <cell r="S112">
            <v>5</v>
          </cell>
          <cell r="T112">
            <v>18</v>
          </cell>
        </row>
        <row r="113">
          <cell r="C113">
            <v>2431112028</v>
          </cell>
          <cell r="D113">
            <v>6710137595</v>
          </cell>
          <cell r="E113" t="str">
            <v>ИППСП</v>
          </cell>
          <cell r="F113" t="str">
            <v>24-0124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16</v>
          </cell>
          <cell r="L113">
            <v>4</v>
          </cell>
          <cell r="M113">
            <v>104</v>
          </cell>
          <cell r="N113">
            <v>17.600000000000001</v>
          </cell>
          <cell r="O113">
            <v>7.62</v>
          </cell>
          <cell r="P113">
            <v>18</v>
          </cell>
          <cell r="Q113">
            <v>7</v>
          </cell>
          <cell r="R113">
            <v>650</v>
          </cell>
          <cell r="S113">
            <v>7.4</v>
          </cell>
          <cell r="T113">
            <v>17.600000000000001</v>
          </cell>
        </row>
        <row r="114">
          <cell r="C114">
            <v>2431112032</v>
          </cell>
          <cell r="D114">
            <v>4004067530</v>
          </cell>
          <cell r="E114" t="str">
            <v>ИППСП</v>
          </cell>
          <cell r="F114" t="str">
            <v>24-0252</v>
          </cell>
          <cell r="G114">
            <v>36922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15</v>
          </cell>
          <cell r="L114">
            <v>3.75</v>
          </cell>
          <cell r="M114">
            <v>97.5</v>
          </cell>
          <cell r="N114">
            <v>15.02</v>
          </cell>
          <cell r="O114">
            <v>5.08</v>
          </cell>
          <cell r="P114">
            <v>15</v>
          </cell>
          <cell r="Q114">
            <v>5</v>
          </cell>
          <cell r="R114">
            <v>520</v>
          </cell>
          <cell r="S114">
            <v>5</v>
          </cell>
          <cell r="T114">
            <v>15</v>
          </cell>
        </row>
        <row r="115">
          <cell r="C115">
            <v>2431112104</v>
          </cell>
          <cell r="D115">
            <v>5606258605</v>
          </cell>
          <cell r="E115" t="str">
            <v>ИППСП</v>
          </cell>
          <cell r="F115" t="str">
            <v>24-0533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14</v>
          </cell>
          <cell r="L115">
            <v>3.5</v>
          </cell>
          <cell r="M115">
            <v>91</v>
          </cell>
          <cell r="N115">
            <v>20.04</v>
          </cell>
          <cell r="O115">
            <v>2.37</v>
          </cell>
          <cell r="P115">
            <v>20</v>
          </cell>
          <cell r="Q115">
            <v>2</v>
          </cell>
          <cell r="R115">
            <v>572</v>
          </cell>
          <cell r="S115">
            <v>2</v>
          </cell>
          <cell r="T115">
            <v>20</v>
          </cell>
        </row>
        <row r="116">
          <cell r="C116">
            <v>2431112014</v>
          </cell>
          <cell r="D116">
            <v>4811231733</v>
          </cell>
          <cell r="E116" t="str">
            <v>ИППСП</v>
          </cell>
          <cell r="F116" t="str">
            <v>24-0116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12</v>
          </cell>
          <cell r="L116">
            <v>3</v>
          </cell>
          <cell r="M116">
            <v>78</v>
          </cell>
          <cell r="N116">
            <v>15.2</v>
          </cell>
          <cell r="O116">
            <v>7.26</v>
          </cell>
          <cell r="P116">
            <v>15</v>
          </cell>
          <cell r="Q116">
            <v>7</v>
          </cell>
          <cell r="R116">
            <v>572</v>
          </cell>
          <cell r="S116">
            <v>7</v>
          </cell>
          <cell r="T116">
            <v>15</v>
          </cell>
        </row>
        <row r="117">
          <cell r="C117">
            <v>2431112148</v>
          </cell>
          <cell r="D117">
            <v>5601297620</v>
          </cell>
          <cell r="E117" t="str">
            <v>ИППСП</v>
          </cell>
          <cell r="F117" t="str">
            <v>24-0207</v>
          </cell>
          <cell r="G117">
            <v>36921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14</v>
          </cell>
          <cell r="L117">
            <v>3.5</v>
          </cell>
          <cell r="M117">
            <v>91</v>
          </cell>
          <cell r="N117">
            <v>20.399999999999999</v>
          </cell>
          <cell r="O117">
            <v>4</v>
          </cell>
          <cell r="P117">
            <v>20</v>
          </cell>
          <cell r="Q117">
            <v>4</v>
          </cell>
          <cell r="R117">
            <v>624</v>
          </cell>
          <cell r="S117">
            <v>4</v>
          </cell>
          <cell r="T117">
            <v>20</v>
          </cell>
        </row>
        <row r="118">
          <cell r="C118">
            <v>2431112059</v>
          </cell>
          <cell r="D118">
            <v>4511017572</v>
          </cell>
          <cell r="E118" t="str">
            <v>ИППСП</v>
          </cell>
          <cell r="F118" t="str">
            <v>24-0370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27</v>
          </cell>
          <cell r="L118">
            <v>6.75</v>
          </cell>
          <cell r="M118">
            <v>175.5</v>
          </cell>
          <cell r="N118">
            <v>20.38</v>
          </cell>
          <cell r="O118">
            <v>7.16</v>
          </cell>
          <cell r="P118">
            <v>20</v>
          </cell>
          <cell r="Q118">
            <v>7</v>
          </cell>
          <cell r="R118">
            <v>702</v>
          </cell>
          <cell r="S118">
            <v>7</v>
          </cell>
          <cell r="T118">
            <v>20</v>
          </cell>
        </row>
        <row r="119">
          <cell r="C119">
            <v>2431112093</v>
          </cell>
          <cell r="D119">
            <v>4904097579</v>
          </cell>
          <cell r="E119" t="str">
            <v>ИППСП</v>
          </cell>
          <cell r="F119" t="str">
            <v>24-0115</v>
          </cell>
          <cell r="G119">
            <v>36916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19</v>
          </cell>
          <cell r="L119">
            <v>4.75</v>
          </cell>
          <cell r="M119">
            <v>123.5</v>
          </cell>
          <cell r="N119">
            <v>18.8</v>
          </cell>
          <cell r="O119">
            <v>8.3000000000000007</v>
          </cell>
          <cell r="P119">
            <v>20</v>
          </cell>
          <cell r="Q119">
            <v>7</v>
          </cell>
          <cell r="R119">
            <v>702</v>
          </cell>
          <cell r="S119">
            <v>8.1999999999999993</v>
          </cell>
          <cell r="T119">
            <v>18.8</v>
          </cell>
        </row>
        <row r="120">
          <cell r="C120">
            <v>2431112100</v>
          </cell>
          <cell r="D120">
            <v>6001143711</v>
          </cell>
          <cell r="E120" t="str">
            <v>ИППСП</v>
          </cell>
          <cell r="F120" t="str">
            <v>24-0151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11</v>
          </cell>
          <cell r="L120">
            <v>2.75</v>
          </cell>
          <cell r="M120">
            <v>71.5</v>
          </cell>
          <cell r="N120">
            <v>12.28</v>
          </cell>
          <cell r="O120">
            <v>12.85</v>
          </cell>
          <cell r="P120">
            <v>18</v>
          </cell>
          <cell r="Q120">
            <v>7</v>
          </cell>
          <cell r="R120">
            <v>650</v>
          </cell>
          <cell r="S120">
            <v>12.72</v>
          </cell>
          <cell r="T120">
            <v>12.28</v>
          </cell>
        </row>
        <row r="121">
          <cell r="C121">
            <v>2431112101</v>
          </cell>
          <cell r="D121">
            <v>5902253859</v>
          </cell>
          <cell r="E121" t="str">
            <v>ИППСП</v>
          </cell>
          <cell r="F121" t="str">
            <v>24-0436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11</v>
          </cell>
          <cell r="L121">
            <v>2.75</v>
          </cell>
          <cell r="M121">
            <v>71.5</v>
          </cell>
          <cell r="N121">
            <v>15.02</v>
          </cell>
          <cell r="O121">
            <v>7.03</v>
          </cell>
          <cell r="P121">
            <v>15</v>
          </cell>
          <cell r="Q121">
            <v>7</v>
          </cell>
          <cell r="R121">
            <v>572</v>
          </cell>
          <cell r="S121">
            <v>7</v>
          </cell>
          <cell r="T121">
            <v>15</v>
          </cell>
        </row>
        <row r="122">
          <cell r="C122">
            <v>2431112119</v>
          </cell>
          <cell r="D122">
            <v>5902017560</v>
          </cell>
          <cell r="E122" t="str">
            <v>ИППСП</v>
          </cell>
          <cell r="F122" t="str">
            <v>24-0432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14</v>
          </cell>
          <cell r="L122">
            <v>3.5</v>
          </cell>
          <cell r="M122">
            <v>91</v>
          </cell>
          <cell r="N122">
            <v>20.100000000000001</v>
          </cell>
          <cell r="O122">
            <v>0</v>
          </cell>
          <cell r="P122">
            <v>20</v>
          </cell>
          <cell r="Q122">
            <v>0</v>
          </cell>
          <cell r="R122">
            <v>520</v>
          </cell>
          <cell r="S122">
            <v>0</v>
          </cell>
          <cell r="T122">
            <v>20</v>
          </cell>
        </row>
        <row r="123">
          <cell r="C123">
            <v>2431112144</v>
          </cell>
          <cell r="D123">
            <v>6610207615</v>
          </cell>
          <cell r="E123" t="str">
            <v>ИППСП</v>
          </cell>
          <cell r="F123" t="str">
            <v>24-0456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14</v>
          </cell>
          <cell r="L123">
            <v>3.5</v>
          </cell>
          <cell r="M123">
            <v>91</v>
          </cell>
          <cell r="N123">
            <v>15.13</v>
          </cell>
          <cell r="O123">
            <v>7.41</v>
          </cell>
          <cell r="P123">
            <v>15</v>
          </cell>
          <cell r="Q123">
            <v>7</v>
          </cell>
          <cell r="R123">
            <v>572</v>
          </cell>
          <cell r="S123">
            <v>7</v>
          </cell>
          <cell r="T123">
            <v>15</v>
          </cell>
        </row>
        <row r="124">
          <cell r="C124">
            <v>2431112127</v>
          </cell>
          <cell r="D124">
            <v>5411287679</v>
          </cell>
          <cell r="E124" t="str">
            <v>ИППСП</v>
          </cell>
          <cell r="F124" t="str">
            <v>24-0430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7</v>
          </cell>
          <cell r="L124">
            <v>1.75</v>
          </cell>
          <cell r="M124">
            <v>45.5</v>
          </cell>
          <cell r="N124">
            <v>20.02</v>
          </cell>
          <cell r="O124">
            <v>0</v>
          </cell>
          <cell r="P124">
            <v>20</v>
          </cell>
          <cell r="Q124">
            <v>0</v>
          </cell>
          <cell r="R124">
            <v>520</v>
          </cell>
          <cell r="S124">
            <v>0</v>
          </cell>
          <cell r="T124">
            <v>20</v>
          </cell>
        </row>
        <row r="125">
          <cell r="C125">
            <v>2431112060</v>
          </cell>
          <cell r="D125">
            <v>5912157620</v>
          </cell>
          <cell r="E125" t="str">
            <v>ИППСП</v>
          </cell>
          <cell r="F125" t="str">
            <v>24-0431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13</v>
          </cell>
          <cell r="L125">
            <v>3.25</v>
          </cell>
          <cell r="M125">
            <v>84.5</v>
          </cell>
          <cell r="N125">
            <v>19.21</v>
          </cell>
          <cell r="O125">
            <v>3.9</v>
          </cell>
          <cell r="P125">
            <v>20</v>
          </cell>
          <cell r="Q125">
            <v>3</v>
          </cell>
          <cell r="R125">
            <v>598</v>
          </cell>
          <cell r="S125">
            <v>3.79</v>
          </cell>
          <cell r="T125">
            <v>19.21</v>
          </cell>
        </row>
        <row r="126">
          <cell r="C126">
            <v>2431112141</v>
          </cell>
          <cell r="D126">
            <v>7104197580</v>
          </cell>
          <cell r="E126" t="str">
            <v>ИППСП</v>
          </cell>
          <cell r="F126" t="str">
            <v>24-0344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6</v>
          </cell>
          <cell r="L126">
            <v>1.5</v>
          </cell>
          <cell r="M126">
            <v>39</v>
          </cell>
          <cell r="N126">
            <v>10.1</v>
          </cell>
          <cell r="O126">
            <v>5.01</v>
          </cell>
          <cell r="P126">
            <v>10</v>
          </cell>
          <cell r="Q126">
            <v>5</v>
          </cell>
          <cell r="R126">
            <v>390</v>
          </cell>
          <cell r="S126">
            <v>5</v>
          </cell>
          <cell r="T126">
            <v>10</v>
          </cell>
        </row>
        <row r="127">
          <cell r="C127">
            <v>2431112052</v>
          </cell>
          <cell r="D127">
            <v>6403067560</v>
          </cell>
          <cell r="E127" t="str">
            <v>ИППСП</v>
          </cell>
          <cell r="F127" t="str">
            <v>24-0419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12</v>
          </cell>
          <cell r="L127">
            <v>3</v>
          </cell>
          <cell r="M127">
            <v>78</v>
          </cell>
          <cell r="N127">
            <v>15.18</v>
          </cell>
          <cell r="O127">
            <v>7</v>
          </cell>
          <cell r="P127">
            <v>15</v>
          </cell>
          <cell r="Q127">
            <v>7</v>
          </cell>
          <cell r="R127">
            <v>572</v>
          </cell>
          <cell r="S127">
            <v>7</v>
          </cell>
          <cell r="T127">
            <v>15</v>
          </cell>
        </row>
        <row r="128">
          <cell r="C128">
            <v>2431112143</v>
          </cell>
          <cell r="D128">
            <v>5411127578</v>
          </cell>
          <cell r="E128" t="str">
            <v>ИППСП</v>
          </cell>
          <cell r="F128" t="str">
            <v>24-0304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3</v>
          </cell>
          <cell r="L128">
            <v>0.75</v>
          </cell>
          <cell r="M128">
            <v>19.5</v>
          </cell>
          <cell r="N128">
            <v>16.14</v>
          </cell>
          <cell r="O128">
            <v>5.03</v>
          </cell>
          <cell r="P128">
            <v>15</v>
          </cell>
          <cell r="Q128">
            <v>5</v>
          </cell>
          <cell r="R128">
            <v>520</v>
          </cell>
          <cell r="S128">
            <v>5</v>
          </cell>
          <cell r="T128">
            <v>15</v>
          </cell>
        </row>
        <row r="129">
          <cell r="C129">
            <v>2431112106</v>
          </cell>
          <cell r="D129">
            <v>4805235848</v>
          </cell>
          <cell r="E129" t="str">
            <v>ИППСП</v>
          </cell>
          <cell r="F129" t="str">
            <v>24-0421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  <cell r="J129">
            <v>20</v>
          </cell>
          <cell r="L129">
            <v>5</v>
          </cell>
          <cell r="M129">
            <v>130</v>
          </cell>
          <cell r="N129">
            <v>18.7</v>
          </cell>
          <cell r="O129">
            <v>8.3000000000000007</v>
          </cell>
          <cell r="P129">
            <v>20</v>
          </cell>
          <cell r="Q129">
            <v>7</v>
          </cell>
          <cell r="R129">
            <v>702</v>
          </cell>
          <cell r="S129">
            <v>8.3000000000000007</v>
          </cell>
          <cell r="T129">
            <v>18.7</v>
          </cell>
        </row>
        <row r="130">
          <cell r="C130">
            <v>2431112140</v>
          </cell>
          <cell r="D130">
            <v>5504067695</v>
          </cell>
          <cell r="E130" t="str">
            <v>ИППСП</v>
          </cell>
          <cell r="F130" t="str">
            <v>24-0426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  <cell r="J130">
            <v>15</v>
          </cell>
          <cell r="L130">
            <v>3.75</v>
          </cell>
          <cell r="M130">
            <v>97.5</v>
          </cell>
          <cell r="N130">
            <v>20.12</v>
          </cell>
          <cell r="O130">
            <v>5</v>
          </cell>
          <cell r="P130">
            <v>20</v>
          </cell>
          <cell r="Q130">
            <v>5</v>
          </cell>
          <cell r="R130">
            <v>650</v>
          </cell>
          <cell r="S130">
            <v>5</v>
          </cell>
          <cell r="T130">
            <v>20</v>
          </cell>
        </row>
        <row r="131">
          <cell r="C131">
            <v>2431112151</v>
          </cell>
          <cell r="D131">
            <v>7112127636</v>
          </cell>
          <cell r="E131" t="str">
            <v>ИППСП</v>
          </cell>
          <cell r="F131" t="str">
            <v>24-0343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10</v>
          </cell>
          <cell r="L131">
            <v>2.5</v>
          </cell>
          <cell r="M131">
            <v>65</v>
          </cell>
          <cell r="N131">
            <v>15.44</v>
          </cell>
          <cell r="O131">
            <v>7.55</v>
          </cell>
          <cell r="P131">
            <v>15</v>
          </cell>
          <cell r="Q131">
            <v>7</v>
          </cell>
          <cell r="R131">
            <v>572</v>
          </cell>
          <cell r="S131">
            <v>7</v>
          </cell>
          <cell r="T131">
            <v>15</v>
          </cell>
        </row>
        <row r="132">
          <cell r="C132">
            <v>2431112007</v>
          </cell>
          <cell r="D132" t="str">
            <v>5307267597</v>
          </cell>
          <cell r="E132" t="str">
            <v>ИППСП</v>
          </cell>
          <cell r="F132" t="str">
            <v>24-0541</v>
          </cell>
          <cell r="G132">
            <v>36922</v>
          </cell>
          <cell r="H132" t="str">
            <v>Обстоен преглед за установяване на орален статус</v>
          </cell>
          <cell r="I132">
            <v>101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R132">
            <v>0</v>
          </cell>
          <cell r="S132">
            <v>0</v>
          </cell>
          <cell r="T132">
            <v>0</v>
          </cell>
        </row>
        <row r="133">
          <cell r="C133">
            <v>2431112008</v>
          </cell>
          <cell r="D133" t="str">
            <v>5105281860</v>
          </cell>
          <cell r="E133" t="str">
            <v>ИППСП</v>
          </cell>
          <cell r="F133" t="str">
            <v>24-0540</v>
          </cell>
          <cell r="G133">
            <v>36922</v>
          </cell>
          <cell r="H133" t="str">
            <v>Обстоен преглед за установяване на орален статус</v>
          </cell>
          <cell r="I133">
            <v>101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R133">
            <v>0</v>
          </cell>
          <cell r="S133">
            <v>0</v>
          </cell>
          <cell r="T133">
            <v>0</v>
          </cell>
        </row>
        <row r="134">
          <cell r="C134">
            <v>2431112159</v>
          </cell>
          <cell r="D134" t="str">
            <v>4508067650</v>
          </cell>
          <cell r="E134" t="str">
            <v>ИППСП</v>
          </cell>
          <cell r="F134" t="str">
            <v>24-0451</v>
          </cell>
          <cell r="G134">
            <v>36922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9</v>
          </cell>
          <cell r="L134">
            <v>2.25</v>
          </cell>
          <cell r="M134">
            <v>58.5</v>
          </cell>
          <cell r="N134">
            <v>10.35</v>
          </cell>
          <cell r="O134">
            <v>0</v>
          </cell>
          <cell r="P134">
            <v>10</v>
          </cell>
          <cell r="Q134">
            <v>0</v>
          </cell>
          <cell r="R134">
            <v>260</v>
          </cell>
          <cell r="S134">
            <v>0</v>
          </cell>
          <cell r="T134">
            <v>10</v>
          </cell>
        </row>
        <row r="135">
          <cell r="C135">
            <v>2431112161</v>
          </cell>
          <cell r="D135" t="str">
            <v>7206257608</v>
          </cell>
          <cell r="E135" t="str">
            <v>ИППСП</v>
          </cell>
          <cell r="F135" t="str">
            <v>24-0208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L135">
            <v>0</v>
          </cell>
          <cell r="M135">
            <v>0</v>
          </cell>
          <cell r="N135">
            <v>10.15</v>
          </cell>
          <cell r="O135">
            <v>0</v>
          </cell>
          <cell r="P135">
            <v>10</v>
          </cell>
          <cell r="Q135">
            <v>0</v>
          </cell>
          <cell r="R135">
            <v>260</v>
          </cell>
          <cell r="S135">
            <v>0</v>
          </cell>
          <cell r="T135">
            <v>10</v>
          </cell>
        </row>
        <row r="136">
          <cell r="C136">
            <v>2431112042</v>
          </cell>
          <cell r="D136">
            <v>5901293517</v>
          </cell>
          <cell r="E136" t="str">
            <v>ИППСП</v>
          </cell>
          <cell r="F136" t="str">
            <v>24-0206</v>
          </cell>
          <cell r="G136">
            <v>36921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11</v>
          </cell>
          <cell r="L136">
            <v>2.75</v>
          </cell>
          <cell r="M136">
            <v>71.5</v>
          </cell>
          <cell r="N136">
            <v>15.1</v>
          </cell>
          <cell r="O136">
            <v>6.07</v>
          </cell>
          <cell r="P136">
            <v>15</v>
          </cell>
          <cell r="Q136">
            <v>6</v>
          </cell>
          <cell r="R136">
            <v>546</v>
          </cell>
          <cell r="S136">
            <v>6</v>
          </cell>
          <cell r="T136">
            <v>15</v>
          </cell>
        </row>
        <row r="137">
          <cell r="C137">
            <v>2431112125</v>
          </cell>
          <cell r="D137">
            <v>5910317611</v>
          </cell>
          <cell r="E137" t="str">
            <v>ИППСП</v>
          </cell>
          <cell r="F137" t="str">
            <v>24-0372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11</v>
          </cell>
          <cell r="L137">
            <v>2.75</v>
          </cell>
          <cell r="M137">
            <v>71.5</v>
          </cell>
          <cell r="N137">
            <v>13</v>
          </cell>
          <cell r="O137">
            <v>7.11</v>
          </cell>
          <cell r="P137">
            <v>13</v>
          </cell>
          <cell r="Q137">
            <v>7</v>
          </cell>
          <cell r="R137">
            <v>520</v>
          </cell>
          <cell r="S137">
            <v>7</v>
          </cell>
          <cell r="T137">
            <v>13</v>
          </cell>
        </row>
        <row r="138">
          <cell r="C138">
            <v>2431112088</v>
          </cell>
          <cell r="D138">
            <v>5812147655</v>
          </cell>
          <cell r="E138" t="str">
            <v>ИППСП</v>
          </cell>
          <cell r="F138" t="str">
            <v>24-0410</v>
          </cell>
          <cell r="G138">
            <v>36921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17</v>
          </cell>
          <cell r="L138">
            <v>4.25</v>
          </cell>
          <cell r="M138">
            <v>110.5</v>
          </cell>
          <cell r="N138">
            <v>17.55</v>
          </cell>
          <cell r="O138">
            <v>4.7300000000000004</v>
          </cell>
          <cell r="P138">
            <v>20</v>
          </cell>
          <cell r="Q138">
            <v>2</v>
          </cell>
          <cell r="R138">
            <v>572</v>
          </cell>
          <cell r="S138">
            <v>4.45</v>
          </cell>
          <cell r="T138">
            <v>17.55</v>
          </cell>
        </row>
        <row r="139">
          <cell r="C139">
            <v>2431112006</v>
          </cell>
          <cell r="D139">
            <v>5802099077</v>
          </cell>
          <cell r="E139" t="str">
            <v>ИППСП</v>
          </cell>
          <cell r="F139" t="str">
            <v>24-0113</v>
          </cell>
          <cell r="G139">
            <v>36916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19</v>
          </cell>
          <cell r="L139">
            <v>4.75</v>
          </cell>
          <cell r="M139">
            <v>123.5</v>
          </cell>
          <cell r="N139">
            <v>19.920000000000002</v>
          </cell>
          <cell r="O139">
            <v>5.37</v>
          </cell>
          <cell r="P139">
            <v>20</v>
          </cell>
          <cell r="Q139">
            <v>5</v>
          </cell>
          <cell r="R139">
            <v>650</v>
          </cell>
          <cell r="S139">
            <v>5.08</v>
          </cell>
          <cell r="T139">
            <v>19.920000000000002</v>
          </cell>
        </row>
        <row r="140">
          <cell r="C140">
            <v>2431112047</v>
          </cell>
          <cell r="D140">
            <v>5112277653</v>
          </cell>
          <cell r="E140" t="str">
            <v>ИППСП</v>
          </cell>
          <cell r="F140" t="str">
            <v>24-0235</v>
          </cell>
          <cell r="G140">
            <v>36921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11</v>
          </cell>
          <cell r="L140">
            <v>2.75</v>
          </cell>
          <cell r="M140">
            <v>71.5</v>
          </cell>
          <cell r="N140">
            <v>12.65</v>
          </cell>
          <cell r="O140">
            <v>9.06</v>
          </cell>
          <cell r="P140">
            <v>16</v>
          </cell>
          <cell r="Q140">
            <v>5</v>
          </cell>
          <cell r="R140">
            <v>546</v>
          </cell>
          <cell r="S140">
            <v>8.35</v>
          </cell>
          <cell r="T140">
            <v>12.65</v>
          </cell>
        </row>
        <row r="141">
          <cell r="C141">
            <v>2431112050</v>
          </cell>
          <cell r="D141">
            <v>5906217778</v>
          </cell>
          <cell r="E141" t="str">
            <v>ИППСП</v>
          </cell>
          <cell r="F141" t="str">
            <v>24-0108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L141">
            <v>0</v>
          </cell>
          <cell r="M141">
            <v>0</v>
          </cell>
          <cell r="N141">
            <v>16.03</v>
          </cell>
          <cell r="O141">
            <v>14.02</v>
          </cell>
          <cell r="P141">
            <v>25</v>
          </cell>
          <cell r="Q141">
            <v>5</v>
          </cell>
          <cell r="R141">
            <v>780</v>
          </cell>
          <cell r="S141">
            <v>13.97</v>
          </cell>
          <cell r="T141">
            <v>16.03</v>
          </cell>
        </row>
        <row r="142">
          <cell r="C142">
            <v>2431112084</v>
          </cell>
          <cell r="D142">
            <v>6810097670</v>
          </cell>
          <cell r="E142" t="str">
            <v>ИППСП</v>
          </cell>
          <cell r="F142" t="str">
            <v>24-0025</v>
          </cell>
          <cell r="G142">
            <v>36915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20</v>
          </cell>
          <cell r="L142">
            <v>5</v>
          </cell>
          <cell r="M142">
            <v>130</v>
          </cell>
          <cell r="N142">
            <v>20.79</v>
          </cell>
          <cell r="O142">
            <v>5.5</v>
          </cell>
          <cell r="P142">
            <v>20</v>
          </cell>
          <cell r="Q142">
            <v>5</v>
          </cell>
          <cell r="R142">
            <v>650</v>
          </cell>
          <cell r="S142">
            <v>5</v>
          </cell>
          <cell r="T142">
            <v>20</v>
          </cell>
        </row>
        <row r="143">
          <cell r="C143">
            <v>2431112070</v>
          </cell>
          <cell r="D143">
            <v>5010286077</v>
          </cell>
          <cell r="E143" t="str">
            <v>ИППСП</v>
          </cell>
          <cell r="F143" t="str">
            <v>24-0128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24</v>
          </cell>
          <cell r="L143">
            <v>6</v>
          </cell>
          <cell r="M143">
            <v>156</v>
          </cell>
          <cell r="N143">
            <v>20.02</v>
          </cell>
          <cell r="O143">
            <v>0</v>
          </cell>
          <cell r="P143">
            <v>20</v>
          </cell>
          <cell r="Q143">
            <v>0</v>
          </cell>
          <cell r="R143">
            <v>520</v>
          </cell>
          <cell r="S143">
            <v>0</v>
          </cell>
          <cell r="T143">
            <v>20</v>
          </cell>
        </row>
        <row r="144">
          <cell r="C144">
            <v>2431112037</v>
          </cell>
          <cell r="D144">
            <v>5502097520</v>
          </cell>
          <cell r="E144" t="str">
            <v>ИППСП</v>
          </cell>
          <cell r="F144" t="str">
            <v>24-0121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13</v>
          </cell>
          <cell r="L144">
            <v>3.25</v>
          </cell>
          <cell r="M144">
            <v>84.5</v>
          </cell>
          <cell r="N144">
            <v>13.52</v>
          </cell>
          <cell r="O144">
            <v>11.44</v>
          </cell>
          <cell r="P144">
            <v>20</v>
          </cell>
          <cell r="Q144">
            <v>5</v>
          </cell>
          <cell r="R144">
            <v>648.96</v>
          </cell>
          <cell r="S144">
            <v>11.44</v>
          </cell>
          <cell r="T144">
            <v>13.52</v>
          </cell>
        </row>
        <row r="145">
          <cell r="C145">
            <v>2431112126</v>
          </cell>
          <cell r="D145">
            <v>5609025778</v>
          </cell>
          <cell r="E145" t="str">
            <v>ИППСП</v>
          </cell>
          <cell r="F145" t="str">
            <v>24-005</v>
          </cell>
          <cell r="G145">
            <v>36914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9</v>
          </cell>
          <cell r="L145">
            <v>2.25</v>
          </cell>
          <cell r="M145">
            <v>58.5</v>
          </cell>
          <cell r="N145">
            <v>19.989999999999998</v>
          </cell>
          <cell r="O145">
            <v>0</v>
          </cell>
          <cell r="P145">
            <v>20</v>
          </cell>
          <cell r="Q145">
            <v>0</v>
          </cell>
          <cell r="R145">
            <v>519.74</v>
          </cell>
          <cell r="S145">
            <v>0</v>
          </cell>
          <cell r="T145">
            <v>19.989999999999998</v>
          </cell>
        </row>
        <row r="146">
          <cell r="C146">
            <v>2431112145</v>
          </cell>
          <cell r="D146">
            <v>6609067538</v>
          </cell>
          <cell r="E146" t="str">
            <v>ИППСП</v>
          </cell>
          <cell r="F146" t="str">
            <v>24-0114</v>
          </cell>
          <cell r="G146">
            <v>36916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8</v>
          </cell>
          <cell r="L146">
            <v>2</v>
          </cell>
          <cell r="M146">
            <v>52</v>
          </cell>
          <cell r="N146">
            <v>9.01</v>
          </cell>
          <cell r="O146">
            <v>1.05</v>
          </cell>
          <cell r="P146">
            <v>9</v>
          </cell>
          <cell r="Q146">
            <v>1</v>
          </cell>
          <cell r="R146">
            <v>260</v>
          </cell>
          <cell r="S146">
            <v>1</v>
          </cell>
          <cell r="T146">
            <v>9</v>
          </cell>
        </row>
        <row r="147">
          <cell r="C147">
            <v>2431112136</v>
          </cell>
          <cell r="D147">
            <v>5601207631</v>
          </cell>
          <cell r="E147" t="str">
            <v>ИППСП</v>
          </cell>
          <cell r="F147" t="str">
            <v>24-0107</v>
          </cell>
          <cell r="G147">
            <v>36916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20</v>
          </cell>
          <cell r="L147">
            <v>5</v>
          </cell>
          <cell r="M147">
            <v>130</v>
          </cell>
          <cell r="N147">
            <v>15.2</v>
          </cell>
          <cell r="O147">
            <v>3.27</v>
          </cell>
          <cell r="P147">
            <v>15</v>
          </cell>
          <cell r="Q147">
            <v>4</v>
          </cell>
          <cell r="R147">
            <v>475.02</v>
          </cell>
          <cell r="S147">
            <v>3.27</v>
          </cell>
          <cell r="T147">
            <v>15</v>
          </cell>
        </row>
        <row r="148">
          <cell r="C148">
            <v>2431112003</v>
          </cell>
          <cell r="D148">
            <v>7306227572</v>
          </cell>
          <cell r="E148" t="str">
            <v>ИППСП</v>
          </cell>
          <cell r="F148" t="str">
            <v>24-0146</v>
          </cell>
          <cell r="G148">
            <v>36917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16</v>
          </cell>
          <cell r="L148">
            <v>4</v>
          </cell>
          <cell r="M148">
            <v>104</v>
          </cell>
          <cell r="N148">
            <v>19.739999999999998</v>
          </cell>
          <cell r="O148">
            <v>2.27</v>
          </cell>
          <cell r="P148">
            <v>20</v>
          </cell>
          <cell r="Q148">
            <v>2</v>
          </cell>
          <cell r="R148">
            <v>572</v>
          </cell>
          <cell r="S148">
            <v>2.2599999999999998</v>
          </cell>
          <cell r="T148">
            <v>19.739999999999998</v>
          </cell>
        </row>
        <row r="149">
          <cell r="C149">
            <v>2431112010</v>
          </cell>
          <cell r="D149">
            <v>6202087646</v>
          </cell>
          <cell r="E149" t="str">
            <v>ИППСП</v>
          </cell>
          <cell r="F149" t="str">
            <v>24-0232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12</v>
          </cell>
          <cell r="L149">
            <v>3</v>
          </cell>
          <cell r="M149">
            <v>78</v>
          </cell>
          <cell r="N149">
            <v>20.11</v>
          </cell>
          <cell r="O149">
            <v>0</v>
          </cell>
          <cell r="P149">
            <v>20</v>
          </cell>
          <cell r="Q149">
            <v>0</v>
          </cell>
          <cell r="R149">
            <v>520</v>
          </cell>
          <cell r="S149">
            <v>0</v>
          </cell>
          <cell r="T149">
            <v>20</v>
          </cell>
        </row>
        <row r="150">
          <cell r="C150">
            <v>2431112038</v>
          </cell>
          <cell r="D150">
            <v>5101277630</v>
          </cell>
          <cell r="E150" t="str">
            <v>ИППСП</v>
          </cell>
          <cell r="F150" t="str">
            <v>24-0227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14</v>
          </cell>
          <cell r="L150">
            <v>3.5</v>
          </cell>
          <cell r="M150">
            <v>91</v>
          </cell>
          <cell r="N150">
            <v>15.15</v>
          </cell>
          <cell r="O150">
            <v>2.78</v>
          </cell>
          <cell r="P150">
            <v>15</v>
          </cell>
          <cell r="Q150">
            <v>5</v>
          </cell>
          <cell r="R150">
            <v>462.28</v>
          </cell>
          <cell r="S150">
            <v>2.78</v>
          </cell>
          <cell r="T150">
            <v>15</v>
          </cell>
        </row>
        <row r="151">
          <cell r="C151">
            <v>2431112065</v>
          </cell>
          <cell r="D151">
            <v>7006287713</v>
          </cell>
          <cell r="E151" t="str">
            <v>ИППСП</v>
          </cell>
          <cell r="F151" t="str">
            <v>24-0125</v>
          </cell>
          <cell r="G151">
            <v>36916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13</v>
          </cell>
          <cell r="L151">
            <v>3.25</v>
          </cell>
          <cell r="M151">
            <v>84.5</v>
          </cell>
          <cell r="N151">
            <v>15.06</v>
          </cell>
          <cell r="O151">
            <v>3.96</v>
          </cell>
          <cell r="P151">
            <v>15</v>
          </cell>
          <cell r="Q151">
            <v>4</v>
          </cell>
          <cell r="R151">
            <v>492.96</v>
          </cell>
          <cell r="S151">
            <v>3.96</v>
          </cell>
          <cell r="T151">
            <v>15</v>
          </cell>
        </row>
        <row r="152">
          <cell r="C152">
            <v>2431112029</v>
          </cell>
          <cell r="D152">
            <v>7103077532</v>
          </cell>
          <cell r="E152" t="str">
            <v>ИППСП</v>
          </cell>
          <cell r="F152" t="str">
            <v>24-0220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8</v>
          </cell>
          <cell r="L152">
            <v>2</v>
          </cell>
          <cell r="M152">
            <v>52</v>
          </cell>
          <cell r="N152">
            <v>14.8</v>
          </cell>
          <cell r="O152">
            <v>10.23</v>
          </cell>
          <cell r="P152">
            <v>18</v>
          </cell>
          <cell r="Q152">
            <v>7</v>
          </cell>
          <cell r="R152">
            <v>650</v>
          </cell>
          <cell r="S152">
            <v>10.199999999999999</v>
          </cell>
          <cell r="T152">
            <v>14.8</v>
          </cell>
        </row>
        <row r="153">
          <cell r="C153">
            <v>2431112156</v>
          </cell>
          <cell r="D153">
            <v>6811137593</v>
          </cell>
          <cell r="E153" t="str">
            <v>ИППСП</v>
          </cell>
          <cell r="F153" t="str">
            <v>24-0229</v>
          </cell>
          <cell r="G153">
            <v>36917</v>
          </cell>
          <cell r="H153" t="str">
            <v>Обстоен преглед за установяване на орален статус</v>
          </cell>
          <cell r="I153">
            <v>101</v>
          </cell>
          <cell r="J153">
            <v>16</v>
          </cell>
          <cell r="L153">
            <v>4</v>
          </cell>
          <cell r="M153">
            <v>104</v>
          </cell>
          <cell r="N153">
            <v>15.07</v>
          </cell>
          <cell r="O153">
            <v>7.08</v>
          </cell>
          <cell r="P153">
            <v>15</v>
          </cell>
          <cell r="Q153">
            <v>7</v>
          </cell>
          <cell r="R153">
            <v>572</v>
          </cell>
          <cell r="S153">
            <v>7</v>
          </cell>
          <cell r="T153">
            <v>15</v>
          </cell>
        </row>
        <row r="154">
          <cell r="C154">
            <v>2431112091</v>
          </cell>
          <cell r="D154">
            <v>7404197549</v>
          </cell>
          <cell r="E154" t="str">
            <v>ИППСП</v>
          </cell>
          <cell r="F154" t="str">
            <v>24-0150</v>
          </cell>
          <cell r="G154">
            <v>36919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13</v>
          </cell>
          <cell r="L154">
            <v>3.25</v>
          </cell>
          <cell r="M154">
            <v>84.5</v>
          </cell>
          <cell r="N154">
            <v>15.03</v>
          </cell>
          <cell r="O154">
            <v>7.07</v>
          </cell>
          <cell r="P154">
            <v>15</v>
          </cell>
          <cell r="Q154">
            <v>7</v>
          </cell>
          <cell r="R154">
            <v>572</v>
          </cell>
          <cell r="S154">
            <v>7</v>
          </cell>
          <cell r="T154">
            <v>15</v>
          </cell>
        </row>
        <row r="155">
          <cell r="C155">
            <v>2431112023</v>
          </cell>
          <cell r="D155">
            <v>6111050970</v>
          </cell>
          <cell r="E155" t="str">
            <v>ИППСП</v>
          </cell>
          <cell r="F155" t="str">
            <v>24-0205</v>
          </cell>
          <cell r="G155">
            <v>36918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5</v>
          </cell>
          <cell r="L155">
            <v>1.25</v>
          </cell>
          <cell r="M155">
            <v>32.5</v>
          </cell>
          <cell r="N155">
            <v>10.72</v>
          </cell>
          <cell r="O155">
            <v>8.6999999999999993</v>
          </cell>
          <cell r="P155">
            <v>15</v>
          </cell>
          <cell r="Q155">
            <v>4</v>
          </cell>
          <cell r="R155">
            <v>494</v>
          </cell>
          <cell r="S155">
            <v>8.2799999999999994</v>
          </cell>
          <cell r="T155">
            <v>10.72</v>
          </cell>
        </row>
        <row r="156">
          <cell r="C156">
            <v>2431112155</v>
          </cell>
          <cell r="D156">
            <v>7003197690</v>
          </cell>
          <cell r="E156" t="str">
            <v>ИППСП</v>
          </cell>
          <cell r="F156" t="str">
            <v>24-0295</v>
          </cell>
          <cell r="G156">
            <v>36918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2</v>
          </cell>
          <cell r="L156">
            <v>0.5</v>
          </cell>
          <cell r="M156">
            <v>13</v>
          </cell>
          <cell r="N156">
            <v>8.5</v>
          </cell>
          <cell r="O156">
            <v>1.58</v>
          </cell>
          <cell r="P156">
            <v>9</v>
          </cell>
          <cell r="Q156">
            <v>1</v>
          </cell>
          <cell r="R156">
            <v>260</v>
          </cell>
          <cell r="S156">
            <v>1.5</v>
          </cell>
          <cell r="T156">
            <v>8.5</v>
          </cell>
        </row>
        <row r="157">
          <cell r="C157">
            <v>2431112157</v>
          </cell>
          <cell r="D157" t="str">
            <v>6006243591</v>
          </cell>
          <cell r="E157" t="str">
            <v>ИППСП</v>
          </cell>
          <cell r="F157" t="str">
            <v>24-0294</v>
          </cell>
          <cell r="G157">
            <v>36918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4</v>
          </cell>
          <cell r="L157">
            <v>1</v>
          </cell>
          <cell r="M157">
            <v>26</v>
          </cell>
          <cell r="N157">
            <v>15.1</v>
          </cell>
          <cell r="O157">
            <v>7.03</v>
          </cell>
          <cell r="P157">
            <v>15</v>
          </cell>
          <cell r="Q157">
            <v>7</v>
          </cell>
          <cell r="R157">
            <v>572</v>
          </cell>
          <cell r="S157">
            <v>7</v>
          </cell>
          <cell r="T157">
            <v>15</v>
          </cell>
        </row>
        <row r="158">
          <cell r="C158">
            <v>2431112053</v>
          </cell>
          <cell r="D158">
            <v>4910169106</v>
          </cell>
          <cell r="E158" t="str">
            <v>ИППСП</v>
          </cell>
          <cell r="F158" t="str">
            <v>24-0269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9</v>
          </cell>
          <cell r="L158">
            <v>2.25</v>
          </cell>
          <cell r="M158">
            <v>58.5</v>
          </cell>
          <cell r="N158">
            <v>14.82</v>
          </cell>
          <cell r="O158">
            <v>7.22</v>
          </cell>
          <cell r="P158">
            <v>15</v>
          </cell>
          <cell r="Q158">
            <v>7</v>
          </cell>
          <cell r="R158">
            <v>572</v>
          </cell>
          <cell r="S158">
            <v>7.18</v>
          </cell>
          <cell r="T158">
            <v>14.82</v>
          </cell>
        </row>
        <row r="159">
          <cell r="C159">
            <v>2431112097</v>
          </cell>
          <cell r="D159">
            <v>6005025893</v>
          </cell>
          <cell r="E159" t="str">
            <v>ИППСП</v>
          </cell>
          <cell r="F159" t="str">
            <v>24-0157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6</v>
          </cell>
          <cell r="L159">
            <v>1.5</v>
          </cell>
          <cell r="M159">
            <v>39</v>
          </cell>
          <cell r="N159">
            <v>6.98</v>
          </cell>
          <cell r="O159">
            <v>3.03</v>
          </cell>
          <cell r="P159">
            <v>9</v>
          </cell>
          <cell r="Q159">
            <v>1</v>
          </cell>
          <cell r="R159">
            <v>260</v>
          </cell>
          <cell r="S159">
            <v>3.02</v>
          </cell>
          <cell r="T159">
            <v>6.98</v>
          </cell>
        </row>
        <row r="160">
          <cell r="C160">
            <v>2431112078</v>
          </cell>
          <cell r="D160">
            <v>5707277727</v>
          </cell>
          <cell r="E160" t="str">
            <v>ИППСП</v>
          </cell>
          <cell r="F160" t="str">
            <v>24-0149</v>
          </cell>
          <cell r="G160">
            <v>36920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13</v>
          </cell>
          <cell r="L160">
            <v>3.25</v>
          </cell>
          <cell r="M160">
            <v>84.5</v>
          </cell>
          <cell r="N160">
            <v>11.59</v>
          </cell>
          <cell r="O160">
            <v>10.45</v>
          </cell>
          <cell r="P160">
            <v>15</v>
          </cell>
          <cell r="Q160">
            <v>7</v>
          </cell>
          <cell r="R160">
            <v>572</v>
          </cell>
          <cell r="S160">
            <v>10.41</v>
          </cell>
          <cell r="T160">
            <v>11.59</v>
          </cell>
        </row>
        <row r="161">
          <cell r="C161">
            <v>2431112083</v>
          </cell>
          <cell r="D161">
            <v>5909037553</v>
          </cell>
          <cell r="E161" t="str">
            <v>ИППСП</v>
          </cell>
          <cell r="F161" t="str">
            <v>24-0271</v>
          </cell>
          <cell r="G161">
            <v>36920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14</v>
          </cell>
          <cell r="L161">
            <v>3.5</v>
          </cell>
          <cell r="M161">
            <v>91</v>
          </cell>
          <cell r="N161">
            <v>20.43</v>
          </cell>
          <cell r="O161">
            <v>4.13</v>
          </cell>
          <cell r="P161">
            <v>20</v>
          </cell>
          <cell r="Q161">
            <v>4</v>
          </cell>
          <cell r="R161">
            <v>624</v>
          </cell>
          <cell r="S161">
            <v>4</v>
          </cell>
          <cell r="T161">
            <v>20</v>
          </cell>
        </row>
        <row r="162">
          <cell r="C162">
            <v>2431112132</v>
          </cell>
          <cell r="D162">
            <v>5807093997</v>
          </cell>
          <cell r="E162" t="str">
            <v>ИППСП</v>
          </cell>
          <cell r="F162" t="str">
            <v>24-0153</v>
          </cell>
          <cell r="G162">
            <v>36920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25</v>
          </cell>
          <cell r="L162">
            <v>6.25</v>
          </cell>
          <cell r="M162">
            <v>162.5</v>
          </cell>
          <cell r="N162">
            <v>20.350000000000001</v>
          </cell>
          <cell r="O162">
            <v>5.2</v>
          </cell>
          <cell r="P162">
            <v>20</v>
          </cell>
          <cell r="Q162">
            <v>5</v>
          </cell>
          <cell r="R162">
            <v>650</v>
          </cell>
          <cell r="S162">
            <v>5</v>
          </cell>
          <cell r="T162">
            <v>20</v>
          </cell>
        </row>
        <row r="163">
          <cell r="C163">
            <v>2431112076</v>
          </cell>
          <cell r="D163">
            <v>5001025785</v>
          </cell>
          <cell r="E163" t="str">
            <v>ИППСП</v>
          </cell>
          <cell r="F163" t="str">
            <v>24-0147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21</v>
          </cell>
          <cell r="L163">
            <v>5.25</v>
          </cell>
          <cell r="M163">
            <v>136.5</v>
          </cell>
          <cell r="N163">
            <v>20.62</v>
          </cell>
          <cell r="O163">
            <v>4</v>
          </cell>
          <cell r="P163">
            <v>20</v>
          </cell>
          <cell r="Q163">
            <v>4</v>
          </cell>
          <cell r="R163">
            <v>624</v>
          </cell>
          <cell r="S163">
            <v>4</v>
          </cell>
          <cell r="T163">
            <v>20</v>
          </cell>
        </row>
        <row r="164">
          <cell r="C164">
            <v>2431112147</v>
          </cell>
          <cell r="D164">
            <v>6007117617</v>
          </cell>
          <cell r="E164" t="str">
            <v>ИППСП</v>
          </cell>
          <cell r="F164" t="str">
            <v>24-0371</v>
          </cell>
          <cell r="G164">
            <v>36919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15</v>
          </cell>
          <cell r="L164">
            <v>3.75</v>
          </cell>
          <cell r="M164">
            <v>97.5</v>
          </cell>
          <cell r="N164">
            <v>14.17</v>
          </cell>
          <cell r="O164">
            <v>7.9</v>
          </cell>
          <cell r="P164">
            <v>20</v>
          </cell>
          <cell r="Q164">
            <v>2</v>
          </cell>
          <cell r="R164">
            <v>572</v>
          </cell>
          <cell r="S164">
            <v>7.83</v>
          </cell>
          <cell r="T164">
            <v>14.17</v>
          </cell>
        </row>
        <row r="165">
          <cell r="C165">
            <v>2431112118</v>
          </cell>
          <cell r="D165">
            <v>7401127574</v>
          </cell>
          <cell r="E165" t="str">
            <v>ИППСП</v>
          </cell>
          <cell r="F165" t="str">
            <v>24-0365</v>
          </cell>
          <cell r="G165">
            <v>36919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17</v>
          </cell>
          <cell r="L165">
            <v>4.25</v>
          </cell>
          <cell r="M165">
            <v>110.5</v>
          </cell>
          <cell r="N165">
            <v>17.3</v>
          </cell>
          <cell r="O165">
            <v>5.0199999999999996</v>
          </cell>
          <cell r="P165">
            <v>17</v>
          </cell>
          <cell r="Q165">
            <v>5</v>
          </cell>
          <cell r="R165">
            <v>572</v>
          </cell>
          <cell r="S165">
            <v>5</v>
          </cell>
          <cell r="T165">
            <v>17</v>
          </cell>
        </row>
        <row r="166">
          <cell r="C166">
            <v>2431112135</v>
          </cell>
          <cell r="D166">
            <v>6310167574</v>
          </cell>
          <cell r="E166" t="str">
            <v>ИППСП</v>
          </cell>
          <cell r="F166" t="str">
            <v>24-0366</v>
          </cell>
          <cell r="G166">
            <v>36919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13</v>
          </cell>
          <cell r="L166">
            <v>3.25</v>
          </cell>
          <cell r="M166">
            <v>84.5</v>
          </cell>
          <cell r="N166">
            <v>15.44</v>
          </cell>
          <cell r="O166">
            <v>7.2</v>
          </cell>
          <cell r="P166">
            <v>15</v>
          </cell>
          <cell r="Q166">
            <v>7</v>
          </cell>
          <cell r="R166">
            <v>572</v>
          </cell>
          <cell r="S166">
            <v>7</v>
          </cell>
          <cell r="T166">
            <v>15</v>
          </cell>
        </row>
        <row r="167">
          <cell r="C167">
            <v>2431112111</v>
          </cell>
          <cell r="D167">
            <v>5506247551</v>
          </cell>
          <cell r="E167" t="str">
            <v>ИППСП</v>
          </cell>
          <cell r="F167" t="str">
            <v>24-0020</v>
          </cell>
          <cell r="G167">
            <v>36915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3</v>
          </cell>
          <cell r="L167">
            <v>0.75</v>
          </cell>
          <cell r="M167">
            <v>19.5</v>
          </cell>
          <cell r="N167">
            <v>7.25</v>
          </cell>
          <cell r="O167">
            <v>14.8</v>
          </cell>
          <cell r="P167">
            <v>15</v>
          </cell>
          <cell r="Q167">
            <v>7</v>
          </cell>
          <cell r="R167">
            <v>572</v>
          </cell>
          <cell r="S167">
            <v>14.75</v>
          </cell>
          <cell r="T167">
            <v>7.25</v>
          </cell>
        </row>
        <row r="168">
          <cell r="C168">
            <v>2431112048</v>
          </cell>
          <cell r="D168">
            <v>5205084818</v>
          </cell>
          <cell r="E168" t="str">
            <v>ИППСП</v>
          </cell>
          <cell r="F168" t="str">
            <v>24-0066</v>
          </cell>
          <cell r="G168">
            <v>36915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7</v>
          </cell>
          <cell r="L168">
            <v>1.75</v>
          </cell>
          <cell r="M168">
            <v>45.5</v>
          </cell>
          <cell r="N168">
            <v>15.11</v>
          </cell>
          <cell r="O168">
            <v>7.28</v>
          </cell>
          <cell r="P168">
            <v>15</v>
          </cell>
          <cell r="Q168">
            <v>7</v>
          </cell>
          <cell r="R168">
            <v>572</v>
          </cell>
          <cell r="S168">
            <v>7</v>
          </cell>
          <cell r="T168">
            <v>15</v>
          </cell>
        </row>
        <row r="169">
          <cell r="C169">
            <v>2431112129</v>
          </cell>
          <cell r="D169">
            <v>6410067542</v>
          </cell>
          <cell r="E169" t="str">
            <v>ИППСП</v>
          </cell>
          <cell r="F169" t="str">
            <v>24-007</v>
          </cell>
          <cell r="G169">
            <v>36914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8</v>
          </cell>
          <cell r="L169">
            <v>2</v>
          </cell>
          <cell r="M169">
            <v>52</v>
          </cell>
          <cell r="N169">
            <v>8.15</v>
          </cell>
          <cell r="O169">
            <v>14.08</v>
          </cell>
          <cell r="P169">
            <v>15</v>
          </cell>
          <cell r="Q169">
            <v>7</v>
          </cell>
          <cell r="R169">
            <v>572</v>
          </cell>
          <cell r="S169">
            <v>13.85</v>
          </cell>
          <cell r="T169">
            <v>8.15</v>
          </cell>
        </row>
        <row r="170">
          <cell r="C170">
            <v>2431112025</v>
          </cell>
          <cell r="D170">
            <v>6211247541</v>
          </cell>
          <cell r="E170" t="str">
            <v>ИППСП</v>
          </cell>
          <cell r="F170" t="str">
            <v>24-0123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6</v>
          </cell>
          <cell r="L170">
            <v>1.5</v>
          </cell>
          <cell r="M170">
            <v>39</v>
          </cell>
          <cell r="N170">
            <v>13.85</v>
          </cell>
          <cell r="O170">
            <v>11.2</v>
          </cell>
          <cell r="P170">
            <v>20</v>
          </cell>
          <cell r="Q170">
            <v>5</v>
          </cell>
          <cell r="R170">
            <v>650</v>
          </cell>
          <cell r="S170">
            <v>11.15</v>
          </cell>
          <cell r="T170">
            <v>13.85</v>
          </cell>
        </row>
        <row r="171">
          <cell r="C171">
            <v>2431112137</v>
          </cell>
          <cell r="D171">
            <v>5709057573</v>
          </cell>
          <cell r="E171" t="str">
            <v>ИППСП</v>
          </cell>
          <cell r="F171" t="str">
            <v>24-0118</v>
          </cell>
          <cell r="G171">
            <v>36916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6</v>
          </cell>
          <cell r="L171">
            <v>1.5</v>
          </cell>
          <cell r="M171">
            <v>39</v>
          </cell>
          <cell r="N171">
            <v>10.9</v>
          </cell>
          <cell r="O171">
            <v>9.6300000000000008</v>
          </cell>
          <cell r="P171">
            <v>15</v>
          </cell>
          <cell r="Q171">
            <v>5</v>
          </cell>
          <cell r="R171">
            <v>520</v>
          </cell>
          <cell r="S171">
            <v>9.1</v>
          </cell>
          <cell r="T171">
            <v>10.9</v>
          </cell>
        </row>
        <row r="172">
          <cell r="C172">
            <v>2431112152</v>
          </cell>
          <cell r="D172">
            <v>6802129131</v>
          </cell>
          <cell r="E172" t="str">
            <v>ИППСП</v>
          </cell>
          <cell r="F172" t="str">
            <v>24-0122</v>
          </cell>
          <cell r="G172">
            <v>36916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1</v>
          </cell>
          <cell r="L172">
            <v>0.25</v>
          </cell>
          <cell r="M172">
            <v>6.5</v>
          </cell>
          <cell r="N172">
            <v>9.7899999999999991</v>
          </cell>
          <cell r="O172">
            <v>10.58</v>
          </cell>
          <cell r="P172">
            <v>13</v>
          </cell>
          <cell r="Q172">
            <v>7</v>
          </cell>
          <cell r="R172">
            <v>520</v>
          </cell>
          <cell r="S172">
            <v>10.210000000000001</v>
          </cell>
          <cell r="T172">
            <v>9.7899999999999991</v>
          </cell>
        </row>
        <row r="173">
          <cell r="C173">
            <v>2431112073</v>
          </cell>
          <cell r="D173">
            <v>5508287640</v>
          </cell>
          <cell r="E173" t="str">
            <v>ИППСП</v>
          </cell>
          <cell r="F173" t="str">
            <v>24-0406</v>
          </cell>
          <cell r="G173">
            <v>36921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13</v>
          </cell>
          <cell r="L173">
            <v>3.25</v>
          </cell>
          <cell r="M173">
            <v>84.5</v>
          </cell>
          <cell r="N173">
            <v>14.22</v>
          </cell>
          <cell r="O173">
            <v>5.82</v>
          </cell>
          <cell r="P173">
            <v>15</v>
          </cell>
          <cell r="Q173">
            <v>5</v>
          </cell>
          <cell r="R173">
            <v>520</v>
          </cell>
          <cell r="S173">
            <v>5.78</v>
          </cell>
          <cell r="T173">
            <v>14.22</v>
          </cell>
        </row>
        <row r="174">
          <cell r="C174">
            <v>2431112114</v>
          </cell>
          <cell r="D174">
            <v>6108137550</v>
          </cell>
          <cell r="E174" t="str">
            <v>ИППСП</v>
          </cell>
          <cell r="F174" t="str">
            <v>24-0412</v>
          </cell>
          <cell r="G174">
            <v>36921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  <cell r="L174">
            <v>3</v>
          </cell>
          <cell r="M174">
            <v>78</v>
          </cell>
          <cell r="N174">
            <v>10.65</v>
          </cell>
          <cell r="O174">
            <v>11.36</v>
          </cell>
          <cell r="P174">
            <v>15</v>
          </cell>
          <cell r="Q174">
            <v>7</v>
          </cell>
          <cell r="R174">
            <v>572</v>
          </cell>
          <cell r="S174">
            <v>11.35</v>
          </cell>
          <cell r="T174">
            <v>10.65</v>
          </cell>
        </row>
        <row r="175">
          <cell r="C175">
            <v>2431112150</v>
          </cell>
          <cell r="D175">
            <v>7112173518</v>
          </cell>
          <cell r="E175" t="str">
            <v>ИППСП</v>
          </cell>
          <cell r="F175" t="str">
            <v>24-0408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3</v>
          </cell>
          <cell r="L175">
            <v>0.75</v>
          </cell>
          <cell r="M175">
            <v>19.5</v>
          </cell>
          <cell r="N175">
            <v>4.6500000000000004</v>
          </cell>
          <cell r="O175">
            <v>5.72</v>
          </cell>
          <cell r="P175">
            <v>8</v>
          </cell>
          <cell r="Q175">
            <v>2</v>
          </cell>
          <cell r="R175">
            <v>260</v>
          </cell>
          <cell r="S175">
            <v>5.35</v>
          </cell>
          <cell r="T175">
            <v>4.6500000000000004</v>
          </cell>
        </row>
        <row r="176">
          <cell r="C176">
            <v>2431112103</v>
          </cell>
          <cell r="D176">
            <v>6503227682</v>
          </cell>
          <cell r="E176" t="str">
            <v>ИППСП</v>
          </cell>
          <cell r="F176" t="str">
            <v>24-0367</v>
          </cell>
          <cell r="G176">
            <v>36919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2</v>
          </cell>
          <cell r="L176">
            <v>0.5</v>
          </cell>
          <cell r="M176">
            <v>13</v>
          </cell>
          <cell r="N176">
            <v>9.82</v>
          </cell>
          <cell r="O176">
            <v>12.2</v>
          </cell>
          <cell r="P176">
            <v>15</v>
          </cell>
          <cell r="Q176">
            <v>7</v>
          </cell>
          <cell r="R176">
            <v>572</v>
          </cell>
          <cell r="S176">
            <v>12.18</v>
          </cell>
          <cell r="T176">
            <v>9.82</v>
          </cell>
        </row>
        <row r="177">
          <cell r="C177">
            <v>2431112044</v>
          </cell>
          <cell r="D177">
            <v>6610097565</v>
          </cell>
          <cell r="E177" t="str">
            <v>ИППСП</v>
          </cell>
          <cell r="F177" t="str">
            <v>24-0221</v>
          </cell>
          <cell r="G177">
            <v>36917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6</v>
          </cell>
          <cell r="L177">
            <v>1.5</v>
          </cell>
          <cell r="M177">
            <v>39</v>
          </cell>
          <cell r="N177">
            <v>10.68</v>
          </cell>
          <cell r="O177">
            <v>7.65</v>
          </cell>
          <cell r="P177">
            <v>13</v>
          </cell>
          <cell r="Q177">
            <v>5</v>
          </cell>
          <cell r="R177">
            <v>468</v>
          </cell>
          <cell r="S177">
            <v>7.32</v>
          </cell>
          <cell r="T177">
            <v>10.68</v>
          </cell>
        </row>
        <row r="178">
          <cell r="C178">
            <v>2431112046</v>
          </cell>
          <cell r="D178">
            <v>5509107759</v>
          </cell>
          <cell r="E178" t="str">
            <v>ИППСП</v>
          </cell>
          <cell r="F178" t="str">
            <v>24-0401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24</v>
          </cell>
          <cell r="L178">
            <v>6</v>
          </cell>
          <cell r="M178">
            <v>156</v>
          </cell>
          <cell r="N178">
            <v>20.03</v>
          </cell>
          <cell r="O178">
            <v>3.9</v>
          </cell>
          <cell r="P178">
            <v>20</v>
          </cell>
          <cell r="Q178">
            <v>4</v>
          </cell>
          <cell r="R178">
            <v>621.4</v>
          </cell>
          <cell r="S178">
            <v>3.9</v>
          </cell>
          <cell r="T178">
            <v>20</v>
          </cell>
        </row>
        <row r="179">
          <cell r="C179">
            <v>2431112133</v>
          </cell>
          <cell r="D179">
            <v>5301235838</v>
          </cell>
          <cell r="E179" t="str">
            <v>ИППСП</v>
          </cell>
          <cell r="F179" t="str">
            <v>24-0402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2</v>
          </cell>
          <cell r="L179">
            <v>0.5</v>
          </cell>
          <cell r="M179">
            <v>13</v>
          </cell>
          <cell r="N179">
            <v>12.21</v>
          </cell>
          <cell r="O179">
            <v>10.029999999999999</v>
          </cell>
          <cell r="P179">
            <v>15</v>
          </cell>
          <cell r="Q179">
            <v>7</v>
          </cell>
          <cell r="R179">
            <v>572</v>
          </cell>
          <cell r="S179">
            <v>9.7899999999999991</v>
          </cell>
          <cell r="T179">
            <v>12.21</v>
          </cell>
        </row>
        <row r="180">
          <cell r="C180">
            <v>2431112040</v>
          </cell>
          <cell r="D180">
            <v>4607277819</v>
          </cell>
          <cell r="E180" t="str">
            <v>ИППСП</v>
          </cell>
          <cell r="F180" t="str">
            <v>24-0407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17</v>
          </cell>
          <cell r="L180">
            <v>4.25</v>
          </cell>
          <cell r="M180">
            <v>110.5</v>
          </cell>
          <cell r="N180">
            <v>15.08</v>
          </cell>
          <cell r="O180">
            <v>4.25</v>
          </cell>
          <cell r="P180">
            <v>15</v>
          </cell>
          <cell r="Q180">
            <v>4</v>
          </cell>
          <cell r="R180">
            <v>494</v>
          </cell>
          <cell r="S180">
            <v>4</v>
          </cell>
          <cell r="T180">
            <v>15</v>
          </cell>
        </row>
        <row r="181">
          <cell r="C181">
            <v>2431112055</v>
          </cell>
          <cell r="D181">
            <v>7006187606</v>
          </cell>
          <cell r="E181" t="str">
            <v>ИППСП</v>
          </cell>
          <cell r="F181" t="str">
            <v>24-0413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9</v>
          </cell>
          <cell r="L181">
            <v>2.25</v>
          </cell>
          <cell r="M181">
            <v>58.5</v>
          </cell>
          <cell r="N181">
            <v>15.38</v>
          </cell>
          <cell r="O181">
            <v>8.35</v>
          </cell>
          <cell r="P181">
            <v>15</v>
          </cell>
          <cell r="Q181">
            <v>7</v>
          </cell>
          <cell r="R181">
            <v>572</v>
          </cell>
          <cell r="S181">
            <v>7</v>
          </cell>
          <cell r="T181">
            <v>15</v>
          </cell>
        </row>
        <row r="182">
          <cell r="C182">
            <v>2431112056</v>
          </cell>
          <cell r="D182">
            <v>7209237550</v>
          </cell>
          <cell r="E182" t="str">
            <v>ИППСП</v>
          </cell>
          <cell r="F182" t="str">
            <v>24-0414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14</v>
          </cell>
          <cell r="L182">
            <v>3.5</v>
          </cell>
          <cell r="M182">
            <v>91</v>
          </cell>
          <cell r="N182">
            <v>15.63</v>
          </cell>
          <cell r="O182">
            <v>7</v>
          </cell>
          <cell r="P182">
            <v>15</v>
          </cell>
          <cell r="Q182">
            <v>7</v>
          </cell>
          <cell r="R182">
            <v>572</v>
          </cell>
          <cell r="S182">
            <v>7</v>
          </cell>
          <cell r="T182">
            <v>15</v>
          </cell>
        </row>
        <row r="183">
          <cell r="C183">
            <v>2431112066</v>
          </cell>
          <cell r="D183">
            <v>6803077578</v>
          </cell>
          <cell r="E183" t="str">
            <v>ИППСП</v>
          </cell>
          <cell r="F183" t="str">
            <v>24-0404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9</v>
          </cell>
          <cell r="L183">
            <v>2.25</v>
          </cell>
          <cell r="M183">
            <v>58.5</v>
          </cell>
          <cell r="N183">
            <v>15.42</v>
          </cell>
          <cell r="O183">
            <v>3.03</v>
          </cell>
          <cell r="P183">
            <v>15</v>
          </cell>
          <cell r="Q183">
            <v>3</v>
          </cell>
          <cell r="R183">
            <v>468</v>
          </cell>
          <cell r="S183">
            <v>3</v>
          </cell>
          <cell r="T183">
            <v>15</v>
          </cell>
        </row>
        <row r="184">
          <cell r="C184">
            <v>2431112051</v>
          </cell>
          <cell r="D184">
            <v>4402167576</v>
          </cell>
          <cell r="E184" t="str">
            <v>ИППСП</v>
          </cell>
          <cell r="F184" t="str">
            <v>24-0409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15</v>
          </cell>
          <cell r="L184">
            <v>3.75</v>
          </cell>
          <cell r="M184">
            <v>97.5</v>
          </cell>
          <cell r="N184">
            <v>15.02</v>
          </cell>
          <cell r="O184">
            <v>7.05</v>
          </cell>
          <cell r="P184">
            <v>15</v>
          </cell>
          <cell r="Q184">
            <v>7</v>
          </cell>
          <cell r="R184">
            <v>572</v>
          </cell>
          <cell r="S184">
            <v>7</v>
          </cell>
          <cell r="T184">
            <v>15</v>
          </cell>
        </row>
        <row r="185">
          <cell r="C185">
            <v>2431112045</v>
          </cell>
          <cell r="D185">
            <v>5209157620</v>
          </cell>
          <cell r="E185" t="str">
            <v>ИППСП</v>
          </cell>
          <cell r="F185" t="str">
            <v>24-0385</v>
          </cell>
          <cell r="G185">
            <v>36921</v>
          </cell>
          <cell r="H185" t="str">
            <v>Обстоен преглед за установяване на орален статус</v>
          </cell>
          <cell r="I185">
            <v>101</v>
          </cell>
          <cell r="J185">
            <v>13</v>
          </cell>
          <cell r="L185">
            <v>3.25</v>
          </cell>
          <cell r="M185">
            <v>84.5</v>
          </cell>
          <cell r="N185">
            <v>18.18</v>
          </cell>
          <cell r="O185">
            <v>0</v>
          </cell>
          <cell r="P185">
            <v>18</v>
          </cell>
          <cell r="Q185">
            <v>0</v>
          </cell>
          <cell r="R185">
            <v>468</v>
          </cell>
          <cell r="S185">
            <v>0</v>
          </cell>
          <cell r="T185">
            <v>18</v>
          </cell>
        </row>
        <row r="186">
          <cell r="C186">
            <v>2431112130</v>
          </cell>
          <cell r="D186">
            <v>5602067792</v>
          </cell>
          <cell r="E186" t="str">
            <v>ИППСП</v>
          </cell>
          <cell r="F186" t="str">
            <v>24-0384</v>
          </cell>
          <cell r="G186">
            <v>36921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2</v>
          </cell>
          <cell r="L186">
            <v>0.5</v>
          </cell>
          <cell r="M186">
            <v>13</v>
          </cell>
          <cell r="N186">
            <v>5.7</v>
          </cell>
          <cell r="O186">
            <v>9.42</v>
          </cell>
          <cell r="P186">
            <v>7</v>
          </cell>
          <cell r="Q186">
            <v>8</v>
          </cell>
          <cell r="R186">
            <v>390</v>
          </cell>
          <cell r="S186">
            <v>9.3000000000000007</v>
          </cell>
          <cell r="T186">
            <v>5.7</v>
          </cell>
        </row>
        <row r="187">
          <cell r="C187">
            <v>2431112041</v>
          </cell>
          <cell r="D187">
            <v>7302107603</v>
          </cell>
          <cell r="E187" t="str">
            <v>ИППСП</v>
          </cell>
          <cell r="F187" t="str">
            <v>24-0411</v>
          </cell>
          <cell r="G187">
            <v>36921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19</v>
          </cell>
          <cell r="L187">
            <v>4.75</v>
          </cell>
          <cell r="M187">
            <v>123.5</v>
          </cell>
          <cell r="N187">
            <v>20.03</v>
          </cell>
          <cell r="O187">
            <v>6.01</v>
          </cell>
          <cell r="P187">
            <v>20</v>
          </cell>
          <cell r="Q187">
            <v>6</v>
          </cell>
          <cell r="R187">
            <v>676</v>
          </cell>
          <cell r="S187">
            <v>6</v>
          </cell>
          <cell r="T187">
            <v>20</v>
          </cell>
        </row>
        <row r="188">
          <cell r="C188">
            <v>0</v>
          </cell>
          <cell r="D188">
            <v>6810057636</v>
          </cell>
          <cell r="E188" t="str">
            <v>ИППСП</v>
          </cell>
          <cell r="F188" t="str">
            <v>24-013</v>
          </cell>
          <cell r="G188">
            <v>36915</v>
          </cell>
          <cell r="H188" t="str">
            <v>Обстоен преглед за установяване на орален статус</v>
          </cell>
          <cell r="I188">
            <v>101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R188">
            <v>0</v>
          </cell>
          <cell r="S188">
            <v>0</v>
          </cell>
          <cell r="T188">
            <v>0</v>
          </cell>
        </row>
        <row r="189">
          <cell r="C189">
            <v>2431112033</v>
          </cell>
          <cell r="D189">
            <v>6403117568</v>
          </cell>
          <cell r="E189" t="str">
            <v>ИППСП</v>
          </cell>
          <cell r="F189" t="str">
            <v>24-022</v>
          </cell>
          <cell r="G189">
            <v>36915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13</v>
          </cell>
          <cell r="L189">
            <v>3.25</v>
          </cell>
          <cell r="M189">
            <v>84.5</v>
          </cell>
          <cell r="N189">
            <v>16.16</v>
          </cell>
          <cell r="O189">
            <v>8.93</v>
          </cell>
          <cell r="P189">
            <v>20</v>
          </cell>
          <cell r="Q189">
            <v>5</v>
          </cell>
          <cell r="R189">
            <v>650</v>
          </cell>
          <cell r="S189">
            <v>8.84</v>
          </cell>
          <cell r="T189">
            <v>16.16</v>
          </cell>
        </row>
        <row r="190">
          <cell r="C190">
            <v>2431112074</v>
          </cell>
          <cell r="D190">
            <v>6104237593</v>
          </cell>
          <cell r="E190" t="str">
            <v>ИППСП</v>
          </cell>
          <cell r="F190" t="str">
            <v>24-0026</v>
          </cell>
          <cell r="G190">
            <v>36915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14</v>
          </cell>
          <cell r="L190">
            <v>3.5</v>
          </cell>
          <cell r="M190">
            <v>91</v>
          </cell>
          <cell r="N190">
            <v>15.14</v>
          </cell>
          <cell r="O190">
            <v>7.37</v>
          </cell>
          <cell r="P190">
            <v>15</v>
          </cell>
          <cell r="Q190">
            <v>7</v>
          </cell>
          <cell r="R190">
            <v>572</v>
          </cell>
          <cell r="S190">
            <v>7</v>
          </cell>
          <cell r="T190">
            <v>15</v>
          </cell>
        </row>
        <row r="191">
          <cell r="C191">
            <v>2431112102</v>
          </cell>
          <cell r="D191">
            <v>7006087525</v>
          </cell>
          <cell r="E191" t="str">
            <v>ИППСП</v>
          </cell>
          <cell r="F191" t="str">
            <v>24-0564</v>
          </cell>
          <cell r="G191">
            <v>36921</v>
          </cell>
          <cell r="H191" t="str">
            <v>Обстоен преглед за установяване на орален статус</v>
          </cell>
          <cell r="I191">
            <v>101</v>
          </cell>
          <cell r="L191">
            <v>0</v>
          </cell>
          <cell r="M191">
            <v>0</v>
          </cell>
          <cell r="N191">
            <v>0</v>
          </cell>
          <cell r="O191">
            <v>21.38</v>
          </cell>
          <cell r="P191">
            <v>20</v>
          </cell>
          <cell r="Q191">
            <v>1</v>
          </cell>
          <cell r="R191">
            <v>546</v>
          </cell>
          <cell r="S191">
            <v>21</v>
          </cell>
          <cell r="T191">
            <v>0</v>
          </cell>
        </row>
        <row r="192">
          <cell r="C192">
            <v>2431112043</v>
          </cell>
          <cell r="D192">
            <v>5601317618</v>
          </cell>
          <cell r="E192" t="str">
            <v>ИППСП</v>
          </cell>
          <cell r="F192" t="str">
            <v>24-0236</v>
          </cell>
          <cell r="G192">
            <v>36921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19</v>
          </cell>
          <cell r="L192">
            <v>4.75</v>
          </cell>
          <cell r="M192">
            <v>123.5</v>
          </cell>
          <cell r="N192">
            <v>22.01</v>
          </cell>
          <cell r="O192">
            <v>5.04</v>
          </cell>
          <cell r="P192">
            <v>22</v>
          </cell>
          <cell r="Q192">
            <v>5</v>
          </cell>
          <cell r="R192">
            <v>702</v>
          </cell>
          <cell r="S192">
            <v>5</v>
          </cell>
          <cell r="T192">
            <v>22</v>
          </cell>
        </row>
        <row r="193">
          <cell r="C193">
            <v>2431112139</v>
          </cell>
          <cell r="D193">
            <v>7509177657</v>
          </cell>
          <cell r="E193" t="str">
            <v>ИППСП</v>
          </cell>
          <cell r="F193" t="str">
            <v>24-0440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16</v>
          </cell>
          <cell r="L193">
            <v>4</v>
          </cell>
          <cell r="M193">
            <v>104</v>
          </cell>
          <cell r="N193">
            <v>15.34</v>
          </cell>
          <cell r="O193">
            <v>4.66</v>
          </cell>
          <cell r="P193">
            <v>16</v>
          </cell>
          <cell r="Q193">
            <v>4</v>
          </cell>
          <cell r="R193">
            <v>520</v>
          </cell>
          <cell r="S193">
            <v>4.66</v>
          </cell>
          <cell r="T193">
            <v>15.34</v>
          </cell>
        </row>
        <row r="194">
          <cell r="C194">
            <v>2431112067</v>
          </cell>
          <cell r="D194">
            <v>6705047584</v>
          </cell>
          <cell r="E194" t="str">
            <v>ИППСП</v>
          </cell>
          <cell r="F194" t="str">
            <v>24-0447</v>
          </cell>
          <cell r="G194">
            <v>36923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20</v>
          </cell>
          <cell r="L194">
            <v>5</v>
          </cell>
          <cell r="M194">
            <v>130</v>
          </cell>
          <cell r="N194">
            <v>21.61</v>
          </cell>
          <cell r="O194">
            <v>8.74</v>
          </cell>
          <cell r="P194">
            <v>25</v>
          </cell>
          <cell r="Q194">
            <v>5</v>
          </cell>
          <cell r="R194">
            <v>780</v>
          </cell>
          <cell r="S194">
            <v>8.39</v>
          </cell>
          <cell r="T194">
            <v>21.61</v>
          </cell>
        </row>
        <row r="195">
          <cell r="C195">
            <v>2431112112</v>
          </cell>
          <cell r="D195">
            <v>3401036841</v>
          </cell>
          <cell r="E195" t="str">
            <v>ИППСП</v>
          </cell>
          <cell r="F195" t="str">
            <v>24-0341</v>
          </cell>
          <cell r="G195">
            <v>36923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15</v>
          </cell>
          <cell r="L195">
            <v>3.75</v>
          </cell>
          <cell r="M195">
            <v>97.5</v>
          </cell>
          <cell r="N195">
            <v>15.52</v>
          </cell>
          <cell r="O195">
            <v>7.82</v>
          </cell>
          <cell r="P195">
            <v>15</v>
          </cell>
          <cell r="Q195">
            <v>7</v>
          </cell>
          <cell r="R195">
            <v>572</v>
          </cell>
          <cell r="S195">
            <v>7</v>
          </cell>
          <cell r="T195">
            <v>15</v>
          </cell>
        </row>
        <row r="196">
          <cell r="C196">
            <v>2431112153</v>
          </cell>
          <cell r="D196">
            <v>4504117618</v>
          </cell>
          <cell r="E196" t="str">
            <v>ИППСП</v>
          </cell>
          <cell r="F196" t="str">
            <v>24-0444</v>
          </cell>
          <cell r="G196">
            <v>36923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13</v>
          </cell>
          <cell r="L196">
            <v>3.25</v>
          </cell>
          <cell r="M196">
            <v>84.5</v>
          </cell>
          <cell r="N196">
            <v>20.079999999999998</v>
          </cell>
          <cell r="O196">
            <v>5.09</v>
          </cell>
          <cell r="P196">
            <v>20</v>
          </cell>
          <cell r="Q196">
            <v>5</v>
          </cell>
          <cell r="R196">
            <v>650</v>
          </cell>
          <cell r="S196">
            <v>5</v>
          </cell>
          <cell r="T196">
            <v>20</v>
          </cell>
        </row>
        <row r="197">
          <cell r="C197">
            <v>2431112120</v>
          </cell>
          <cell r="D197">
            <v>5101027591</v>
          </cell>
          <cell r="E197" t="str">
            <v>ИППСП</v>
          </cell>
          <cell r="F197" t="str">
            <v>24-0028</v>
          </cell>
          <cell r="G197">
            <v>36921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21</v>
          </cell>
          <cell r="L197">
            <v>5.25</v>
          </cell>
          <cell r="M197">
            <v>136.5</v>
          </cell>
          <cell r="N197">
            <v>20.12</v>
          </cell>
          <cell r="O197">
            <v>5.08</v>
          </cell>
          <cell r="P197">
            <v>20</v>
          </cell>
          <cell r="Q197">
            <v>5</v>
          </cell>
          <cell r="R197">
            <v>650</v>
          </cell>
          <cell r="S197">
            <v>5</v>
          </cell>
          <cell r="T197">
            <v>20</v>
          </cell>
        </row>
        <row r="198">
          <cell r="C198">
            <v>2431112017</v>
          </cell>
          <cell r="D198">
            <v>5111057546</v>
          </cell>
          <cell r="E198" t="str">
            <v>ИППСП</v>
          </cell>
          <cell r="F198" t="str">
            <v>24-0024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12</v>
          </cell>
          <cell r="L198">
            <v>3</v>
          </cell>
          <cell r="M198">
            <v>78</v>
          </cell>
          <cell r="N198">
            <v>17.87</v>
          </cell>
          <cell r="O198">
            <v>7.16</v>
          </cell>
          <cell r="P198">
            <v>19</v>
          </cell>
          <cell r="Q198">
            <v>6</v>
          </cell>
          <cell r="R198">
            <v>650</v>
          </cell>
          <cell r="S198">
            <v>7.13</v>
          </cell>
          <cell r="T198">
            <v>17.87</v>
          </cell>
        </row>
        <row r="199">
          <cell r="C199">
            <v>2431112018</v>
          </cell>
          <cell r="D199">
            <v>5607248751</v>
          </cell>
          <cell r="E199" t="str">
            <v>ИППСП</v>
          </cell>
          <cell r="F199" t="str">
            <v>24-029</v>
          </cell>
          <cell r="G199">
            <v>36915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12</v>
          </cell>
          <cell r="L199">
            <v>3</v>
          </cell>
          <cell r="M199">
            <v>78</v>
          </cell>
          <cell r="N199">
            <v>9.52</v>
          </cell>
          <cell r="O199">
            <v>12.65</v>
          </cell>
          <cell r="P199">
            <v>15</v>
          </cell>
          <cell r="Q199">
            <v>7</v>
          </cell>
          <cell r="R199">
            <v>572</v>
          </cell>
          <cell r="S199">
            <v>12.48</v>
          </cell>
          <cell r="T199">
            <v>9.52</v>
          </cell>
        </row>
        <row r="200">
          <cell r="C200">
            <v>2431112002</v>
          </cell>
          <cell r="D200">
            <v>5202155902</v>
          </cell>
          <cell r="E200" t="str">
            <v>ИППСП</v>
          </cell>
          <cell r="F200" t="str">
            <v>24-017</v>
          </cell>
          <cell r="G200">
            <v>36915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17</v>
          </cell>
          <cell r="L200">
            <v>4.25</v>
          </cell>
          <cell r="M200">
            <v>110.5</v>
          </cell>
          <cell r="N200">
            <v>16.93</v>
          </cell>
          <cell r="O200">
            <v>6.5</v>
          </cell>
          <cell r="P200">
            <v>20</v>
          </cell>
          <cell r="Q200">
            <v>3</v>
          </cell>
          <cell r="R200">
            <v>598</v>
          </cell>
          <cell r="S200">
            <v>6.07</v>
          </cell>
          <cell r="T200">
            <v>16.93</v>
          </cell>
        </row>
        <row r="201">
          <cell r="C201">
            <v>2431112134</v>
          </cell>
          <cell r="D201">
            <v>5407247552</v>
          </cell>
          <cell r="E201" t="str">
            <v>ИППСП</v>
          </cell>
          <cell r="F201" t="str">
            <v>24-0027</v>
          </cell>
          <cell r="G201">
            <v>36915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10</v>
          </cell>
          <cell r="L201">
            <v>2.5</v>
          </cell>
          <cell r="M201">
            <v>65</v>
          </cell>
          <cell r="N201">
            <v>14.17</v>
          </cell>
          <cell r="O201">
            <v>7.91</v>
          </cell>
          <cell r="P201">
            <v>15</v>
          </cell>
          <cell r="Q201">
            <v>7</v>
          </cell>
          <cell r="R201">
            <v>572</v>
          </cell>
          <cell r="S201">
            <v>7.83</v>
          </cell>
          <cell r="T201">
            <v>14.17</v>
          </cell>
        </row>
        <row r="202">
          <cell r="C202">
            <v>2431112071</v>
          </cell>
          <cell r="D202">
            <v>5503287606</v>
          </cell>
          <cell r="E202" t="str">
            <v>ИППСП</v>
          </cell>
          <cell r="F202" t="str">
            <v>24-0405</v>
          </cell>
          <cell r="G202">
            <v>36921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18</v>
          </cell>
          <cell r="L202">
            <v>4.5</v>
          </cell>
          <cell r="M202">
            <v>117</v>
          </cell>
          <cell r="N202">
            <v>18.579999999999998</v>
          </cell>
          <cell r="O202">
            <v>6.45</v>
          </cell>
          <cell r="P202">
            <v>22</v>
          </cell>
          <cell r="Q202">
            <v>3</v>
          </cell>
          <cell r="R202">
            <v>650</v>
          </cell>
          <cell r="S202">
            <v>6.42</v>
          </cell>
          <cell r="T202">
            <v>18.579999999999998</v>
          </cell>
        </row>
        <row r="203">
          <cell r="C203">
            <v>2431112109</v>
          </cell>
          <cell r="D203">
            <v>6012058530</v>
          </cell>
          <cell r="E203" t="str">
            <v>ИППСП</v>
          </cell>
          <cell r="F203" t="str">
            <v>24-0441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12</v>
          </cell>
          <cell r="L203">
            <v>3</v>
          </cell>
          <cell r="M203">
            <v>78</v>
          </cell>
          <cell r="N203">
            <v>15.07</v>
          </cell>
          <cell r="O203">
            <v>7.05</v>
          </cell>
          <cell r="P203">
            <v>15</v>
          </cell>
          <cell r="Q203">
            <v>7</v>
          </cell>
          <cell r="R203">
            <v>572</v>
          </cell>
          <cell r="S203">
            <v>7</v>
          </cell>
          <cell r="T203">
            <v>15</v>
          </cell>
        </row>
        <row r="204">
          <cell r="C204">
            <v>2431112128</v>
          </cell>
          <cell r="D204">
            <v>5801187260</v>
          </cell>
          <cell r="E204" t="str">
            <v>ИППСП</v>
          </cell>
          <cell r="F204" t="str">
            <v>24-0496</v>
          </cell>
          <cell r="G204">
            <v>36923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8</v>
          </cell>
          <cell r="L204">
            <v>2</v>
          </cell>
          <cell r="M204">
            <v>52</v>
          </cell>
          <cell r="N204">
            <v>18.96</v>
          </cell>
          <cell r="O204">
            <v>0</v>
          </cell>
          <cell r="P204">
            <v>19</v>
          </cell>
          <cell r="Q204">
            <v>0</v>
          </cell>
          <cell r="R204">
            <v>492.96</v>
          </cell>
          <cell r="S204">
            <v>0</v>
          </cell>
          <cell r="T204">
            <v>18.96</v>
          </cell>
        </row>
        <row r="205">
          <cell r="C205">
            <v>2431112085</v>
          </cell>
          <cell r="D205">
            <v>3406037291</v>
          </cell>
          <cell r="E205" t="str">
            <v>ИППСП</v>
          </cell>
          <cell r="F205" t="str">
            <v>24-0497</v>
          </cell>
          <cell r="G205">
            <v>36923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15</v>
          </cell>
          <cell r="L205">
            <v>3.75</v>
          </cell>
          <cell r="M205">
            <v>97.5</v>
          </cell>
          <cell r="N205">
            <v>19.16</v>
          </cell>
          <cell r="O205">
            <v>0</v>
          </cell>
          <cell r="P205">
            <v>19</v>
          </cell>
          <cell r="Q205">
            <v>0</v>
          </cell>
          <cell r="R205">
            <v>494</v>
          </cell>
          <cell r="S205">
            <v>0</v>
          </cell>
          <cell r="T205">
            <v>19</v>
          </cell>
        </row>
        <row r="206">
          <cell r="C206">
            <v>2431112089</v>
          </cell>
          <cell r="D206">
            <v>5110017615</v>
          </cell>
          <cell r="E206" t="str">
            <v>ИППСП</v>
          </cell>
          <cell r="F206" t="str">
            <v>24-0446</v>
          </cell>
          <cell r="G206">
            <v>36923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7</v>
          </cell>
          <cell r="L206">
            <v>1.75</v>
          </cell>
          <cell r="M206">
            <v>45.5</v>
          </cell>
          <cell r="N206">
            <v>19.59</v>
          </cell>
          <cell r="O206">
            <v>5.59</v>
          </cell>
          <cell r="P206">
            <v>20</v>
          </cell>
          <cell r="Q206">
            <v>5</v>
          </cell>
          <cell r="R206">
            <v>650</v>
          </cell>
          <cell r="S206">
            <v>5.41</v>
          </cell>
          <cell r="T206">
            <v>19.59</v>
          </cell>
        </row>
        <row r="207">
          <cell r="C207">
            <v>2431112035</v>
          </cell>
          <cell r="D207">
            <v>7104287636</v>
          </cell>
          <cell r="E207" t="str">
            <v>ИППСП</v>
          </cell>
          <cell r="F207" t="str">
            <v>24-0222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12</v>
          </cell>
          <cell r="L207">
            <v>3</v>
          </cell>
          <cell r="M207">
            <v>78</v>
          </cell>
          <cell r="N207">
            <v>14.62</v>
          </cell>
          <cell r="O207">
            <v>5.41</v>
          </cell>
          <cell r="P207">
            <v>15</v>
          </cell>
          <cell r="Q207">
            <v>5</v>
          </cell>
          <cell r="R207">
            <v>520</v>
          </cell>
          <cell r="S207">
            <v>5.38</v>
          </cell>
          <cell r="T207">
            <v>14.62</v>
          </cell>
        </row>
        <row r="208">
          <cell r="C208">
            <v>2431112030</v>
          </cell>
          <cell r="D208">
            <v>4810267705</v>
          </cell>
          <cell r="E208" t="str">
            <v>ИППСП</v>
          </cell>
          <cell r="F208" t="str">
            <v>24-0155</v>
          </cell>
          <cell r="G208">
            <v>36918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16</v>
          </cell>
          <cell r="L208">
            <v>4</v>
          </cell>
          <cell r="M208">
            <v>104</v>
          </cell>
          <cell r="N208">
            <v>17.07</v>
          </cell>
          <cell r="O208">
            <v>5.03</v>
          </cell>
          <cell r="P208">
            <v>17</v>
          </cell>
          <cell r="Q208">
            <v>5</v>
          </cell>
          <cell r="R208">
            <v>572</v>
          </cell>
          <cell r="S208">
            <v>5</v>
          </cell>
          <cell r="T208">
            <v>17</v>
          </cell>
        </row>
        <row r="209">
          <cell r="C209">
            <v>2431112072</v>
          </cell>
          <cell r="D209">
            <v>5904262612</v>
          </cell>
          <cell r="E209" t="str">
            <v>ИППСП</v>
          </cell>
          <cell r="F209" t="str">
            <v>24-0364</v>
          </cell>
          <cell r="G209">
            <v>36919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14</v>
          </cell>
          <cell r="L209">
            <v>3.5</v>
          </cell>
          <cell r="M209">
            <v>91</v>
          </cell>
          <cell r="N209">
            <v>18.170000000000002</v>
          </cell>
          <cell r="O209">
            <v>7.09</v>
          </cell>
          <cell r="P209">
            <v>18</v>
          </cell>
          <cell r="Q209">
            <v>7</v>
          </cell>
          <cell r="R209">
            <v>650</v>
          </cell>
          <cell r="S209">
            <v>7</v>
          </cell>
          <cell r="T209">
            <v>18</v>
          </cell>
        </row>
        <row r="210">
          <cell r="C210">
            <v>2431112009</v>
          </cell>
          <cell r="D210">
            <v>6801107591</v>
          </cell>
          <cell r="E210" t="str">
            <v>ИППСП</v>
          </cell>
          <cell r="F210" t="str">
            <v>24-0158</v>
          </cell>
          <cell r="G210">
            <v>36917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7</v>
          </cell>
          <cell r="L210">
            <v>1.75</v>
          </cell>
          <cell r="M210">
            <v>45.5</v>
          </cell>
          <cell r="N210">
            <v>11.59</v>
          </cell>
          <cell r="O210">
            <v>9.5</v>
          </cell>
          <cell r="P210">
            <v>15</v>
          </cell>
          <cell r="Q210">
            <v>6</v>
          </cell>
          <cell r="R210">
            <v>546</v>
          </cell>
          <cell r="S210">
            <v>9.41</v>
          </cell>
          <cell r="T210">
            <v>11.59</v>
          </cell>
        </row>
        <row r="211">
          <cell r="C211">
            <v>2431112149</v>
          </cell>
          <cell r="D211">
            <v>6008257594</v>
          </cell>
          <cell r="E211" t="str">
            <v>ИППСП</v>
          </cell>
          <cell r="F211" t="str">
            <v>24-0213</v>
          </cell>
          <cell r="G211">
            <v>36917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9</v>
          </cell>
          <cell r="L211">
            <v>2.25</v>
          </cell>
          <cell r="M211">
            <v>58.5</v>
          </cell>
          <cell r="N211">
            <v>10.42</v>
          </cell>
          <cell r="O211">
            <v>7.62</v>
          </cell>
          <cell r="P211">
            <v>15</v>
          </cell>
          <cell r="Q211">
            <v>3</v>
          </cell>
          <cell r="R211">
            <v>468</v>
          </cell>
          <cell r="S211">
            <v>7.58</v>
          </cell>
          <cell r="T211">
            <v>10.42</v>
          </cell>
        </row>
        <row r="212">
          <cell r="C212">
            <v>2431112105</v>
          </cell>
          <cell r="D212">
            <v>6903307627</v>
          </cell>
          <cell r="E212" t="str">
            <v>ИППСП</v>
          </cell>
          <cell r="F212" t="str">
            <v>24-0164</v>
          </cell>
          <cell r="G212">
            <v>36917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27</v>
          </cell>
          <cell r="L212">
            <v>6.75</v>
          </cell>
          <cell r="M212">
            <v>175.5</v>
          </cell>
          <cell r="N212">
            <v>21.23</v>
          </cell>
          <cell r="O212">
            <v>2.35</v>
          </cell>
          <cell r="P212">
            <v>20</v>
          </cell>
          <cell r="Q212">
            <v>2</v>
          </cell>
          <cell r="R212">
            <v>572</v>
          </cell>
          <cell r="S212">
            <v>2</v>
          </cell>
          <cell r="T212">
            <v>20</v>
          </cell>
        </row>
        <row r="213">
          <cell r="C213">
            <v>2431112036</v>
          </cell>
          <cell r="D213">
            <v>6901237618</v>
          </cell>
          <cell r="E213" t="str">
            <v>ИППСП</v>
          </cell>
          <cell r="F213" t="str">
            <v>14-0189</v>
          </cell>
          <cell r="G213">
            <v>36913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29</v>
          </cell>
          <cell r="L213">
            <v>7.25</v>
          </cell>
          <cell r="M213">
            <v>188.5</v>
          </cell>
          <cell r="N213">
            <v>20.02</v>
          </cell>
          <cell r="O213">
            <v>5.05</v>
          </cell>
          <cell r="P213">
            <v>20</v>
          </cell>
          <cell r="Q213">
            <v>5</v>
          </cell>
          <cell r="R213">
            <v>650</v>
          </cell>
          <cell r="S213">
            <v>5</v>
          </cell>
          <cell r="T213">
            <v>20</v>
          </cell>
        </row>
        <row r="214">
          <cell r="C214">
            <v>2431112057</v>
          </cell>
          <cell r="D214">
            <v>5302167614</v>
          </cell>
          <cell r="E214" t="str">
            <v>ИППСП</v>
          </cell>
          <cell r="F214" t="str">
            <v>24-0012</v>
          </cell>
          <cell r="G214">
            <v>36914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21</v>
          </cell>
          <cell r="L214">
            <v>5.25</v>
          </cell>
          <cell r="M214">
            <v>136.5</v>
          </cell>
          <cell r="N214">
            <v>19.38</v>
          </cell>
          <cell r="O214">
            <v>5.67</v>
          </cell>
          <cell r="P214">
            <v>20</v>
          </cell>
          <cell r="Q214">
            <v>5</v>
          </cell>
          <cell r="R214">
            <v>650</v>
          </cell>
          <cell r="S214">
            <v>5.62</v>
          </cell>
          <cell r="T214">
            <v>19.38</v>
          </cell>
        </row>
        <row r="215">
          <cell r="C215">
            <v>2431112162</v>
          </cell>
          <cell r="D215" t="str">
            <v>7404137616</v>
          </cell>
          <cell r="E215" t="str">
            <v>ИППСП</v>
          </cell>
          <cell r="F215" t="str">
            <v>24-014</v>
          </cell>
          <cell r="G215">
            <v>36915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3</v>
          </cell>
          <cell r="L215">
            <v>0.75</v>
          </cell>
          <cell r="M215">
            <v>19.5</v>
          </cell>
          <cell r="N215">
            <v>15.05</v>
          </cell>
          <cell r="O215">
            <v>0</v>
          </cell>
          <cell r="P215">
            <v>15</v>
          </cell>
          <cell r="Q215">
            <v>0</v>
          </cell>
          <cell r="R215">
            <v>390</v>
          </cell>
          <cell r="S215">
            <v>0</v>
          </cell>
          <cell r="T215">
            <v>15</v>
          </cell>
        </row>
        <row r="216">
          <cell r="C216">
            <v>2431112113</v>
          </cell>
          <cell r="D216">
            <v>5611267561</v>
          </cell>
          <cell r="E216" t="str">
            <v>ИППСП</v>
          </cell>
          <cell r="F216" t="str">
            <v>24-0018</v>
          </cell>
          <cell r="G216">
            <v>36915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39</v>
          </cell>
          <cell r="L216">
            <v>9.75</v>
          </cell>
          <cell r="M216">
            <v>253.5</v>
          </cell>
          <cell r="N216">
            <v>30.09</v>
          </cell>
          <cell r="O216">
            <v>5.12</v>
          </cell>
          <cell r="P216">
            <v>30</v>
          </cell>
          <cell r="Q216">
            <v>5</v>
          </cell>
          <cell r="R216">
            <v>910</v>
          </cell>
          <cell r="S216">
            <v>5</v>
          </cell>
          <cell r="T216">
            <v>30</v>
          </cell>
        </row>
        <row r="217">
          <cell r="C217">
            <v>2431112146</v>
          </cell>
          <cell r="D217">
            <v>6502277610</v>
          </cell>
          <cell r="E217" t="str">
            <v>ИППСП</v>
          </cell>
          <cell r="F217" t="str">
            <v>24-0369</v>
          </cell>
          <cell r="G217">
            <v>36919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7</v>
          </cell>
          <cell r="L217">
            <v>1.75</v>
          </cell>
          <cell r="M217">
            <v>45.5</v>
          </cell>
          <cell r="N217">
            <v>12.37</v>
          </cell>
          <cell r="O217">
            <v>9.74</v>
          </cell>
          <cell r="P217">
            <v>15</v>
          </cell>
          <cell r="Q217">
            <v>7</v>
          </cell>
          <cell r="R217">
            <v>572</v>
          </cell>
          <cell r="S217">
            <v>9.6300000000000008</v>
          </cell>
          <cell r="T217">
            <v>12.37</v>
          </cell>
        </row>
        <row r="218">
          <cell r="C218">
            <v>2431112039</v>
          </cell>
          <cell r="D218">
            <v>5203107560</v>
          </cell>
          <cell r="E218" t="str">
            <v>ИППСП</v>
          </cell>
          <cell r="F218" t="str">
            <v>24-0215</v>
          </cell>
          <cell r="G218">
            <v>36917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7</v>
          </cell>
          <cell r="L218">
            <v>1.75</v>
          </cell>
          <cell r="M218">
            <v>45.5</v>
          </cell>
          <cell r="N218">
            <v>7.82</v>
          </cell>
          <cell r="O218">
            <v>2.17</v>
          </cell>
          <cell r="P218">
            <v>9</v>
          </cell>
          <cell r="Q218">
            <v>1</v>
          </cell>
          <cell r="R218">
            <v>259.74</v>
          </cell>
          <cell r="S218">
            <v>2.17</v>
          </cell>
          <cell r="T218">
            <v>7.82</v>
          </cell>
        </row>
        <row r="219">
          <cell r="C219">
            <v>2431112062</v>
          </cell>
          <cell r="D219">
            <v>5702117650</v>
          </cell>
          <cell r="E219" t="str">
            <v>ИППСП</v>
          </cell>
          <cell r="F219" t="str">
            <v>24-0225</v>
          </cell>
          <cell r="G219">
            <v>36917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14</v>
          </cell>
          <cell r="L219">
            <v>3.5</v>
          </cell>
          <cell r="M219">
            <v>91</v>
          </cell>
          <cell r="N219">
            <v>12.7</v>
          </cell>
          <cell r="O219">
            <v>12.37</v>
          </cell>
          <cell r="P219">
            <v>18</v>
          </cell>
          <cell r="Q219">
            <v>7</v>
          </cell>
          <cell r="R219">
            <v>650</v>
          </cell>
          <cell r="S219">
            <v>12.3</v>
          </cell>
          <cell r="T219">
            <v>12.7</v>
          </cell>
        </row>
        <row r="220">
          <cell r="C220">
            <v>2431112098</v>
          </cell>
          <cell r="D220">
            <v>5701287610</v>
          </cell>
          <cell r="E220" t="str">
            <v>ИППСП</v>
          </cell>
          <cell r="F220" t="str">
            <v>24-0498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17</v>
          </cell>
          <cell r="L220">
            <v>4.25</v>
          </cell>
          <cell r="M220">
            <v>110.5</v>
          </cell>
          <cell r="N220">
            <v>20.059999999999999</v>
          </cell>
          <cell r="O220">
            <v>4</v>
          </cell>
          <cell r="P220">
            <v>20</v>
          </cell>
          <cell r="Q220">
            <v>4</v>
          </cell>
          <cell r="R220">
            <v>624</v>
          </cell>
          <cell r="S220">
            <v>4</v>
          </cell>
          <cell r="T220">
            <v>20</v>
          </cell>
        </row>
        <row r="221">
          <cell r="C221">
            <v>2431112061</v>
          </cell>
          <cell r="D221">
            <v>5810285790</v>
          </cell>
          <cell r="E221" t="str">
            <v>ИППСП</v>
          </cell>
          <cell r="F221" t="str">
            <v>24-0445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13</v>
          </cell>
          <cell r="L221">
            <v>3.25</v>
          </cell>
          <cell r="M221">
            <v>84.5</v>
          </cell>
          <cell r="N221">
            <v>14.65</v>
          </cell>
          <cell r="O221">
            <v>11.63</v>
          </cell>
          <cell r="P221">
            <v>20</v>
          </cell>
          <cell r="Q221">
            <v>5</v>
          </cell>
          <cell r="R221">
            <v>650</v>
          </cell>
          <cell r="S221">
            <v>10.35</v>
          </cell>
          <cell r="T221">
            <v>14.65</v>
          </cell>
        </row>
        <row r="222">
          <cell r="C222">
            <v>2431112013</v>
          </cell>
          <cell r="D222">
            <v>5708317531</v>
          </cell>
          <cell r="E222" t="str">
            <v>ИППСП</v>
          </cell>
          <cell r="F222" t="str">
            <v>24-0546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L222">
            <v>0</v>
          </cell>
          <cell r="M222">
            <v>0</v>
          </cell>
          <cell r="N222">
            <v>1.87</v>
          </cell>
          <cell r="O222">
            <v>20.22</v>
          </cell>
          <cell r="P222">
            <v>15</v>
          </cell>
          <cell r="Q222">
            <v>7</v>
          </cell>
          <cell r="R222">
            <v>572</v>
          </cell>
          <cell r="S222">
            <v>20.13</v>
          </cell>
          <cell r="T222">
            <v>1.87</v>
          </cell>
        </row>
        <row r="223">
          <cell r="C223">
            <v>2431112063</v>
          </cell>
          <cell r="D223">
            <v>5901275895</v>
          </cell>
          <cell r="E223" t="str">
            <v>ИППСП</v>
          </cell>
          <cell r="F223" t="str">
            <v>24-0435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18</v>
          </cell>
          <cell r="L223">
            <v>4.5</v>
          </cell>
          <cell r="M223">
            <v>117</v>
          </cell>
          <cell r="N223">
            <v>20.02</v>
          </cell>
          <cell r="O223">
            <v>5.07</v>
          </cell>
          <cell r="P223">
            <v>20</v>
          </cell>
          <cell r="Q223">
            <v>5</v>
          </cell>
          <cell r="R223">
            <v>650</v>
          </cell>
          <cell r="S223">
            <v>5</v>
          </cell>
          <cell r="T223">
            <v>20</v>
          </cell>
        </row>
        <row r="224">
          <cell r="C224">
            <v>2431112154</v>
          </cell>
          <cell r="D224" t="str">
            <v>5703087740</v>
          </cell>
          <cell r="E224" t="str">
            <v>ИППСП</v>
          </cell>
          <cell r="F224" t="str">
            <v>24-0337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7</v>
          </cell>
          <cell r="L224">
            <v>1.75</v>
          </cell>
          <cell r="M224">
            <v>45.5</v>
          </cell>
          <cell r="N224">
            <v>10.29</v>
          </cell>
          <cell r="O224">
            <v>5.05</v>
          </cell>
          <cell r="P224">
            <v>10</v>
          </cell>
          <cell r="Q224">
            <v>5</v>
          </cell>
          <cell r="R224">
            <v>390</v>
          </cell>
          <cell r="S224">
            <v>5</v>
          </cell>
          <cell r="T224">
            <v>10</v>
          </cell>
        </row>
        <row r="225">
          <cell r="C225">
            <v>2431112086</v>
          </cell>
          <cell r="D225">
            <v>6211147687</v>
          </cell>
          <cell r="E225" t="str">
            <v>ИППСП</v>
          </cell>
          <cell r="F225" t="str">
            <v>24-0458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5</v>
          </cell>
          <cell r="L225">
            <v>1.25</v>
          </cell>
          <cell r="M225">
            <v>32.5</v>
          </cell>
          <cell r="N225">
            <v>20.13</v>
          </cell>
          <cell r="O225">
            <v>0</v>
          </cell>
          <cell r="P225">
            <v>20</v>
          </cell>
          <cell r="Q225">
            <v>0</v>
          </cell>
          <cell r="R225">
            <v>520</v>
          </cell>
          <cell r="S225">
            <v>0</v>
          </cell>
          <cell r="T225">
            <v>20</v>
          </cell>
        </row>
        <row r="226">
          <cell r="C226">
            <v>2431112026</v>
          </cell>
          <cell r="D226">
            <v>6004137667</v>
          </cell>
          <cell r="E226" t="str">
            <v>ИППСП</v>
          </cell>
          <cell r="F226" t="str">
            <v>24-0257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7</v>
          </cell>
          <cell r="L226">
            <v>1.75</v>
          </cell>
          <cell r="M226">
            <v>45.5</v>
          </cell>
          <cell r="N226">
            <v>14.61</v>
          </cell>
          <cell r="O226">
            <v>10.71</v>
          </cell>
          <cell r="P226">
            <v>20</v>
          </cell>
          <cell r="Q226">
            <v>5</v>
          </cell>
          <cell r="R226">
            <v>650</v>
          </cell>
          <cell r="S226">
            <v>10.39</v>
          </cell>
          <cell r="T226">
            <v>14.61</v>
          </cell>
        </row>
        <row r="227">
          <cell r="C227">
            <v>2431112005</v>
          </cell>
          <cell r="D227">
            <v>7402017566</v>
          </cell>
          <cell r="E227" t="str">
            <v>ИППСП</v>
          </cell>
          <cell r="F227" t="str">
            <v>24-0374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7</v>
          </cell>
          <cell r="L227">
            <v>1.75</v>
          </cell>
          <cell r="M227">
            <v>45.5</v>
          </cell>
          <cell r="N227">
            <v>8.9</v>
          </cell>
          <cell r="O227">
            <v>9.83</v>
          </cell>
          <cell r="P227">
            <v>20</v>
          </cell>
          <cell r="Q227">
            <v>5</v>
          </cell>
          <cell r="R227">
            <v>486.98</v>
          </cell>
          <cell r="S227">
            <v>9.83</v>
          </cell>
          <cell r="T227">
            <v>8.9</v>
          </cell>
        </row>
        <row r="228">
          <cell r="C228">
            <v>2431112011</v>
          </cell>
          <cell r="D228">
            <v>5107157680</v>
          </cell>
          <cell r="E228" t="str">
            <v>ИППСП</v>
          </cell>
          <cell r="F228" t="str">
            <v>24-0375</v>
          </cell>
          <cell r="G228">
            <v>36923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11</v>
          </cell>
          <cell r="L228">
            <v>2.75</v>
          </cell>
          <cell r="M228">
            <v>71.5</v>
          </cell>
          <cell r="N228">
            <v>11.73</v>
          </cell>
          <cell r="O228">
            <v>13.04</v>
          </cell>
          <cell r="P228">
            <v>20</v>
          </cell>
          <cell r="Q228">
            <v>5</v>
          </cell>
          <cell r="R228">
            <v>644.02</v>
          </cell>
          <cell r="S228">
            <v>13.04</v>
          </cell>
          <cell r="T228">
            <v>11.73</v>
          </cell>
        </row>
        <row r="229">
          <cell r="C229">
            <v>2431112138</v>
          </cell>
          <cell r="D229">
            <v>6002183616</v>
          </cell>
          <cell r="E229" t="str">
            <v>ИППСП</v>
          </cell>
          <cell r="F229" t="str">
            <v>24-0438</v>
          </cell>
          <cell r="G229">
            <v>36923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13</v>
          </cell>
          <cell r="L229">
            <v>3.25</v>
          </cell>
          <cell r="M229">
            <v>84.5</v>
          </cell>
          <cell r="N229">
            <v>12.78</v>
          </cell>
          <cell r="O229">
            <v>9.32</v>
          </cell>
          <cell r="P229">
            <v>15</v>
          </cell>
          <cell r="Q229">
            <v>7</v>
          </cell>
          <cell r="R229">
            <v>572</v>
          </cell>
          <cell r="S229">
            <v>9.2200000000000006</v>
          </cell>
          <cell r="T229">
            <v>12.78</v>
          </cell>
        </row>
        <row r="230">
          <cell r="C230">
            <v>2431112022</v>
          </cell>
          <cell r="D230">
            <v>6109237678</v>
          </cell>
          <cell r="E230" t="str">
            <v>ИППСП</v>
          </cell>
          <cell r="F230" t="str">
            <v>24-0437</v>
          </cell>
          <cell r="G230">
            <v>36923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5</v>
          </cell>
          <cell r="L230">
            <v>1.25</v>
          </cell>
          <cell r="M230">
            <v>32.5</v>
          </cell>
          <cell r="N230">
            <v>13.09</v>
          </cell>
          <cell r="O230">
            <v>9.02</v>
          </cell>
          <cell r="P230">
            <v>15</v>
          </cell>
          <cell r="Q230">
            <v>7</v>
          </cell>
          <cell r="R230">
            <v>572</v>
          </cell>
          <cell r="S230">
            <v>8.91</v>
          </cell>
          <cell r="T230">
            <v>13.09</v>
          </cell>
        </row>
        <row r="231">
          <cell r="C231">
            <v>2431112158</v>
          </cell>
          <cell r="D231">
            <v>6211147624</v>
          </cell>
          <cell r="E231" t="str">
            <v>ИППСП</v>
          </cell>
          <cell r="F231" t="str">
            <v>24-0552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12</v>
          </cell>
          <cell r="L231">
            <v>3</v>
          </cell>
          <cell r="M231">
            <v>78</v>
          </cell>
          <cell r="N231">
            <v>13.2</v>
          </cell>
          <cell r="O231">
            <v>7.8</v>
          </cell>
          <cell r="P231">
            <v>13</v>
          </cell>
          <cell r="Q231">
            <v>7</v>
          </cell>
          <cell r="R231">
            <v>520</v>
          </cell>
          <cell r="S231">
            <v>7</v>
          </cell>
          <cell r="T231">
            <v>13</v>
          </cell>
        </row>
        <row r="232">
          <cell r="C232">
            <v>2431112068</v>
          </cell>
          <cell r="D232">
            <v>5303087621</v>
          </cell>
          <cell r="E232" t="str">
            <v>ИППСП</v>
          </cell>
          <cell r="F232" t="str">
            <v>24-0525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18</v>
          </cell>
          <cell r="Q232">
            <v>7</v>
          </cell>
          <cell r="R232">
            <v>0</v>
          </cell>
          <cell r="S232">
            <v>0</v>
          </cell>
          <cell r="T232">
            <v>0</v>
          </cell>
        </row>
        <row r="233">
          <cell r="C233">
            <v>2431112108</v>
          </cell>
          <cell r="D233">
            <v>6311298537</v>
          </cell>
          <cell r="E233" t="str">
            <v>ИППСП</v>
          </cell>
          <cell r="F233" t="str">
            <v>24-0575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14.5</v>
          </cell>
          <cell r="O233">
            <v>7.57</v>
          </cell>
          <cell r="P233">
            <v>15</v>
          </cell>
          <cell r="Q233">
            <v>7</v>
          </cell>
          <cell r="R233">
            <v>572</v>
          </cell>
          <cell r="S233">
            <v>7.5</v>
          </cell>
          <cell r="T233">
            <v>14.5</v>
          </cell>
        </row>
        <row r="234">
          <cell r="C234">
            <v>2431112077</v>
          </cell>
          <cell r="D234">
            <v>5411117630</v>
          </cell>
          <cell r="E234" t="str">
            <v>ИППСП</v>
          </cell>
          <cell r="F234" t="str">
            <v>24-0595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14</v>
          </cell>
          <cell r="L234">
            <v>3.5</v>
          </cell>
          <cell r="M234">
            <v>91</v>
          </cell>
          <cell r="N234">
            <v>20.03</v>
          </cell>
          <cell r="O234">
            <v>5.16</v>
          </cell>
          <cell r="P234">
            <v>20</v>
          </cell>
          <cell r="Q234">
            <v>5</v>
          </cell>
          <cell r="R234">
            <v>650</v>
          </cell>
          <cell r="S234">
            <v>5</v>
          </cell>
          <cell r="T234">
            <v>20</v>
          </cell>
        </row>
        <row r="235">
          <cell r="C235">
            <v>2431112058</v>
          </cell>
          <cell r="D235">
            <v>7407017553</v>
          </cell>
          <cell r="E235" t="str">
            <v>ИППСП</v>
          </cell>
          <cell r="F235" t="str">
            <v>24-0507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16</v>
          </cell>
          <cell r="L235">
            <v>4</v>
          </cell>
          <cell r="M235">
            <v>104</v>
          </cell>
          <cell r="N235">
            <v>16.989999999999998</v>
          </cell>
          <cell r="O235">
            <v>5.84</v>
          </cell>
          <cell r="P235">
            <v>17</v>
          </cell>
          <cell r="Q235">
            <v>7</v>
          </cell>
          <cell r="R235">
            <v>593.58000000000004</v>
          </cell>
          <cell r="S235">
            <v>5.84</v>
          </cell>
          <cell r="T235">
            <v>16.989999999999998</v>
          </cell>
        </row>
        <row r="236">
          <cell r="C236">
            <v>2431112064</v>
          </cell>
          <cell r="D236">
            <v>5305137655</v>
          </cell>
          <cell r="E236" t="str">
            <v>ИППСП</v>
          </cell>
          <cell r="F236" t="str">
            <v>24-0611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12</v>
          </cell>
          <cell r="L236">
            <v>3</v>
          </cell>
          <cell r="M236">
            <v>78</v>
          </cell>
          <cell r="N236">
            <v>15.08</v>
          </cell>
          <cell r="O236">
            <v>7.01</v>
          </cell>
          <cell r="P236">
            <v>15</v>
          </cell>
          <cell r="Q236">
            <v>7</v>
          </cell>
          <cell r="R236">
            <v>572</v>
          </cell>
          <cell r="S236">
            <v>7</v>
          </cell>
          <cell r="T236">
            <v>15</v>
          </cell>
        </row>
        <row r="237">
          <cell r="C237">
            <v>2431112075</v>
          </cell>
          <cell r="D237">
            <v>6402177602</v>
          </cell>
          <cell r="E237" t="str">
            <v>ИППСП</v>
          </cell>
          <cell r="F237" t="str">
            <v>24-0571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14</v>
          </cell>
          <cell r="L237">
            <v>3.5</v>
          </cell>
          <cell r="M237">
            <v>91</v>
          </cell>
          <cell r="N237">
            <v>17.010000000000002</v>
          </cell>
          <cell r="O237">
            <v>7.05</v>
          </cell>
          <cell r="P237">
            <v>17</v>
          </cell>
          <cell r="Q237">
            <v>7</v>
          </cell>
          <cell r="R237">
            <v>624</v>
          </cell>
          <cell r="S237">
            <v>7</v>
          </cell>
          <cell r="T237">
            <v>17</v>
          </cell>
        </row>
        <row r="238">
          <cell r="C238">
            <v>2431112131</v>
          </cell>
          <cell r="D238">
            <v>5706297631</v>
          </cell>
          <cell r="E238" t="str">
            <v>ИППСП</v>
          </cell>
          <cell r="F238" t="str">
            <v>24-0574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1</v>
          </cell>
          <cell r="L238">
            <v>0.25</v>
          </cell>
          <cell r="M238">
            <v>6.5</v>
          </cell>
          <cell r="N238">
            <v>11.32</v>
          </cell>
          <cell r="O238">
            <v>9.0399999999999991</v>
          </cell>
          <cell r="P238">
            <v>14</v>
          </cell>
          <cell r="Q238">
            <v>6</v>
          </cell>
          <cell r="R238">
            <v>520</v>
          </cell>
          <cell r="S238">
            <v>8.68</v>
          </cell>
          <cell r="T238">
            <v>11.32</v>
          </cell>
        </row>
        <row r="239">
          <cell r="C239">
            <v>2431112124</v>
          </cell>
          <cell r="D239">
            <v>5104197591</v>
          </cell>
          <cell r="E239" t="str">
            <v>ИППСП</v>
          </cell>
          <cell r="F239" t="str">
            <v>24-0573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15</v>
          </cell>
          <cell r="L239">
            <v>3.75</v>
          </cell>
          <cell r="M239">
            <v>97.5</v>
          </cell>
          <cell r="N239">
            <v>14.8</v>
          </cell>
          <cell r="O239">
            <v>4.9800000000000004</v>
          </cell>
          <cell r="P239">
            <v>15</v>
          </cell>
          <cell r="Q239">
            <v>5</v>
          </cell>
          <cell r="R239">
            <v>514.28</v>
          </cell>
          <cell r="S239">
            <v>4.9800000000000004</v>
          </cell>
          <cell r="T239">
            <v>14.8</v>
          </cell>
        </row>
        <row r="240">
          <cell r="C240">
            <v>2431112121</v>
          </cell>
          <cell r="D240">
            <v>5108125970</v>
          </cell>
          <cell r="E240" t="str">
            <v>ИППСП</v>
          </cell>
          <cell r="F240" t="str">
            <v>24-0587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14</v>
          </cell>
          <cell r="L240">
            <v>3.5</v>
          </cell>
          <cell r="M240">
            <v>91</v>
          </cell>
          <cell r="N240">
            <v>11.95</v>
          </cell>
          <cell r="O240">
            <v>10.11</v>
          </cell>
          <cell r="P240">
            <v>20</v>
          </cell>
          <cell r="Q240">
            <v>2</v>
          </cell>
          <cell r="R240">
            <v>572</v>
          </cell>
          <cell r="S240">
            <v>10.050000000000001</v>
          </cell>
          <cell r="T240">
            <v>11.95</v>
          </cell>
        </row>
        <row r="241">
          <cell r="C241">
            <v>2431112096</v>
          </cell>
          <cell r="D241">
            <v>7203287569</v>
          </cell>
          <cell r="E241" t="str">
            <v>ИППСП</v>
          </cell>
          <cell r="F241" t="str">
            <v>24-0275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9</v>
          </cell>
          <cell r="L241">
            <v>2.25</v>
          </cell>
          <cell r="M241">
            <v>58.5</v>
          </cell>
          <cell r="N241">
            <v>7.25</v>
          </cell>
          <cell r="O241">
            <v>17.79</v>
          </cell>
          <cell r="P241">
            <v>18</v>
          </cell>
          <cell r="Q241">
            <v>7</v>
          </cell>
          <cell r="R241">
            <v>650</v>
          </cell>
          <cell r="S241">
            <v>17.75</v>
          </cell>
          <cell r="T241">
            <v>7.25</v>
          </cell>
        </row>
        <row r="242">
          <cell r="C242">
            <v>2431112142</v>
          </cell>
          <cell r="D242">
            <v>6410017541</v>
          </cell>
          <cell r="E242" t="str">
            <v>ИППСП</v>
          </cell>
          <cell r="F242" t="str">
            <v>24-0542</v>
          </cell>
          <cell r="G242">
            <v>36924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</v>
          </cell>
          <cell r="L242">
            <v>0.5</v>
          </cell>
          <cell r="M242">
            <v>13</v>
          </cell>
          <cell r="N242">
            <v>4.34</v>
          </cell>
          <cell r="O242">
            <v>11.13</v>
          </cell>
          <cell r="P242">
            <v>12</v>
          </cell>
          <cell r="Q242">
            <v>3</v>
          </cell>
          <cell r="R242">
            <v>390</v>
          </cell>
          <cell r="S242">
            <v>10.66</v>
          </cell>
          <cell r="T242">
            <v>4.34</v>
          </cell>
        </row>
        <row r="243">
          <cell r="C243">
            <v>2431112080</v>
          </cell>
          <cell r="D243">
            <v>7101027743</v>
          </cell>
          <cell r="E243" t="str">
            <v>ИППСП</v>
          </cell>
          <cell r="F243" t="str">
            <v>24-0591</v>
          </cell>
          <cell r="G243">
            <v>36924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5</v>
          </cell>
          <cell r="L243">
            <v>1.25</v>
          </cell>
          <cell r="M243">
            <v>32.5</v>
          </cell>
          <cell r="N243">
            <v>11.02</v>
          </cell>
          <cell r="O243">
            <v>6.1</v>
          </cell>
          <cell r="P243">
            <v>15</v>
          </cell>
          <cell r="Q243">
            <v>7</v>
          </cell>
          <cell r="R243">
            <v>445.12</v>
          </cell>
          <cell r="S243">
            <v>6.1</v>
          </cell>
          <cell r="T243">
            <v>11.02</v>
          </cell>
        </row>
        <row r="244">
          <cell r="C244">
            <v>2431112019</v>
          </cell>
          <cell r="D244">
            <v>5503200231</v>
          </cell>
          <cell r="E244" t="str">
            <v>ИППСП</v>
          </cell>
          <cell r="F244" t="str">
            <v>24-0576</v>
          </cell>
          <cell r="G244">
            <v>36924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8</v>
          </cell>
          <cell r="L244">
            <v>2</v>
          </cell>
          <cell r="M244">
            <v>52</v>
          </cell>
          <cell r="N244">
            <v>15.22</v>
          </cell>
          <cell r="O244">
            <v>9.01</v>
          </cell>
          <cell r="P244">
            <v>17</v>
          </cell>
          <cell r="Q244">
            <v>7</v>
          </cell>
          <cell r="R244">
            <v>624</v>
          </cell>
          <cell r="S244">
            <v>8.7799999999999994</v>
          </cell>
          <cell r="T244">
            <v>15.22</v>
          </cell>
        </row>
        <row r="245">
          <cell r="C245">
            <v>2431112123</v>
          </cell>
          <cell r="D245">
            <v>6211267595</v>
          </cell>
          <cell r="E245" t="str">
            <v>ИППСП</v>
          </cell>
          <cell r="F245" t="str">
            <v>24-0383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13</v>
          </cell>
          <cell r="L245">
            <v>3.25</v>
          </cell>
          <cell r="M245">
            <v>84.5</v>
          </cell>
          <cell r="N245">
            <v>16.82</v>
          </cell>
          <cell r="O245">
            <v>7.3</v>
          </cell>
          <cell r="P245">
            <v>17</v>
          </cell>
          <cell r="Q245">
            <v>7</v>
          </cell>
          <cell r="R245">
            <v>624</v>
          </cell>
          <cell r="S245">
            <v>7.18</v>
          </cell>
          <cell r="T245">
            <v>16.82</v>
          </cell>
        </row>
        <row r="246">
          <cell r="C246">
            <v>2431112099</v>
          </cell>
          <cell r="D246">
            <v>5508277534</v>
          </cell>
          <cell r="E246" t="str">
            <v>ИППСП</v>
          </cell>
          <cell r="F246" t="str">
            <v>24-0442</v>
          </cell>
          <cell r="G246">
            <v>36923</v>
          </cell>
          <cell r="H246" t="str">
            <v>Обстоен преглед за установяване на орален статус</v>
          </cell>
          <cell r="I246">
            <v>101</v>
          </cell>
          <cell r="J246">
            <v>11</v>
          </cell>
          <cell r="L246">
            <v>2.75</v>
          </cell>
          <cell r="M246">
            <v>71.5</v>
          </cell>
          <cell r="N246">
            <v>14.77</v>
          </cell>
          <cell r="O246">
            <v>5.45</v>
          </cell>
          <cell r="P246">
            <v>15</v>
          </cell>
          <cell r="Q246">
            <v>5</v>
          </cell>
          <cell r="R246">
            <v>520</v>
          </cell>
          <cell r="S246">
            <v>5.23</v>
          </cell>
          <cell r="T246">
            <v>14.77</v>
          </cell>
        </row>
        <row r="247">
          <cell r="C247">
            <v>2431112016</v>
          </cell>
          <cell r="D247">
            <v>5507247670</v>
          </cell>
          <cell r="E247" t="str">
            <v>ИППСП</v>
          </cell>
          <cell r="F247" t="str">
            <v>24-0284</v>
          </cell>
          <cell r="G247">
            <v>36923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13</v>
          </cell>
          <cell r="L247">
            <v>3.25</v>
          </cell>
          <cell r="M247">
            <v>84.5</v>
          </cell>
          <cell r="N247">
            <v>17.989999999999998</v>
          </cell>
          <cell r="O247">
            <v>6.2</v>
          </cell>
          <cell r="P247">
            <v>19</v>
          </cell>
          <cell r="Q247">
            <v>5</v>
          </cell>
          <cell r="R247">
            <v>624</v>
          </cell>
          <cell r="S247">
            <v>6.01</v>
          </cell>
          <cell r="T247">
            <v>17.989999999999998</v>
          </cell>
        </row>
        <row r="248">
          <cell r="C248">
            <v>2431112012</v>
          </cell>
          <cell r="D248">
            <v>6008283510</v>
          </cell>
          <cell r="E248" t="str">
            <v>ИППСП</v>
          </cell>
          <cell r="F248" t="str">
            <v>24-0340</v>
          </cell>
          <cell r="G248">
            <v>36923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18</v>
          </cell>
          <cell r="L248">
            <v>4.5</v>
          </cell>
          <cell r="M248">
            <v>117</v>
          </cell>
          <cell r="N248">
            <v>18.059999999999999</v>
          </cell>
          <cell r="O248">
            <v>7.19</v>
          </cell>
          <cell r="P248">
            <v>18</v>
          </cell>
          <cell r="Q248">
            <v>7</v>
          </cell>
          <cell r="R248">
            <v>650</v>
          </cell>
          <cell r="S248">
            <v>7</v>
          </cell>
          <cell r="T248">
            <v>18</v>
          </cell>
        </row>
        <row r="249">
          <cell r="C249">
            <v>2431112081</v>
          </cell>
          <cell r="D249">
            <v>5011234632</v>
          </cell>
          <cell r="E249" t="str">
            <v>ИППСП</v>
          </cell>
          <cell r="F249" t="str">
            <v>24-0625</v>
          </cell>
          <cell r="G249">
            <v>36927</v>
          </cell>
          <cell r="H249" t="str">
            <v>Обстоен преглед за установяване на орален статус</v>
          </cell>
          <cell r="I249">
            <v>101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R249">
            <v>0</v>
          </cell>
          <cell r="S249">
            <v>0</v>
          </cell>
          <cell r="T249">
            <v>0</v>
          </cell>
        </row>
        <row r="250">
          <cell r="C250">
            <v>2431112087</v>
          </cell>
          <cell r="D250">
            <v>6402287657</v>
          </cell>
          <cell r="E250" t="str">
            <v>ИППСП</v>
          </cell>
          <cell r="F250" t="str">
            <v>24-0531</v>
          </cell>
          <cell r="G250">
            <v>36922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9</v>
          </cell>
          <cell r="L250">
            <v>2.25</v>
          </cell>
          <cell r="M250">
            <v>58.5</v>
          </cell>
          <cell r="N250">
            <v>8.5500000000000007</v>
          </cell>
          <cell r="O250">
            <v>16.86</v>
          </cell>
          <cell r="P250">
            <v>17</v>
          </cell>
          <cell r="Q250">
            <v>8</v>
          </cell>
          <cell r="R250">
            <v>650</v>
          </cell>
          <cell r="S250">
            <v>16.45</v>
          </cell>
          <cell r="T250">
            <v>8.5500000000000007</v>
          </cell>
        </row>
        <row r="251">
          <cell r="C251">
            <v>2431112034</v>
          </cell>
          <cell r="D251">
            <v>4012277616</v>
          </cell>
          <cell r="E251" t="str">
            <v>ИППСП</v>
          </cell>
          <cell r="F251" t="str">
            <v>24-0154</v>
          </cell>
          <cell r="G251">
            <v>36930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11</v>
          </cell>
          <cell r="L251">
            <v>2.75</v>
          </cell>
          <cell r="M251">
            <v>71.5</v>
          </cell>
          <cell r="N251">
            <v>14.88</v>
          </cell>
          <cell r="O251">
            <v>5.31</v>
          </cell>
          <cell r="P251">
            <v>15</v>
          </cell>
          <cell r="Q251">
            <v>5</v>
          </cell>
          <cell r="R251">
            <v>520</v>
          </cell>
          <cell r="S251">
            <v>5.12</v>
          </cell>
          <cell r="T251">
            <v>14.88</v>
          </cell>
        </row>
        <row r="252">
          <cell r="C252">
            <v>2431112054</v>
          </cell>
          <cell r="D252">
            <v>6508227577</v>
          </cell>
          <cell r="E252" t="str">
            <v>ИППСП</v>
          </cell>
          <cell r="F252" t="str">
            <v>24-0624</v>
          </cell>
          <cell r="G252">
            <v>36931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8</v>
          </cell>
          <cell r="L252">
            <v>2</v>
          </cell>
          <cell r="M252">
            <v>52</v>
          </cell>
          <cell r="N252">
            <v>9.7100000000000009</v>
          </cell>
          <cell r="O252">
            <v>12.45</v>
          </cell>
          <cell r="P252">
            <v>15</v>
          </cell>
          <cell r="Q252">
            <v>7</v>
          </cell>
          <cell r="R252">
            <v>572</v>
          </cell>
          <cell r="S252">
            <v>12.29</v>
          </cell>
          <cell r="T252">
            <v>9.7100000000000009</v>
          </cell>
        </row>
        <row r="253">
          <cell r="C253">
            <v>2431114001</v>
          </cell>
          <cell r="D253" t="str">
            <v>5907087560</v>
          </cell>
          <cell r="E253" t="str">
            <v>"ГППСП-ДЕНТАСТОМ" ООД</v>
          </cell>
          <cell r="F253" t="str">
            <v>24-0594</v>
          </cell>
          <cell r="G253" t="str">
            <v>02.02.2001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24</v>
          </cell>
          <cell r="L253">
            <v>6</v>
          </cell>
          <cell r="M253">
            <v>156</v>
          </cell>
          <cell r="N253">
            <v>18.190000000000001</v>
          </cell>
          <cell r="O253">
            <v>9.07</v>
          </cell>
          <cell r="P253">
            <v>20</v>
          </cell>
          <cell r="Q253">
            <v>7</v>
          </cell>
          <cell r="R253">
            <v>702</v>
          </cell>
          <cell r="S253">
            <v>8.81</v>
          </cell>
          <cell r="T253">
            <v>18.190000000000001</v>
          </cell>
        </row>
        <row r="254">
          <cell r="C254">
            <v>2431112164</v>
          </cell>
          <cell r="D254" t="str">
            <v>7202177612</v>
          </cell>
          <cell r="E254" t="str">
            <v>ИППСП</v>
          </cell>
          <cell r="F254" t="str">
            <v>24-0666</v>
          </cell>
          <cell r="G254">
            <v>36992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4</v>
          </cell>
          <cell r="L254">
            <v>1</v>
          </cell>
          <cell r="M254">
            <v>26</v>
          </cell>
          <cell r="N254">
            <v>10.25</v>
          </cell>
          <cell r="O254">
            <v>0</v>
          </cell>
          <cell r="P254">
            <v>10</v>
          </cell>
          <cell r="Q254">
            <v>0</v>
          </cell>
          <cell r="R254">
            <v>260</v>
          </cell>
          <cell r="S254">
            <v>0</v>
          </cell>
          <cell r="T254">
            <v>10</v>
          </cell>
        </row>
        <row r="255">
          <cell r="C255">
            <v>2431112166</v>
          </cell>
          <cell r="D255">
            <v>7503027602</v>
          </cell>
          <cell r="E255" t="str">
            <v>ИППСП</v>
          </cell>
          <cell r="F255" t="str">
            <v>24-0693</v>
          </cell>
          <cell r="G255">
            <v>37135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5</v>
          </cell>
          <cell r="L255">
            <v>1.25</v>
          </cell>
          <cell r="M255">
            <v>32.5</v>
          </cell>
          <cell r="N255">
            <v>6.29</v>
          </cell>
          <cell r="O255">
            <v>1.77</v>
          </cell>
          <cell r="P255">
            <v>7</v>
          </cell>
          <cell r="Q255">
            <v>1</v>
          </cell>
          <cell r="R255">
            <v>208</v>
          </cell>
          <cell r="S255">
            <v>1.71</v>
          </cell>
          <cell r="T255">
            <v>6.29</v>
          </cell>
        </row>
        <row r="256">
          <cell r="C256">
            <v>2431112165</v>
          </cell>
          <cell r="D256">
            <v>7407277566</v>
          </cell>
          <cell r="E256" t="str">
            <v>ИППСП</v>
          </cell>
          <cell r="F256" t="str">
            <v>24-0694</v>
          </cell>
          <cell r="G256">
            <v>37135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6</v>
          </cell>
          <cell r="L256">
            <v>1.5</v>
          </cell>
          <cell r="M256">
            <v>39</v>
          </cell>
          <cell r="N256">
            <v>8.02</v>
          </cell>
          <cell r="O256">
            <v>0</v>
          </cell>
          <cell r="P256">
            <v>8</v>
          </cell>
          <cell r="Q256">
            <v>0</v>
          </cell>
          <cell r="R256">
            <v>208</v>
          </cell>
          <cell r="S256">
            <v>0</v>
          </cell>
          <cell r="T256">
            <v>8</v>
          </cell>
        </row>
        <row r="257">
          <cell r="C257">
            <v>2436112002</v>
          </cell>
          <cell r="D257">
            <v>6707067661</v>
          </cell>
          <cell r="E257" t="str">
            <v>ИППСП</v>
          </cell>
          <cell r="F257" t="str">
            <v>24-0290</v>
          </cell>
          <cell r="G257">
            <v>36918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21</v>
          </cell>
          <cell r="L257">
            <v>5.25</v>
          </cell>
          <cell r="M257">
            <v>136.5</v>
          </cell>
          <cell r="N257">
            <v>19.78</v>
          </cell>
          <cell r="O257">
            <v>17.350000000000001</v>
          </cell>
          <cell r="P257">
            <v>32</v>
          </cell>
          <cell r="Q257">
            <v>5</v>
          </cell>
          <cell r="R257">
            <v>962</v>
          </cell>
          <cell r="S257">
            <v>17.22</v>
          </cell>
          <cell r="T257">
            <v>19.78</v>
          </cell>
        </row>
        <row r="258">
          <cell r="C258">
            <v>2436112003</v>
          </cell>
          <cell r="D258">
            <v>6808091711</v>
          </cell>
          <cell r="E258" t="str">
            <v>ИППСП</v>
          </cell>
          <cell r="F258" t="str">
            <v>24-0423</v>
          </cell>
          <cell r="G258">
            <v>36922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18</v>
          </cell>
          <cell r="L258">
            <v>4.5</v>
          </cell>
          <cell r="M258">
            <v>117</v>
          </cell>
          <cell r="N258">
            <v>17.02</v>
          </cell>
          <cell r="O258">
            <v>11.03</v>
          </cell>
          <cell r="P258">
            <v>23</v>
          </cell>
          <cell r="Q258">
            <v>5</v>
          </cell>
          <cell r="R258">
            <v>728</v>
          </cell>
          <cell r="S258">
            <v>10.98</v>
          </cell>
          <cell r="T258">
            <v>17.02</v>
          </cell>
        </row>
        <row r="259">
          <cell r="C259">
            <v>2436112004</v>
          </cell>
          <cell r="D259">
            <v>5712157557</v>
          </cell>
          <cell r="E259" t="str">
            <v>ИППСП</v>
          </cell>
          <cell r="F259" t="str">
            <v>24-0112</v>
          </cell>
          <cell r="G259">
            <v>36916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26</v>
          </cell>
          <cell r="L259">
            <v>6.5</v>
          </cell>
          <cell r="M259">
            <v>169</v>
          </cell>
          <cell r="N259">
            <v>23.22</v>
          </cell>
          <cell r="O259">
            <v>7.32</v>
          </cell>
          <cell r="P259">
            <v>23</v>
          </cell>
          <cell r="Q259">
            <v>7</v>
          </cell>
          <cell r="R259">
            <v>780</v>
          </cell>
          <cell r="S259">
            <v>7</v>
          </cell>
          <cell r="T259">
            <v>23</v>
          </cell>
        </row>
        <row r="260">
          <cell r="C260">
            <v>2436112005</v>
          </cell>
          <cell r="D260">
            <v>6004297639</v>
          </cell>
          <cell r="E260" t="str">
            <v>ИППСП</v>
          </cell>
          <cell r="F260" t="str">
            <v>24-031</v>
          </cell>
          <cell r="G260">
            <v>36914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11</v>
          </cell>
          <cell r="L260">
            <v>2.75</v>
          </cell>
          <cell r="M260">
            <v>71.5</v>
          </cell>
          <cell r="N260">
            <v>10.08</v>
          </cell>
          <cell r="O260">
            <v>12.15</v>
          </cell>
          <cell r="P260">
            <v>18</v>
          </cell>
          <cell r="Q260">
            <v>4</v>
          </cell>
          <cell r="R260">
            <v>572</v>
          </cell>
          <cell r="S260">
            <v>11.92</v>
          </cell>
          <cell r="T260">
            <v>10.08</v>
          </cell>
        </row>
        <row r="261">
          <cell r="C261">
            <v>2436112007</v>
          </cell>
          <cell r="D261">
            <v>5612307545</v>
          </cell>
          <cell r="E261" t="str">
            <v>ИППСП</v>
          </cell>
          <cell r="F261" t="str">
            <v>24-0258</v>
          </cell>
          <cell r="G261">
            <v>36923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9</v>
          </cell>
          <cell r="L261">
            <v>2.25</v>
          </cell>
          <cell r="M261">
            <v>58.5</v>
          </cell>
          <cell r="N261">
            <v>15.71</v>
          </cell>
          <cell r="O261">
            <v>2.29</v>
          </cell>
          <cell r="P261">
            <v>17</v>
          </cell>
          <cell r="Q261">
            <v>1</v>
          </cell>
          <cell r="R261">
            <v>468</v>
          </cell>
          <cell r="S261">
            <v>2.29</v>
          </cell>
          <cell r="T261">
            <v>15.71</v>
          </cell>
        </row>
        <row r="262">
          <cell r="C262">
            <v>2436112008</v>
          </cell>
          <cell r="D262">
            <v>5803114556</v>
          </cell>
          <cell r="E262" t="str">
            <v>ИППСП</v>
          </cell>
          <cell r="F262" t="str">
            <v>24-0569</v>
          </cell>
          <cell r="G262">
            <v>36924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16</v>
          </cell>
          <cell r="L262">
            <v>4</v>
          </cell>
          <cell r="M262">
            <v>104</v>
          </cell>
          <cell r="N262">
            <v>16.329999999999998</v>
          </cell>
          <cell r="O262">
            <v>11.77</v>
          </cell>
          <cell r="P262">
            <v>25</v>
          </cell>
          <cell r="Q262">
            <v>3</v>
          </cell>
          <cell r="R262">
            <v>728</v>
          </cell>
          <cell r="S262">
            <v>11.67</v>
          </cell>
          <cell r="T262">
            <v>16.329999999999998</v>
          </cell>
        </row>
        <row r="263">
          <cell r="C263">
            <v>2436112009</v>
          </cell>
          <cell r="D263">
            <v>6207127525</v>
          </cell>
          <cell r="E263" t="str">
            <v>ИППСП</v>
          </cell>
          <cell r="F263" t="str">
            <v>24-0570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22</v>
          </cell>
          <cell r="L263">
            <v>5.5</v>
          </cell>
          <cell r="M263">
            <v>143</v>
          </cell>
          <cell r="N263">
            <v>17.47</v>
          </cell>
          <cell r="O263">
            <v>12.72</v>
          </cell>
          <cell r="P263">
            <v>25</v>
          </cell>
          <cell r="Q263">
            <v>5</v>
          </cell>
          <cell r="R263">
            <v>780</v>
          </cell>
          <cell r="S263">
            <v>12.53</v>
          </cell>
          <cell r="T263">
            <v>17.47</v>
          </cell>
        </row>
        <row r="264">
          <cell r="C264">
            <v>2436112010</v>
          </cell>
          <cell r="D264">
            <v>6107154635</v>
          </cell>
          <cell r="E264" t="str">
            <v>ИППСП</v>
          </cell>
          <cell r="F264" t="str">
            <v>24-0572</v>
          </cell>
          <cell r="G264">
            <v>36924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22</v>
          </cell>
          <cell r="L264">
            <v>5.5</v>
          </cell>
          <cell r="M264">
            <v>143</v>
          </cell>
          <cell r="N264">
            <v>22.14</v>
          </cell>
          <cell r="O264">
            <v>5</v>
          </cell>
          <cell r="P264">
            <v>22</v>
          </cell>
          <cell r="Q264">
            <v>5</v>
          </cell>
          <cell r="R264">
            <v>702</v>
          </cell>
          <cell r="S264">
            <v>5</v>
          </cell>
          <cell r="T264">
            <v>22</v>
          </cell>
        </row>
        <row r="265">
          <cell r="C265">
            <v>2436112012</v>
          </cell>
          <cell r="D265">
            <v>7502047559</v>
          </cell>
          <cell r="E265" t="str">
            <v>ИППСП</v>
          </cell>
          <cell r="F265" t="str">
            <v>24-0272</v>
          </cell>
          <cell r="G265">
            <v>36918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3</v>
          </cell>
          <cell r="L265">
            <v>0.75</v>
          </cell>
          <cell r="M265">
            <v>19.5</v>
          </cell>
          <cell r="N265">
            <v>11.93</v>
          </cell>
          <cell r="O265">
            <v>0</v>
          </cell>
          <cell r="P265">
            <v>20</v>
          </cell>
          <cell r="Q265">
            <v>0</v>
          </cell>
          <cell r="R265">
            <v>310.18</v>
          </cell>
          <cell r="S265">
            <v>0</v>
          </cell>
          <cell r="T265">
            <v>11.93</v>
          </cell>
        </row>
        <row r="266">
          <cell r="C266">
            <v>2436112011</v>
          </cell>
          <cell r="D266">
            <v>5908244670</v>
          </cell>
          <cell r="E266" t="str">
            <v>ИППСП</v>
          </cell>
          <cell r="F266" t="str">
            <v>24-0523</v>
          </cell>
          <cell r="G266">
            <v>36924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5</v>
          </cell>
          <cell r="L266">
            <v>1.25</v>
          </cell>
          <cell r="M266">
            <v>32.5</v>
          </cell>
          <cell r="N266">
            <v>8.0500000000000007</v>
          </cell>
          <cell r="O266">
            <v>2.08</v>
          </cell>
          <cell r="P266">
            <v>8</v>
          </cell>
          <cell r="Q266">
            <v>2</v>
          </cell>
          <cell r="R266">
            <v>260</v>
          </cell>
          <cell r="S266">
            <v>2</v>
          </cell>
          <cell r="T266">
            <v>8</v>
          </cell>
        </row>
        <row r="267">
          <cell r="C267">
            <v>2436112001</v>
          </cell>
          <cell r="D267">
            <v>5610287624</v>
          </cell>
          <cell r="E267" t="str">
            <v>ИППСП</v>
          </cell>
          <cell r="F267" t="str">
            <v>24-0226</v>
          </cell>
          <cell r="G267">
            <v>36917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11</v>
          </cell>
          <cell r="L267">
            <v>2.75</v>
          </cell>
          <cell r="M267">
            <v>71.5</v>
          </cell>
          <cell r="N267">
            <v>13.68</v>
          </cell>
          <cell r="O267">
            <v>16.39</v>
          </cell>
          <cell r="P267">
            <v>27</v>
          </cell>
          <cell r="Q267">
            <v>3</v>
          </cell>
          <cell r="R267">
            <v>780</v>
          </cell>
          <cell r="S267">
            <v>16.32</v>
          </cell>
          <cell r="T267">
            <v>13.68</v>
          </cell>
        </row>
        <row r="268">
          <cell r="C268">
            <v>2437112001</v>
          </cell>
          <cell r="D268">
            <v>6011127641</v>
          </cell>
          <cell r="E268" t="str">
            <v>ИППСП</v>
          </cell>
          <cell r="F268" t="str">
            <v>24-0036</v>
          </cell>
          <cell r="G268">
            <v>36914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15</v>
          </cell>
          <cell r="L268">
            <v>3.75</v>
          </cell>
          <cell r="M268">
            <v>97.5</v>
          </cell>
          <cell r="N268">
            <v>22.52</v>
          </cell>
          <cell r="O268">
            <v>8.1999999999999993</v>
          </cell>
          <cell r="P268">
            <v>22</v>
          </cell>
          <cell r="Q268">
            <v>8</v>
          </cell>
          <cell r="R268">
            <v>780</v>
          </cell>
          <cell r="S268">
            <v>8</v>
          </cell>
          <cell r="T268">
            <v>22</v>
          </cell>
        </row>
        <row r="269">
          <cell r="C269">
            <v>2438112001</v>
          </cell>
          <cell r="D269">
            <v>4909167597</v>
          </cell>
          <cell r="E269" t="str">
            <v>ИППСП</v>
          </cell>
          <cell r="F269" t="str">
            <v>24-008</v>
          </cell>
          <cell r="G269">
            <v>36915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13</v>
          </cell>
          <cell r="L269">
            <v>3.25</v>
          </cell>
          <cell r="M269">
            <v>84.5</v>
          </cell>
          <cell r="N269">
            <v>20.059999999999999</v>
          </cell>
          <cell r="O269">
            <v>10.4</v>
          </cell>
          <cell r="P269">
            <v>20</v>
          </cell>
          <cell r="Q269">
            <v>10</v>
          </cell>
          <cell r="R269">
            <v>780</v>
          </cell>
          <cell r="S269">
            <v>10</v>
          </cell>
          <cell r="T269">
            <v>20</v>
          </cell>
        </row>
        <row r="270">
          <cell r="C270">
            <v>2438112002</v>
          </cell>
          <cell r="D270">
            <v>7502107581</v>
          </cell>
          <cell r="E270" t="str">
            <v>ИППСП</v>
          </cell>
          <cell r="F270" t="str">
            <v>24-011</v>
          </cell>
          <cell r="G270">
            <v>36915</v>
          </cell>
          <cell r="H270" t="str">
            <v>Обстоен преглед за установяване на орален статус</v>
          </cell>
          <cell r="I270">
            <v>101</v>
          </cell>
          <cell r="J270">
            <v>7</v>
          </cell>
          <cell r="L270">
            <v>1.75</v>
          </cell>
          <cell r="M270">
            <v>45.5</v>
          </cell>
          <cell r="N270">
            <v>9.1300000000000008</v>
          </cell>
          <cell r="O270">
            <v>1.08</v>
          </cell>
          <cell r="P270">
            <v>9</v>
          </cell>
          <cell r="Q270">
            <v>1</v>
          </cell>
          <cell r="R270">
            <v>260</v>
          </cell>
          <cell r="S270">
            <v>1</v>
          </cell>
          <cell r="T270">
            <v>9</v>
          </cell>
        </row>
        <row r="271">
          <cell r="C271">
            <v>2431112094</v>
          </cell>
          <cell r="D271">
            <v>6811137593</v>
          </cell>
          <cell r="E271" t="str">
            <v>ИППСП</v>
          </cell>
          <cell r="F271" t="str">
            <v>24-0686</v>
          </cell>
          <cell r="G271">
            <v>37077</v>
          </cell>
          <cell r="H271" t="str">
            <v>Обстоен преглед за установяване на орален статус</v>
          </cell>
          <cell r="I271">
            <v>101</v>
          </cell>
          <cell r="J271">
            <v>4</v>
          </cell>
          <cell r="L271">
            <v>1</v>
          </cell>
          <cell r="M271">
            <v>26</v>
          </cell>
          <cell r="N271">
            <v>2.2400000000000002</v>
          </cell>
          <cell r="O271">
            <v>3.35</v>
          </cell>
          <cell r="P271">
            <v>15</v>
          </cell>
          <cell r="Q271">
            <v>7</v>
          </cell>
          <cell r="R271">
            <v>145.34</v>
          </cell>
          <cell r="S271">
            <v>3.35</v>
          </cell>
          <cell r="T271">
            <v>2.2400000000000002</v>
          </cell>
        </row>
      </sheetData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8">
          <cell r="C8">
            <v>2404112002</v>
          </cell>
          <cell r="D8">
            <v>5707227726</v>
          </cell>
          <cell r="E8" t="str">
            <v>ИППСП</v>
          </cell>
          <cell r="F8" t="str">
            <v>24-0010</v>
          </cell>
          <cell r="G8" t="str">
            <v>24.01.2001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28</v>
          </cell>
          <cell r="L8">
            <v>7</v>
          </cell>
          <cell r="M8">
            <v>182</v>
          </cell>
          <cell r="N8">
            <v>24.63</v>
          </cell>
          <cell r="O8">
            <v>5.38</v>
          </cell>
          <cell r="P8">
            <v>25</v>
          </cell>
          <cell r="Q8">
            <v>5</v>
          </cell>
          <cell r="R8">
            <v>780</v>
          </cell>
          <cell r="S8">
            <v>5.37</v>
          </cell>
          <cell r="T8">
            <v>24.63</v>
          </cell>
        </row>
        <row r="9">
          <cell r="H9" t="str">
            <v>Препариране на кавитет. Подложки и обтурация с амалгама</v>
          </cell>
          <cell r="I9">
            <v>301</v>
          </cell>
          <cell r="J9">
            <v>15</v>
          </cell>
          <cell r="L9">
            <v>6.5</v>
          </cell>
          <cell r="M9">
            <v>169</v>
          </cell>
          <cell r="P9" t="str">
            <v/>
          </cell>
          <cell r="Q9" t="str">
            <v/>
          </cell>
        </row>
        <row r="10">
          <cell r="H10" t="str">
            <v>Препариране на кавитет. Подложки и обтурация с химичен композит</v>
          </cell>
          <cell r="I10">
            <v>301</v>
          </cell>
          <cell r="J10">
            <v>6</v>
          </cell>
          <cell r="L10">
            <v>2.6</v>
          </cell>
          <cell r="M10">
            <v>67.599999999999994</v>
          </cell>
          <cell r="P10" t="str">
            <v/>
          </cell>
          <cell r="Q10" t="str">
            <v/>
          </cell>
        </row>
        <row r="11">
          <cell r="H11" t="str">
            <v>Екстракция на еднокоренов зъб с анестезия</v>
          </cell>
          <cell r="I11">
            <v>508</v>
          </cell>
          <cell r="J11">
            <v>12</v>
          </cell>
          <cell r="L11">
            <v>3.4</v>
          </cell>
          <cell r="M11">
            <v>88.4</v>
          </cell>
          <cell r="P11" t="str">
            <v/>
          </cell>
          <cell r="Q11" t="str">
            <v/>
          </cell>
        </row>
        <row r="12">
          <cell r="H12" t="str">
            <v>Екстракция на многокоренов зъб с анестезия</v>
          </cell>
          <cell r="I12">
            <v>509</v>
          </cell>
          <cell r="J12">
            <v>14</v>
          </cell>
          <cell r="L12">
            <v>5.13</v>
          </cell>
          <cell r="M12">
            <v>133.38</v>
          </cell>
          <cell r="P12" t="str">
            <v/>
          </cell>
          <cell r="Q12" t="str">
            <v/>
          </cell>
        </row>
        <row r="13">
          <cell r="P13" t="str">
            <v/>
          </cell>
          <cell r="Q13" t="str">
            <v/>
          </cell>
        </row>
        <row r="14">
          <cell r="P14" t="str">
            <v/>
          </cell>
          <cell r="Q14" t="str">
            <v/>
          </cell>
        </row>
        <row r="15">
          <cell r="P15" t="str">
            <v/>
          </cell>
          <cell r="Q15" t="str">
            <v/>
          </cell>
        </row>
        <row r="16">
          <cell r="P16" t="str">
            <v/>
          </cell>
          <cell r="Q16" t="str">
            <v/>
          </cell>
        </row>
        <row r="17">
          <cell r="C17">
            <v>2404112004</v>
          </cell>
          <cell r="D17">
            <v>5703314606</v>
          </cell>
          <cell r="E17" t="str">
            <v>ИППСП</v>
          </cell>
          <cell r="F17" t="str">
            <v>24-0009</v>
          </cell>
          <cell r="G17" t="str">
            <v>29.01.2001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36</v>
          </cell>
          <cell r="L17">
            <v>9</v>
          </cell>
          <cell r="M17">
            <v>234</v>
          </cell>
          <cell r="N17">
            <v>24.37</v>
          </cell>
          <cell r="O17">
            <v>5.56</v>
          </cell>
          <cell r="P17">
            <v>25</v>
          </cell>
          <cell r="Q17">
            <v>5</v>
          </cell>
          <cell r="R17">
            <v>778.18</v>
          </cell>
          <cell r="S17">
            <v>5.56</v>
          </cell>
          <cell r="T17">
            <v>24.37</v>
          </cell>
        </row>
        <row r="18">
          <cell r="H18" t="str">
            <v>Препариране на кавитет. Подложки и обтурация с амалгама</v>
          </cell>
          <cell r="I18">
            <v>301</v>
          </cell>
          <cell r="J18">
            <v>8</v>
          </cell>
          <cell r="L18">
            <v>3.47</v>
          </cell>
          <cell r="M18">
            <v>90.22</v>
          </cell>
          <cell r="P18" t="str">
            <v/>
          </cell>
          <cell r="Q18" t="str">
            <v/>
          </cell>
        </row>
        <row r="19">
          <cell r="H19" t="str">
            <v>Препариране на кавитет. Подложки и обтурация с химичен композит</v>
          </cell>
          <cell r="I19">
            <v>301</v>
          </cell>
          <cell r="J19">
            <v>3</v>
          </cell>
          <cell r="L19">
            <v>1.3</v>
          </cell>
          <cell r="M19">
            <v>33.799999999999997</v>
          </cell>
          <cell r="P19" t="str">
            <v/>
          </cell>
          <cell r="Q19" t="str">
            <v/>
          </cell>
        </row>
        <row r="20">
          <cell r="H20" t="str">
            <v>Екстракция на еднокоренов зъб с анестезия</v>
          </cell>
          <cell r="I20">
            <v>508</v>
          </cell>
          <cell r="J20">
            <v>18</v>
          </cell>
          <cell r="L20">
            <v>5.0999999999999996</v>
          </cell>
          <cell r="M20">
            <v>132.6</v>
          </cell>
          <cell r="P20" t="str">
            <v/>
          </cell>
          <cell r="Q20" t="str">
            <v/>
          </cell>
        </row>
        <row r="21">
          <cell r="H21" t="str">
            <v>Екстракция на многокоренов зъб с анестезия</v>
          </cell>
          <cell r="I21">
            <v>509</v>
          </cell>
          <cell r="J21">
            <v>15</v>
          </cell>
          <cell r="L21">
            <v>5.5</v>
          </cell>
          <cell r="M21">
            <v>143</v>
          </cell>
          <cell r="P21" t="str">
            <v/>
          </cell>
          <cell r="Q21" t="str">
            <v/>
          </cell>
        </row>
        <row r="22">
          <cell r="P22" t="str">
            <v/>
          </cell>
          <cell r="Q22" t="str">
            <v/>
          </cell>
        </row>
        <row r="23">
          <cell r="P23" t="str">
            <v/>
          </cell>
          <cell r="Q23" t="str">
            <v/>
          </cell>
        </row>
        <row r="24">
          <cell r="P24" t="str">
            <v/>
          </cell>
          <cell r="Q24" t="str">
            <v/>
          </cell>
        </row>
        <row r="25">
          <cell r="P25" t="str">
            <v/>
          </cell>
          <cell r="Q25" t="str">
            <v/>
          </cell>
        </row>
        <row r="26">
          <cell r="C26">
            <v>2404112005</v>
          </cell>
          <cell r="D26">
            <v>6910014685</v>
          </cell>
          <cell r="E26" t="str">
            <v>ИППСП</v>
          </cell>
          <cell r="F26" t="str">
            <v>24-0623</v>
          </cell>
          <cell r="G26">
            <v>36929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7</v>
          </cell>
          <cell r="L26">
            <v>1.75</v>
          </cell>
          <cell r="M26">
            <v>45.5</v>
          </cell>
          <cell r="N26">
            <v>15.47</v>
          </cell>
          <cell r="O26">
            <v>3.03</v>
          </cell>
          <cell r="P26">
            <v>15</v>
          </cell>
          <cell r="Q26">
            <v>3</v>
          </cell>
          <cell r="R26">
            <v>468</v>
          </cell>
          <cell r="S26">
            <v>3</v>
          </cell>
          <cell r="T26">
            <v>15</v>
          </cell>
        </row>
        <row r="27">
          <cell r="H27" t="str">
            <v>Препариране на кавитет. Подложки и обтурация с амалгама</v>
          </cell>
          <cell r="I27">
            <v>301</v>
          </cell>
          <cell r="L27">
            <v>0</v>
          </cell>
          <cell r="M27">
            <v>0</v>
          </cell>
          <cell r="P27" t="str">
            <v/>
          </cell>
          <cell r="Q27" t="str">
            <v/>
          </cell>
        </row>
        <row r="28">
          <cell r="H28" t="str">
            <v>Препариране на кавитет. Подложки и обтурация с химичен композит</v>
          </cell>
          <cell r="I28">
            <v>301</v>
          </cell>
          <cell r="J28">
            <v>11</v>
          </cell>
          <cell r="L28">
            <v>4.7699999999999996</v>
          </cell>
          <cell r="M28">
            <v>124.02</v>
          </cell>
          <cell r="P28" t="str">
            <v/>
          </cell>
          <cell r="Q28" t="str">
            <v/>
          </cell>
        </row>
        <row r="29">
          <cell r="H29" t="str">
            <v>Екстракция на еднокоренов зъб с анестезия</v>
          </cell>
          <cell r="I29">
            <v>508</v>
          </cell>
          <cell r="J29">
            <v>7</v>
          </cell>
          <cell r="L29">
            <v>1.98</v>
          </cell>
          <cell r="M29">
            <v>51.48</v>
          </cell>
          <cell r="P29" t="str">
            <v/>
          </cell>
          <cell r="Q29" t="str">
            <v/>
          </cell>
        </row>
        <row r="30">
          <cell r="H30" t="str">
            <v>Екстракция на многокоренов зъб с анестезия</v>
          </cell>
          <cell r="I30">
            <v>509</v>
          </cell>
          <cell r="J30">
            <v>19</v>
          </cell>
          <cell r="L30">
            <v>6.97</v>
          </cell>
          <cell r="M30">
            <v>181.22</v>
          </cell>
          <cell r="P30" t="str">
            <v/>
          </cell>
          <cell r="Q30" t="str">
            <v/>
          </cell>
        </row>
        <row r="31">
          <cell r="P31" t="str">
            <v/>
          </cell>
          <cell r="Q31" t="str">
            <v/>
          </cell>
        </row>
        <row r="32">
          <cell r="P32" t="str">
            <v/>
          </cell>
          <cell r="Q32" t="str">
            <v/>
          </cell>
        </row>
        <row r="33">
          <cell r="P33" t="str">
            <v/>
          </cell>
          <cell r="Q33" t="str">
            <v/>
          </cell>
        </row>
        <row r="34">
          <cell r="P34" t="str">
            <v/>
          </cell>
          <cell r="Q34" t="str">
            <v/>
          </cell>
        </row>
        <row r="35">
          <cell r="C35">
            <v>2407112001</v>
          </cell>
          <cell r="D35">
            <v>4309093506</v>
          </cell>
          <cell r="E35" t="str">
            <v>ИППСП</v>
          </cell>
          <cell r="F35" t="str">
            <v>24-0130</v>
          </cell>
          <cell r="G35" t="str">
            <v>24.01.2001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26</v>
          </cell>
          <cell r="L35">
            <v>6.5</v>
          </cell>
          <cell r="M35">
            <v>169</v>
          </cell>
          <cell r="N35">
            <v>20.93</v>
          </cell>
          <cell r="O35">
            <v>6.32</v>
          </cell>
          <cell r="P35">
            <v>26</v>
          </cell>
          <cell r="Q35">
            <v>1</v>
          </cell>
          <cell r="R35">
            <v>702</v>
          </cell>
          <cell r="S35">
            <v>6.07</v>
          </cell>
          <cell r="T35">
            <v>20.93</v>
          </cell>
        </row>
        <row r="36">
          <cell r="H36" t="str">
            <v>Препариране на кавитет. Подложки и обтурация с амалгама</v>
          </cell>
          <cell r="I36">
            <v>301</v>
          </cell>
          <cell r="J36">
            <v>5</v>
          </cell>
          <cell r="L36">
            <v>2.17</v>
          </cell>
          <cell r="M36">
            <v>56.42</v>
          </cell>
          <cell r="P36" t="str">
            <v/>
          </cell>
          <cell r="Q36" t="str">
            <v/>
          </cell>
        </row>
        <row r="37">
          <cell r="H37" t="str">
            <v>Препариране на кавитет. Подложки и обтурация с химичен композит</v>
          </cell>
          <cell r="I37">
            <v>301</v>
          </cell>
          <cell r="J37">
            <v>1</v>
          </cell>
          <cell r="L37">
            <v>0.43</v>
          </cell>
          <cell r="M37">
            <v>11.18</v>
          </cell>
          <cell r="P37" t="str">
            <v/>
          </cell>
          <cell r="Q37" t="str">
            <v/>
          </cell>
        </row>
        <row r="38">
          <cell r="H38" t="str">
            <v>Екстракция на еднокоренов зъб с анестезия</v>
          </cell>
          <cell r="I38">
            <v>508</v>
          </cell>
          <cell r="J38">
            <v>12</v>
          </cell>
          <cell r="L38">
            <v>3.4</v>
          </cell>
          <cell r="M38">
            <v>88.4</v>
          </cell>
          <cell r="P38" t="str">
            <v/>
          </cell>
          <cell r="Q38" t="str">
            <v/>
          </cell>
        </row>
        <row r="39">
          <cell r="H39" t="str">
            <v>Екстракция на многокоренов зъб с анестезия</v>
          </cell>
          <cell r="I39">
            <v>509</v>
          </cell>
          <cell r="J39">
            <v>23</v>
          </cell>
          <cell r="L39">
            <v>8.43</v>
          </cell>
          <cell r="M39">
            <v>219.18</v>
          </cell>
          <cell r="P39" t="str">
            <v/>
          </cell>
          <cell r="Q39" t="str">
            <v/>
          </cell>
        </row>
        <row r="40">
          <cell r="P40" t="str">
            <v/>
          </cell>
          <cell r="Q40" t="str">
            <v/>
          </cell>
        </row>
        <row r="41">
          <cell r="P41" t="str">
            <v/>
          </cell>
          <cell r="Q41" t="str">
            <v/>
          </cell>
        </row>
        <row r="42">
          <cell r="P42" t="str">
            <v/>
          </cell>
          <cell r="Q42" t="str">
            <v/>
          </cell>
        </row>
        <row r="43">
          <cell r="P43" t="str">
            <v/>
          </cell>
          <cell r="Q43" t="str">
            <v/>
          </cell>
        </row>
        <row r="44">
          <cell r="C44">
            <v>2407112004</v>
          </cell>
          <cell r="D44">
            <v>6508097576</v>
          </cell>
          <cell r="E44" t="str">
            <v>ИППСП</v>
          </cell>
          <cell r="F44" t="str">
            <v>24-019</v>
          </cell>
          <cell r="G44">
            <v>36918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24</v>
          </cell>
          <cell r="L44">
            <v>6</v>
          </cell>
          <cell r="M44">
            <v>156</v>
          </cell>
          <cell r="N44">
            <v>18.13</v>
          </cell>
          <cell r="O44">
            <v>4.93</v>
          </cell>
          <cell r="P44">
            <v>20</v>
          </cell>
          <cell r="Q44">
            <v>3</v>
          </cell>
          <cell r="R44">
            <v>598</v>
          </cell>
          <cell r="S44">
            <v>4.87</v>
          </cell>
          <cell r="T44">
            <v>18.13</v>
          </cell>
        </row>
        <row r="45">
          <cell r="H45" t="str">
            <v>Препариране на кавитет. Подложки и обтурация с амалгама</v>
          </cell>
          <cell r="I45">
            <v>301</v>
          </cell>
          <cell r="J45">
            <v>16</v>
          </cell>
          <cell r="L45">
            <v>6.93</v>
          </cell>
          <cell r="M45">
            <v>180.18</v>
          </cell>
          <cell r="P45" t="str">
            <v/>
          </cell>
          <cell r="Q45" t="str">
            <v/>
          </cell>
        </row>
        <row r="46">
          <cell r="H46" t="str">
            <v>Препариране на кавитет. Подложки и обтурация с химичен композит</v>
          </cell>
          <cell r="I46">
            <v>301</v>
          </cell>
          <cell r="J46">
            <v>9</v>
          </cell>
          <cell r="L46">
            <v>3.9</v>
          </cell>
          <cell r="M46">
            <v>101.4</v>
          </cell>
          <cell r="P46" t="str">
            <v/>
          </cell>
          <cell r="Q46" t="str">
            <v/>
          </cell>
        </row>
        <row r="47">
          <cell r="H47" t="str">
            <v>Екстракция на еднокоренов зъб с анестезия</v>
          </cell>
          <cell r="I47">
            <v>508</v>
          </cell>
          <cell r="J47">
            <v>2</v>
          </cell>
          <cell r="L47">
            <v>0.56999999999999995</v>
          </cell>
          <cell r="M47">
            <v>14.82</v>
          </cell>
          <cell r="P47" t="str">
            <v/>
          </cell>
          <cell r="Q47" t="str">
            <v/>
          </cell>
        </row>
        <row r="48">
          <cell r="H48" t="str">
            <v>Екстракция на многокоренов зъб с анестезия</v>
          </cell>
          <cell r="I48">
            <v>509</v>
          </cell>
          <cell r="J48">
            <v>2</v>
          </cell>
          <cell r="L48">
            <v>0.73</v>
          </cell>
          <cell r="M48">
            <v>18.98</v>
          </cell>
          <cell r="P48" t="str">
            <v/>
          </cell>
          <cell r="Q48" t="str">
            <v/>
          </cell>
        </row>
        <row r="49">
          <cell r="P49" t="str">
            <v/>
          </cell>
          <cell r="Q49" t="str">
            <v/>
          </cell>
        </row>
        <row r="50">
          <cell r="P50" t="str">
            <v/>
          </cell>
          <cell r="Q50" t="str">
            <v/>
          </cell>
        </row>
        <row r="51">
          <cell r="P51" t="str">
            <v/>
          </cell>
          <cell r="Q51" t="str">
            <v/>
          </cell>
        </row>
        <row r="52">
          <cell r="P52" t="str">
            <v/>
          </cell>
          <cell r="Q52" t="str">
            <v/>
          </cell>
        </row>
        <row r="53">
          <cell r="C53">
            <v>2407112002</v>
          </cell>
          <cell r="D53">
            <v>6905257525</v>
          </cell>
          <cell r="E53" t="str">
            <v>ИППСП</v>
          </cell>
          <cell r="F53" t="str">
            <v>24-0415</v>
          </cell>
          <cell r="G53">
            <v>36921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27</v>
          </cell>
          <cell r="L53">
            <v>6.75</v>
          </cell>
          <cell r="M53">
            <v>175.5</v>
          </cell>
          <cell r="N53">
            <v>20.57</v>
          </cell>
          <cell r="O53">
            <v>10.02</v>
          </cell>
          <cell r="P53">
            <v>23</v>
          </cell>
          <cell r="Q53">
            <v>7</v>
          </cell>
          <cell r="R53">
            <v>780</v>
          </cell>
          <cell r="S53">
            <v>9.43</v>
          </cell>
          <cell r="T53">
            <v>20.57</v>
          </cell>
        </row>
        <row r="54">
          <cell r="H54" t="str">
            <v>Препариране на кавитет. Подложки и обтурация с амалгама</v>
          </cell>
          <cell r="I54">
            <v>301</v>
          </cell>
          <cell r="J54">
            <v>17</v>
          </cell>
          <cell r="L54">
            <v>7.37</v>
          </cell>
          <cell r="M54">
            <v>191.62</v>
          </cell>
          <cell r="P54" t="str">
            <v/>
          </cell>
          <cell r="Q54" t="str">
            <v/>
          </cell>
        </row>
        <row r="55">
          <cell r="H55" t="str">
            <v>Препариране на кавитет. Подложки и обтурация с химичен композит</v>
          </cell>
          <cell r="I55">
            <v>301</v>
          </cell>
          <cell r="J55">
            <v>7</v>
          </cell>
          <cell r="L55">
            <v>3.03</v>
          </cell>
          <cell r="M55">
            <v>78.78</v>
          </cell>
          <cell r="P55" t="str">
            <v/>
          </cell>
          <cell r="Q55" t="str">
            <v/>
          </cell>
        </row>
        <row r="56">
          <cell r="H56" t="str">
            <v>Екстракция на еднокоренов зъб с анестезия</v>
          </cell>
          <cell r="I56">
            <v>508</v>
          </cell>
          <cell r="J56">
            <v>3</v>
          </cell>
          <cell r="L56">
            <v>0.85</v>
          </cell>
          <cell r="M56">
            <v>22.1</v>
          </cell>
          <cell r="P56" t="str">
            <v/>
          </cell>
          <cell r="Q56" t="str">
            <v/>
          </cell>
        </row>
        <row r="57">
          <cell r="H57" t="str">
            <v>Екстракция на многокоренов зъб с анестезия</v>
          </cell>
          <cell r="I57">
            <v>509</v>
          </cell>
          <cell r="J57">
            <v>7</v>
          </cell>
          <cell r="L57">
            <v>2.57</v>
          </cell>
          <cell r="M57">
            <v>66.819999999999993</v>
          </cell>
          <cell r="P57" t="str">
            <v/>
          </cell>
          <cell r="Q57" t="str">
            <v/>
          </cell>
        </row>
        <row r="58">
          <cell r="P58" t="str">
            <v/>
          </cell>
          <cell r="Q58" t="str">
            <v/>
          </cell>
        </row>
        <row r="59">
          <cell r="P59" t="str">
            <v/>
          </cell>
          <cell r="Q59" t="str">
            <v/>
          </cell>
        </row>
        <row r="60">
          <cell r="P60" t="str">
            <v/>
          </cell>
          <cell r="Q60" t="str">
            <v/>
          </cell>
        </row>
        <row r="61">
          <cell r="P61" t="str">
            <v/>
          </cell>
          <cell r="Q61" t="str">
            <v/>
          </cell>
        </row>
        <row r="62">
          <cell r="C62">
            <v>2407112007</v>
          </cell>
          <cell r="D62">
            <v>6502197557</v>
          </cell>
          <cell r="E62" t="str">
            <v>ИППСП</v>
          </cell>
          <cell r="F62" t="str">
            <v>24-0443</v>
          </cell>
          <cell r="G62">
            <v>36923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22</v>
          </cell>
          <cell r="L62">
            <v>5.5</v>
          </cell>
          <cell r="M62">
            <v>143</v>
          </cell>
          <cell r="N62">
            <v>20.28</v>
          </cell>
          <cell r="O62">
            <v>7.16</v>
          </cell>
          <cell r="P62">
            <v>20</v>
          </cell>
          <cell r="Q62">
            <v>7</v>
          </cell>
          <cell r="R62">
            <v>702</v>
          </cell>
          <cell r="S62">
            <v>7</v>
          </cell>
          <cell r="T62">
            <v>20</v>
          </cell>
        </row>
        <row r="63">
          <cell r="H63" t="str">
            <v>Препариране на кавитет. Подложки и обтурация с амалгама</v>
          </cell>
          <cell r="I63">
            <v>301</v>
          </cell>
          <cell r="J63">
            <v>10</v>
          </cell>
          <cell r="L63">
            <v>4.33</v>
          </cell>
          <cell r="M63">
            <v>112.58</v>
          </cell>
          <cell r="P63" t="str">
            <v/>
          </cell>
          <cell r="Q63" t="str">
            <v/>
          </cell>
        </row>
        <row r="64">
          <cell r="H64" t="str">
            <v>Препариране на кавитет. Подложки и обтурация с химичен композит</v>
          </cell>
          <cell r="I64">
            <v>301</v>
          </cell>
          <cell r="J64">
            <v>14</v>
          </cell>
          <cell r="L64">
            <v>6.07</v>
          </cell>
          <cell r="M64">
            <v>157.82</v>
          </cell>
          <cell r="P64" t="str">
            <v/>
          </cell>
          <cell r="Q64" t="str">
            <v/>
          </cell>
        </row>
        <row r="65">
          <cell r="H65" t="str">
            <v>Екстракция на еднокоренов зъб с анестезия</v>
          </cell>
          <cell r="I65">
            <v>508</v>
          </cell>
          <cell r="J65">
            <v>9</v>
          </cell>
          <cell r="L65">
            <v>2.5499999999999998</v>
          </cell>
          <cell r="M65">
            <v>66.3</v>
          </cell>
          <cell r="P65" t="str">
            <v/>
          </cell>
          <cell r="Q65" t="str">
            <v/>
          </cell>
        </row>
        <row r="66">
          <cell r="H66" t="str">
            <v>Екстракция на многокоренов зъб с анестезия</v>
          </cell>
          <cell r="I66">
            <v>509</v>
          </cell>
          <cell r="J66">
            <v>5</v>
          </cell>
          <cell r="L66">
            <v>1.83</v>
          </cell>
          <cell r="M66">
            <v>47.58</v>
          </cell>
          <cell r="P66" t="str">
            <v/>
          </cell>
          <cell r="Q66" t="str">
            <v/>
          </cell>
        </row>
        <row r="67">
          <cell r="P67" t="str">
            <v/>
          </cell>
          <cell r="Q67" t="str">
            <v/>
          </cell>
        </row>
        <row r="68">
          <cell r="P68" t="str">
            <v/>
          </cell>
          <cell r="Q68" t="str">
            <v/>
          </cell>
        </row>
        <row r="69">
          <cell r="P69" t="str">
            <v/>
          </cell>
          <cell r="Q69" t="str">
            <v/>
          </cell>
        </row>
        <row r="70">
          <cell r="P70" t="str">
            <v/>
          </cell>
          <cell r="Q70" t="str">
            <v/>
          </cell>
        </row>
        <row r="71">
          <cell r="C71">
            <v>2407112003</v>
          </cell>
          <cell r="D71">
            <v>4511286798</v>
          </cell>
          <cell r="E71" t="str">
            <v>ИППСП</v>
          </cell>
          <cell r="F71" t="str">
            <v>24-0450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18</v>
          </cell>
          <cell r="L71">
            <v>4.5</v>
          </cell>
          <cell r="M71">
            <v>117</v>
          </cell>
          <cell r="N71">
            <v>18.420000000000002</v>
          </cell>
          <cell r="O71">
            <v>6.93</v>
          </cell>
          <cell r="P71">
            <v>20</v>
          </cell>
          <cell r="Q71">
            <v>5</v>
          </cell>
          <cell r="R71">
            <v>650</v>
          </cell>
          <cell r="S71">
            <v>6.58</v>
          </cell>
          <cell r="T71">
            <v>18.420000000000002</v>
          </cell>
        </row>
        <row r="72">
          <cell r="H72" t="str">
            <v>Препариране на кавитет. Подложки и обтурация с амалгама</v>
          </cell>
          <cell r="I72">
            <v>301</v>
          </cell>
          <cell r="J72">
            <v>12</v>
          </cell>
          <cell r="L72">
            <v>5.2</v>
          </cell>
          <cell r="M72">
            <v>135.19999999999999</v>
          </cell>
          <cell r="P72" t="str">
            <v/>
          </cell>
          <cell r="Q72" t="str">
            <v/>
          </cell>
        </row>
        <row r="73">
          <cell r="H73" t="str">
            <v>Препариране на кавитет. Подложки и обтурация с химичен композит</v>
          </cell>
          <cell r="I73">
            <v>301</v>
          </cell>
          <cell r="J73">
            <v>8</v>
          </cell>
          <cell r="L73">
            <v>3.47</v>
          </cell>
          <cell r="M73">
            <v>90.22</v>
          </cell>
          <cell r="P73" t="str">
            <v/>
          </cell>
          <cell r="Q73" t="str">
            <v/>
          </cell>
        </row>
        <row r="74">
          <cell r="H74" t="str">
            <v>Екстракция на еднокоренов зъб с анестезия</v>
          </cell>
          <cell r="I74">
            <v>508</v>
          </cell>
          <cell r="J74">
            <v>3</v>
          </cell>
          <cell r="L74">
            <v>0.85</v>
          </cell>
          <cell r="M74">
            <v>22.1</v>
          </cell>
          <cell r="P74" t="str">
            <v/>
          </cell>
          <cell r="Q74" t="str">
            <v/>
          </cell>
        </row>
        <row r="75">
          <cell r="H75" t="str">
            <v>Екстракция на многокоренов зъб с анестезия</v>
          </cell>
          <cell r="I75">
            <v>509</v>
          </cell>
          <cell r="J75">
            <v>12</v>
          </cell>
          <cell r="L75">
            <v>4.4000000000000004</v>
          </cell>
          <cell r="M75">
            <v>114.4</v>
          </cell>
          <cell r="P75" t="str">
            <v/>
          </cell>
          <cell r="Q75" t="str">
            <v/>
          </cell>
        </row>
        <row r="76">
          <cell r="P76" t="str">
            <v/>
          </cell>
          <cell r="Q76" t="str">
            <v/>
          </cell>
        </row>
        <row r="77">
          <cell r="P77" t="str">
            <v/>
          </cell>
          <cell r="Q77" t="str">
            <v/>
          </cell>
        </row>
        <row r="78">
          <cell r="P78" t="str">
            <v/>
          </cell>
          <cell r="Q78" t="str">
            <v/>
          </cell>
        </row>
        <row r="79">
          <cell r="P79" t="str">
            <v/>
          </cell>
          <cell r="Q79" t="str">
            <v/>
          </cell>
        </row>
        <row r="80">
          <cell r="C80">
            <v>2407112005</v>
          </cell>
          <cell r="D80">
            <v>6103147685</v>
          </cell>
          <cell r="E80" t="str">
            <v>ИППСП</v>
          </cell>
          <cell r="F80" t="str">
            <v>24-0259</v>
          </cell>
          <cell r="G80">
            <v>36923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17</v>
          </cell>
          <cell r="L80">
            <v>4.25</v>
          </cell>
          <cell r="M80">
            <v>110.5</v>
          </cell>
          <cell r="N80">
            <v>15.75</v>
          </cell>
          <cell r="O80">
            <v>14.35</v>
          </cell>
          <cell r="P80">
            <v>25</v>
          </cell>
          <cell r="Q80">
            <v>5</v>
          </cell>
          <cell r="R80">
            <v>780</v>
          </cell>
          <cell r="S80">
            <v>14.25</v>
          </cell>
          <cell r="T80">
            <v>15.75</v>
          </cell>
        </row>
        <row r="81">
          <cell r="H81" t="str">
            <v>Препариране на кавитет. Подложки и обтурация с амалгама</v>
          </cell>
          <cell r="I81">
            <v>301</v>
          </cell>
          <cell r="J81">
            <v>16</v>
          </cell>
          <cell r="L81">
            <v>6.93</v>
          </cell>
          <cell r="M81">
            <v>180.18</v>
          </cell>
          <cell r="P81" t="str">
            <v/>
          </cell>
          <cell r="Q81" t="str">
            <v/>
          </cell>
        </row>
        <row r="82">
          <cell r="H82" t="str">
            <v>Препариране на кавитет. Подложки и обтурация с химичен композит</v>
          </cell>
          <cell r="I82">
            <v>301</v>
          </cell>
          <cell r="J82">
            <v>5</v>
          </cell>
          <cell r="L82">
            <v>2.17</v>
          </cell>
          <cell r="M82">
            <v>56.42</v>
          </cell>
          <cell r="P82" t="str">
            <v/>
          </cell>
          <cell r="Q82" t="str">
            <v/>
          </cell>
        </row>
        <row r="83">
          <cell r="H83" t="str">
            <v>Екстракция на еднокоренов зъб с анестезия</v>
          </cell>
          <cell r="I83">
            <v>508</v>
          </cell>
          <cell r="J83">
            <v>2</v>
          </cell>
          <cell r="L83">
            <v>0.56999999999999995</v>
          </cell>
          <cell r="M83">
            <v>14.82</v>
          </cell>
          <cell r="P83" t="str">
            <v/>
          </cell>
          <cell r="Q83" t="str">
            <v/>
          </cell>
        </row>
        <row r="84">
          <cell r="H84" t="str">
            <v>Екстракция на многокоренов зъб с анестезия</v>
          </cell>
          <cell r="I84">
            <v>509</v>
          </cell>
          <cell r="J84">
            <v>5</v>
          </cell>
          <cell r="L84">
            <v>1.83</v>
          </cell>
          <cell r="M84">
            <v>47.58</v>
          </cell>
          <cell r="P84" t="str">
            <v/>
          </cell>
          <cell r="Q84" t="str">
            <v/>
          </cell>
        </row>
        <row r="85">
          <cell r="P85" t="str">
            <v/>
          </cell>
          <cell r="Q85" t="str">
            <v/>
          </cell>
        </row>
        <row r="86">
          <cell r="P86" t="str">
            <v/>
          </cell>
          <cell r="Q86" t="str">
            <v/>
          </cell>
        </row>
        <row r="87">
          <cell r="P87" t="str">
            <v/>
          </cell>
          <cell r="Q87" t="str">
            <v/>
          </cell>
        </row>
        <row r="88">
          <cell r="P88" t="str">
            <v/>
          </cell>
          <cell r="Q88" t="str">
            <v/>
          </cell>
        </row>
        <row r="89">
          <cell r="C89">
            <v>2407112009</v>
          </cell>
          <cell r="D89">
            <v>3205297569</v>
          </cell>
          <cell r="E89" t="str">
            <v>ИППСП</v>
          </cell>
          <cell r="F89" t="str">
            <v>24-0449</v>
          </cell>
          <cell r="G89">
            <v>36923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14</v>
          </cell>
          <cell r="L89">
            <v>3.5</v>
          </cell>
          <cell r="M89">
            <v>91</v>
          </cell>
          <cell r="N89">
            <v>15.03</v>
          </cell>
          <cell r="O89">
            <v>2.6</v>
          </cell>
          <cell r="P89">
            <v>15</v>
          </cell>
          <cell r="Q89">
            <v>2</v>
          </cell>
          <cell r="R89">
            <v>442</v>
          </cell>
          <cell r="S89">
            <v>2</v>
          </cell>
          <cell r="T89">
            <v>15</v>
          </cell>
        </row>
        <row r="90">
          <cell r="H90" t="str">
            <v>Препариране на кавитет. Подложки и обтурация с амалгама</v>
          </cell>
          <cell r="I90">
            <v>301</v>
          </cell>
          <cell r="J90">
            <v>9</v>
          </cell>
          <cell r="L90">
            <v>3.9</v>
          </cell>
          <cell r="M90">
            <v>101.4</v>
          </cell>
          <cell r="P90" t="str">
            <v/>
          </cell>
          <cell r="Q90" t="str">
            <v/>
          </cell>
        </row>
        <row r="91">
          <cell r="H91" t="str">
            <v>Препариране на кавитет. Подложки и обтурация с химичен композит</v>
          </cell>
          <cell r="I91">
            <v>301</v>
          </cell>
          <cell r="J91">
            <v>10</v>
          </cell>
          <cell r="L91">
            <v>4.33</v>
          </cell>
          <cell r="M91">
            <v>112.58</v>
          </cell>
          <cell r="P91" t="str">
            <v/>
          </cell>
          <cell r="Q91" t="str">
            <v/>
          </cell>
        </row>
        <row r="92">
          <cell r="H92" t="str">
            <v>Екстракция на еднокоренов зъб с анестезия</v>
          </cell>
          <cell r="I92">
            <v>508</v>
          </cell>
          <cell r="L92">
            <v>0</v>
          </cell>
          <cell r="M92">
            <v>0</v>
          </cell>
          <cell r="P92" t="str">
            <v/>
          </cell>
          <cell r="Q92" t="str">
            <v/>
          </cell>
        </row>
        <row r="93">
          <cell r="H93" t="str">
            <v>Екстракция на многокоренов зъб с анестезия</v>
          </cell>
          <cell r="I93">
            <v>509</v>
          </cell>
          <cell r="J93">
            <v>9</v>
          </cell>
          <cell r="L93">
            <v>3.3</v>
          </cell>
          <cell r="M93">
            <v>85.8</v>
          </cell>
          <cell r="P93" t="str">
            <v/>
          </cell>
          <cell r="Q93" t="str">
            <v/>
          </cell>
        </row>
        <row r="94">
          <cell r="P94" t="str">
            <v/>
          </cell>
          <cell r="Q94" t="str">
            <v/>
          </cell>
        </row>
        <row r="95">
          <cell r="P95" t="str">
            <v/>
          </cell>
          <cell r="Q95" t="str">
            <v/>
          </cell>
        </row>
        <row r="96">
          <cell r="P96" t="str">
            <v/>
          </cell>
          <cell r="Q96" t="str">
            <v/>
          </cell>
        </row>
        <row r="97">
          <cell r="P97" t="str">
            <v/>
          </cell>
          <cell r="Q97" t="str">
            <v/>
          </cell>
        </row>
        <row r="98">
          <cell r="C98">
            <v>2407112008</v>
          </cell>
          <cell r="D98">
            <v>7110127576</v>
          </cell>
          <cell r="E98" t="str">
            <v>ИППСП</v>
          </cell>
          <cell r="F98" t="str">
            <v>24-0545</v>
          </cell>
          <cell r="G98">
            <v>36928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17</v>
          </cell>
          <cell r="L98">
            <v>4.25</v>
          </cell>
          <cell r="M98">
            <v>110.5</v>
          </cell>
          <cell r="N98">
            <v>18.09</v>
          </cell>
          <cell r="O98">
            <v>4.1500000000000004</v>
          </cell>
          <cell r="P98">
            <v>18</v>
          </cell>
          <cell r="Q98">
            <v>4</v>
          </cell>
          <cell r="R98">
            <v>572</v>
          </cell>
          <cell r="S98">
            <v>4</v>
          </cell>
          <cell r="T98">
            <v>18</v>
          </cell>
        </row>
        <row r="99">
          <cell r="H99" t="str">
            <v>Препариране на кавитет. Подложки и обтурация с амалгама</v>
          </cell>
          <cell r="I99">
            <v>301</v>
          </cell>
          <cell r="J99">
            <v>19</v>
          </cell>
          <cell r="L99">
            <v>8.23</v>
          </cell>
          <cell r="M99">
            <v>213.98</v>
          </cell>
          <cell r="P99" t="str">
            <v/>
          </cell>
          <cell r="Q99" t="str">
            <v/>
          </cell>
        </row>
        <row r="100">
          <cell r="H100" t="str">
            <v>Препариране на кавитет. Подложки и обтурация с химичен композит</v>
          </cell>
          <cell r="I100">
            <v>301</v>
          </cell>
          <cell r="J100">
            <v>3</v>
          </cell>
          <cell r="L100">
            <v>1.3</v>
          </cell>
          <cell r="M100">
            <v>33.799999999999997</v>
          </cell>
          <cell r="P100" t="str">
            <v/>
          </cell>
          <cell r="Q100" t="str">
            <v/>
          </cell>
        </row>
        <row r="101">
          <cell r="H101" t="str">
            <v>Екстракция на еднокоренов зъб с анестезия</v>
          </cell>
          <cell r="I101">
            <v>508</v>
          </cell>
          <cell r="J101">
            <v>1</v>
          </cell>
          <cell r="L101">
            <v>0.28000000000000003</v>
          </cell>
          <cell r="M101">
            <v>7.28</v>
          </cell>
          <cell r="P101" t="str">
            <v/>
          </cell>
          <cell r="Q101" t="str">
            <v/>
          </cell>
        </row>
        <row r="102">
          <cell r="H102" t="str">
            <v>Екстракция на многокоренов зъб с анестезия</v>
          </cell>
          <cell r="I102">
            <v>509</v>
          </cell>
          <cell r="J102">
            <v>11</v>
          </cell>
          <cell r="L102">
            <v>4.03</v>
          </cell>
          <cell r="M102">
            <v>104.78</v>
          </cell>
          <cell r="P102" t="str">
            <v/>
          </cell>
          <cell r="Q102" t="str">
            <v/>
          </cell>
        </row>
        <row r="103">
          <cell r="P103" t="str">
            <v/>
          </cell>
          <cell r="Q103" t="str">
            <v/>
          </cell>
        </row>
        <row r="104">
          <cell r="P104" t="str">
            <v/>
          </cell>
          <cell r="Q104" t="str">
            <v/>
          </cell>
        </row>
        <row r="105">
          <cell r="P105" t="str">
            <v/>
          </cell>
          <cell r="Q105" t="str">
            <v/>
          </cell>
        </row>
        <row r="106">
          <cell r="P106" t="str">
            <v/>
          </cell>
          <cell r="Q106" t="str">
            <v/>
          </cell>
        </row>
        <row r="107">
          <cell r="C107">
            <v>2407112006</v>
          </cell>
          <cell r="D107">
            <v>7001032540</v>
          </cell>
          <cell r="E107" t="str">
            <v>ИППСП</v>
          </cell>
          <cell r="F107" t="str">
            <v>24-0537</v>
          </cell>
          <cell r="G107">
            <v>36928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7</v>
          </cell>
          <cell r="L107">
            <v>1.75</v>
          </cell>
          <cell r="M107">
            <v>45.5</v>
          </cell>
          <cell r="N107">
            <v>7.02</v>
          </cell>
          <cell r="O107">
            <v>3.31</v>
          </cell>
          <cell r="P107">
            <v>7</v>
          </cell>
          <cell r="Q107">
            <v>3</v>
          </cell>
          <cell r="R107">
            <v>260</v>
          </cell>
          <cell r="S107">
            <v>3</v>
          </cell>
          <cell r="T107">
            <v>7</v>
          </cell>
        </row>
        <row r="108">
          <cell r="H108" t="str">
            <v>Препариране на кавитет. Подложки и обтурация с амалгама</v>
          </cell>
          <cell r="I108">
            <v>301</v>
          </cell>
          <cell r="J108">
            <v>4</v>
          </cell>
          <cell r="L108">
            <v>1.73</v>
          </cell>
          <cell r="M108">
            <v>44.98</v>
          </cell>
          <cell r="P108" t="str">
            <v/>
          </cell>
          <cell r="Q108" t="str">
            <v/>
          </cell>
        </row>
        <row r="109">
          <cell r="H109" t="str">
            <v>Препариране на кавитет. Подложки и обтурация с химичен композит</v>
          </cell>
          <cell r="I109">
            <v>301</v>
          </cell>
          <cell r="J109">
            <v>6</v>
          </cell>
          <cell r="L109">
            <v>2.6</v>
          </cell>
          <cell r="M109">
            <v>67.599999999999994</v>
          </cell>
          <cell r="P109" t="str">
            <v/>
          </cell>
          <cell r="Q109" t="str">
            <v/>
          </cell>
        </row>
        <row r="110">
          <cell r="H110" t="str">
            <v>Екстракция на еднокоренов зъб с анестезия</v>
          </cell>
          <cell r="I110">
            <v>508</v>
          </cell>
          <cell r="J110">
            <v>2</v>
          </cell>
          <cell r="L110">
            <v>0.56999999999999995</v>
          </cell>
          <cell r="M110">
            <v>14.82</v>
          </cell>
          <cell r="P110" t="str">
            <v/>
          </cell>
          <cell r="Q110" t="str">
            <v/>
          </cell>
        </row>
        <row r="111">
          <cell r="H111" t="str">
            <v>Екстракция на многокоренов зъб с анестезия</v>
          </cell>
          <cell r="I111">
            <v>509</v>
          </cell>
          <cell r="J111">
            <v>1</v>
          </cell>
          <cell r="L111">
            <v>0.37</v>
          </cell>
          <cell r="M111">
            <v>9.6199999999999992</v>
          </cell>
          <cell r="P111" t="str">
            <v/>
          </cell>
          <cell r="Q111" t="str">
            <v/>
          </cell>
        </row>
        <row r="112">
          <cell r="P112" t="str">
            <v/>
          </cell>
          <cell r="Q112" t="str">
            <v/>
          </cell>
        </row>
        <row r="113">
          <cell r="P113" t="str">
            <v/>
          </cell>
          <cell r="Q113" t="str">
            <v/>
          </cell>
        </row>
        <row r="114">
          <cell r="P114" t="str">
            <v/>
          </cell>
          <cell r="Q114" t="str">
            <v/>
          </cell>
        </row>
        <row r="115">
          <cell r="P115" t="str">
            <v/>
          </cell>
          <cell r="Q115" t="str">
            <v/>
          </cell>
        </row>
        <row r="116">
          <cell r="C116">
            <v>2412112043</v>
          </cell>
          <cell r="D116">
            <v>6308256840</v>
          </cell>
          <cell r="E116" t="str">
            <v>ИППСП</v>
          </cell>
          <cell r="F116" t="str">
            <v>14-540</v>
          </cell>
          <cell r="G116">
            <v>36913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8</v>
          </cell>
          <cell r="L116">
            <v>2</v>
          </cell>
          <cell r="M116">
            <v>52</v>
          </cell>
          <cell r="N116">
            <v>7.71</v>
          </cell>
          <cell r="O116">
            <v>14.47</v>
          </cell>
          <cell r="P116">
            <v>15</v>
          </cell>
          <cell r="Q116">
            <v>7</v>
          </cell>
          <cell r="R116">
            <v>572</v>
          </cell>
          <cell r="S116">
            <v>14.29</v>
          </cell>
          <cell r="T116">
            <v>7.71</v>
          </cell>
        </row>
        <row r="117">
          <cell r="H117" t="str">
            <v>Препариране на кавитет. Подложки и обтурация с амалгама</v>
          </cell>
          <cell r="I117">
            <v>301</v>
          </cell>
          <cell r="L117">
            <v>0</v>
          </cell>
          <cell r="M117">
            <v>0</v>
          </cell>
          <cell r="P117" t="str">
            <v/>
          </cell>
          <cell r="Q117" t="str">
            <v/>
          </cell>
        </row>
        <row r="118">
          <cell r="H118" t="str">
            <v>Препариране на кавитет. Подложки и обтурация с химичен композит</v>
          </cell>
          <cell r="I118">
            <v>301</v>
          </cell>
          <cell r="J118">
            <v>7</v>
          </cell>
          <cell r="L118">
            <v>3.03</v>
          </cell>
          <cell r="M118">
            <v>78.78</v>
          </cell>
          <cell r="P118" t="str">
            <v/>
          </cell>
          <cell r="Q118" t="str">
            <v/>
          </cell>
        </row>
        <row r="119">
          <cell r="H119" t="str">
            <v>Екстракция на еднокоренов зъб с анестезия</v>
          </cell>
          <cell r="I119">
            <v>508</v>
          </cell>
          <cell r="J119">
            <v>3</v>
          </cell>
          <cell r="L119">
            <v>0.85</v>
          </cell>
          <cell r="M119">
            <v>22.1</v>
          </cell>
          <cell r="P119" t="str">
            <v/>
          </cell>
          <cell r="Q119" t="str">
            <v/>
          </cell>
        </row>
        <row r="120">
          <cell r="H120" t="str">
            <v>Екстракция на многокоренов зъб с анестезия</v>
          </cell>
          <cell r="I120">
            <v>509</v>
          </cell>
          <cell r="J120">
            <v>5</v>
          </cell>
          <cell r="L120">
            <v>1.83</v>
          </cell>
          <cell r="M120">
            <v>47.58</v>
          </cell>
          <cell r="P120" t="str">
            <v/>
          </cell>
          <cell r="Q120" t="str">
            <v/>
          </cell>
        </row>
        <row r="121">
          <cell r="P121" t="str">
            <v/>
          </cell>
          <cell r="Q121" t="str">
            <v/>
          </cell>
        </row>
        <row r="122">
          <cell r="P122" t="str">
            <v/>
          </cell>
          <cell r="Q122" t="str">
            <v/>
          </cell>
        </row>
        <row r="123">
          <cell r="P123" t="str">
            <v/>
          </cell>
          <cell r="Q123" t="str">
            <v/>
          </cell>
        </row>
        <row r="124">
          <cell r="P124" t="str">
            <v/>
          </cell>
          <cell r="Q124" t="str">
            <v/>
          </cell>
        </row>
        <row r="125">
          <cell r="C125">
            <v>2412112061</v>
          </cell>
          <cell r="D125">
            <v>5809037523</v>
          </cell>
          <cell r="E125" t="str">
            <v>ИППСП</v>
          </cell>
          <cell r="F125" t="str">
            <v>24-0023</v>
          </cell>
          <cell r="G125">
            <v>36915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16</v>
          </cell>
          <cell r="L125">
            <v>4</v>
          </cell>
          <cell r="M125">
            <v>104</v>
          </cell>
          <cell r="N125">
            <v>16.05</v>
          </cell>
          <cell r="O125">
            <v>8.1999999999999993</v>
          </cell>
          <cell r="P125">
            <v>20</v>
          </cell>
          <cell r="Q125">
            <v>4</v>
          </cell>
          <cell r="R125">
            <v>624</v>
          </cell>
          <cell r="S125">
            <v>7.95</v>
          </cell>
          <cell r="T125">
            <v>16.05</v>
          </cell>
        </row>
        <row r="126">
          <cell r="H126" t="str">
            <v>Препариране на кавитет. Подложки и обтурация с амалгама</v>
          </cell>
          <cell r="I126">
            <v>301</v>
          </cell>
          <cell r="J126">
            <v>7</v>
          </cell>
          <cell r="L126">
            <v>3.03</v>
          </cell>
          <cell r="M126">
            <v>78.78</v>
          </cell>
          <cell r="P126" t="str">
            <v/>
          </cell>
          <cell r="Q126" t="str">
            <v/>
          </cell>
        </row>
        <row r="127">
          <cell r="H127" t="str">
            <v>Препариране на кавитет. Подложки и обтурация с химичен композит</v>
          </cell>
          <cell r="I127">
            <v>301</v>
          </cell>
          <cell r="J127">
            <v>6</v>
          </cell>
          <cell r="L127">
            <v>2.6</v>
          </cell>
          <cell r="M127">
            <v>67.599999999999994</v>
          </cell>
          <cell r="P127" t="str">
            <v/>
          </cell>
          <cell r="Q127" t="str">
            <v/>
          </cell>
        </row>
        <row r="128">
          <cell r="H128" t="str">
            <v>Екстракция на еднокоренов зъб с анестезия</v>
          </cell>
          <cell r="I128">
            <v>508</v>
          </cell>
          <cell r="J128">
            <v>11</v>
          </cell>
          <cell r="L128">
            <v>3.12</v>
          </cell>
          <cell r="M128">
            <v>81.12</v>
          </cell>
          <cell r="P128" t="str">
            <v/>
          </cell>
          <cell r="Q128" t="str">
            <v/>
          </cell>
        </row>
        <row r="129">
          <cell r="H129" t="str">
            <v>Екстракция на многокоренов зъб с анестезия</v>
          </cell>
          <cell r="I129">
            <v>509</v>
          </cell>
          <cell r="J129">
            <v>9</v>
          </cell>
          <cell r="L129">
            <v>3.3</v>
          </cell>
          <cell r="M129">
            <v>85.8</v>
          </cell>
          <cell r="P129" t="str">
            <v/>
          </cell>
          <cell r="Q129" t="str">
            <v/>
          </cell>
        </row>
        <row r="130">
          <cell r="P130" t="str">
            <v/>
          </cell>
          <cell r="Q130" t="str">
            <v/>
          </cell>
        </row>
        <row r="131">
          <cell r="P131" t="str">
            <v/>
          </cell>
          <cell r="Q131" t="str">
            <v/>
          </cell>
        </row>
        <row r="132">
          <cell r="P132" t="str">
            <v/>
          </cell>
          <cell r="Q132" t="str">
            <v/>
          </cell>
        </row>
        <row r="133">
          <cell r="P133" t="str">
            <v/>
          </cell>
          <cell r="Q133" t="str">
            <v/>
          </cell>
        </row>
        <row r="134">
          <cell r="C134">
            <v>2412112035</v>
          </cell>
          <cell r="D134">
            <v>6009077597</v>
          </cell>
          <cell r="E134" t="str">
            <v>ИППСП</v>
          </cell>
          <cell r="F134" t="str">
            <v>24-0021</v>
          </cell>
          <cell r="G134">
            <v>36915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11</v>
          </cell>
          <cell r="L134">
            <v>2.75</v>
          </cell>
          <cell r="M134">
            <v>71.5</v>
          </cell>
          <cell r="N134">
            <v>9.19</v>
          </cell>
          <cell r="O134">
            <v>12.85</v>
          </cell>
          <cell r="P134">
            <v>20</v>
          </cell>
          <cell r="Q134">
            <v>2</v>
          </cell>
          <cell r="R134">
            <v>572</v>
          </cell>
          <cell r="S134">
            <v>12.81</v>
          </cell>
          <cell r="T134">
            <v>9.19</v>
          </cell>
        </row>
        <row r="135">
          <cell r="H135" t="str">
            <v>Препариране на кавитет. Подложки и обтурация с амалгама</v>
          </cell>
          <cell r="I135">
            <v>301</v>
          </cell>
          <cell r="J135">
            <v>11</v>
          </cell>
          <cell r="L135">
            <v>4.7699999999999996</v>
          </cell>
          <cell r="M135">
            <v>124.02</v>
          </cell>
          <cell r="P135" t="str">
            <v/>
          </cell>
          <cell r="Q135" t="str">
            <v/>
          </cell>
        </row>
        <row r="136">
          <cell r="H136" t="str">
            <v>Препариране на кавитет. Подложки и обтурация с химичен композит</v>
          </cell>
          <cell r="I136">
            <v>301</v>
          </cell>
          <cell r="J136">
            <v>3</v>
          </cell>
          <cell r="L136">
            <v>1.3</v>
          </cell>
          <cell r="M136">
            <v>33.799999999999997</v>
          </cell>
          <cell r="P136" t="str">
            <v/>
          </cell>
          <cell r="Q136" t="str">
            <v/>
          </cell>
        </row>
        <row r="137">
          <cell r="H137" t="str">
            <v>Екстракция на еднокоренов зъб с анестезия</v>
          </cell>
          <cell r="I137">
            <v>508</v>
          </cell>
          <cell r="L137">
            <v>0</v>
          </cell>
          <cell r="M137">
            <v>0</v>
          </cell>
          <cell r="P137" t="str">
            <v/>
          </cell>
          <cell r="Q137" t="str">
            <v/>
          </cell>
        </row>
        <row r="138">
          <cell r="H138" t="str">
            <v>Екстракция на многокоренов зъб с анестезия</v>
          </cell>
          <cell r="I138">
            <v>509</v>
          </cell>
          <cell r="J138">
            <v>1</v>
          </cell>
          <cell r="L138">
            <v>0.37</v>
          </cell>
          <cell r="M138">
            <v>9.6199999999999992</v>
          </cell>
          <cell r="P138" t="str">
            <v/>
          </cell>
          <cell r="Q138" t="str">
            <v/>
          </cell>
        </row>
        <row r="139">
          <cell r="P139" t="str">
            <v/>
          </cell>
          <cell r="Q139" t="str">
            <v/>
          </cell>
        </row>
        <row r="140">
          <cell r="P140" t="str">
            <v/>
          </cell>
          <cell r="Q140" t="str">
            <v/>
          </cell>
        </row>
        <row r="141">
          <cell r="P141" t="str">
            <v/>
          </cell>
          <cell r="Q141" t="str">
            <v/>
          </cell>
        </row>
        <row r="142">
          <cell r="P142" t="str">
            <v/>
          </cell>
          <cell r="Q142" t="str">
            <v/>
          </cell>
        </row>
        <row r="143">
          <cell r="C143">
            <v>2412112064</v>
          </cell>
          <cell r="D143">
            <v>3606107797</v>
          </cell>
          <cell r="E143" t="str">
            <v>ИППСП</v>
          </cell>
          <cell r="F143" t="str">
            <v>24-0117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11</v>
          </cell>
          <cell r="L143">
            <v>2.75</v>
          </cell>
          <cell r="M143">
            <v>71.5</v>
          </cell>
          <cell r="N143">
            <v>8.6</v>
          </cell>
          <cell r="O143">
            <v>7.46</v>
          </cell>
          <cell r="P143">
            <v>13</v>
          </cell>
          <cell r="Q143">
            <v>3</v>
          </cell>
          <cell r="R143">
            <v>416</v>
          </cell>
          <cell r="S143">
            <v>7.4</v>
          </cell>
          <cell r="T143">
            <v>8.6</v>
          </cell>
        </row>
        <row r="144">
          <cell r="H144" t="str">
            <v>Препариране на кавитет. Подложки и обтурация с амалгама</v>
          </cell>
          <cell r="I144">
            <v>301</v>
          </cell>
          <cell r="L144">
            <v>0</v>
          </cell>
          <cell r="M144">
            <v>0</v>
          </cell>
          <cell r="P144" t="str">
            <v/>
          </cell>
          <cell r="Q144" t="str">
            <v/>
          </cell>
        </row>
        <row r="145">
          <cell r="H145" t="str">
            <v>Препариране на кавитет. Подложки и обтурация с химичен композит</v>
          </cell>
          <cell r="I145">
            <v>301</v>
          </cell>
          <cell r="J145">
            <v>12</v>
          </cell>
          <cell r="L145">
            <v>5.2</v>
          </cell>
          <cell r="M145">
            <v>135.19999999999999</v>
          </cell>
          <cell r="P145" t="str">
            <v/>
          </cell>
          <cell r="Q145" t="str">
            <v/>
          </cell>
        </row>
        <row r="146">
          <cell r="H146" t="str">
            <v>Екстракция на еднокоренов зъб с анестезия</v>
          </cell>
          <cell r="I146">
            <v>508</v>
          </cell>
          <cell r="J146">
            <v>1</v>
          </cell>
          <cell r="L146">
            <v>0.28000000000000003</v>
          </cell>
          <cell r="M146">
            <v>7.28</v>
          </cell>
          <cell r="P146" t="str">
            <v/>
          </cell>
          <cell r="Q146" t="str">
            <v/>
          </cell>
        </row>
        <row r="147">
          <cell r="H147" t="str">
            <v>Екстракция на многокоренов зъб с анестезия</v>
          </cell>
          <cell r="I147">
            <v>509</v>
          </cell>
          <cell r="J147">
            <v>1</v>
          </cell>
          <cell r="L147">
            <v>0.37</v>
          </cell>
          <cell r="M147">
            <v>9.6199999999999992</v>
          </cell>
          <cell r="P147" t="str">
            <v/>
          </cell>
          <cell r="Q147" t="str">
            <v/>
          </cell>
        </row>
        <row r="148">
          <cell r="P148" t="str">
            <v/>
          </cell>
          <cell r="Q148" t="str">
            <v/>
          </cell>
        </row>
        <row r="149">
          <cell r="P149" t="str">
            <v/>
          </cell>
          <cell r="Q149" t="str">
            <v/>
          </cell>
        </row>
        <row r="150">
          <cell r="P150" t="str">
            <v/>
          </cell>
          <cell r="Q150" t="str">
            <v/>
          </cell>
        </row>
        <row r="151">
          <cell r="P151" t="str">
            <v/>
          </cell>
          <cell r="Q151" t="str">
            <v/>
          </cell>
        </row>
        <row r="152">
          <cell r="C152">
            <v>2412112011</v>
          </cell>
          <cell r="D152">
            <v>6609107610</v>
          </cell>
          <cell r="E152" t="str">
            <v>ИППСП</v>
          </cell>
          <cell r="F152" t="str">
            <v>24-0216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15</v>
          </cell>
          <cell r="L152">
            <v>3.75</v>
          </cell>
          <cell r="M152">
            <v>97.5</v>
          </cell>
          <cell r="N152">
            <v>14.43</v>
          </cell>
          <cell r="O152">
            <v>7.78</v>
          </cell>
          <cell r="P152">
            <v>15</v>
          </cell>
          <cell r="Q152">
            <v>7</v>
          </cell>
          <cell r="R152">
            <v>572</v>
          </cell>
          <cell r="S152">
            <v>7.57</v>
          </cell>
          <cell r="T152">
            <v>14.43</v>
          </cell>
        </row>
        <row r="153">
          <cell r="H153" t="str">
            <v>Препариране на кавитет. Подложки и обтурация с амалгама</v>
          </cell>
          <cell r="I153">
            <v>301</v>
          </cell>
          <cell r="J153">
            <v>7</v>
          </cell>
          <cell r="L153">
            <v>3.03</v>
          </cell>
          <cell r="M153">
            <v>78.78</v>
          </cell>
          <cell r="P153" t="str">
            <v/>
          </cell>
          <cell r="Q153" t="str">
            <v/>
          </cell>
        </row>
        <row r="154">
          <cell r="H154" t="str">
            <v>Препариране на кавитет. Подложки и обтурация с химичен композит</v>
          </cell>
          <cell r="I154">
            <v>301</v>
          </cell>
          <cell r="J154">
            <v>14</v>
          </cell>
          <cell r="L154">
            <v>6.07</v>
          </cell>
          <cell r="M154">
            <v>157.82</v>
          </cell>
          <cell r="P154" t="str">
            <v/>
          </cell>
          <cell r="Q154" t="str">
            <v/>
          </cell>
        </row>
        <row r="155">
          <cell r="H155" t="str">
            <v>Екстракция на еднокоренов зъб с анестезия</v>
          </cell>
          <cell r="I155">
            <v>508</v>
          </cell>
          <cell r="J155">
            <v>3</v>
          </cell>
          <cell r="L155">
            <v>0.85</v>
          </cell>
          <cell r="M155">
            <v>22.1</v>
          </cell>
          <cell r="P155" t="str">
            <v/>
          </cell>
          <cell r="Q155" t="str">
            <v/>
          </cell>
        </row>
        <row r="156">
          <cell r="H156" t="str">
            <v>Екстракция на многокоренов зъб с анестезия</v>
          </cell>
          <cell r="I156">
            <v>509</v>
          </cell>
          <cell r="J156">
            <v>2</v>
          </cell>
          <cell r="L156">
            <v>0.73</v>
          </cell>
          <cell r="M156">
            <v>18.98</v>
          </cell>
          <cell r="P156" t="str">
            <v/>
          </cell>
          <cell r="Q156" t="str">
            <v/>
          </cell>
        </row>
        <row r="157">
          <cell r="P157" t="str">
            <v/>
          </cell>
          <cell r="Q157" t="str">
            <v/>
          </cell>
        </row>
        <row r="158">
          <cell r="P158" t="str">
            <v/>
          </cell>
          <cell r="Q158" t="str">
            <v/>
          </cell>
        </row>
        <row r="159">
          <cell r="P159" t="str">
            <v/>
          </cell>
          <cell r="Q159" t="str">
            <v/>
          </cell>
        </row>
        <row r="160">
          <cell r="P160" t="str">
            <v/>
          </cell>
          <cell r="Q160" t="str">
            <v/>
          </cell>
        </row>
        <row r="161">
          <cell r="C161">
            <v>2412112056</v>
          </cell>
          <cell r="D161">
            <v>5303097614</v>
          </cell>
          <cell r="E161" t="str">
            <v>ИППСП</v>
          </cell>
          <cell r="F161" t="str">
            <v>24-0212</v>
          </cell>
          <cell r="G161">
            <v>36917</v>
          </cell>
          <cell r="H161" t="str">
            <v>Обстоен преглед за установяване на орален статус</v>
          </cell>
          <cell r="I161">
            <v>101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15</v>
          </cell>
          <cell r="Q161">
            <v>5</v>
          </cell>
          <cell r="R161">
            <v>0</v>
          </cell>
          <cell r="S161">
            <v>0</v>
          </cell>
          <cell r="T161">
            <v>0</v>
          </cell>
        </row>
        <row r="162">
          <cell r="H162" t="str">
            <v>Препариране на кавитет. Подложки и обтурация с амалгама</v>
          </cell>
          <cell r="I162">
            <v>301</v>
          </cell>
          <cell r="L162">
            <v>0</v>
          </cell>
          <cell r="M162">
            <v>0</v>
          </cell>
          <cell r="P162" t="str">
            <v/>
          </cell>
          <cell r="Q162" t="str">
            <v/>
          </cell>
        </row>
        <row r="163">
          <cell r="H163" t="str">
            <v>Препариране на кавитет. Подложки и обтурация с химичен композит</v>
          </cell>
          <cell r="I163">
            <v>301</v>
          </cell>
          <cell r="L163">
            <v>0</v>
          </cell>
          <cell r="M163">
            <v>0</v>
          </cell>
          <cell r="P163" t="str">
            <v/>
          </cell>
          <cell r="Q163" t="str">
            <v/>
          </cell>
        </row>
        <row r="164">
          <cell r="H164" t="str">
            <v>Екстракция на еднокоренов зъб с анестезия</v>
          </cell>
          <cell r="I164">
            <v>508</v>
          </cell>
          <cell r="L164">
            <v>0</v>
          </cell>
          <cell r="M164">
            <v>0</v>
          </cell>
          <cell r="P164" t="str">
            <v/>
          </cell>
          <cell r="Q164" t="str">
            <v/>
          </cell>
        </row>
        <row r="165">
          <cell r="H165" t="str">
            <v>Екстракция на многокоренов зъб с анестезия</v>
          </cell>
          <cell r="I165">
            <v>509</v>
          </cell>
          <cell r="L165">
            <v>0</v>
          </cell>
          <cell r="M165">
            <v>0</v>
          </cell>
          <cell r="P165" t="str">
            <v/>
          </cell>
          <cell r="Q165" t="str">
            <v/>
          </cell>
        </row>
        <row r="166">
          <cell r="P166" t="str">
            <v/>
          </cell>
          <cell r="Q166" t="str">
            <v/>
          </cell>
        </row>
        <row r="167">
          <cell r="P167" t="str">
            <v/>
          </cell>
          <cell r="Q167" t="str">
            <v/>
          </cell>
        </row>
        <row r="168">
          <cell r="P168" t="str">
            <v/>
          </cell>
          <cell r="Q168" t="str">
            <v/>
          </cell>
        </row>
        <row r="169">
          <cell r="P169" t="str">
            <v/>
          </cell>
          <cell r="Q169" t="str">
            <v/>
          </cell>
        </row>
        <row r="170">
          <cell r="C170">
            <v>2412112047</v>
          </cell>
          <cell r="D170">
            <v>5011117683</v>
          </cell>
          <cell r="E170" t="str">
            <v>ИППСП</v>
          </cell>
          <cell r="F170" t="str">
            <v>24-0265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15</v>
          </cell>
          <cell r="L170">
            <v>3.75</v>
          </cell>
          <cell r="M170">
            <v>97.5</v>
          </cell>
          <cell r="N170">
            <v>13.56</v>
          </cell>
          <cell r="O170">
            <v>8.67</v>
          </cell>
          <cell r="P170">
            <v>20</v>
          </cell>
          <cell r="Q170">
            <v>2</v>
          </cell>
          <cell r="R170">
            <v>572</v>
          </cell>
          <cell r="S170">
            <v>8.44</v>
          </cell>
          <cell r="T170">
            <v>13.56</v>
          </cell>
        </row>
        <row r="171">
          <cell r="H171" t="str">
            <v>Препариране на кавитет. Подложки и обтурация с амалгама</v>
          </cell>
          <cell r="I171">
            <v>301</v>
          </cell>
          <cell r="J171">
            <v>6</v>
          </cell>
          <cell r="L171">
            <v>2.6</v>
          </cell>
          <cell r="M171">
            <v>67.599999999999994</v>
          </cell>
          <cell r="P171" t="str">
            <v/>
          </cell>
          <cell r="Q171" t="str">
            <v/>
          </cell>
        </row>
        <row r="172">
          <cell r="H172" t="str">
            <v>Препариране на кавитет. Подложки и обтурация с химичен композит</v>
          </cell>
          <cell r="I172">
            <v>301</v>
          </cell>
          <cell r="J172">
            <v>13</v>
          </cell>
          <cell r="L172">
            <v>5.63</v>
          </cell>
          <cell r="M172">
            <v>146.38</v>
          </cell>
          <cell r="P172" t="str">
            <v/>
          </cell>
          <cell r="Q172" t="str">
            <v/>
          </cell>
        </row>
        <row r="173">
          <cell r="H173" t="str">
            <v>Екстракция на еднокоренов зъб с анестезия</v>
          </cell>
          <cell r="I173">
            <v>508</v>
          </cell>
          <cell r="J173">
            <v>3</v>
          </cell>
          <cell r="L173">
            <v>0.85</v>
          </cell>
          <cell r="M173">
            <v>22.1</v>
          </cell>
          <cell r="P173" t="str">
            <v/>
          </cell>
          <cell r="Q173" t="str">
            <v/>
          </cell>
        </row>
        <row r="174">
          <cell r="H174" t="str">
            <v>Екстракция на многокоренов зъб с анестезия</v>
          </cell>
          <cell r="I174">
            <v>509</v>
          </cell>
          <cell r="J174">
            <v>2</v>
          </cell>
          <cell r="L174">
            <v>0.73</v>
          </cell>
          <cell r="M174">
            <v>18.98</v>
          </cell>
          <cell r="P174" t="str">
            <v/>
          </cell>
          <cell r="Q174" t="str">
            <v/>
          </cell>
        </row>
        <row r="175">
          <cell r="P175" t="str">
            <v/>
          </cell>
          <cell r="Q175" t="str">
            <v/>
          </cell>
        </row>
        <row r="176">
          <cell r="P176" t="str">
            <v/>
          </cell>
          <cell r="Q176" t="str">
            <v/>
          </cell>
        </row>
        <row r="177">
          <cell r="P177" t="str">
            <v/>
          </cell>
          <cell r="Q177" t="str">
            <v/>
          </cell>
        </row>
        <row r="178">
          <cell r="P178" t="str">
            <v/>
          </cell>
          <cell r="Q178" t="str">
            <v/>
          </cell>
        </row>
        <row r="179">
          <cell r="C179">
            <v>2412112046</v>
          </cell>
          <cell r="D179">
            <v>5610117675</v>
          </cell>
          <cell r="E179" t="str">
            <v>ИППСП</v>
          </cell>
          <cell r="F179" t="str">
            <v>24-0266</v>
          </cell>
          <cell r="G179">
            <v>36916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18</v>
          </cell>
          <cell r="L179">
            <v>4.5</v>
          </cell>
          <cell r="M179">
            <v>117</v>
          </cell>
          <cell r="N179">
            <v>14.86</v>
          </cell>
          <cell r="O179">
            <v>7.13</v>
          </cell>
          <cell r="P179">
            <v>15</v>
          </cell>
          <cell r="Q179">
            <v>7</v>
          </cell>
          <cell r="R179">
            <v>571.74</v>
          </cell>
          <cell r="S179">
            <v>7.13</v>
          </cell>
          <cell r="T179">
            <v>14.86</v>
          </cell>
        </row>
        <row r="180">
          <cell r="H180" t="str">
            <v>Препариране на кавитет. Подложки и обтурация с амалгама</v>
          </cell>
          <cell r="I180">
            <v>301</v>
          </cell>
          <cell r="J180">
            <v>7</v>
          </cell>
          <cell r="L180">
            <v>3.03</v>
          </cell>
          <cell r="M180">
            <v>78.78</v>
          </cell>
          <cell r="P180" t="str">
            <v/>
          </cell>
          <cell r="Q180" t="str">
            <v/>
          </cell>
        </row>
        <row r="181">
          <cell r="H181" t="str">
            <v>Препариране на кавитет. Подложки и обтурация с химичен композит</v>
          </cell>
          <cell r="I181">
            <v>301</v>
          </cell>
          <cell r="J181">
            <v>5</v>
          </cell>
          <cell r="L181">
            <v>2.17</v>
          </cell>
          <cell r="M181">
            <v>56.42</v>
          </cell>
          <cell r="P181" t="str">
            <v/>
          </cell>
          <cell r="Q181" t="str">
            <v/>
          </cell>
        </row>
        <row r="182">
          <cell r="H182" t="str">
            <v>Екстракция на еднокоренов зъб с анестезия</v>
          </cell>
          <cell r="I182">
            <v>508</v>
          </cell>
          <cell r="J182">
            <v>4</v>
          </cell>
          <cell r="L182">
            <v>1.1299999999999999</v>
          </cell>
          <cell r="M182">
            <v>29.38</v>
          </cell>
          <cell r="P182" t="str">
            <v/>
          </cell>
          <cell r="Q182" t="str">
            <v/>
          </cell>
        </row>
        <row r="183">
          <cell r="H183" t="str">
            <v>Екстракция на многокоренов зъб с анестезия</v>
          </cell>
          <cell r="I183">
            <v>509</v>
          </cell>
          <cell r="J183">
            <v>11</v>
          </cell>
          <cell r="L183">
            <v>4.03</v>
          </cell>
          <cell r="M183">
            <v>104.78</v>
          </cell>
          <cell r="P183" t="str">
            <v/>
          </cell>
          <cell r="Q183" t="str">
            <v/>
          </cell>
        </row>
        <row r="184">
          <cell r="P184" t="str">
            <v/>
          </cell>
          <cell r="Q184" t="str">
            <v/>
          </cell>
        </row>
        <row r="185">
          <cell r="P185" t="str">
            <v/>
          </cell>
          <cell r="Q185" t="str">
            <v/>
          </cell>
        </row>
        <row r="186">
          <cell r="P186" t="str">
            <v/>
          </cell>
          <cell r="Q186" t="str">
            <v/>
          </cell>
        </row>
        <row r="187">
          <cell r="P187" t="str">
            <v/>
          </cell>
          <cell r="Q187" t="str">
            <v/>
          </cell>
        </row>
        <row r="188">
          <cell r="C188">
            <v>2412112002</v>
          </cell>
          <cell r="D188">
            <v>5902044479</v>
          </cell>
          <cell r="E188" t="str">
            <v>ИППСП</v>
          </cell>
          <cell r="F188" t="str">
            <v>24-0230</v>
          </cell>
          <cell r="G188">
            <v>36917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5</v>
          </cell>
          <cell r="L188">
            <v>1.25</v>
          </cell>
          <cell r="M188">
            <v>32.5</v>
          </cell>
          <cell r="N188">
            <v>9.6999999999999993</v>
          </cell>
          <cell r="O188">
            <v>5.6</v>
          </cell>
          <cell r="P188">
            <v>10</v>
          </cell>
          <cell r="Q188">
            <v>5</v>
          </cell>
          <cell r="R188">
            <v>390</v>
          </cell>
          <cell r="S188">
            <v>5.3</v>
          </cell>
          <cell r="T188">
            <v>9.6999999999999993</v>
          </cell>
        </row>
        <row r="189">
          <cell r="H189" t="str">
            <v>Препариране на кавитет. Подложки и обтурация с амалгама</v>
          </cell>
          <cell r="I189">
            <v>301</v>
          </cell>
          <cell r="L189">
            <v>0</v>
          </cell>
          <cell r="M189">
            <v>0</v>
          </cell>
          <cell r="P189" t="str">
            <v/>
          </cell>
          <cell r="Q189" t="str">
            <v/>
          </cell>
        </row>
        <row r="190">
          <cell r="H190" t="str">
            <v>Препариране на кавитет. Подложки и обтурация с химичен композит</v>
          </cell>
          <cell r="I190">
            <v>301</v>
          </cell>
          <cell r="J190">
            <v>15</v>
          </cell>
          <cell r="L190">
            <v>6.5</v>
          </cell>
          <cell r="M190">
            <v>169</v>
          </cell>
          <cell r="P190" t="str">
            <v/>
          </cell>
          <cell r="Q190" t="str">
            <v/>
          </cell>
        </row>
        <row r="191">
          <cell r="H191" t="str">
            <v>Екстракция на еднокоренов зъб с анестезия</v>
          </cell>
          <cell r="I191">
            <v>508</v>
          </cell>
          <cell r="J191">
            <v>3</v>
          </cell>
          <cell r="L191">
            <v>0.85</v>
          </cell>
          <cell r="M191">
            <v>22.1</v>
          </cell>
          <cell r="P191" t="str">
            <v/>
          </cell>
          <cell r="Q191" t="str">
            <v/>
          </cell>
        </row>
        <row r="192">
          <cell r="H192" t="str">
            <v>Екстракция на многокоренов зъб с анестезия</v>
          </cell>
          <cell r="I192">
            <v>509</v>
          </cell>
          <cell r="J192">
            <v>3</v>
          </cell>
          <cell r="L192">
            <v>1.1000000000000001</v>
          </cell>
          <cell r="M192">
            <v>28.6</v>
          </cell>
          <cell r="P192" t="str">
            <v/>
          </cell>
          <cell r="Q192" t="str">
            <v/>
          </cell>
        </row>
        <row r="193">
          <cell r="P193" t="str">
            <v/>
          </cell>
          <cell r="Q193" t="str">
            <v/>
          </cell>
        </row>
        <row r="194">
          <cell r="P194" t="str">
            <v/>
          </cell>
          <cell r="Q194" t="str">
            <v/>
          </cell>
        </row>
        <row r="195">
          <cell r="P195" t="str">
            <v/>
          </cell>
          <cell r="Q195" t="str">
            <v/>
          </cell>
        </row>
        <row r="196">
          <cell r="P196" t="str">
            <v/>
          </cell>
          <cell r="Q196" t="str">
            <v/>
          </cell>
        </row>
        <row r="197">
          <cell r="C197">
            <v>2412112052</v>
          </cell>
          <cell r="D197">
            <v>4708027649</v>
          </cell>
          <cell r="E197" t="str">
            <v>ИППСП</v>
          </cell>
          <cell r="F197" t="str">
            <v>24-0219</v>
          </cell>
          <cell r="G197">
            <v>36917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14</v>
          </cell>
          <cell r="L197">
            <v>3.5</v>
          </cell>
          <cell r="M197">
            <v>91</v>
          </cell>
          <cell r="N197">
            <v>15.22</v>
          </cell>
          <cell r="O197">
            <v>7.03</v>
          </cell>
          <cell r="P197">
            <v>15</v>
          </cell>
          <cell r="Q197">
            <v>7</v>
          </cell>
          <cell r="R197">
            <v>572</v>
          </cell>
          <cell r="S197">
            <v>7</v>
          </cell>
          <cell r="T197">
            <v>15</v>
          </cell>
        </row>
        <row r="198">
          <cell r="H198" t="str">
            <v>Препариране на кавитет. Подложки и обтурация с амалгама</v>
          </cell>
          <cell r="I198">
            <v>301</v>
          </cell>
          <cell r="J198">
            <v>10</v>
          </cell>
          <cell r="L198">
            <v>4.33</v>
          </cell>
          <cell r="M198">
            <v>112.58</v>
          </cell>
          <cell r="P198" t="str">
            <v/>
          </cell>
          <cell r="Q198" t="str">
            <v/>
          </cell>
        </row>
        <row r="199">
          <cell r="H199" t="str">
            <v>Препариране на кавитет. Подложки и обтурация с химичен композит</v>
          </cell>
          <cell r="I199">
            <v>301</v>
          </cell>
          <cell r="J199">
            <v>9</v>
          </cell>
          <cell r="L199">
            <v>3.9</v>
          </cell>
          <cell r="M199">
            <v>101.4</v>
          </cell>
          <cell r="P199" t="str">
            <v/>
          </cell>
          <cell r="Q199" t="str">
            <v/>
          </cell>
        </row>
        <row r="200">
          <cell r="H200" t="str">
            <v>Екстракция на еднокоренов зъб с анестезия</v>
          </cell>
          <cell r="I200">
            <v>508</v>
          </cell>
          <cell r="J200">
            <v>11</v>
          </cell>
          <cell r="L200">
            <v>3.12</v>
          </cell>
          <cell r="M200">
            <v>81.12</v>
          </cell>
          <cell r="P200" t="str">
            <v/>
          </cell>
          <cell r="Q200" t="str">
            <v/>
          </cell>
        </row>
        <row r="201">
          <cell r="H201" t="str">
            <v>Екстракция на многокоренов зъб с анестезия</v>
          </cell>
          <cell r="I201">
            <v>509</v>
          </cell>
          <cell r="J201">
            <v>1</v>
          </cell>
          <cell r="L201">
            <v>0.37</v>
          </cell>
          <cell r="M201">
            <v>9.6199999999999992</v>
          </cell>
          <cell r="P201" t="str">
            <v/>
          </cell>
          <cell r="Q201" t="str">
            <v/>
          </cell>
        </row>
        <row r="202">
          <cell r="P202" t="str">
            <v/>
          </cell>
          <cell r="Q202" t="str">
            <v/>
          </cell>
        </row>
        <row r="203">
          <cell r="P203" t="str">
            <v/>
          </cell>
          <cell r="Q203" t="str">
            <v/>
          </cell>
        </row>
        <row r="204">
          <cell r="P204" t="str">
            <v/>
          </cell>
          <cell r="Q204" t="str">
            <v/>
          </cell>
        </row>
        <row r="205">
          <cell r="P205" t="str">
            <v/>
          </cell>
          <cell r="Q205" t="str">
            <v/>
          </cell>
        </row>
        <row r="206">
          <cell r="C206">
            <v>2412112012</v>
          </cell>
          <cell r="D206">
            <v>5811237651</v>
          </cell>
          <cell r="E206" t="str">
            <v>ИППСП</v>
          </cell>
          <cell r="F206" t="str">
            <v>24-0217</v>
          </cell>
          <cell r="G206">
            <v>36917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9</v>
          </cell>
          <cell r="L206">
            <v>2.25</v>
          </cell>
          <cell r="M206">
            <v>58.5</v>
          </cell>
          <cell r="N206">
            <v>7.9</v>
          </cell>
          <cell r="O206">
            <v>2.14</v>
          </cell>
          <cell r="P206">
            <v>8</v>
          </cell>
          <cell r="Q206">
            <v>2</v>
          </cell>
          <cell r="R206">
            <v>260</v>
          </cell>
          <cell r="S206">
            <v>2.1</v>
          </cell>
          <cell r="T206">
            <v>7.9</v>
          </cell>
        </row>
        <row r="207">
          <cell r="H207" t="str">
            <v>Препариране на кавитет. Подложки и обтурация с амалгама</v>
          </cell>
          <cell r="I207">
            <v>301</v>
          </cell>
          <cell r="J207">
            <v>2</v>
          </cell>
          <cell r="L207">
            <v>0.87</v>
          </cell>
          <cell r="M207">
            <v>22.62</v>
          </cell>
          <cell r="P207" t="str">
            <v/>
          </cell>
          <cell r="Q207" t="str">
            <v/>
          </cell>
        </row>
        <row r="208">
          <cell r="H208" t="str">
            <v>Препариране на кавитет. Подложки и обтурация с химичен композит</v>
          </cell>
          <cell r="I208">
            <v>301</v>
          </cell>
          <cell r="J208">
            <v>4</v>
          </cell>
          <cell r="L208">
            <v>1.73</v>
          </cell>
          <cell r="M208">
            <v>44.98</v>
          </cell>
          <cell r="P208" t="str">
            <v/>
          </cell>
          <cell r="Q208" t="str">
            <v/>
          </cell>
        </row>
        <row r="209">
          <cell r="H209" t="str">
            <v>Екстракция на еднокоренов зъб с анестезия</v>
          </cell>
          <cell r="I209">
            <v>508</v>
          </cell>
          <cell r="J209">
            <v>3</v>
          </cell>
          <cell r="L209">
            <v>0.85</v>
          </cell>
          <cell r="M209">
            <v>22.1</v>
          </cell>
          <cell r="P209" t="str">
            <v/>
          </cell>
          <cell r="Q209" t="str">
            <v/>
          </cell>
        </row>
        <row r="210">
          <cell r="H210" t="str">
            <v>Екстракция на многокоренов зъб с анестезия</v>
          </cell>
          <cell r="I210">
            <v>509</v>
          </cell>
          <cell r="J210">
            <v>6</v>
          </cell>
          <cell r="L210">
            <v>2.2000000000000002</v>
          </cell>
          <cell r="M210">
            <v>57.2</v>
          </cell>
          <cell r="P210" t="str">
            <v/>
          </cell>
          <cell r="Q210" t="str">
            <v/>
          </cell>
        </row>
        <row r="211">
          <cell r="P211" t="str">
            <v/>
          </cell>
          <cell r="Q211" t="str">
            <v/>
          </cell>
        </row>
        <row r="212">
          <cell r="P212" t="str">
            <v/>
          </cell>
          <cell r="Q212" t="str">
            <v/>
          </cell>
        </row>
        <row r="213">
          <cell r="P213" t="str">
            <v/>
          </cell>
          <cell r="Q213" t="str">
            <v/>
          </cell>
        </row>
        <row r="214">
          <cell r="P214" t="str">
            <v/>
          </cell>
          <cell r="Q214" t="str">
            <v/>
          </cell>
        </row>
        <row r="215">
          <cell r="C215">
            <v>2412112063</v>
          </cell>
          <cell r="D215">
            <v>5610037651</v>
          </cell>
          <cell r="E215" t="str">
            <v>ИППСП</v>
          </cell>
          <cell r="F215" t="str">
            <v>24-0218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11</v>
          </cell>
          <cell r="L215">
            <v>2.75</v>
          </cell>
          <cell r="M215">
            <v>71.5</v>
          </cell>
          <cell r="N215">
            <v>15.18</v>
          </cell>
          <cell r="O215">
            <v>3.57</v>
          </cell>
          <cell r="P215">
            <v>15</v>
          </cell>
          <cell r="Q215">
            <v>5</v>
          </cell>
          <cell r="R215">
            <v>482.82</v>
          </cell>
          <cell r="S215">
            <v>3.57</v>
          </cell>
          <cell r="T215">
            <v>15</v>
          </cell>
        </row>
        <row r="216">
          <cell r="H216" t="str">
            <v>Препариране на кавитет. Подложки и обтурация с амалгама</v>
          </cell>
          <cell r="I216">
            <v>301</v>
          </cell>
          <cell r="J216">
            <v>4</v>
          </cell>
          <cell r="L216">
            <v>1.73</v>
          </cell>
          <cell r="M216">
            <v>44.98</v>
          </cell>
          <cell r="P216" t="str">
            <v/>
          </cell>
          <cell r="Q216" t="str">
            <v/>
          </cell>
        </row>
        <row r="217">
          <cell r="H217" t="str">
            <v>Препариране на кавитет. Подложки и обтурация с химичен композит</v>
          </cell>
          <cell r="I217">
            <v>301</v>
          </cell>
          <cell r="J217">
            <v>23</v>
          </cell>
          <cell r="L217">
            <v>9.9700000000000006</v>
          </cell>
          <cell r="M217">
            <v>259.22000000000003</v>
          </cell>
          <cell r="P217" t="str">
            <v/>
          </cell>
          <cell r="Q217" t="str">
            <v/>
          </cell>
        </row>
        <row r="218">
          <cell r="H218" t="str">
            <v>Екстракция на еднокоренов зъб с анестезия</v>
          </cell>
          <cell r="I218">
            <v>508</v>
          </cell>
          <cell r="L218">
            <v>0</v>
          </cell>
          <cell r="M218">
            <v>0</v>
          </cell>
          <cell r="P218" t="str">
            <v/>
          </cell>
          <cell r="Q218" t="str">
            <v/>
          </cell>
        </row>
        <row r="219">
          <cell r="H219" t="str">
            <v>Екстракция на многокоренов зъб с анестезия</v>
          </cell>
          <cell r="I219">
            <v>509</v>
          </cell>
          <cell r="J219">
            <v>2</v>
          </cell>
          <cell r="L219">
            <v>0.73</v>
          </cell>
          <cell r="M219">
            <v>18.98</v>
          </cell>
          <cell r="P219" t="str">
            <v/>
          </cell>
          <cell r="Q219" t="str">
            <v/>
          </cell>
        </row>
        <row r="220">
          <cell r="P220" t="str">
            <v/>
          </cell>
          <cell r="Q220" t="str">
            <v/>
          </cell>
        </row>
        <row r="221">
          <cell r="P221" t="str">
            <v/>
          </cell>
          <cell r="Q221" t="str">
            <v/>
          </cell>
        </row>
        <row r="222">
          <cell r="P222" t="str">
            <v/>
          </cell>
          <cell r="Q222" t="str">
            <v/>
          </cell>
        </row>
        <row r="223">
          <cell r="P223" t="str">
            <v/>
          </cell>
          <cell r="Q223" t="str">
            <v/>
          </cell>
        </row>
        <row r="224">
          <cell r="C224">
            <v>2412112010</v>
          </cell>
          <cell r="D224">
            <v>5705057636</v>
          </cell>
          <cell r="E224" t="str">
            <v>ИППСП</v>
          </cell>
          <cell r="F224" t="str">
            <v>24-0214</v>
          </cell>
          <cell r="G224">
            <v>36917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21</v>
          </cell>
          <cell r="L224">
            <v>5.25</v>
          </cell>
          <cell r="M224">
            <v>136.5</v>
          </cell>
          <cell r="N224">
            <v>15.06</v>
          </cell>
          <cell r="O224">
            <v>5.03</v>
          </cell>
          <cell r="P224">
            <v>15</v>
          </cell>
          <cell r="Q224">
            <v>5</v>
          </cell>
          <cell r="R224">
            <v>520</v>
          </cell>
          <cell r="S224">
            <v>5</v>
          </cell>
          <cell r="T224">
            <v>15</v>
          </cell>
        </row>
        <row r="225">
          <cell r="H225" t="str">
            <v>Препариране на кавитет. Подложки и обтурация с амалгама</v>
          </cell>
          <cell r="I225">
            <v>301</v>
          </cell>
          <cell r="J225">
            <v>10</v>
          </cell>
          <cell r="L225">
            <v>4.33</v>
          </cell>
          <cell r="M225">
            <v>112.58</v>
          </cell>
          <cell r="P225" t="str">
            <v/>
          </cell>
          <cell r="Q225" t="str">
            <v/>
          </cell>
        </row>
        <row r="226">
          <cell r="H226" t="str">
            <v>Препариране на кавитет. Подложки и обтурация с химичен композит</v>
          </cell>
          <cell r="I226">
            <v>301</v>
          </cell>
          <cell r="J226">
            <v>9</v>
          </cell>
          <cell r="L226">
            <v>3.9</v>
          </cell>
          <cell r="M226">
            <v>101.4</v>
          </cell>
          <cell r="P226" t="str">
            <v/>
          </cell>
          <cell r="Q226" t="str">
            <v/>
          </cell>
        </row>
        <row r="227">
          <cell r="H227" t="str">
            <v>Екстракция на еднокоренов зъб с анестезия</v>
          </cell>
          <cell r="I227">
            <v>508</v>
          </cell>
          <cell r="J227">
            <v>3</v>
          </cell>
          <cell r="L227">
            <v>0.85</v>
          </cell>
          <cell r="M227">
            <v>22.1</v>
          </cell>
          <cell r="P227" t="str">
            <v/>
          </cell>
          <cell r="Q227" t="str">
            <v/>
          </cell>
        </row>
        <row r="228">
          <cell r="H228" t="str">
            <v>Екстракция на многокоренов зъб с анестезия</v>
          </cell>
          <cell r="I228">
            <v>509</v>
          </cell>
          <cell r="J228">
            <v>2</v>
          </cell>
          <cell r="L228">
            <v>0.73</v>
          </cell>
          <cell r="M228">
            <v>18.98</v>
          </cell>
          <cell r="P228" t="str">
            <v/>
          </cell>
          <cell r="Q228" t="str">
            <v/>
          </cell>
        </row>
        <row r="229">
          <cell r="P229" t="str">
            <v/>
          </cell>
          <cell r="Q229" t="str">
            <v/>
          </cell>
        </row>
        <row r="230">
          <cell r="P230" t="str">
            <v/>
          </cell>
          <cell r="Q230" t="str">
            <v/>
          </cell>
        </row>
        <row r="231">
          <cell r="P231" t="str">
            <v/>
          </cell>
          <cell r="Q231" t="str">
            <v/>
          </cell>
        </row>
        <row r="232">
          <cell r="P232" t="str">
            <v/>
          </cell>
          <cell r="Q232" t="str">
            <v/>
          </cell>
        </row>
        <row r="233">
          <cell r="C233">
            <v>2412112021</v>
          </cell>
          <cell r="D233">
            <v>5704147592</v>
          </cell>
          <cell r="E233" t="str">
            <v>ИППСП</v>
          </cell>
          <cell r="F233" t="str">
            <v>24-0293</v>
          </cell>
          <cell r="G233">
            <v>36918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11.29</v>
          </cell>
          <cell r="O233">
            <v>15.81</v>
          </cell>
          <cell r="P233">
            <v>20</v>
          </cell>
          <cell r="Q233">
            <v>7</v>
          </cell>
          <cell r="R233">
            <v>702</v>
          </cell>
          <cell r="S233">
            <v>15.71</v>
          </cell>
          <cell r="T233">
            <v>11.29</v>
          </cell>
        </row>
        <row r="234">
          <cell r="H234" t="str">
            <v>Препариране на кавитет. Подложки и обтурация с амалгама</v>
          </cell>
          <cell r="I234">
            <v>301</v>
          </cell>
          <cell r="J234">
            <v>7</v>
          </cell>
          <cell r="L234">
            <v>3.03</v>
          </cell>
          <cell r="M234">
            <v>78.78</v>
          </cell>
          <cell r="P234" t="str">
            <v/>
          </cell>
          <cell r="Q234" t="str">
            <v/>
          </cell>
        </row>
        <row r="235">
          <cell r="H235" t="str">
            <v>Препариране на кавитет. Подложки и обтурация с химичен композит</v>
          </cell>
          <cell r="I235">
            <v>301</v>
          </cell>
          <cell r="J235">
            <v>8</v>
          </cell>
          <cell r="L235">
            <v>3.47</v>
          </cell>
          <cell r="M235">
            <v>90.22</v>
          </cell>
          <cell r="P235" t="str">
            <v/>
          </cell>
          <cell r="Q235" t="str">
            <v/>
          </cell>
        </row>
        <row r="236">
          <cell r="H236" t="str">
            <v>Екстракция на еднокоренов зъб с анестезия</v>
          </cell>
          <cell r="I236">
            <v>508</v>
          </cell>
          <cell r="J236">
            <v>5</v>
          </cell>
          <cell r="L236">
            <v>1.42</v>
          </cell>
          <cell r="M236">
            <v>36.92</v>
          </cell>
          <cell r="P236" t="str">
            <v/>
          </cell>
          <cell r="Q236" t="str">
            <v/>
          </cell>
        </row>
        <row r="237">
          <cell r="H237" t="str">
            <v>Екстракция на многокоренов зъб с анестезия</v>
          </cell>
          <cell r="I237">
            <v>509</v>
          </cell>
          <cell r="J237">
            <v>1</v>
          </cell>
          <cell r="L237">
            <v>0.37</v>
          </cell>
          <cell r="M237">
            <v>9.6199999999999992</v>
          </cell>
          <cell r="P237" t="str">
            <v/>
          </cell>
          <cell r="Q237" t="str">
            <v/>
          </cell>
        </row>
        <row r="238">
          <cell r="P238" t="str">
            <v/>
          </cell>
          <cell r="Q238" t="str">
            <v/>
          </cell>
        </row>
        <row r="239">
          <cell r="P239" t="str">
            <v/>
          </cell>
          <cell r="Q239" t="str">
            <v/>
          </cell>
        </row>
        <row r="240">
          <cell r="P240" t="str">
            <v/>
          </cell>
          <cell r="Q240" t="str">
            <v/>
          </cell>
        </row>
        <row r="241">
          <cell r="P241" t="str">
            <v/>
          </cell>
          <cell r="Q241" t="str">
            <v/>
          </cell>
        </row>
        <row r="242">
          <cell r="C242">
            <v>2412112042</v>
          </cell>
          <cell r="D242">
            <v>5804277579</v>
          </cell>
          <cell r="E242" t="str">
            <v>ИППСП</v>
          </cell>
          <cell r="F242" t="str">
            <v>24-0289</v>
          </cell>
          <cell r="G242">
            <v>36918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20</v>
          </cell>
          <cell r="L242">
            <v>5</v>
          </cell>
          <cell r="M242">
            <v>130</v>
          </cell>
          <cell r="N242">
            <v>13.6</v>
          </cell>
          <cell r="O242">
            <v>8.6999999999999993</v>
          </cell>
          <cell r="P242">
            <v>15</v>
          </cell>
          <cell r="Q242">
            <v>7</v>
          </cell>
          <cell r="R242">
            <v>572</v>
          </cell>
          <cell r="S242">
            <v>8.4</v>
          </cell>
          <cell r="T242">
            <v>13.6</v>
          </cell>
        </row>
        <row r="243">
          <cell r="H243" t="str">
            <v>Препариране на кавитет. Подложки и обтурация с амалгама</v>
          </cell>
          <cell r="I243">
            <v>301</v>
          </cell>
          <cell r="J243">
            <v>2</v>
          </cell>
          <cell r="L243">
            <v>0.87</v>
          </cell>
          <cell r="M243">
            <v>22.62</v>
          </cell>
          <cell r="P243" t="str">
            <v/>
          </cell>
          <cell r="Q243" t="str">
            <v/>
          </cell>
        </row>
        <row r="244">
          <cell r="H244" t="str">
            <v>Препариране на кавитет. Подложки и обтурация с химичен композит</v>
          </cell>
          <cell r="I244">
            <v>301</v>
          </cell>
          <cell r="J244">
            <v>11</v>
          </cell>
          <cell r="L244">
            <v>4.7699999999999996</v>
          </cell>
          <cell r="M244">
            <v>124.02</v>
          </cell>
          <cell r="P244" t="str">
            <v/>
          </cell>
          <cell r="Q244" t="str">
            <v/>
          </cell>
        </row>
        <row r="245">
          <cell r="H245" t="str">
            <v>Екстракция на еднокоренов зъб с анестезия</v>
          </cell>
          <cell r="I245">
            <v>508</v>
          </cell>
          <cell r="J245">
            <v>4</v>
          </cell>
          <cell r="L245">
            <v>1.1299999999999999</v>
          </cell>
          <cell r="M245">
            <v>29.38</v>
          </cell>
          <cell r="P245" t="str">
            <v/>
          </cell>
          <cell r="Q245" t="str">
            <v/>
          </cell>
        </row>
        <row r="246">
          <cell r="H246" t="str">
            <v>Екстракция на многокоренов зъб с анестезия</v>
          </cell>
          <cell r="I246">
            <v>509</v>
          </cell>
          <cell r="J246">
            <v>5</v>
          </cell>
          <cell r="L246">
            <v>1.83</v>
          </cell>
          <cell r="M246">
            <v>47.58</v>
          </cell>
          <cell r="P246" t="str">
            <v/>
          </cell>
          <cell r="Q246" t="str">
            <v/>
          </cell>
        </row>
        <row r="247">
          <cell r="P247" t="str">
            <v/>
          </cell>
          <cell r="Q247" t="str">
            <v/>
          </cell>
        </row>
        <row r="248">
          <cell r="P248" t="str">
            <v/>
          </cell>
          <cell r="Q248" t="str">
            <v/>
          </cell>
        </row>
        <row r="249">
          <cell r="P249" t="str">
            <v/>
          </cell>
          <cell r="Q249" t="str">
            <v/>
          </cell>
        </row>
        <row r="250">
          <cell r="P250" t="str">
            <v/>
          </cell>
          <cell r="Q250" t="str">
            <v/>
          </cell>
        </row>
        <row r="251">
          <cell r="C251">
            <v>2412112041</v>
          </cell>
          <cell r="D251">
            <v>6004167656</v>
          </cell>
          <cell r="E251" t="str">
            <v>ИППСП</v>
          </cell>
          <cell r="F251" t="str">
            <v>24-0287</v>
          </cell>
          <cell r="G251">
            <v>36918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9</v>
          </cell>
          <cell r="L251">
            <v>2.25</v>
          </cell>
          <cell r="M251">
            <v>58.5</v>
          </cell>
          <cell r="N251">
            <v>7.31</v>
          </cell>
          <cell r="O251">
            <v>15.26</v>
          </cell>
          <cell r="P251">
            <v>15</v>
          </cell>
          <cell r="Q251">
            <v>7</v>
          </cell>
          <cell r="R251">
            <v>572</v>
          </cell>
          <cell r="S251">
            <v>14.69</v>
          </cell>
          <cell r="T251">
            <v>7.31</v>
          </cell>
        </row>
        <row r="252">
          <cell r="H252" t="str">
            <v>Препариране на кавитет. Подложки и обтурация с амалгама</v>
          </cell>
          <cell r="I252">
            <v>301</v>
          </cell>
          <cell r="J252">
            <v>3</v>
          </cell>
          <cell r="L252">
            <v>1.3</v>
          </cell>
          <cell r="M252">
            <v>33.799999999999997</v>
          </cell>
          <cell r="P252" t="str">
            <v/>
          </cell>
          <cell r="Q252" t="str">
            <v/>
          </cell>
        </row>
        <row r="253">
          <cell r="H253" t="str">
            <v>Препариране на кавитет. Подложки и обтурация с химичен композит</v>
          </cell>
          <cell r="I253">
            <v>301</v>
          </cell>
          <cell r="J253">
            <v>7</v>
          </cell>
          <cell r="L253">
            <v>3.03</v>
          </cell>
          <cell r="M253">
            <v>78.78</v>
          </cell>
          <cell r="P253" t="str">
            <v/>
          </cell>
          <cell r="Q253" t="str">
            <v/>
          </cell>
        </row>
        <row r="254">
          <cell r="H254" t="str">
            <v>Екстракция на еднокоренов зъб с анестезия</v>
          </cell>
          <cell r="I254">
            <v>508</v>
          </cell>
          <cell r="L254">
            <v>0</v>
          </cell>
          <cell r="M254">
            <v>0</v>
          </cell>
          <cell r="P254" t="str">
            <v/>
          </cell>
          <cell r="Q254" t="str">
            <v/>
          </cell>
        </row>
        <row r="255">
          <cell r="H255" t="str">
            <v>Екстракция на многокоренов зъб с анестезия</v>
          </cell>
          <cell r="I255">
            <v>509</v>
          </cell>
          <cell r="J255">
            <v>2</v>
          </cell>
          <cell r="L255">
            <v>0.73</v>
          </cell>
          <cell r="M255">
            <v>18.98</v>
          </cell>
          <cell r="P255" t="str">
            <v/>
          </cell>
          <cell r="Q255" t="str">
            <v/>
          </cell>
        </row>
        <row r="256">
          <cell r="P256" t="str">
            <v/>
          </cell>
          <cell r="Q256" t="str">
            <v/>
          </cell>
        </row>
        <row r="257">
          <cell r="P257" t="str">
            <v/>
          </cell>
          <cell r="Q257" t="str">
            <v/>
          </cell>
        </row>
        <row r="258">
          <cell r="P258" t="str">
            <v/>
          </cell>
          <cell r="Q258" t="str">
            <v/>
          </cell>
        </row>
        <row r="259">
          <cell r="P259" t="str">
            <v/>
          </cell>
          <cell r="Q259" t="str">
            <v/>
          </cell>
        </row>
        <row r="260">
          <cell r="C260">
            <v>2412112028</v>
          </cell>
          <cell r="D260">
            <v>7412167630</v>
          </cell>
          <cell r="E260" t="str">
            <v>ИППСП</v>
          </cell>
          <cell r="F260" t="str">
            <v>24-0228</v>
          </cell>
          <cell r="G260">
            <v>36917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5</v>
          </cell>
          <cell r="L260">
            <v>1.25</v>
          </cell>
          <cell r="M260">
            <v>32.5</v>
          </cell>
          <cell r="N260">
            <v>12.7</v>
          </cell>
          <cell r="O260">
            <v>10.86</v>
          </cell>
          <cell r="P260">
            <v>18</v>
          </cell>
          <cell r="Q260">
            <v>4</v>
          </cell>
          <cell r="R260">
            <v>572</v>
          </cell>
          <cell r="S260">
            <v>9.3000000000000007</v>
          </cell>
          <cell r="T260">
            <v>12.7</v>
          </cell>
        </row>
        <row r="261">
          <cell r="H261" t="str">
            <v>Препариране на кавитет. Подложки и обтурация с амалгама</v>
          </cell>
          <cell r="I261">
            <v>301</v>
          </cell>
          <cell r="J261">
            <v>11</v>
          </cell>
          <cell r="L261">
            <v>4.7699999999999996</v>
          </cell>
          <cell r="M261">
            <v>124.02</v>
          </cell>
          <cell r="P261" t="str">
            <v/>
          </cell>
          <cell r="Q261" t="str">
            <v/>
          </cell>
        </row>
        <row r="262">
          <cell r="H262" t="str">
            <v>Препариране на кавитет. Подложки и обтурация с химичен композит</v>
          </cell>
          <cell r="I262">
            <v>301</v>
          </cell>
          <cell r="J262">
            <v>10</v>
          </cell>
          <cell r="L262">
            <v>4.33</v>
          </cell>
          <cell r="M262">
            <v>112.58</v>
          </cell>
          <cell r="P262" t="str">
            <v/>
          </cell>
          <cell r="Q262" t="str">
            <v/>
          </cell>
        </row>
        <row r="263">
          <cell r="H263" t="str">
            <v>Екстракция на еднокоренов зъб с анестезия</v>
          </cell>
          <cell r="I263">
            <v>508</v>
          </cell>
          <cell r="J263">
            <v>7</v>
          </cell>
          <cell r="L263">
            <v>1.98</v>
          </cell>
          <cell r="M263">
            <v>51.48</v>
          </cell>
          <cell r="P263" t="str">
            <v/>
          </cell>
          <cell r="Q263" t="str">
            <v/>
          </cell>
        </row>
        <row r="264">
          <cell r="H264" t="str">
            <v>Екстракция на многокоренов зъб с анестезия</v>
          </cell>
          <cell r="I264">
            <v>509</v>
          </cell>
          <cell r="J264">
            <v>1</v>
          </cell>
          <cell r="L264">
            <v>0.37</v>
          </cell>
          <cell r="M264">
            <v>9.6199999999999992</v>
          </cell>
          <cell r="P264" t="str">
            <v/>
          </cell>
          <cell r="Q264" t="str">
            <v/>
          </cell>
        </row>
        <row r="265">
          <cell r="P265" t="str">
            <v/>
          </cell>
          <cell r="Q265" t="str">
            <v/>
          </cell>
        </row>
        <row r="266">
          <cell r="P266" t="str">
            <v/>
          </cell>
          <cell r="Q266" t="str">
            <v/>
          </cell>
        </row>
        <row r="267">
          <cell r="P267" t="str">
            <v/>
          </cell>
          <cell r="Q267" t="str">
            <v/>
          </cell>
        </row>
        <row r="268">
          <cell r="P268" t="str">
            <v/>
          </cell>
          <cell r="Q268" t="str">
            <v/>
          </cell>
        </row>
        <row r="269">
          <cell r="C269">
            <v>2412112013</v>
          </cell>
          <cell r="D269">
            <v>5803047648</v>
          </cell>
          <cell r="E269" t="str">
            <v>ИППСП</v>
          </cell>
          <cell r="F269" t="str">
            <v>24-0288</v>
          </cell>
          <cell r="G269">
            <v>36918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7</v>
          </cell>
          <cell r="L269">
            <v>1.75</v>
          </cell>
          <cell r="M269">
            <v>45.5</v>
          </cell>
          <cell r="N269">
            <v>10.52</v>
          </cell>
          <cell r="O269">
            <v>9.77</v>
          </cell>
          <cell r="P269">
            <v>15</v>
          </cell>
          <cell r="Q269">
            <v>5</v>
          </cell>
          <cell r="R269">
            <v>520</v>
          </cell>
          <cell r="S269">
            <v>9.48</v>
          </cell>
          <cell r="T269">
            <v>10.52</v>
          </cell>
        </row>
        <row r="270">
          <cell r="H270" t="str">
            <v>Препариране на кавитет. Подложки и обтурация с амалгама</v>
          </cell>
          <cell r="I270">
            <v>301</v>
          </cell>
          <cell r="L270">
            <v>0</v>
          </cell>
          <cell r="M270">
            <v>0</v>
          </cell>
          <cell r="P270" t="str">
            <v/>
          </cell>
          <cell r="Q270" t="str">
            <v/>
          </cell>
        </row>
        <row r="271">
          <cell r="H271" t="str">
            <v>Препариране на кавитет. Подложки и обтурация с химичен композит</v>
          </cell>
          <cell r="I271">
            <v>301</v>
          </cell>
          <cell r="J271">
            <v>13</v>
          </cell>
          <cell r="L271">
            <v>5.63</v>
          </cell>
          <cell r="M271">
            <v>146.38</v>
          </cell>
          <cell r="P271" t="str">
            <v/>
          </cell>
          <cell r="Q271" t="str">
            <v/>
          </cell>
        </row>
        <row r="272">
          <cell r="H272" t="str">
            <v>Екстракция на еднокоренов зъб с анестезия</v>
          </cell>
          <cell r="I272">
            <v>508</v>
          </cell>
          <cell r="J272">
            <v>2</v>
          </cell>
          <cell r="L272">
            <v>0.56999999999999995</v>
          </cell>
          <cell r="M272">
            <v>14.82</v>
          </cell>
          <cell r="P272" t="str">
            <v/>
          </cell>
          <cell r="Q272" t="str">
            <v/>
          </cell>
        </row>
        <row r="273">
          <cell r="H273" t="str">
            <v>Екстракция на многокоренов зъб с анестезия</v>
          </cell>
          <cell r="I273">
            <v>509</v>
          </cell>
          <cell r="J273">
            <v>7</v>
          </cell>
          <cell r="L273">
            <v>2.57</v>
          </cell>
          <cell r="M273">
            <v>66.819999999999993</v>
          </cell>
          <cell r="P273" t="str">
            <v/>
          </cell>
          <cell r="Q273" t="str">
            <v/>
          </cell>
        </row>
        <row r="274">
          <cell r="P274" t="str">
            <v/>
          </cell>
          <cell r="Q274" t="str">
            <v/>
          </cell>
        </row>
        <row r="275">
          <cell r="P275" t="str">
            <v/>
          </cell>
          <cell r="Q275" t="str">
            <v/>
          </cell>
        </row>
        <row r="276">
          <cell r="P276" t="str">
            <v/>
          </cell>
          <cell r="Q276" t="str">
            <v/>
          </cell>
        </row>
        <row r="277">
          <cell r="P277" t="str">
            <v/>
          </cell>
          <cell r="Q277" t="str">
            <v/>
          </cell>
        </row>
        <row r="278">
          <cell r="C278">
            <v>2412112048</v>
          </cell>
          <cell r="D278">
            <v>5806087773</v>
          </cell>
          <cell r="E278" t="str">
            <v>ИППСП</v>
          </cell>
          <cell r="F278" t="str">
            <v>24-0109</v>
          </cell>
          <cell r="G278">
            <v>36916</v>
          </cell>
          <cell r="H278" t="str">
            <v>Обстоен преглед за установяване на орален статус</v>
          </cell>
          <cell r="I278">
            <v>101</v>
          </cell>
          <cell r="J278">
            <v>10</v>
          </cell>
          <cell r="L278">
            <v>2.5</v>
          </cell>
          <cell r="M278">
            <v>65</v>
          </cell>
          <cell r="N278">
            <v>20.190000000000001</v>
          </cell>
          <cell r="O278">
            <v>0</v>
          </cell>
          <cell r="P278">
            <v>20</v>
          </cell>
          <cell r="Q278">
            <v>0</v>
          </cell>
          <cell r="R278">
            <v>520</v>
          </cell>
          <cell r="S278">
            <v>0</v>
          </cell>
          <cell r="T278">
            <v>20</v>
          </cell>
        </row>
        <row r="279">
          <cell r="H279" t="str">
            <v>Препариране на кавитет. Подложки и обтурация с амалгама</v>
          </cell>
          <cell r="I279">
            <v>301</v>
          </cell>
          <cell r="J279">
            <v>14</v>
          </cell>
          <cell r="L279">
            <v>6.07</v>
          </cell>
          <cell r="M279">
            <v>157.82</v>
          </cell>
          <cell r="P279" t="str">
            <v/>
          </cell>
          <cell r="Q279" t="str">
            <v/>
          </cell>
        </row>
        <row r="280">
          <cell r="H280" t="str">
            <v>Препариране на кавитет. Подложки и обтурация с химичен композит</v>
          </cell>
          <cell r="I280">
            <v>301</v>
          </cell>
          <cell r="J280">
            <v>21</v>
          </cell>
          <cell r="L280">
            <v>9.1</v>
          </cell>
          <cell r="M280">
            <v>236.6</v>
          </cell>
          <cell r="P280" t="str">
            <v/>
          </cell>
          <cell r="Q280" t="str">
            <v/>
          </cell>
        </row>
        <row r="281">
          <cell r="H281" t="str">
            <v>Екстракция на еднокоренов зъб с анестезия</v>
          </cell>
          <cell r="I281">
            <v>508</v>
          </cell>
          <cell r="J281">
            <v>5</v>
          </cell>
          <cell r="L281">
            <v>1.42</v>
          </cell>
          <cell r="M281">
            <v>36.92</v>
          </cell>
          <cell r="P281" t="str">
            <v/>
          </cell>
          <cell r="Q281" t="str">
            <v/>
          </cell>
        </row>
        <row r="282">
          <cell r="H282" t="str">
            <v>Екстракция на многокоренов зъб с анестезия</v>
          </cell>
          <cell r="I282">
            <v>509</v>
          </cell>
          <cell r="J282">
            <v>3</v>
          </cell>
          <cell r="L282">
            <v>1.1000000000000001</v>
          </cell>
          <cell r="M282">
            <v>28.6</v>
          </cell>
          <cell r="P282" t="str">
            <v/>
          </cell>
          <cell r="Q282" t="str">
            <v/>
          </cell>
        </row>
        <row r="283">
          <cell r="P283" t="str">
            <v/>
          </cell>
          <cell r="Q283" t="str">
            <v/>
          </cell>
        </row>
        <row r="284">
          <cell r="P284" t="str">
            <v/>
          </cell>
          <cell r="Q284" t="str">
            <v/>
          </cell>
        </row>
        <row r="285">
          <cell r="P285" t="str">
            <v/>
          </cell>
          <cell r="Q285" t="str">
            <v/>
          </cell>
        </row>
        <row r="286">
          <cell r="P286" t="str">
            <v/>
          </cell>
          <cell r="Q286" t="str">
            <v/>
          </cell>
        </row>
        <row r="287">
          <cell r="C287">
            <v>2412112024</v>
          </cell>
          <cell r="D287">
            <v>5505037669</v>
          </cell>
          <cell r="E287" t="str">
            <v>ИППСП</v>
          </cell>
          <cell r="F287" t="str">
            <v>24-0105</v>
          </cell>
          <cell r="G287">
            <v>36916</v>
          </cell>
          <cell r="H287" t="str">
            <v>Обстоен преглед за установяване на орален статус</v>
          </cell>
          <cell r="I287">
            <v>101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20</v>
          </cell>
          <cell r="Q287">
            <v>2</v>
          </cell>
          <cell r="R287">
            <v>0</v>
          </cell>
          <cell r="S287">
            <v>0</v>
          </cell>
          <cell r="T287">
            <v>0</v>
          </cell>
        </row>
        <row r="288">
          <cell r="H288" t="str">
            <v>Препариране на кавитет. Подложки и обтурация с амалгама</v>
          </cell>
          <cell r="I288">
            <v>301</v>
          </cell>
          <cell r="L288">
            <v>0</v>
          </cell>
          <cell r="M288">
            <v>0</v>
          </cell>
          <cell r="P288" t="str">
            <v/>
          </cell>
          <cell r="Q288" t="str">
            <v/>
          </cell>
        </row>
        <row r="289">
          <cell r="H289" t="str">
            <v>Препариране на кавитет. Подложки и обтурация с химичен композит</v>
          </cell>
          <cell r="I289">
            <v>301</v>
          </cell>
          <cell r="L289">
            <v>0</v>
          </cell>
          <cell r="M289">
            <v>0</v>
          </cell>
          <cell r="P289" t="str">
            <v/>
          </cell>
          <cell r="Q289" t="str">
            <v/>
          </cell>
        </row>
        <row r="290">
          <cell r="H290" t="str">
            <v>Екстракция на еднокоренов зъб с анестезия</v>
          </cell>
          <cell r="I290">
            <v>508</v>
          </cell>
          <cell r="L290">
            <v>0</v>
          </cell>
          <cell r="M290">
            <v>0</v>
          </cell>
          <cell r="P290" t="str">
            <v/>
          </cell>
          <cell r="Q290" t="str">
            <v/>
          </cell>
        </row>
        <row r="291">
          <cell r="H291" t="str">
            <v>Екстракция на многокоренов зъб с анестезия</v>
          </cell>
          <cell r="I291">
            <v>509</v>
          </cell>
          <cell r="L291">
            <v>0</v>
          </cell>
          <cell r="M291">
            <v>0</v>
          </cell>
          <cell r="P291" t="str">
            <v/>
          </cell>
          <cell r="Q291" t="str">
            <v/>
          </cell>
        </row>
        <row r="292">
          <cell r="P292" t="str">
            <v/>
          </cell>
          <cell r="Q292" t="str">
            <v/>
          </cell>
        </row>
        <row r="293">
          <cell r="P293" t="str">
            <v/>
          </cell>
          <cell r="Q293" t="str">
            <v/>
          </cell>
        </row>
        <row r="294">
          <cell r="P294" t="str">
            <v/>
          </cell>
          <cell r="Q294" t="str">
            <v/>
          </cell>
        </row>
        <row r="295">
          <cell r="P295" t="str">
            <v/>
          </cell>
          <cell r="Q295" t="str">
            <v/>
          </cell>
        </row>
        <row r="296">
          <cell r="C296">
            <v>2412112027</v>
          </cell>
          <cell r="D296">
            <v>5801217880</v>
          </cell>
          <cell r="E296" t="str">
            <v>ИППСП</v>
          </cell>
          <cell r="F296" t="str">
            <v>24-0034</v>
          </cell>
          <cell r="G296">
            <v>36914</v>
          </cell>
          <cell r="H296" t="str">
            <v>Обстоен преглед за установяване на орален статус</v>
          </cell>
          <cell r="I296">
            <v>101</v>
          </cell>
          <cell r="J296">
            <v>19</v>
          </cell>
          <cell r="L296">
            <v>4.75</v>
          </cell>
          <cell r="M296">
            <v>123.5</v>
          </cell>
          <cell r="N296">
            <v>17.32</v>
          </cell>
          <cell r="O296">
            <v>8.86</v>
          </cell>
          <cell r="P296">
            <v>19</v>
          </cell>
          <cell r="Q296">
            <v>7</v>
          </cell>
          <cell r="R296">
            <v>676</v>
          </cell>
          <cell r="S296">
            <v>8.68</v>
          </cell>
          <cell r="T296">
            <v>17.32</v>
          </cell>
        </row>
        <row r="297">
          <cell r="H297" t="str">
            <v>Препариране на кавитет. Подложки и обтурация с амалгама</v>
          </cell>
          <cell r="I297">
            <v>301</v>
          </cell>
          <cell r="J297">
            <v>9</v>
          </cell>
          <cell r="L297">
            <v>3.9</v>
          </cell>
          <cell r="M297">
            <v>101.4</v>
          </cell>
          <cell r="P297" t="str">
            <v/>
          </cell>
          <cell r="Q297" t="str">
            <v/>
          </cell>
        </row>
        <row r="298">
          <cell r="H298" t="str">
            <v>Препариране на кавитет. Подложки и обтурация с химичен композит</v>
          </cell>
          <cell r="I298">
            <v>301</v>
          </cell>
          <cell r="J298">
            <v>8</v>
          </cell>
          <cell r="L298">
            <v>3.47</v>
          </cell>
          <cell r="M298">
            <v>90.22</v>
          </cell>
          <cell r="P298" t="str">
            <v/>
          </cell>
          <cell r="Q298" t="str">
            <v/>
          </cell>
        </row>
        <row r="299">
          <cell r="H299" t="str">
            <v>Екстракция на еднокоренов зъб с анестезия</v>
          </cell>
          <cell r="I299">
            <v>508</v>
          </cell>
          <cell r="J299">
            <v>8</v>
          </cell>
          <cell r="L299">
            <v>2.27</v>
          </cell>
          <cell r="M299">
            <v>59.02</v>
          </cell>
          <cell r="P299" t="str">
            <v/>
          </cell>
          <cell r="Q299" t="str">
            <v/>
          </cell>
        </row>
        <row r="300">
          <cell r="H300" t="str">
            <v>Екстракция на многокоренов зъб с анестезия</v>
          </cell>
          <cell r="I300">
            <v>509</v>
          </cell>
          <cell r="J300">
            <v>8</v>
          </cell>
          <cell r="L300">
            <v>2.93</v>
          </cell>
          <cell r="M300">
            <v>76.180000000000007</v>
          </cell>
          <cell r="P300" t="str">
            <v/>
          </cell>
          <cell r="Q300" t="str">
            <v/>
          </cell>
        </row>
        <row r="301">
          <cell r="P301" t="str">
            <v/>
          </cell>
          <cell r="Q301" t="str">
            <v/>
          </cell>
        </row>
        <row r="302">
          <cell r="P302" t="str">
            <v/>
          </cell>
          <cell r="Q302" t="str">
            <v/>
          </cell>
        </row>
        <row r="303">
          <cell r="P303" t="str">
            <v/>
          </cell>
          <cell r="Q303" t="str">
            <v/>
          </cell>
        </row>
        <row r="304">
          <cell r="P304" t="str">
            <v/>
          </cell>
          <cell r="Q304" t="str">
            <v/>
          </cell>
        </row>
        <row r="305">
          <cell r="C305">
            <v>2412112045</v>
          </cell>
          <cell r="D305">
            <v>6107027610</v>
          </cell>
          <cell r="E305" t="str">
            <v>ИППСП</v>
          </cell>
          <cell r="F305" t="str">
            <v>24-038</v>
          </cell>
          <cell r="G305">
            <v>36914</v>
          </cell>
          <cell r="H305" t="str">
            <v>Обстоен преглед за установяване на орален статус</v>
          </cell>
          <cell r="I305">
            <v>101</v>
          </cell>
          <cell r="J305">
            <v>12</v>
          </cell>
          <cell r="L305">
            <v>3</v>
          </cell>
          <cell r="M305">
            <v>78</v>
          </cell>
          <cell r="N305">
            <v>20.149999999999999</v>
          </cell>
          <cell r="O305">
            <v>0</v>
          </cell>
          <cell r="P305">
            <v>20</v>
          </cell>
          <cell r="Q305">
            <v>0</v>
          </cell>
          <cell r="R305">
            <v>520</v>
          </cell>
          <cell r="S305">
            <v>0</v>
          </cell>
          <cell r="T305">
            <v>20</v>
          </cell>
        </row>
        <row r="306">
          <cell r="H306" t="str">
            <v>Препариране на кавитет. Подложки и обтурация с амалгама</v>
          </cell>
          <cell r="I306">
            <v>301</v>
          </cell>
          <cell r="J306">
            <v>13</v>
          </cell>
          <cell r="L306">
            <v>5.63</v>
          </cell>
          <cell r="M306">
            <v>146.38</v>
          </cell>
          <cell r="P306" t="str">
            <v/>
          </cell>
          <cell r="Q306" t="str">
            <v/>
          </cell>
        </row>
        <row r="307">
          <cell r="H307" t="str">
            <v>Препариране на кавитет. Подложки и обтурация с химичен композит</v>
          </cell>
          <cell r="I307">
            <v>301</v>
          </cell>
          <cell r="J307">
            <v>20</v>
          </cell>
          <cell r="L307">
            <v>8.67</v>
          </cell>
          <cell r="M307">
            <v>225.42</v>
          </cell>
          <cell r="P307" t="str">
            <v/>
          </cell>
          <cell r="Q307" t="str">
            <v/>
          </cell>
        </row>
        <row r="308">
          <cell r="H308" t="str">
            <v>Екстракция на еднокоренов зъб с анестезия</v>
          </cell>
          <cell r="I308">
            <v>508</v>
          </cell>
          <cell r="J308">
            <v>1</v>
          </cell>
          <cell r="L308">
            <v>0.28000000000000003</v>
          </cell>
          <cell r="M308">
            <v>7.28</v>
          </cell>
          <cell r="P308" t="str">
            <v/>
          </cell>
          <cell r="Q308" t="str">
            <v/>
          </cell>
        </row>
        <row r="309">
          <cell r="H309" t="str">
            <v>Екстракция на многокоренов зъб с анестезия</v>
          </cell>
          <cell r="I309">
            <v>509</v>
          </cell>
          <cell r="J309">
            <v>7</v>
          </cell>
          <cell r="L309">
            <v>2.57</v>
          </cell>
          <cell r="M309">
            <v>66.819999999999993</v>
          </cell>
          <cell r="P309" t="str">
            <v/>
          </cell>
          <cell r="Q309" t="str">
            <v/>
          </cell>
        </row>
        <row r="310">
          <cell r="P310" t="str">
            <v/>
          </cell>
          <cell r="Q310" t="str">
            <v/>
          </cell>
        </row>
        <row r="311">
          <cell r="P311" t="str">
            <v/>
          </cell>
          <cell r="Q311" t="str">
            <v/>
          </cell>
        </row>
        <row r="312">
          <cell r="P312" t="str">
            <v/>
          </cell>
          <cell r="Q312" t="str">
            <v/>
          </cell>
        </row>
        <row r="313">
          <cell r="P313" t="str">
            <v/>
          </cell>
          <cell r="Q313" t="str">
            <v/>
          </cell>
        </row>
        <row r="314">
          <cell r="C314">
            <v>2412112049</v>
          </cell>
          <cell r="D314">
            <v>7105047579</v>
          </cell>
          <cell r="E314" t="str">
            <v>ИППСП</v>
          </cell>
          <cell r="F314" t="str">
            <v>24-0037</v>
          </cell>
          <cell r="G314">
            <v>36914</v>
          </cell>
          <cell r="H314" t="str">
            <v>Обстоен преглед за установяване на орален статус</v>
          </cell>
          <cell r="I314">
            <v>101</v>
          </cell>
          <cell r="L314">
            <v>0</v>
          </cell>
          <cell r="M314">
            <v>0</v>
          </cell>
          <cell r="N314">
            <v>14.83</v>
          </cell>
          <cell r="O314">
            <v>6.89</v>
          </cell>
          <cell r="P314">
            <v>15</v>
          </cell>
          <cell r="Q314">
            <v>7</v>
          </cell>
          <cell r="R314">
            <v>564.72</v>
          </cell>
          <cell r="S314">
            <v>6.89</v>
          </cell>
          <cell r="T314">
            <v>14.83</v>
          </cell>
        </row>
        <row r="315">
          <cell r="H315" t="str">
            <v>Препариране на кавитет. Подложки и обтурация с амалгама</v>
          </cell>
          <cell r="I315">
            <v>301</v>
          </cell>
          <cell r="J315">
            <v>13</v>
          </cell>
          <cell r="L315">
            <v>5.63</v>
          </cell>
          <cell r="M315">
            <v>146.38</v>
          </cell>
          <cell r="P315" t="str">
            <v/>
          </cell>
          <cell r="Q315" t="str">
            <v/>
          </cell>
        </row>
        <row r="316">
          <cell r="H316" t="str">
            <v>Препариране на кавитет. Подложки и обтурация с химичен композит</v>
          </cell>
          <cell r="I316">
            <v>301</v>
          </cell>
          <cell r="J316">
            <v>17</v>
          </cell>
          <cell r="L316">
            <v>7.37</v>
          </cell>
          <cell r="M316">
            <v>191.62</v>
          </cell>
          <cell r="P316" t="str">
            <v/>
          </cell>
          <cell r="Q316" t="str">
            <v/>
          </cell>
        </row>
        <row r="317">
          <cell r="H317" t="str">
            <v>Екстракция на еднокоренов зъб с анестезия</v>
          </cell>
          <cell r="I317">
            <v>508</v>
          </cell>
          <cell r="L317">
            <v>0</v>
          </cell>
          <cell r="M317">
            <v>0</v>
          </cell>
          <cell r="P317" t="str">
            <v/>
          </cell>
          <cell r="Q317" t="str">
            <v/>
          </cell>
        </row>
        <row r="318">
          <cell r="H318" t="str">
            <v>Екстракция на многокоренов зъб с анестезия</v>
          </cell>
          <cell r="I318">
            <v>509</v>
          </cell>
          <cell r="J318">
            <v>5</v>
          </cell>
          <cell r="L318">
            <v>1.83</v>
          </cell>
          <cell r="M318">
            <v>47.58</v>
          </cell>
          <cell r="P318" t="str">
            <v/>
          </cell>
          <cell r="Q318" t="str">
            <v/>
          </cell>
        </row>
        <row r="319">
          <cell r="P319" t="str">
            <v/>
          </cell>
          <cell r="Q319" t="str">
            <v/>
          </cell>
        </row>
        <row r="320">
          <cell r="P320" t="str">
            <v/>
          </cell>
          <cell r="Q320" t="str">
            <v/>
          </cell>
        </row>
        <row r="321">
          <cell r="P321" t="str">
            <v/>
          </cell>
          <cell r="Q321" t="str">
            <v/>
          </cell>
        </row>
        <row r="322">
          <cell r="P322" t="str">
            <v/>
          </cell>
          <cell r="Q322" t="str">
            <v/>
          </cell>
        </row>
        <row r="323">
          <cell r="C323">
            <v>2412112009</v>
          </cell>
          <cell r="D323">
            <v>5811302192</v>
          </cell>
          <cell r="E323" t="str">
            <v>ИППСП</v>
          </cell>
          <cell r="F323" t="str">
            <v>24-0110</v>
          </cell>
          <cell r="G323">
            <v>36916</v>
          </cell>
          <cell r="H323" t="str">
            <v>Обстоен преглед за установяване на орален статус</v>
          </cell>
          <cell r="I323">
            <v>101</v>
          </cell>
          <cell r="J323">
            <v>13</v>
          </cell>
          <cell r="L323">
            <v>3.25</v>
          </cell>
          <cell r="M323">
            <v>84.5</v>
          </cell>
          <cell r="N323">
            <v>10.9</v>
          </cell>
          <cell r="O323">
            <v>11.24</v>
          </cell>
          <cell r="P323">
            <v>15</v>
          </cell>
          <cell r="Q323">
            <v>7</v>
          </cell>
          <cell r="R323">
            <v>572</v>
          </cell>
          <cell r="S323">
            <v>11.1</v>
          </cell>
          <cell r="T323">
            <v>10.9</v>
          </cell>
        </row>
        <row r="324">
          <cell r="H324" t="str">
            <v>Препариране на кавитет. Подложки и обтурация с амалгама</v>
          </cell>
          <cell r="I324">
            <v>301</v>
          </cell>
          <cell r="J324">
            <v>6</v>
          </cell>
          <cell r="L324">
            <v>2.6</v>
          </cell>
          <cell r="M324">
            <v>67.599999999999994</v>
          </cell>
          <cell r="P324" t="str">
            <v/>
          </cell>
          <cell r="Q324" t="str">
            <v/>
          </cell>
        </row>
        <row r="325">
          <cell r="H325" t="str">
            <v>Препариране на кавитет. Подложки и обтурация с химичен композит</v>
          </cell>
          <cell r="I325">
            <v>301</v>
          </cell>
          <cell r="J325">
            <v>8</v>
          </cell>
          <cell r="L325">
            <v>3.47</v>
          </cell>
          <cell r="M325">
            <v>90.22</v>
          </cell>
          <cell r="P325" t="str">
            <v/>
          </cell>
          <cell r="Q325" t="str">
            <v/>
          </cell>
        </row>
        <row r="326">
          <cell r="H326" t="str">
            <v>Екстракция на еднокоренов зъб с анестезия</v>
          </cell>
          <cell r="I326">
            <v>508</v>
          </cell>
          <cell r="J326">
            <v>3</v>
          </cell>
          <cell r="L326">
            <v>0.85</v>
          </cell>
          <cell r="M326">
            <v>22.1</v>
          </cell>
          <cell r="P326" t="str">
            <v/>
          </cell>
          <cell r="Q326" t="str">
            <v/>
          </cell>
        </row>
        <row r="327">
          <cell r="H327" t="str">
            <v>Екстракция на многокоренов зъб с анестезия</v>
          </cell>
          <cell r="I327">
            <v>509</v>
          </cell>
          <cell r="J327">
            <v>2</v>
          </cell>
          <cell r="L327">
            <v>0.73</v>
          </cell>
          <cell r="M327">
            <v>18.98</v>
          </cell>
          <cell r="P327" t="str">
            <v/>
          </cell>
          <cell r="Q327" t="str">
            <v/>
          </cell>
        </row>
        <row r="328">
          <cell r="P328" t="str">
            <v/>
          </cell>
          <cell r="Q328" t="str">
            <v/>
          </cell>
        </row>
        <row r="329">
          <cell r="P329" t="str">
            <v/>
          </cell>
          <cell r="Q329" t="str">
            <v/>
          </cell>
        </row>
        <row r="330">
          <cell r="P330" t="str">
            <v/>
          </cell>
          <cell r="Q330" t="str">
            <v/>
          </cell>
        </row>
        <row r="331">
          <cell r="P331" t="str">
            <v/>
          </cell>
          <cell r="Q331" t="str">
            <v/>
          </cell>
        </row>
        <row r="332">
          <cell r="C332">
            <v>2412112029</v>
          </cell>
          <cell r="D332">
            <v>5505311912</v>
          </cell>
          <cell r="E332" t="str">
            <v>ИППСП</v>
          </cell>
          <cell r="F332" t="str">
            <v>24-0119</v>
          </cell>
          <cell r="G332">
            <v>36916</v>
          </cell>
          <cell r="H332" t="str">
            <v>Обстоен преглед за установяване на орален статус</v>
          </cell>
          <cell r="I332">
            <v>101</v>
          </cell>
          <cell r="J332">
            <v>2</v>
          </cell>
          <cell r="L332">
            <v>0.5</v>
          </cell>
          <cell r="M332">
            <v>13</v>
          </cell>
          <cell r="N332">
            <v>18.03</v>
          </cell>
          <cell r="O332">
            <v>9.0299999999999994</v>
          </cell>
          <cell r="P332">
            <v>20</v>
          </cell>
          <cell r="Q332">
            <v>7</v>
          </cell>
          <cell r="R332">
            <v>702</v>
          </cell>
          <cell r="S332">
            <v>8.9700000000000006</v>
          </cell>
          <cell r="T332">
            <v>18.03</v>
          </cell>
        </row>
        <row r="333">
          <cell r="H333" t="str">
            <v>Препариране на кавитет. Подложки и обтурация с амалгама</v>
          </cell>
          <cell r="I333">
            <v>301</v>
          </cell>
          <cell r="J333">
            <v>21</v>
          </cell>
          <cell r="L333">
            <v>9.1</v>
          </cell>
          <cell r="M333">
            <v>236.6</v>
          </cell>
          <cell r="P333" t="str">
            <v/>
          </cell>
          <cell r="Q333" t="str">
            <v/>
          </cell>
        </row>
        <row r="334">
          <cell r="H334" t="str">
            <v>Препариране на кавитет. Подложки и обтурация с химичен композит</v>
          </cell>
          <cell r="I334">
            <v>301</v>
          </cell>
          <cell r="J334">
            <v>10</v>
          </cell>
          <cell r="L334">
            <v>4.33</v>
          </cell>
          <cell r="M334">
            <v>112.58</v>
          </cell>
          <cell r="P334" t="str">
            <v/>
          </cell>
          <cell r="Q334" t="str">
            <v/>
          </cell>
        </row>
        <row r="335">
          <cell r="H335" t="str">
            <v>Екстракция на еднокоренов зъб с анестезия</v>
          </cell>
          <cell r="I335">
            <v>508</v>
          </cell>
          <cell r="J335">
            <v>8</v>
          </cell>
          <cell r="L335">
            <v>2.27</v>
          </cell>
          <cell r="M335">
            <v>59.02</v>
          </cell>
          <cell r="P335" t="str">
            <v/>
          </cell>
          <cell r="Q335" t="str">
            <v/>
          </cell>
        </row>
        <row r="336">
          <cell r="H336" t="str">
            <v>Екстракция на многокоренов зъб с анестезия</v>
          </cell>
          <cell r="I336">
            <v>509</v>
          </cell>
          <cell r="J336">
            <v>5</v>
          </cell>
          <cell r="L336">
            <v>1.83</v>
          </cell>
          <cell r="M336">
            <v>47.58</v>
          </cell>
          <cell r="P336" t="str">
            <v/>
          </cell>
          <cell r="Q336" t="str">
            <v/>
          </cell>
        </row>
        <row r="337">
          <cell r="P337" t="str">
            <v/>
          </cell>
          <cell r="Q337" t="str">
            <v/>
          </cell>
        </row>
        <row r="338">
          <cell r="P338" t="str">
            <v/>
          </cell>
          <cell r="Q338" t="str">
            <v/>
          </cell>
        </row>
        <row r="339">
          <cell r="P339" t="str">
            <v/>
          </cell>
          <cell r="Q339" t="str">
            <v/>
          </cell>
        </row>
        <row r="340">
          <cell r="P340" t="str">
            <v/>
          </cell>
          <cell r="Q340" t="str">
            <v/>
          </cell>
        </row>
        <row r="341">
          <cell r="C341">
            <v>2412112020</v>
          </cell>
          <cell r="D341">
            <v>6105274478</v>
          </cell>
          <cell r="E341" t="str">
            <v>ИППСП</v>
          </cell>
          <cell r="F341" t="str">
            <v>24-006</v>
          </cell>
          <cell r="G341">
            <v>36914</v>
          </cell>
          <cell r="H341" t="str">
            <v>Обстоен преглед за установяване на орален статус</v>
          </cell>
          <cell r="I341">
            <v>101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15</v>
          </cell>
          <cell r="Q341">
            <v>7</v>
          </cell>
          <cell r="R341">
            <v>0</v>
          </cell>
          <cell r="S341">
            <v>0</v>
          </cell>
          <cell r="T341">
            <v>0</v>
          </cell>
        </row>
        <row r="342">
          <cell r="H342" t="str">
            <v>Препариране на кавитет. Подложки и обтурация с амалгама</v>
          </cell>
          <cell r="I342">
            <v>301</v>
          </cell>
          <cell r="L342">
            <v>0</v>
          </cell>
          <cell r="M342">
            <v>0</v>
          </cell>
          <cell r="P342" t="str">
            <v/>
          </cell>
          <cell r="Q342" t="str">
            <v/>
          </cell>
        </row>
        <row r="343">
          <cell r="H343" t="str">
            <v>Препариране на кавитет. Подложки и обтурация с химичен композит</v>
          </cell>
          <cell r="I343">
            <v>301</v>
          </cell>
          <cell r="L343">
            <v>0</v>
          </cell>
          <cell r="M343">
            <v>0</v>
          </cell>
          <cell r="P343" t="str">
            <v/>
          </cell>
          <cell r="Q343" t="str">
            <v/>
          </cell>
        </row>
        <row r="344">
          <cell r="H344" t="str">
            <v>Екстракция на еднокоренов зъб с анестезия</v>
          </cell>
          <cell r="I344">
            <v>508</v>
          </cell>
          <cell r="L344">
            <v>0</v>
          </cell>
          <cell r="M344">
            <v>0</v>
          </cell>
          <cell r="P344" t="str">
            <v/>
          </cell>
          <cell r="Q344" t="str">
            <v/>
          </cell>
        </row>
        <row r="345">
          <cell r="H345" t="str">
            <v>Екстракция на многокоренов зъб с анестезия</v>
          </cell>
          <cell r="I345">
            <v>509</v>
          </cell>
          <cell r="L345">
            <v>0</v>
          </cell>
          <cell r="M345">
            <v>0</v>
          </cell>
          <cell r="P345" t="str">
            <v/>
          </cell>
          <cell r="Q345" t="str">
            <v/>
          </cell>
        </row>
        <row r="346">
          <cell r="P346" t="str">
            <v/>
          </cell>
          <cell r="Q346" t="str">
            <v/>
          </cell>
        </row>
        <row r="347">
          <cell r="P347" t="str">
            <v/>
          </cell>
          <cell r="Q347" t="str">
            <v/>
          </cell>
        </row>
        <row r="348">
          <cell r="P348" t="str">
            <v/>
          </cell>
          <cell r="Q348" t="str">
            <v/>
          </cell>
        </row>
        <row r="349">
          <cell r="P349" t="str">
            <v/>
          </cell>
          <cell r="Q349" t="str">
            <v/>
          </cell>
        </row>
        <row r="350">
          <cell r="C350">
            <v>2412112033</v>
          </cell>
          <cell r="D350">
            <v>7505266118</v>
          </cell>
          <cell r="E350" t="str">
            <v>ИППСП</v>
          </cell>
          <cell r="F350" t="str">
            <v>24-0209</v>
          </cell>
          <cell r="G350">
            <v>36919</v>
          </cell>
          <cell r="H350" t="str">
            <v>Обстоен преглед за установяване на орален статус</v>
          </cell>
          <cell r="I350">
            <v>101</v>
          </cell>
          <cell r="J350">
            <v>8</v>
          </cell>
          <cell r="L350">
            <v>2</v>
          </cell>
          <cell r="M350">
            <v>52</v>
          </cell>
          <cell r="N350">
            <v>6.69</v>
          </cell>
          <cell r="O350">
            <v>15.7</v>
          </cell>
          <cell r="P350">
            <v>15</v>
          </cell>
          <cell r="Q350">
            <v>7</v>
          </cell>
          <cell r="R350">
            <v>572</v>
          </cell>
          <cell r="S350">
            <v>15.31</v>
          </cell>
          <cell r="T350">
            <v>6.69</v>
          </cell>
        </row>
        <row r="351">
          <cell r="H351" t="str">
            <v>Препариране на кавитет. Подложки и обтурация с амалгама</v>
          </cell>
          <cell r="I351">
            <v>301</v>
          </cell>
          <cell r="L351">
            <v>0</v>
          </cell>
          <cell r="M351">
            <v>0</v>
          </cell>
          <cell r="P351" t="str">
            <v/>
          </cell>
          <cell r="Q351" t="str">
            <v/>
          </cell>
        </row>
        <row r="352">
          <cell r="H352" t="str">
            <v>Препариране на кавитет. Подложки и обтурация с химичен композит</v>
          </cell>
          <cell r="I352">
            <v>301</v>
          </cell>
          <cell r="J352">
            <v>8</v>
          </cell>
          <cell r="L352">
            <v>3.47</v>
          </cell>
          <cell r="M352">
            <v>90.22</v>
          </cell>
          <cell r="P352" t="str">
            <v/>
          </cell>
          <cell r="Q352" t="str">
            <v/>
          </cell>
        </row>
        <row r="353">
          <cell r="H353" t="str">
            <v>Екстракция на еднокоренов зъб с анестезия</v>
          </cell>
          <cell r="I353">
            <v>508</v>
          </cell>
          <cell r="J353">
            <v>3</v>
          </cell>
          <cell r="L353">
            <v>0.85</v>
          </cell>
          <cell r="M353">
            <v>22.1</v>
          </cell>
          <cell r="P353" t="str">
            <v/>
          </cell>
          <cell r="Q353" t="str">
            <v/>
          </cell>
        </row>
        <row r="354">
          <cell r="H354" t="str">
            <v>Екстракция на многокоренов зъб с анестезия</v>
          </cell>
          <cell r="I354">
            <v>509</v>
          </cell>
          <cell r="J354">
            <v>1</v>
          </cell>
          <cell r="L354">
            <v>0.37</v>
          </cell>
          <cell r="M354">
            <v>9.6199999999999992</v>
          </cell>
          <cell r="P354" t="str">
            <v/>
          </cell>
          <cell r="Q354" t="str">
            <v/>
          </cell>
        </row>
        <row r="355">
          <cell r="P355" t="str">
            <v/>
          </cell>
          <cell r="Q355" t="str">
            <v/>
          </cell>
        </row>
        <row r="356">
          <cell r="P356" t="str">
            <v/>
          </cell>
          <cell r="Q356" t="str">
            <v/>
          </cell>
        </row>
        <row r="357">
          <cell r="P357" t="str">
            <v/>
          </cell>
          <cell r="Q357" t="str">
            <v/>
          </cell>
        </row>
        <row r="358">
          <cell r="P358" t="str">
            <v/>
          </cell>
          <cell r="Q358" t="str">
            <v/>
          </cell>
        </row>
        <row r="359">
          <cell r="C359">
            <v>2412112034</v>
          </cell>
          <cell r="D359">
            <v>7504176175</v>
          </cell>
          <cell r="E359" t="str">
            <v>ИППСП</v>
          </cell>
          <cell r="F359" t="str">
            <v>24-0210</v>
          </cell>
          <cell r="G359">
            <v>36919</v>
          </cell>
          <cell r="H359" t="str">
            <v>Обстоен преглед за установяване на орален статус</v>
          </cell>
          <cell r="I359">
            <v>101</v>
          </cell>
          <cell r="J359">
            <v>2</v>
          </cell>
          <cell r="L359">
            <v>0.5</v>
          </cell>
          <cell r="M359">
            <v>13</v>
          </cell>
          <cell r="N359">
            <v>5.0999999999999996</v>
          </cell>
          <cell r="O359">
            <v>17.03</v>
          </cell>
          <cell r="P359">
            <v>15</v>
          </cell>
          <cell r="Q359">
            <v>7</v>
          </cell>
          <cell r="R359">
            <v>572</v>
          </cell>
          <cell r="S359">
            <v>16.899999999999999</v>
          </cell>
          <cell r="T359">
            <v>5.0999999999999996</v>
          </cell>
        </row>
        <row r="360">
          <cell r="H360" t="str">
            <v>Препариране на кавитет. Подложки и обтурация с амалгама</v>
          </cell>
          <cell r="I360">
            <v>301</v>
          </cell>
          <cell r="L360">
            <v>0</v>
          </cell>
          <cell r="M360">
            <v>0</v>
          </cell>
          <cell r="P360" t="str">
            <v/>
          </cell>
          <cell r="Q360" t="str">
            <v/>
          </cell>
        </row>
        <row r="361">
          <cell r="H361" t="str">
            <v>Препариране на кавитет. Подложки и обтурация с химичен композит</v>
          </cell>
          <cell r="I361">
            <v>301</v>
          </cell>
          <cell r="J361">
            <v>8</v>
          </cell>
          <cell r="L361">
            <v>3.47</v>
          </cell>
          <cell r="M361">
            <v>90.22</v>
          </cell>
          <cell r="P361" t="str">
            <v/>
          </cell>
          <cell r="Q361" t="str">
            <v/>
          </cell>
        </row>
        <row r="362">
          <cell r="H362" t="str">
            <v>Екстракция на еднокоренов зъб с анестезия</v>
          </cell>
          <cell r="I362">
            <v>508</v>
          </cell>
          <cell r="J362">
            <v>4</v>
          </cell>
          <cell r="L362">
            <v>1.1299999999999999</v>
          </cell>
          <cell r="M362">
            <v>29.38</v>
          </cell>
          <cell r="P362" t="str">
            <v/>
          </cell>
          <cell r="Q362" t="str">
            <v/>
          </cell>
        </row>
        <row r="363">
          <cell r="H363" t="str">
            <v>Екстракция на многокоренов зъб с анестезия</v>
          </cell>
          <cell r="I363">
            <v>509</v>
          </cell>
          <cell r="L363">
            <v>0</v>
          </cell>
          <cell r="M363">
            <v>0</v>
          </cell>
          <cell r="P363" t="str">
            <v/>
          </cell>
          <cell r="Q363" t="str">
            <v/>
          </cell>
        </row>
        <row r="364">
          <cell r="P364" t="str">
            <v/>
          </cell>
          <cell r="Q364" t="str">
            <v/>
          </cell>
        </row>
        <row r="365">
          <cell r="P365" t="str">
            <v/>
          </cell>
          <cell r="Q365" t="str">
            <v/>
          </cell>
        </row>
        <row r="366">
          <cell r="P366" t="str">
            <v/>
          </cell>
          <cell r="Q366" t="str">
            <v/>
          </cell>
        </row>
        <row r="367">
          <cell r="P367" t="str">
            <v/>
          </cell>
          <cell r="Q367" t="str">
            <v/>
          </cell>
        </row>
        <row r="368">
          <cell r="C368">
            <v>2412112059</v>
          </cell>
          <cell r="D368">
            <v>7401017622</v>
          </cell>
          <cell r="E368" t="str">
            <v>ИППСП</v>
          </cell>
          <cell r="F368" t="str">
            <v>24-0211</v>
          </cell>
          <cell r="G368">
            <v>36919</v>
          </cell>
          <cell r="H368" t="str">
            <v>Обстоен преглед за установяване на орален статус</v>
          </cell>
          <cell r="I368">
            <v>101</v>
          </cell>
          <cell r="J368">
            <v>4</v>
          </cell>
          <cell r="L368">
            <v>1</v>
          </cell>
          <cell r="M368">
            <v>26</v>
          </cell>
          <cell r="N368">
            <v>6.87</v>
          </cell>
          <cell r="O368">
            <v>15.38</v>
          </cell>
          <cell r="P368">
            <v>15</v>
          </cell>
          <cell r="Q368">
            <v>7</v>
          </cell>
          <cell r="R368">
            <v>572</v>
          </cell>
          <cell r="S368">
            <v>15.13</v>
          </cell>
          <cell r="T368">
            <v>6.87</v>
          </cell>
        </row>
        <row r="369">
          <cell r="H369" t="str">
            <v>Препариране на кавитет. Подложки и обтурация с амалгама</v>
          </cell>
          <cell r="I369">
            <v>301</v>
          </cell>
          <cell r="L369">
            <v>0</v>
          </cell>
          <cell r="M369">
            <v>0</v>
          </cell>
          <cell r="P369" t="str">
            <v/>
          </cell>
          <cell r="Q369" t="str">
            <v/>
          </cell>
        </row>
        <row r="370">
          <cell r="H370" t="str">
            <v>Препариране на кавитет. Подложки и обтурация с химичен композит</v>
          </cell>
          <cell r="I370">
            <v>301</v>
          </cell>
          <cell r="J370">
            <v>8</v>
          </cell>
          <cell r="L370">
            <v>3.47</v>
          </cell>
          <cell r="M370">
            <v>90.22</v>
          </cell>
          <cell r="P370" t="str">
            <v/>
          </cell>
          <cell r="Q370" t="str">
            <v/>
          </cell>
        </row>
        <row r="371">
          <cell r="H371" t="str">
            <v>Екстракция на еднокоренов зъб с анестезия</v>
          </cell>
          <cell r="I371">
            <v>508</v>
          </cell>
          <cell r="J371">
            <v>2</v>
          </cell>
          <cell r="L371">
            <v>0.56999999999999995</v>
          </cell>
          <cell r="M371">
            <v>14.82</v>
          </cell>
          <cell r="P371" t="str">
            <v/>
          </cell>
          <cell r="Q371" t="str">
            <v/>
          </cell>
        </row>
        <row r="372">
          <cell r="H372" t="str">
            <v>Екстракция на многокоренов зъб с анестезия</v>
          </cell>
          <cell r="I372">
            <v>509</v>
          </cell>
          <cell r="J372">
            <v>5</v>
          </cell>
          <cell r="L372">
            <v>1.83</v>
          </cell>
          <cell r="M372">
            <v>47.58</v>
          </cell>
          <cell r="P372" t="str">
            <v/>
          </cell>
          <cell r="Q372" t="str">
            <v/>
          </cell>
        </row>
        <row r="373">
          <cell r="P373" t="str">
            <v/>
          </cell>
          <cell r="Q373" t="str">
            <v/>
          </cell>
        </row>
        <row r="374">
          <cell r="P374" t="str">
            <v/>
          </cell>
          <cell r="Q374" t="str">
            <v/>
          </cell>
        </row>
        <row r="375">
          <cell r="P375" t="str">
            <v/>
          </cell>
          <cell r="Q375" t="str">
            <v/>
          </cell>
        </row>
        <row r="376">
          <cell r="P376" t="str">
            <v/>
          </cell>
          <cell r="Q376" t="str">
            <v/>
          </cell>
        </row>
        <row r="377">
          <cell r="C377">
            <v>2412112044</v>
          </cell>
          <cell r="D377">
            <v>4101277747</v>
          </cell>
          <cell r="E377" t="str">
            <v>ИППСП</v>
          </cell>
          <cell r="F377" t="str">
            <v>24-0368</v>
          </cell>
          <cell r="G377">
            <v>36919</v>
          </cell>
          <cell r="H377" t="str">
            <v>Обстоен преглед за установяване на орален статус</v>
          </cell>
          <cell r="I377">
            <v>101</v>
          </cell>
          <cell r="L377">
            <v>0</v>
          </cell>
          <cell r="M377">
            <v>0</v>
          </cell>
          <cell r="N377">
            <v>17.04</v>
          </cell>
          <cell r="O377">
            <v>0</v>
          </cell>
          <cell r="P377">
            <v>20</v>
          </cell>
          <cell r="Q377">
            <v>0</v>
          </cell>
          <cell r="R377">
            <v>443.04</v>
          </cell>
          <cell r="S377">
            <v>0</v>
          </cell>
          <cell r="T377">
            <v>17.04</v>
          </cell>
        </row>
        <row r="378">
          <cell r="H378" t="str">
            <v>Препариране на кавитет. Подложки и обтурация с амалгама</v>
          </cell>
          <cell r="I378">
            <v>301</v>
          </cell>
          <cell r="L378">
            <v>0</v>
          </cell>
          <cell r="M378">
            <v>0</v>
          </cell>
          <cell r="P378" t="str">
            <v/>
          </cell>
          <cell r="Q378" t="str">
            <v/>
          </cell>
        </row>
        <row r="379">
          <cell r="H379" t="str">
            <v>Препариране на кавитет. Подложки и обтурация с химичен композит</v>
          </cell>
          <cell r="I379">
            <v>301</v>
          </cell>
          <cell r="J379">
            <v>28</v>
          </cell>
          <cell r="L379">
            <v>12.13</v>
          </cell>
          <cell r="M379">
            <v>315.38</v>
          </cell>
          <cell r="P379" t="str">
            <v/>
          </cell>
          <cell r="Q379" t="str">
            <v/>
          </cell>
        </row>
        <row r="380">
          <cell r="H380" t="str">
            <v>Екстракция на еднокоренов зъб с анестезия</v>
          </cell>
          <cell r="I380">
            <v>508</v>
          </cell>
          <cell r="J380">
            <v>7</v>
          </cell>
          <cell r="L380">
            <v>1.98</v>
          </cell>
          <cell r="M380">
            <v>51.48</v>
          </cell>
          <cell r="P380" t="str">
            <v/>
          </cell>
          <cell r="Q380" t="str">
            <v/>
          </cell>
        </row>
        <row r="381">
          <cell r="H381" t="str">
            <v>Екстракция на многокоренов зъб с анестезия</v>
          </cell>
          <cell r="I381">
            <v>509</v>
          </cell>
          <cell r="J381">
            <v>8</v>
          </cell>
          <cell r="L381">
            <v>2.93</v>
          </cell>
          <cell r="M381">
            <v>76.180000000000007</v>
          </cell>
          <cell r="P381" t="str">
            <v/>
          </cell>
          <cell r="Q381" t="str">
            <v/>
          </cell>
        </row>
        <row r="382">
          <cell r="P382" t="str">
            <v/>
          </cell>
          <cell r="Q382" t="str">
            <v/>
          </cell>
        </row>
        <row r="383">
          <cell r="P383" t="str">
            <v/>
          </cell>
          <cell r="Q383" t="str">
            <v/>
          </cell>
        </row>
        <row r="384">
          <cell r="P384" t="str">
            <v/>
          </cell>
          <cell r="Q384" t="str">
            <v/>
          </cell>
        </row>
        <row r="385">
          <cell r="P385" t="str">
            <v/>
          </cell>
          <cell r="Q385" t="str">
            <v/>
          </cell>
        </row>
        <row r="386">
          <cell r="C386">
            <v>2412112036</v>
          </cell>
          <cell r="D386">
            <v>5005017875</v>
          </cell>
          <cell r="E386" t="str">
            <v>ИППСП</v>
          </cell>
          <cell r="F386" t="str">
            <v>24-0291</v>
          </cell>
          <cell r="G386">
            <v>36918</v>
          </cell>
          <cell r="H386" t="str">
            <v>Обстоен преглед за установяване на орален статус</v>
          </cell>
          <cell r="I386">
            <v>101</v>
          </cell>
          <cell r="J386">
            <v>8</v>
          </cell>
          <cell r="L386">
            <v>2</v>
          </cell>
          <cell r="M386">
            <v>52</v>
          </cell>
          <cell r="N386">
            <v>13.19</v>
          </cell>
          <cell r="O386">
            <v>8.85</v>
          </cell>
          <cell r="P386">
            <v>20</v>
          </cell>
          <cell r="Q386">
            <v>2</v>
          </cell>
          <cell r="R386">
            <v>572</v>
          </cell>
          <cell r="S386">
            <v>8.81</v>
          </cell>
          <cell r="T386">
            <v>13.19</v>
          </cell>
        </row>
        <row r="387">
          <cell r="H387" t="str">
            <v>Препариране на кавитет. Подложки и обтурация с амалгама</v>
          </cell>
          <cell r="I387">
            <v>301</v>
          </cell>
          <cell r="L387">
            <v>0</v>
          </cell>
          <cell r="M387">
            <v>0</v>
          </cell>
          <cell r="P387" t="str">
            <v/>
          </cell>
          <cell r="Q387" t="str">
            <v/>
          </cell>
        </row>
        <row r="388">
          <cell r="H388" t="str">
            <v>Препариране на кавитет. Подложки и обтурация с химичен композит</v>
          </cell>
          <cell r="I388">
            <v>301</v>
          </cell>
          <cell r="J388">
            <v>23</v>
          </cell>
          <cell r="L388">
            <v>9.9700000000000006</v>
          </cell>
          <cell r="M388">
            <v>259.22000000000003</v>
          </cell>
          <cell r="P388" t="str">
            <v/>
          </cell>
          <cell r="Q388" t="str">
            <v/>
          </cell>
        </row>
        <row r="389">
          <cell r="H389" t="str">
            <v>Екстракция на еднокоренов зъб с анестезия</v>
          </cell>
          <cell r="I389">
            <v>508</v>
          </cell>
          <cell r="J389">
            <v>3</v>
          </cell>
          <cell r="L389">
            <v>0.85</v>
          </cell>
          <cell r="M389">
            <v>22.1</v>
          </cell>
          <cell r="P389" t="str">
            <v/>
          </cell>
          <cell r="Q389" t="str">
            <v/>
          </cell>
        </row>
        <row r="390">
          <cell r="H390" t="str">
            <v>Екстракция на многокоренов зъб с анестезия</v>
          </cell>
          <cell r="I390">
            <v>509</v>
          </cell>
          <cell r="J390">
            <v>1</v>
          </cell>
          <cell r="L390">
            <v>0.37</v>
          </cell>
          <cell r="M390">
            <v>9.6199999999999992</v>
          </cell>
          <cell r="P390" t="str">
            <v/>
          </cell>
          <cell r="Q390" t="str">
            <v/>
          </cell>
        </row>
        <row r="391">
          <cell r="P391" t="str">
            <v/>
          </cell>
          <cell r="Q391" t="str">
            <v/>
          </cell>
        </row>
        <row r="392">
          <cell r="P392" t="str">
            <v/>
          </cell>
          <cell r="Q392" t="str">
            <v/>
          </cell>
        </row>
        <row r="393">
          <cell r="P393" t="str">
            <v/>
          </cell>
          <cell r="Q393" t="str">
            <v/>
          </cell>
        </row>
        <row r="394">
          <cell r="P394" t="str">
            <v/>
          </cell>
          <cell r="Q394" t="str">
            <v/>
          </cell>
        </row>
        <row r="395">
          <cell r="C395">
            <v>2412112037</v>
          </cell>
          <cell r="D395">
            <v>5009182841</v>
          </cell>
          <cell r="E395" t="str">
            <v>ИППСП</v>
          </cell>
          <cell r="F395" t="str">
            <v>24-0292</v>
          </cell>
          <cell r="G395">
            <v>36918</v>
          </cell>
          <cell r="H395" t="str">
            <v>Обстоен преглед за установяване на орален статус</v>
          </cell>
          <cell r="I395">
            <v>101</v>
          </cell>
          <cell r="J395">
            <v>16</v>
          </cell>
          <cell r="L395">
            <v>4</v>
          </cell>
          <cell r="M395">
            <v>104</v>
          </cell>
          <cell r="N395">
            <v>23.59</v>
          </cell>
          <cell r="O395">
            <v>3.72</v>
          </cell>
          <cell r="P395">
            <v>24</v>
          </cell>
          <cell r="Q395">
            <v>3</v>
          </cell>
          <cell r="R395">
            <v>702</v>
          </cell>
          <cell r="S395">
            <v>3.41</v>
          </cell>
          <cell r="T395">
            <v>23.59</v>
          </cell>
        </row>
        <row r="396">
          <cell r="H396" t="str">
            <v>Препариране на кавитет. Подложки и обтурация с амалгама</v>
          </cell>
          <cell r="I396">
            <v>301</v>
          </cell>
          <cell r="L396">
            <v>0</v>
          </cell>
          <cell r="M396">
            <v>0</v>
          </cell>
          <cell r="P396" t="str">
            <v/>
          </cell>
          <cell r="Q396" t="str">
            <v/>
          </cell>
        </row>
        <row r="397">
          <cell r="H397" t="str">
            <v>Препариране на кавитет. Подложки и обтурация с химичен композит</v>
          </cell>
          <cell r="I397">
            <v>301</v>
          </cell>
          <cell r="J397">
            <v>32</v>
          </cell>
          <cell r="L397">
            <v>13.87</v>
          </cell>
          <cell r="M397">
            <v>360.62</v>
          </cell>
          <cell r="P397" t="str">
            <v/>
          </cell>
          <cell r="Q397" t="str">
            <v/>
          </cell>
        </row>
        <row r="398">
          <cell r="H398" t="str">
            <v>Екстракция на еднокоренов зъб с анестезия</v>
          </cell>
          <cell r="I398">
            <v>508</v>
          </cell>
          <cell r="J398">
            <v>15</v>
          </cell>
          <cell r="L398">
            <v>4.25</v>
          </cell>
          <cell r="M398">
            <v>110.5</v>
          </cell>
          <cell r="P398" t="str">
            <v/>
          </cell>
          <cell r="Q398" t="str">
            <v/>
          </cell>
        </row>
        <row r="399">
          <cell r="H399" t="str">
            <v>Екстракция на многокоренов зъб с анестезия</v>
          </cell>
          <cell r="I399">
            <v>509</v>
          </cell>
          <cell r="J399">
            <v>4</v>
          </cell>
          <cell r="L399">
            <v>1.47</v>
          </cell>
          <cell r="M399">
            <v>38.22</v>
          </cell>
          <cell r="P399" t="str">
            <v/>
          </cell>
          <cell r="Q399" t="str">
            <v/>
          </cell>
        </row>
        <row r="400">
          <cell r="P400" t="str">
            <v/>
          </cell>
          <cell r="Q400" t="str">
            <v/>
          </cell>
        </row>
        <row r="401">
          <cell r="P401" t="str">
            <v/>
          </cell>
          <cell r="Q401" t="str">
            <v/>
          </cell>
        </row>
        <row r="402">
          <cell r="P402" t="str">
            <v/>
          </cell>
          <cell r="Q402" t="str">
            <v/>
          </cell>
        </row>
        <row r="403">
          <cell r="P403" t="str">
            <v/>
          </cell>
          <cell r="Q403" t="str">
            <v/>
          </cell>
        </row>
        <row r="404">
          <cell r="C404">
            <v>2412112014</v>
          </cell>
          <cell r="D404">
            <v>6207087546</v>
          </cell>
          <cell r="E404" t="str">
            <v>ИППСП</v>
          </cell>
          <cell r="F404" t="str">
            <v>24-0016</v>
          </cell>
          <cell r="G404">
            <v>36915</v>
          </cell>
          <cell r="H404" t="str">
            <v>Обстоен преглед за установяване на орален статус</v>
          </cell>
          <cell r="I404">
            <v>101</v>
          </cell>
          <cell r="J404">
            <v>14</v>
          </cell>
          <cell r="L404">
            <v>3.5</v>
          </cell>
          <cell r="M404">
            <v>91</v>
          </cell>
          <cell r="N404">
            <v>13.25</v>
          </cell>
          <cell r="O404">
            <v>9.0299999999999994</v>
          </cell>
          <cell r="P404">
            <v>20</v>
          </cell>
          <cell r="Q404">
            <v>2</v>
          </cell>
          <cell r="R404">
            <v>572</v>
          </cell>
          <cell r="S404">
            <v>8.75</v>
          </cell>
          <cell r="T404">
            <v>13.25</v>
          </cell>
        </row>
        <row r="405">
          <cell r="H405" t="str">
            <v>Препариране на кавитет. Подложки и обтурация с амалгама</v>
          </cell>
          <cell r="I405">
            <v>301</v>
          </cell>
          <cell r="J405">
            <v>14</v>
          </cell>
          <cell r="L405">
            <v>6.07</v>
          </cell>
          <cell r="M405">
            <v>157.82</v>
          </cell>
          <cell r="P405" t="str">
            <v/>
          </cell>
          <cell r="Q405" t="str">
            <v/>
          </cell>
        </row>
        <row r="406">
          <cell r="H406" t="str">
            <v>Препариране на кавитет. Подложки и обтурация с химичен композит</v>
          </cell>
          <cell r="I406">
            <v>301</v>
          </cell>
          <cell r="J406">
            <v>7</v>
          </cell>
          <cell r="L406">
            <v>3.03</v>
          </cell>
          <cell r="M406">
            <v>78.78</v>
          </cell>
          <cell r="P406" t="str">
            <v/>
          </cell>
          <cell r="Q406" t="str">
            <v/>
          </cell>
        </row>
        <row r="407">
          <cell r="H407" t="str">
            <v>Екстракция на еднокоренов зъб с анестезия</v>
          </cell>
          <cell r="I407">
            <v>508</v>
          </cell>
          <cell r="J407">
            <v>1</v>
          </cell>
          <cell r="L407">
            <v>0.28000000000000003</v>
          </cell>
          <cell r="M407">
            <v>7.28</v>
          </cell>
          <cell r="P407" t="str">
            <v/>
          </cell>
          <cell r="Q407" t="str">
            <v/>
          </cell>
        </row>
        <row r="408">
          <cell r="H408" t="str">
            <v>Екстракция на многокоренов зъб с анестезия</v>
          </cell>
          <cell r="I408">
            <v>509</v>
          </cell>
          <cell r="J408">
            <v>1</v>
          </cell>
          <cell r="L408">
            <v>0.37</v>
          </cell>
          <cell r="M408">
            <v>9.6199999999999992</v>
          </cell>
          <cell r="P408" t="str">
            <v/>
          </cell>
          <cell r="Q408" t="str">
            <v/>
          </cell>
        </row>
        <row r="409">
          <cell r="P409" t="str">
            <v/>
          </cell>
          <cell r="Q409" t="str">
            <v/>
          </cell>
        </row>
        <row r="410">
          <cell r="P410" t="str">
            <v/>
          </cell>
          <cell r="Q410" t="str">
            <v/>
          </cell>
        </row>
        <row r="411">
          <cell r="P411" t="str">
            <v/>
          </cell>
          <cell r="Q411" t="str">
            <v/>
          </cell>
        </row>
        <row r="412">
          <cell r="P412" t="str">
            <v/>
          </cell>
          <cell r="Q412" t="str">
            <v/>
          </cell>
        </row>
        <row r="413">
          <cell r="C413">
            <v>2412112023</v>
          </cell>
          <cell r="D413">
            <v>6609127690</v>
          </cell>
          <cell r="E413" t="str">
            <v>ИППСП</v>
          </cell>
          <cell r="F413" t="str">
            <v>24-033</v>
          </cell>
          <cell r="G413">
            <v>36914</v>
          </cell>
          <cell r="H413" t="str">
            <v>Обстоен преглед за установяване на орален статус</v>
          </cell>
          <cell r="I413">
            <v>101</v>
          </cell>
          <cell r="J413">
            <v>7</v>
          </cell>
          <cell r="L413">
            <v>1.75</v>
          </cell>
          <cell r="M413">
            <v>45.5</v>
          </cell>
          <cell r="N413">
            <v>14.59</v>
          </cell>
          <cell r="O413">
            <v>7.51</v>
          </cell>
          <cell r="P413">
            <v>20</v>
          </cell>
          <cell r="Q413">
            <v>2</v>
          </cell>
          <cell r="R413">
            <v>572</v>
          </cell>
          <cell r="S413">
            <v>7.41</v>
          </cell>
          <cell r="T413">
            <v>14.59</v>
          </cell>
        </row>
        <row r="414">
          <cell r="H414" t="str">
            <v>Препариране на кавитет. Подложки и обтурация с амалгама</v>
          </cell>
          <cell r="I414">
            <v>301</v>
          </cell>
          <cell r="J414">
            <v>4</v>
          </cell>
          <cell r="L414">
            <v>1.73</v>
          </cell>
          <cell r="M414">
            <v>44.98</v>
          </cell>
          <cell r="P414" t="str">
            <v/>
          </cell>
          <cell r="Q414" t="str">
            <v/>
          </cell>
        </row>
        <row r="415">
          <cell r="H415" t="str">
            <v>Препариране на кавитет. Подложки и обтурация с химичен композит</v>
          </cell>
          <cell r="I415">
            <v>301</v>
          </cell>
          <cell r="J415">
            <v>17</v>
          </cell>
          <cell r="L415">
            <v>7.37</v>
          </cell>
          <cell r="M415">
            <v>191.62</v>
          </cell>
          <cell r="P415" t="str">
            <v/>
          </cell>
          <cell r="Q415" t="str">
            <v/>
          </cell>
        </row>
        <row r="416">
          <cell r="H416" t="str">
            <v>Екстракция на еднокоренов зъб с анестезия</v>
          </cell>
          <cell r="I416">
            <v>508</v>
          </cell>
          <cell r="J416">
            <v>8</v>
          </cell>
          <cell r="L416">
            <v>2.27</v>
          </cell>
          <cell r="M416">
            <v>59.02</v>
          </cell>
          <cell r="P416" t="str">
            <v/>
          </cell>
          <cell r="Q416" t="str">
            <v/>
          </cell>
        </row>
        <row r="417">
          <cell r="H417" t="str">
            <v>Екстракция на многокоренов зъб с анестезия</v>
          </cell>
          <cell r="I417">
            <v>509</v>
          </cell>
          <cell r="J417">
            <v>4</v>
          </cell>
          <cell r="L417">
            <v>1.47</v>
          </cell>
          <cell r="M417">
            <v>38.22</v>
          </cell>
          <cell r="P417" t="str">
            <v/>
          </cell>
          <cell r="Q417" t="str">
            <v/>
          </cell>
        </row>
        <row r="418">
          <cell r="P418" t="str">
            <v/>
          </cell>
          <cell r="Q418" t="str">
            <v/>
          </cell>
        </row>
        <row r="419">
          <cell r="P419" t="str">
            <v/>
          </cell>
          <cell r="Q419" t="str">
            <v/>
          </cell>
        </row>
        <row r="420">
          <cell r="P420" t="str">
            <v/>
          </cell>
          <cell r="Q420" t="str">
            <v/>
          </cell>
        </row>
        <row r="421">
          <cell r="P421" t="str">
            <v/>
          </cell>
          <cell r="Q421" t="str">
            <v/>
          </cell>
        </row>
        <row r="422">
          <cell r="C422">
            <v>2412112017</v>
          </cell>
          <cell r="D422">
            <v>6507017576</v>
          </cell>
          <cell r="E422" t="str">
            <v>ИППСП</v>
          </cell>
          <cell r="F422" t="str">
            <v>24-0039</v>
          </cell>
          <cell r="G422">
            <v>36914</v>
          </cell>
          <cell r="H422" t="str">
            <v>Обстоен преглед за установяване на орален статус</v>
          </cell>
          <cell r="I422">
            <v>101</v>
          </cell>
          <cell r="J422">
            <v>16</v>
          </cell>
          <cell r="L422">
            <v>4</v>
          </cell>
          <cell r="M422">
            <v>104</v>
          </cell>
          <cell r="N422">
            <v>14.53</v>
          </cell>
          <cell r="O422">
            <v>7.5</v>
          </cell>
          <cell r="P422">
            <v>18</v>
          </cell>
          <cell r="Q422">
            <v>4</v>
          </cell>
          <cell r="R422">
            <v>572</v>
          </cell>
          <cell r="S422">
            <v>7.47</v>
          </cell>
          <cell r="T422">
            <v>14.53</v>
          </cell>
        </row>
        <row r="423">
          <cell r="H423" t="str">
            <v>Препариране на кавитет. Подложки и обтурация с амалгама</v>
          </cell>
          <cell r="I423">
            <v>301</v>
          </cell>
          <cell r="J423">
            <v>4</v>
          </cell>
          <cell r="L423">
            <v>1.73</v>
          </cell>
          <cell r="M423">
            <v>44.98</v>
          </cell>
          <cell r="P423" t="str">
            <v/>
          </cell>
          <cell r="Q423" t="str">
            <v/>
          </cell>
        </row>
        <row r="424">
          <cell r="H424" t="str">
            <v>Препариране на кавитет. Подложки и обтурация с химичен композит</v>
          </cell>
          <cell r="I424">
            <v>301</v>
          </cell>
          <cell r="J424">
            <v>19</v>
          </cell>
          <cell r="L424">
            <v>8.23</v>
          </cell>
          <cell r="M424">
            <v>213.98</v>
          </cell>
          <cell r="P424" t="str">
            <v/>
          </cell>
          <cell r="Q424" t="str">
            <v/>
          </cell>
        </row>
        <row r="425">
          <cell r="H425" t="str">
            <v>Екстракция на еднокоренов зъб с анестезия</v>
          </cell>
          <cell r="I425">
            <v>508</v>
          </cell>
          <cell r="J425">
            <v>2</v>
          </cell>
          <cell r="L425">
            <v>0.56999999999999995</v>
          </cell>
          <cell r="M425">
            <v>14.82</v>
          </cell>
          <cell r="P425" t="str">
            <v/>
          </cell>
          <cell r="Q425" t="str">
            <v/>
          </cell>
        </row>
        <row r="426">
          <cell r="H426" t="str">
            <v>Екстракция на многокоренов зъб с анестезия</v>
          </cell>
          <cell r="I426">
            <v>509</v>
          </cell>
          <cell r="L426">
            <v>0</v>
          </cell>
          <cell r="M426">
            <v>0</v>
          </cell>
          <cell r="P426" t="str">
            <v/>
          </cell>
          <cell r="Q426" t="str">
            <v/>
          </cell>
        </row>
        <row r="427">
          <cell r="P427" t="str">
            <v/>
          </cell>
          <cell r="Q427" t="str">
            <v/>
          </cell>
        </row>
        <row r="428">
          <cell r="P428" t="str">
            <v/>
          </cell>
          <cell r="Q428" t="str">
            <v/>
          </cell>
        </row>
        <row r="429">
          <cell r="P429" t="str">
            <v/>
          </cell>
          <cell r="Q429" t="str">
            <v/>
          </cell>
        </row>
        <row r="430">
          <cell r="P430" t="str">
            <v/>
          </cell>
          <cell r="Q430" t="str">
            <v/>
          </cell>
        </row>
        <row r="431">
          <cell r="C431">
            <v>2412112019</v>
          </cell>
          <cell r="D431">
            <v>5109197634</v>
          </cell>
          <cell r="E431" t="str">
            <v>ИППСП</v>
          </cell>
          <cell r="F431" t="str">
            <v>24-067</v>
          </cell>
          <cell r="G431">
            <v>36915</v>
          </cell>
          <cell r="H431" t="str">
            <v>Обстоен преглед за установяване на орален статус</v>
          </cell>
          <cell r="I431">
            <v>101</v>
          </cell>
          <cell r="J431">
            <v>11</v>
          </cell>
          <cell r="L431">
            <v>2.75</v>
          </cell>
          <cell r="M431">
            <v>71.5</v>
          </cell>
          <cell r="N431">
            <v>18.809999999999999</v>
          </cell>
          <cell r="O431">
            <v>6.4</v>
          </cell>
          <cell r="P431">
            <v>20</v>
          </cell>
          <cell r="Q431">
            <v>5</v>
          </cell>
          <cell r="R431">
            <v>650</v>
          </cell>
          <cell r="S431">
            <v>6.19</v>
          </cell>
          <cell r="T431">
            <v>18.809999999999999</v>
          </cell>
        </row>
        <row r="432">
          <cell r="H432" t="str">
            <v>Препариране на кавитет. Подложки и обтурация с амалгама</v>
          </cell>
          <cell r="I432">
            <v>301</v>
          </cell>
          <cell r="J432">
            <v>10</v>
          </cell>
          <cell r="L432">
            <v>4.33</v>
          </cell>
          <cell r="M432">
            <v>112.58</v>
          </cell>
          <cell r="P432" t="str">
            <v/>
          </cell>
          <cell r="Q432" t="str">
            <v/>
          </cell>
        </row>
        <row r="433">
          <cell r="H433" t="str">
            <v>Препариране на кавитет. Подложки и обтурация с химичен композит</v>
          </cell>
          <cell r="I433">
            <v>301</v>
          </cell>
          <cell r="J433">
            <v>18</v>
          </cell>
          <cell r="L433">
            <v>7.8</v>
          </cell>
          <cell r="M433">
            <v>202.8</v>
          </cell>
          <cell r="P433" t="str">
            <v/>
          </cell>
          <cell r="Q433" t="str">
            <v/>
          </cell>
        </row>
        <row r="434">
          <cell r="H434" t="str">
            <v>Екстракция на еднокоренов зъб с анестезия</v>
          </cell>
          <cell r="I434">
            <v>508</v>
          </cell>
          <cell r="J434">
            <v>10</v>
          </cell>
          <cell r="L434">
            <v>2.83</v>
          </cell>
          <cell r="M434">
            <v>73.58</v>
          </cell>
          <cell r="P434" t="str">
            <v/>
          </cell>
          <cell r="Q434" t="str">
            <v/>
          </cell>
        </row>
        <row r="435">
          <cell r="H435" t="str">
            <v>Екстракция на многокоренов зъб с анестезия</v>
          </cell>
          <cell r="I435">
            <v>509</v>
          </cell>
          <cell r="J435">
            <v>3</v>
          </cell>
          <cell r="L435">
            <v>1.1000000000000001</v>
          </cell>
          <cell r="M435">
            <v>28.6</v>
          </cell>
          <cell r="P435" t="str">
            <v/>
          </cell>
          <cell r="Q435" t="str">
            <v/>
          </cell>
        </row>
        <row r="436">
          <cell r="P436" t="str">
            <v/>
          </cell>
          <cell r="Q436" t="str">
            <v/>
          </cell>
        </row>
        <row r="437">
          <cell r="P437" t="str">
            <v/>
          </cell>
          <cell r="Q437" t="str">
            <v/>
          </cell>
        </row>
        <row r="438">
          <cell r="P438" t="str">
            <v/>
          </cell>
          <cell r="Q438" t="str">
            <v/>
          </cell>
        </row>
        <row r="439">
          <cell r="P439" t="str">
            <v/>
          </cell>
          <cell r="Q439" t="str">
            <v/>
          </cell>
        </row>
        <row r="440">
          <cell r="C440">
            <v>2412112008</v>
          </cell>
          <cell r="D440">
            <v>6008284558</v>
          </cell>
          <cell r="E440" t="str">
            <v>ИППСП</v>
          </cell>
          <cell r="F440" t="str">
            <v>24-0254</v>
          </cell>
          <cell r="G440">
            <v>36921</v>
          </cell>
          <cell r="H440" t="str">
            <v>Обстоен преглед за установяване на орален статус</v>
          </cell>
          <cell r="I440">
            <v>101</v>
          </cell>
          <cell r="J440">
            <v>14</v>
          </cell>
          <cell r="L440">
            <v>3.5</v>
          </cell>
          <cell r="M440">
            <v>91</v>
          </cell>
          <cell r="N440">
            <v>15.22</v>
          </cell>
          <cell r="O440">
            <v>7.14</v>
          </cell>
          <cell r="P440">
            <v>15</v>
          </cell>
          <cell r="Q440">
            <v>7</v>
          </cell>
          <cell r="R440">
            <v>572</v>
          </cell>
          <cell r="S440">
            <v>7</v>
          </cell>
          <cell r="T440">
            <v>15</v>
          </cell>
        </row>
        <row r="441">
          <cell r="H441" t="str">
            <v>Препариране на кавитет. Подложки и обтурация с амалгама</v>
          </cell>
          <cell r="I441">
            <v>301</v>
          </cell>
          <cell r="J441">
            <v>14</v>
          </cell>
          <cell r="L441">
            <v>6.07</v>
          </cell>
          <cell r="M441">
            <v>157.82</v>
          </cell>
          <cell r="P441" t="str">
            <v/>
          </cell>
          <cell r="Q441" t="str">
            <v/>
          </cell>
        </row>
        <row r="442">
          <cell r="H442" t="str">
            <v>Препариране на кавитет. Подложки и обтурация с химичен композит</v>
          </cell>
          <cell r="I442">
            <v>301</v>
          </cell>
          <cell r="J442">
            <v>9</v>
          </cell>
          <cell r="L442">
            <v>3.9</v>
          </cell>
          <cell r="M442">
            <v>101.4</v>
          </cell>
          <cell r="P442" t="str">
            <v/>
          </cell>
          <cell r="Q442" t="str">
            <v/>
          </cell>
        </row>
        <row r="443">
          <cell r="H443" t="str">
            <v>Екстракция на еднокоренов зъб с анестезия</v>
          </cell>
          <cell r="I443">
            <v>508</v>
          </cell>
          <cell r="J443">
            <v>1</v>
          </cell>
          <cell r="L443">
            <v>0.28000000000000003</v>
          </cell>
          <cell r="M443">
            <v>7.28</v>
          </cell>
          <cell r="P443" t="str">
            <v/>
          </cell>
          <cell r="Q443" t="str">
            <v/>
          </cell>
        </row>
        <row r="444">
          <cell r="H444" t="str">
            <v>Екстракция на многокоренов зъб с анестезия</v>
          </cell>
          <cell r="I444">
            <v>509</v>
          </cell>
          <cell r="J444">
            <v>4</v>
          </cell>
          <cell r="L444">
            <v>1.47</v>
          </cell>
          <cell r="M444">
            <v>38.22</v>
          </cell>
          <cell r="P444" t="str">
            <v/>
          </cell>
          <cell r="Q444" t="str">
            <v/>
          </cell>
        </row>
        <row r="445">
          <cell r="P445" t="str">
            <v/>
          </cell>
          <cell r="Q445" t="str">
            <v/>
          </cell>
        </row>
        <row r="446">
          <cell r="P446" t="str">
            <v/>
          </cell>
          <cell r="Q446" t="str">
            <v/>
          </cell>
        </row>
        <row r="447">
          <cell r="P447" t="str">
            <v/>
          </cell>
          <cell r="Q447" t="str">
            <v/>
          </cell>
        </row>
        <row r="448">
          <cell r="P448" t="str">
            <v/>
          </cell>
          <cell r="Q448" t="str">
            <v/>
          </cell>
        </row>
        <row r="449">
          <cell r="C449">
            <v>2412112032</v>
          </cell>
          <cell r="D449">
            <v>4802181990</v>
          </cell>
          <cell r="E449" t="str">
            <v>ИППСП</v>
          </cell>
          <cell r="F449" t="str">
            <v>24-0237</v>
          </cell>
          <cell r="G449">
            <v>36921</v>
          </cell>
          <cell r="H449" t="str">
            <v>Обстоен преглед за установяване на орален статус</v>
          </cell>
          <cell r="I449">
            <v>101</v>
          </cell>
          <cell r="J449">
            <v>21</v>
          </cell>
          <cell r="L449">
            <v>5.25</v>
          </cell>
          <cell r="M449">
            <v>136.5</v>
          </cell>
          <cell r="N449">
            <v>19.98</v>
          </cell>
          <cell r="O449">
            <v>0</v>
          </cell>
          <cell r="P449">
            <v>20</v>
          </cell>
          <cell r="Q449">
            <v>0</v>
          </cell>
          <cell r="R449">
            <v>519.48</v>
          </cell>
          <cell r="S449">
            <v>0</v>
          </cell>
          <cell r="T449">
            <v>19.98</v>
          </cell>
        </row>
        <row r="450">
          <cell r="H450" t="str">
            <v>Препариране на кавитет. Подложки и обтурация с амалгама</v>
          </cell>
          <cell r="I450">
            <v>301</v>
          </cell>
          <cell r="J450">
            <v>28</v>
          </cell>
          <cell r="L450">
            <v>12.13</v>
          </cell>
          <cell r="M450">
            <v>315.38</v>
          </cell>
          <cell r="P450" t="str">
            <v/>
          </cell>
          <cell r="Q450" t="str">
            <v/>
          </cell>
        </row>
        <row r="451">
          <cell r="H451" t="str">
            <v>Препариране на кавитет. Подложки и обтурация с химичен композит</v>
          </cell>
          <cell r="I451">
            <v>301</v>
          </cell>
          <cell r="J451">
            <v>6</v>
          </cell>
          <cell r="L451">
            <v>2.6</v>
          </cell>
          <cell r="M451">
            <v>67.599999999999994</v>
          </cell>
          <cell r="P451" t="str">
            <v/>
          </cell>
          <cell r="Q451" t="str">
            <v/>
          </cell>
        </row>
        <row r="452">
          <cell r="H452" t="str">
            <v>Екстракция на еднокоренов зъб с анестезия</v>
          </cell>
          <cell r="I452">
            <v>508</v>
          </cell>
          <cell r="L452">
            <v>0</v>
          </cell>
          <cell r="M452">
            <v>0</v>
          </cell>
          <cell r="P452" t="str">
            <v/>
          </cell>
          <cell r="Q452" t="str">
            <v/>
          </cell>
        </row>
        <row r="453">
          <cell r="H453" t="str">
            <v>Екстракция на многокоренов зъб с анестезия</v>
          </cell>
          <cell r="I453">
            <v>509</v>
          </cell>
          <cell r="L453">
            <v>0</v>
          </cell>
          <cell r="M453">
            <v>0</v>
          </cell>
          <cell r="P453" t="str">
            <v/>
          </cell>
          <cell r="Q453" t="str">
            <v/>
          </cell>
        </row>
        <row r="454">
          <cell r="P454" t="str">
            <v/>
          </cell>
          <cell r="Q454" t="str">
            <v/>
          </cell>
        </row>
        <row r="455">
          <cell r="P455" t="str">
            <v/>
          </cell>
          <cell r="Q455" t="str">
            <v/>
          </cell>
        </row>
        <row r="456">
          <cell r="P456" t="str">
            <v/>
          </cell>
          <cell r="Q456" t="str">
            <v/>
          </cell>
        </row>
        <row r="457">
          <cell r="P457" t="str">
            <v/>
          </cell>
          <cell r="Q457" t="str">
            <v/>
          </cell>
        </row>
        <row r="458">
          <cell r="C458">
            <v>2412112016</v>
          </cell>
          <cell r="D458">
            <v>5809037570</v>
          </cell>
          <cell r="E458" t="str">
            <v>ИППСП</v>
          </cell>
          <cell r="F458" t="str">
            <v>24-0152</v>
          </cell>
          <cell r="G458">
            <v>36921</v>
          </cell>
          <cell r="H458" t="str">
            <v>Обстоен преглед за установяване на орален статус</v>
          </cell>
          <cell r="I458">
            <v>101</v>
          </cell>
          <cell r="J458">
            <v>3</v>
          </cell>
          <cell r="L458">
            <v>0.75</v>
          </cell>
          <cell r="M458">
            <v>19.5</v>
          </cell>
          <cell r="N458">
            <v>13.48</v>
          </cell>
          <cell r="O458">
            <v>6.64</v>
          </cell>
          <cell r="P458">
            <v>15</v>
          </cell>
          <cell r="Q458">
            <v>5</v>
          </cell>
          <cell r="R458">
            <v>520</v>
          </cell>
          <cell r="S458">
            <v>6.52</v>
          </cell>
          <cell r="T458">
            <v>13.48</v>
          </cell>
        </row>
        <row r="459">
          <cell r="H459" t="str">
            <v>Препариране на кавитет. Подложки и обтурация с амалгама</v>
          </cell>
          <cell r="I459">
            <v>301</v>
          </cell>
          <cell r="J459">
            <v>15</v>
          </cell>
          <cell r="L459">
            <v>6.5</v>
          </cell>
          <cell r="M459">
            <v>169</v>
          </cell>
          <cell r="P459" t="str">
            <v/>
          </cell>
          <cell r="Q459" t="str">
            <v/>
          </cell>
        </row>
        <row r="460">
          <cell r="H460" t="str">
            <v>Препариране на кавитет. Подложки и обтурация с химичен композит</v>
          </cell>
          <cell r="I460">
            <v>301</v>
          </cell>
          <cell r="J460">
            <v>5</v>
          </cell>
          <cell r="L460">
            <v>2.17</v>
          </cell>
          <cell r="M460">
            <v>56.42</v>
          </cell>
          <cell r="P460" t="str">
            <v/>
          </cell>
          <cell r="Q460" t="str">
            <v/>
          </cell>
        </row>
        <row r="461">
          <cell r="H461" t="str">
            <v>Екстракция на еднокоренов зъб с анестезия</v>
          </cell>
          <cell r="I461">
            <v>508</v>
          </cell>
          <cell r="J461">
            <v>4</v>
          </cell>
          <cell r="L461">
            <v>1.1299999999999999</v>
          </cell>
          <cell r="M461">
            <v>29.38</v>
          </cell>
          <cell r="P461" t="str">
            <v/>
          </cell>
          <cell r="Q461" t="str">
            <v/>
          </cell>
        </row>
        <row r="462">
          <cell r="H462" t="str">
            <v>Екстракция на многокоренов зъб с анестезия</v>
          </cell>
          <cell r="I462">
            <v>509</v>
          </cell>
          <cell r="J462">
            <v>8</v>
          </cell>
          <cell r="L462">
            <v>2.93</v>
          </cell>
          <cell r="M462">
            <v>76.180000000000007</v>
          </cell>
          <cell r="P462" t="str">
            <v/>
          </cell>
          <cell r="Q462" t="str">
            <v/>
          </cell>
        </row>
        <row r="463">
          <cell r="P463" t="str">
            <v/>
          </cell>
          <cell r="Q463" t="str">
            <v/>
          </cell>
        </row>
        <row r="464">
          <cell r="P464" t="str">
            <v/>
          </cell>
          <cell r="Q464" t="str">
            <v/>
          </cell>
        </row>
        <row r="465">
          <cell r="P465" t="str">
            <v/>
          </cell>
          <cell r="Q465" t="str">
            <v/>
          </cell>
        </row>
        <row r="466">
          <cell r="P466" t="str">
            <v/>
          </cell>
          <cell r="Q466" t="str">
            <v/>
          </cell>
        </row>
        <row r="467">
          <cell r="C467">
            <v>2412112007</v>
          </cell>
          <cell r="D467" t="str">
            <v>5506158515</v>
          </cell>
          <cell r="E467" t="str">
            <v>ИППСП</v>
          </cell>
          <cell r="F467" t="str">
            <v>24-0377</v>
          </cell>
          <cell r="G467">
            <v>36921</v>
          </cell>
          <cell r="H467" t="str">
            <v>Обстоен преглед за установяване на орален статус</v>
          </cell>
          <cell r="I467">
            <v>101</v>
          </cell>
          <cell r="J467">
            <v>13</v>
          </cell>
          <cell r="L467">
            <v>3.25</v>
          </cell>
          <cell r="M467">
            <v>84.5</v>
          </cell>
          <cell r="N467">
            <v>15.25</v>
          </cell>
          <cell r="O467">
            <v>7.37</v>
          </cell>
          <cell r="P467">
            <v>15</v>
          </cell>
          <cell r="Q467">
            <v>7</v>
          </cell>
          <cell r="R467">
            <v>572</v>
          </cell>
          <cell r="S467">
            <v>7</v>
          </cell>
          <cell r="T467">
            <v>15</v>
          </cell>
        </row>
        <row r="468">
          <cell r="H468" t="str">
            <v>Препариране на кавитет. Подложки и обтурация с амалгама</v>
          </cell>
          <cell r="I468">
            <v>301</v>
          </cell>
          <cell r="J468">
            <v>12</v>
          </cell>
          <cell r="L468">
            <v>5.2</v>
          </cell>
          <cell r="M468">
            <v>135.19999999999999</v>
          </cell>
          <cell r="P468" t="str">
            <v/>
          </cell>
          <cell r="Q468" t="str">
            <v/>
          </cell>
        </row>
        <row r="469">
          <cell r="H469" t="str">
            <v>Препариране на кавитет. Подложки и обтурация с химичен композит</v>
          </cell>
          <cell r="I469">
            <v>301</v>
          </cell>
          <cell r="J469">
            <v>14</v>
          </cell>
          <cell r="L469">
            <v>6.07</v>
          </cell>
          <cell r="M469">
            <v>157.82</v>
          </cell>
          <cell r="P469" t="str">
            <v/>
          </cell>
          <cell r="Q469" t="str">
            <v/>
          </cell>
        </row>
        <row r="470">
          <cell r="H470" t="str">
            <v>Екстракция на еднокоренов зъб с анестезия</v>
          </cell>
          <cell r="I470">
            <v>508</v>
          </cell>
          <cell r="L470">
            <v>0</v>
          </cell>
          <cell r="M470">
            <v>0</v>
          </cell>
          <cell r="P470" t="str">
            <v/>
          </cell>
          <cell r="Q470" t="str">
            <v/>
          </cell>
        </row>
        <row r="471">
          <cell r="H471" t="str">
            <v>Екстракция на многокоренов зъб с анестезия</v>
          </cell>
          <cell r="I471">
            <v>509</v>
          </cell>
          <cell r="J471">
            <v>2</v>
          </cell>
          <cell r="L471">
            <v>0.73</v>
          </cell>
          <cell r="M471">
            <v>18.98</v>
          </cell>
          <cell r="P471" t="str">
            <v/>
          </cell>
          <cell r="Q471" t="str">
            <v/>
          </cell>
        </row>
        <row r="472">
          <cell r="P472" t="str">
            <v/>
          </cell>
          <cell r="Q472" t="str">
            <v/>
          </cell>
        </row>
        <row r="473">
          <cell r="P473" t="str">
            <v/>
          </cell>
          <cell r="Q473" t="str">
            <v/>
          </cell>
        </row>
        <row r="474">
          <cell r="P474" t="str">
            <v/>
          </cell>
          <cell r="Q474" t="str">
            <v/>
          </cell>
        </row>
        <row r="475">
          <cell r="P475" t="str">
            <v/>
          </cell>
          <cell r="Q475" t="str">
            <v/>
          </cell>
        </row>
        <row r="476">
          <cell r="C476">
            <v>2412112068</v>
          </cell>
          <cell r="D476" t="str">
            <v>2303257620</v>
          </cell>
          <cell r="E476" t="str">
            <v>ИППСП</v>
          </cell>
          <cell r="F476" t="str">
            <v>24-0156</v>
          </cell>
          <cell r="G476">
            <v>36920</v>
          </cell>
          <cell r="H476" t="str">
            <v>Обстоен преглед за установяване на орален статус</v>
          </cell>
          <cell r="I476">
            <v>101</v>
          </cell>
          <cell r="J476">
            <v>6</v>
          </cell>
          <cell r="L476">
            <v>1.5</v>
          </cell>
          <cell r="M476">
            <v>39</v>
          </cell>
          <cell r="N476">
            <v>6.13</v>
          </cell>
          <cell r="O476">
            <v>4.1500000000000004</v>
          </cell>
          <cell r="P476">
            <v>8</v>
          </cell>
          <cell r="Q476">
            <v>2</v>
          </cell>
          <cell r="R476">
            <v>260</v>
          </cell>
          <cell r="S476">
            <v>3.87</v>
          </cell>
          <cell r="T476">
            <v>6.13</v>
          </cell>
        </row>
        <row r="477">
          <cell r="H477" t="str">
            <v>Препариране на кавитет. Подложки и обтурация с амалгама</v>
          </cell>
          <cell r="I477">
            <v>301</v>
          </cell>
          <cell r="L477">
            <v>0</v>
          </cell>
          <cell r="M477">
            <v>0</v>
          </cell>
          <cell r="P477" t="str">
            <v/>
          </cell>
          <cell r="Q477" t="str">
            <v/>
          </cell>
        </row>
        <row r="478">
          <cell r="H478" t="str">
            <v>Препариране на кавитет. Подложки и обтурация с химичен композит</v>
          </cell>
          <cell r="I478">
            <v>301</v>
          </cell>
          <cell r="J478">
            <v>9</v>
          </cell>
          <cell r="L478">
            <v>3.9</v>
          </cell>
          <cell r="M478">
            <v>101.4</v>
          </cell>
          <cell r="P478" t="str">
            <v/>
          </cell>
          <cell r="Q478" t="str">
            <v/>
          </cell>
        </row>
        <row r="479">
          <cell r="H479" t="str">
            <v>Екстракция на еднокоренов зъб с анестезия</v>
          </cell>
          <cell r="I479">
            <v>508</v>
          </cell>
          <cell r="L479">
            <v>0</v>
          </cell>
          <cell r="M479">
            <v>0</v>
          </cell>
          <cell r="P479" t="str">
            <v/>
          </cell>
          <cell r="Q479" t="str">
            <v/>
          </cell>
        </row>
        <row r="480">
          <cell r="H480" t="str">
            <v>Екстракция на многокоренов зъб с анестезия</v>
          </cell>
          <cell r="I480">
            <v>509</v>
          </cell>
          <cell r="J480">
            <v>2</v>
          </cell>
          <cell r="L480">
            <v>0.73</v>
          </cell>
          <cell r="M480">
            <v>18.98</v>
          </cell>
          <cell r="P480" t="str">
            <v/>
          </cell>
          <cell r="Q480" t="str">
            <v/>
          </cell>
        </row>
        <row r="481">
          <cell r="P481" t="str">
            <v/>
          </cell>
          <cell r="Q481" t="str">
            <v/>
          </cell>
        </row>
        <row r="482">
          <cell r="P482" t="str">
            <v/>
          </cell>
          <cell r="Q482" t="str">
            <v/>
          </cell>
        </row>
        <row r="483">
          <cell r="P483" t="str">
            <v/>
          </cell>
          <cell r="Q483" t="str">
            <v/>
          </cell>
        </row>
        <row r="484">
          <cell r="P484" t="str">
            <v/>
          </cell>
          <cell r="Q484" t="str">
            <v/>
          </cell>
        </row>
        <row r="485">
          <cell r="C485">
            <v>2412112025</v>
          </cell>
          <cell r="D485">
            <v>5703047304</v>
          </cell>
          <cell r="E485" t="str">
            <v>ИППСП</v>
          </cell>
          <cell r="F485" t="str">
            <v>24-0429</v>
          </cell>
          <cell r="G485">
            <v>36922</v>
          </cell>
          <cell r="H485" t="str">
            <v>Обстоен преглед за установяване на орален статус</v>
          </cell>
          <cell r="I485">
            <v>101</v>
          </cell>
          <cell r="J485">
            <v>15</v>
          </cell>
          <cell r="L485">
            <v>3.75</v>
          </cell>
          <cell r="M485">
            <v>97.5</v>
          </cell>
          <cell r="N485">
            <v>14.54</v>
          </cell>
          <cell r="O485">
            <v>7.5</v>
          </cell>
          <cell r="P485">
            <v>15</v>
          </cell>
          <cell r="Q485">
            <v>7</v>
          </cell>
          <cell r="R485">
            <v>572</v>
          </cell>
          <cell r="S485">
            <v>7.46</v>
          </cell>
          <cell r="T485">
            <v>14.54</v>
          </cell>
        </row>
        <row r="486">
          <cell r="H486" t="str">
            <v>Препариране на кавитет. Подложки и обтурация с амалгама</v>
          </cell>
          <cell r="I486">
            <v>301</v>
          </cell>
          <cell r="J486">
            <v>2</v>
          </cell>
          <cell r="L486">
            <v>0.87</v>
          </cell>
          <cell r="M486">
            <v>22.62</v>
          </cell>
          <cell r="P486" t="str">
            <v/>
          </cell>
          <cell r="Q486" t="str">
            <v/>
          </cell>
        </row>
        <row r="487">
          <cell r="H487" t="str">
            <v>Препариране на кавитет. Подложки и обтурация с химичен композит</v>
          </cell>
          <cell r="I487">
            <v>301</v>
          </cell>
          <cell r="J487">
            <v>15</v>
          </cell>
          <cell r="L487">
            <v>6.5</v>
          </cell>
          <cell r="M487">
            <v>169</v>
          </cell>
          <cell r="P487" t="str">
            <v/>
          </cell>
          <cell r="Q487" t="str">
            <v/>
          </cell>
        </row>
        <row r="488">
          <cell r="H488" t="str">
            <v>Екстракция на еднокоренов зъб с анестезия</v>
          </cell>
          <cell r="I488">
            <v>508</v>
          </cell>
          <cell r="J488">
            <v>3</v>
          </cell>
          <cell r="L488">
            <v>0.85</v>
          </cell>
          <cell r="M488">
            <v>22.1</v>
          </cell>
          <cell r="P488" t="str">
            <v/>
          </cell>
          <cell r="Q488" t="str">
            <v/>
          </cell>
        </row>
        <row r="489">
          <cell r="H489" t="str">
            <v>Екстракция на многокоренов зъб с анестезия</v>
          </cell>
          <cell r="I489">
            <v>509</v>
          </cell>
          <cell r="J489">
            <v>7</v>
          </cell>
          <cell r="L489">
            <v>2.57</v>
          </cell>
          <cell r="M489">
            <v>66.819999999999993</v>
          </cell>
          <cell r="P489" t="str">
            <v/>
          </cell>
          <cell r="Q489" t="str">
            <v/>
          </cell>
        </row>
        <row r="490">
          <cell r="P490" t="str">
            <v/>
          </cell>
          <cell r="Q490" t="str">
            <v/>
          </cell>
        </row>
        <row r="491">
          <cell r="P491" t="str">
            <v/>
          </cell>
          <cell r="Q491" t="str">
            <v/>
          </cell>
        </row>
        <row r="492">
          <cell r="P492" t="str">
            <v/>
          </cell>
          <cell r="Q492" t="str">
            <v/>
          </cell>
        </row>
        <row r="493">
          <cell r="P493" t="str">
            <v/>
          </cell>
          <cell r="Q493" t="str">
            <v/>
          </cell>
        </row>
        <row r="494">
          <cell r="C494">
            <v>2412112026</v>
          </cell>
          <cell r="D494">
            <v>5912141619</v>
          </cell>
          <cell r="E494" t="str">
            <v>ИППСП</v>
          </cell>
          <cell r="F494" t="str">
            <v>24-0424</v>
          </cell>
          <cell r="G494">
            <v>36922</v>
          </cell>
          <cell r="H494" t="str">
            <v>Обстоен преглед за установяване на орален статус</v>
          </cell>
          <cell r="I494">
            <v>101</v>
          </cell>
          <cell r="J494">
            <v>18</v>
          </cell>
          <cell r="L494">
            <v>4.5</v>
          </cell>
          <cell r="M494">
            <v>117</v>
          </cell>
          <cell r="N494">
            <v>12.73</v>
          </cell>
          <cell r="O494">
            <v>9.2899999999999991</v>
          </cell>
          <cell r="P494">
            <v>15</v>
          </cell>
          <cell r="Q494">
            <v>7</v>
          </cell>
          <cell r="R494">
            <v>572</v>
          </cell>
          <cell r="S494">
            <v>9.27</v>
          </cell>
          <cell r="T494">
            <v>12.73</v>
          </cell>
        </row>
        <row r="495">
          <cell r="H495" t="str">
            <v>Препариране на кавитет. Подложки и обтурация с амалгама</v>
          </cell>
          <cell r="I495">
            <v>301</v>
          </cell>
          <cell r="J495">
            <v>3</v>
          </cell>
          <cell r="L495">
            <v>1.3</v>
          </cell>
          <cell r="M495">
            <v>33.799999999999997</v>
          </cell>
          <cell r="P495" t="str">
            <v/>
          </cell>
          <cell r="Q495" t="str">
            <v/>
          </cell>
        </row>
        <row r="496">
          <cell r="H496" t="str">
            <v>Препариране на кавитет. Подложки и обтурация с химичен композит</v>
          </cell>
          <cell r="I496">
            <v>301</v>
          </cell>
          <cell r="J496">
            <v>16</v>
          </cell>
          <cell r="L496">
            <v>6.93</v>
          </cell>
          <cell r="M496">
            <v>180.18</v>
          </cell>
          <cell r="P496" t="str">
            <v/>
          </cell>
          <cell r="Q496" t="str">
            <v/>
          </cell>
        </row>
        <row r="497">
          <cell r="H497" t="str">
            <v>Екстракция на еднокоренов зъб с анестезия</v>
          </cell>
          <cell r="I497">
            <v>508</v>
          </cell>
          <cell r="L497">
            <v>0</v>
          </cell>
          <cell r="M497">
            <v>0</v>
          </cell>
          <cell r="P497" t="str">
            <v/>
          </cell>
          <cell r="Q497" t="str">
            <v/>
          </cell>
        </row>
        <row r="498">
          <cell r="H498" t="str">
            <v>Екстракция на многокоренов зъб с анестезия</v>
          </cell>
          <cell r="I498">
            <v>509</v>
          </cell>
          <cell r="L498">
            <v>0</v>
          </cell>
          <cell r="M498">
            <v>0</v>
          </cell>
          <cell r="P498" t="str">
            <v/>
          </cell>
          <cell r="Q498" t="str">
            <v/>
          </cell>
        </row>
        <row r="499">
          <cell r="P499" t="str">
            <v/>
          </cell>
          <cell r="Q499" t="str">
            <v/>
          </cell>
        </row>
        <row r="500">
          <cell r="P500" t="str">
            <v/>
          </cell>
          <cell r="Q500" t="str">
            <v/>
          </cell>
        </row>
        <row r="501">
          <cell r="P501" t="str">
            <v/>
          </cell>
          <cell r="Q501" t="str">
            <v/>
          </cell>
        </row>
        <row r="502">
          <cell r="P502" t="str">
            <v/>
          </cell>
          <cell r="Q502" t="str">
            <v/>
          </cell>
        </row>
        <row r="503">
          <cell r="C503">
            <v>2412112057</v>
          </cell>
          <cell r="D503">
            <v>4407251864</v>
          </cell>
          <cell r="E503" t="str">
            <v>ИППСП</v>
          </cell>
          <cell r="F503" t="str">
            <v>24-0342</v>
          </cell>
          <cell r="G503">
            <v>36922</v>
          </cell>
          <cell r="H503" t="str">
            <v>Обстоен преглед за установяване на орален статус</v>
          </cell>
          <cell r="I503">
            <v>101</v>
          </cell>
          <cell r="L503">
            <v>0</v>
          </cell>
          <cell r="M503">
            <v>0</v>
          </cell>
          <cell r="N503">
            <v>4.91</v>
          </cell>
          <cell r="O503">
            <v>0</v>
          </cell>
          <cell r="P503">
            <v>10</v>
          </cell>
          <cell r="Q503">
            <v>0</v>
          </cell>
          <cell r="R503">
            <v>127.66</v>
          </cell>
          <cell r="S503">
            <v>0</v>
          </cell>
          <cell r="T503">
            <v>4.91</v>
          </cell>
        </row>
        <row r="504">
          <cell r="H504" t="str">
            <v>Препариране на кавитет. Подложки и обтурация с амалгама</v>
          </cell>
          <cell r="I504">
            <v>301</v>
          </cell>
          <cell r="J504">
            <v>7</v>
          </cell>
          <cell r="L504">
            <v>3.03</v>
          </cell>
          <cell r="M504">
            <v>78.78</v>
          </cell>
          <cell r="P504" t="str">
            <v/>
          </cell>
          <cell r="Q504" t="str">
            <v/>
          </cell>
        </row>
        <row r="505">
          <cell r="H505" t="str">
            <v>Препариране на кавитет. Подложки и обтурация с химичен композит</v>
          </cell>
          <cell r="I505">
            <v>301</v>
          </cell>
          <cell r="J505">
            <v>2</v>
          </cell>
          <cell r="L505">
            <v>0.87</v>
          </cell>
          <cell r="M505">
            <v>22.62</v>
          </cell>
          <cell r="P505" t="str">
            <v/>
          </cell>
          <cell r="Q505" t="str">
            <v/>
          </cell>
        </row>
        <row r="506">
          <cell r="H506" t="str">
            <v>Екстракция на еднокоренов зъб с анестезия</v>
          </cell>
          <cell r="I506">
            <v>508</v>
          </cell>
          <cell r="J506">
            <v>1</v>
          </cell>
          <cell r="L506">
            <v>0.28000000000000003</v>
          </cell>
          <cell r="M506">
            <v>7.28</v>
          </cell>
          <cell r="P506" t="str">
            <v/>
          </cell>
          <cell r="Q506" t="str">
            <v/>
          </cell>
        </row>
        <row r="507">
          <cell r="H507" t="str">
            <v>Екстракция на многокоренов зъб с анестезия</v>
          </cell>
          <cell r="I507">
            <v>509</v>
          </cell>
          <cell r="J507">
            <v>2</v>
          </cell>
          <cell r="L507">
            <v>0.73</v>
          </cell>
          <cell r="M507">
            <v>18.98</v>
          </cell>
          <cell r="P507" t="str">
            <v/>
          </cell>
          <cell r="Q507" t="str">
            <v/>
          </cell>
        </row>
        <row r="508">
          <cell r="P508" t="str">
            <v/>
          </cell>
          <cell r="Q508" t="str">
            <v/>
          </cell>
        </row>
        <row r="509">
          <cell r="P509" t="str">
            <v/>
          </cell>
          <cell r="Q509" t="str">
            <v/>
          </cell>
        </row>
        <row r="510">
          <cell r="P510" t="str">
            <v/>
          </cell>
          <cell r="Q510" t="str">
            <v/>
          </cell>
        </row>
        <row r="511">
          <cell r="P511" t="str">
            <v/>
          </cell>
          <cell r="Q511" t="str">
            <v/>
          </cell>
        </row>
        <row r="512">
          <cell r="C512">
            <v>2412112054</v>
          </cell>
          <cell r="D512">
            <v>5312107572</v>
          </cell>
          <cell r="E512" t="str">
            <v>ИППСП</v>
          </cell>
          <cell r="F512" t="str">
            <v>24-0268</v>
          </cell>
          <cell r="G512">
            <v>36922</v>
          </cell>
          <cell r="H512" t="str">
            <v>Обстоен преглед за установяване на орален статус</v>
          </cell>
          <cell r="I512">
            <v>101</v>
          </cell>
          <cell r="J512">
            <v>3</v>
          </cell>
          <cell r="L512">
            <v>0.75</v>
          </cell>
          <cell r="M512">
            <v>19.5</v>
          </cell>
          <cell r="N512">
            <v>9.56</v>
          </cell>
          <cell r="O512">
            <v>12.47</v>
          </cell>
          <cell r="P512">
            <v>15</v>
          </cell>
          <cell r="Q512">
            <v>7</v>
          </cell>
          <cell r="R512">
            <v>572</v>
          </cell>
          <cell r="S512">
            <v>12.44</v>
          </cell>
          <cell r="T512">
            <v>9.56</v>
          </cell>
        </row>
        <row r="513">
          <cell r="H513" t="str">
            <v>Препариране на кавитет. Подложки и обтурация с амалгама</v>
          </cell>
          <cell r="I513">
            <v>301</v>
          </cell>
          <cell r="L513">
            <v>0</v>
          </cell>
          <cell r="M513">
            <v>0</v>
          </cell>
          <cell r="P513" t="str">
            <v/>
          </cell>
          <cell r="Q513" t="str">
            <v/>
          </cell>
        </row>
        <row r="514">
          <cell r="H514" t="str">
            <v>Препариране на кавитет. Подложки и обтурация с химичен композит</v>
          </cell>
          <cell r="I514">
            <v>301</v>
          </cell>
          <cell r="J514">
            <v>18</v>
          </cell>
          <cell r="L514">
            <v>7.8</v>
          </cell>
          <cell r="M514">
            <v>202.8</v>
          </cell>
          <cell r="P514" t="str">
            <v/>
          </cell>
          <cell r="Q514" t="str">
            <v/>
          </cell>
        </row>
        <row r="515">
          <cell r="H515" t="str">
            <v>Екстракция на еднокоренов зъб с анестезия</v>
          </cell>
          <cell r="I515">
            <v>508</v>
          </cell>
          <cell r="J515">
            <v>1</v>
          </cell>
          <cell r="L515">
            <v>0.28000000000000003</v>
          </cell>
          <cell r="M515">
            <v>7.28</v>
          </cell>
          <cell r="P515" t="str">
            <v/>
          </cell>
          <cell r="Q515" t="str">
            <v/>
          </cell>
        </row>
        <row r="516">
          <cell r="H516" t="str">
            <v>Екстракция на многокоренов зъб с анестезия</v>
          </cell>
          <cell r="I516">
            <v>509</v>
          </cell>
          <cell r="J516">
            <v>2</v>
          </cell>
          <cell r="L516">
            <v>0.73</v>
          </cell>
          <cell r="M516">
            <v>18.98</v>
          </cell>
          <cell r="P516" t="str">
            <v/>
          </cell>
          <cell r="Q516" t="str">
            <v/>
          </cell>
        </row>
        <row r="517">
          <cell r="P517" t="str">
            <v/>
          </cell>
          <cell r="Q517" t="str">
            <v/>
          </cell>
        </row>
        <row r="518">
          <cell r="P518" t="str">
            <v/>
          </cell>
          <cell r="Q518" t="str">
            <v/>
          </cell>
        </row>
        <row r="519">
          <cell r="P519" t="str">
            <v/>
          </cell>
          <cell r="Q519" t="str">
            <v/>
          </cell>
        </row>
        <row r="520">
          <cell r="P520" t="str">
            <v/>
          </cell>
          <cell r="Q520" t="str">
            <v/>
          </cell>
        </row>
        <row r="521">
          <cell r="C521">
            <v>2412112030</v>
          </cell>
          <cell r="D521">
            <v>7004227551</v>
          </cell>
          <cell r="E521" t="str">
            <v>ИППСП</v>
          </cell>
          <cell r="F521" t="str">
            <v>24-0452</v>
          </cell>
          <cell r="G521">
            <v>36922</v>
          </cell>
          <cell r="H521" t="str">
            <v>Обстоен преглед за установяване на орален статус</v>
          </cell>
          <cell r="I521">
            <v>101</v>
          </cell>
          <cell r="J521">
            <v>6</v>
          </cell>
          <cell r="L521">
            <v>1.5</v>
          </cell>
          <cell r="M521">
            <v>39</v>
          </cell>
          <cell r="N521">
            <v>9.1999999999999993</v>
          </cell>
          <cell r="O521">
            <v>12.85</v>
          </cell>
          <cell r="P521">
            <v>15</v>
          </cell>
          <cell r="Q521">
            <v>7</v>
          </cell>
          <cell r="R521">
            <v>572</v>
          </cell>
          <cell r="S521">
            <v>12.8</v>
          </cell>
          <cell r="T521">
            <v>9.1999999999999993</v>
          </cell>
        </row>
        <row r="522">
          <cell r="H522" t="str">
            <v>Препариране на кавитет. Подложки и обтурация с амалгама</v>
          </cell>
          <cell r="I522">
            <v>301</v>
          </cell>
          <cell r="L522">
            <v>0</v>
          </cell>
          <cell r="M522">
            <v>0</v>
          </cell>
          <cell r="P522" t="str">
            <v/>
          </cell>
          <cell r="Q522" t="str">
            <v/>
          </cell>
        </row>
        <row r="523">
          <cell r="H523" t="str">
            <v>Препариране на кавитет. Подложки и обтурация с химичен композит</v>
          </cell>
          <cell r="I523">
            <v>301</v>
          </cell>
          <cell r="J523">
            <v>11</v>
          </cell>
          <cell r="L523">
            <v>4.7699999999999996</v>
          </cell>
          <cell r="M523">
            <v>124.02</v>
          </cell>
          <cell r="P523" t="str">
            <v/>
          </cell>
          <cell r="Q523" t="str">
            <v/>
          </cell>
        </row>
        <row r="524">
          <cell r="H524" t="str">
            <v>Екстракция на еднокоренов зъб с анестезия</v>
          </cell>
          <cell r="I524">
            <v>508</v>
          </cell>
          <cell r="L524">
            <v>0</v>
          </cell>
          <cell r="M524">
            <v>0</v>
          </cell>
          <cell r="P524" t="str">
            <v/>
          </cell>
          <cell r="Q524" t="str">
            <v/>
          </cell>
        </row>
        <row r="525">
          <cell r="H525" t="str">
            <v>Екстракция на многокоренов зъб с анестезия</v>
          </cell>
          <cell r="I525">
            <v>509</v>
          </cell>
          <cell r="J525">
            <v>8</v>
          </cell>
          <cell r="L525">
            <v>2.93</v>
          </cell>
          <cell r="M525">
            <v>76.180000000000007</v>
          </cell>
          <cell r="P525" t="str">
            <v/>
          </cell>
          <cell r="Q525" t="str">
            <v/>
          </cell>
        </row>
        <row r="526">
          <cell r="P526" t="str">
            <v/>
          </cell>
          <cell r="Q526" t="str">
            <v/>
          </cell>
        </row>
        <row r="527">
          <cell r="P527" t="str">
            <v/>
          </cell>
          <cell r="Q527" t="str">
            <v/>
          </cell>
        </row>
        <row r="528">
          <cell r="P528" t="str">
            <v/>
          </cell>
          <cell r="Q528" t="str">
            <v/>
          </cell>
        </row>
        <row r="529">
          <cell r="P529" t="str">
            <v/>
          </cell>
          <cell r="Q529" t="str">
            <v/>
          </cell>
        </row>
        <row r="530">
          <cell r="C530">
            <v>2412112062</v>
          </cell>
          <cell r="D530">
            <v>6902052537</v>
          </cell>
          <cell r="E530" t="str">
            <v>ИППСП</v>
          </cell>
          <cell r="F530" t="str">
            <v>24-0434</v>
          </cell>
          <cell r="G530">
            <v>36922</v>
          </cell>
          <cell r="H530" t="str">
            <v>Обстоен преглед за установяване на орален статус</v>
          </cell>
          <cell r="I530">
            <v>101</v>
          </cell>
          <cell r="J530">
            <v>4</v>
          </cell>
          <cell r="L530">
            <v>1</v>
          </cell>
          <cell r="M530">
            <v>26</v>
          </cell>
          <cell r="N530">
            <v>3.6</v>
          </cell>
          <cell r="O530">
            <v>18.54</v>
          </cell>
          <cell r="P530">
            <v>15</v>
          </cell>
          <cell r="Q530">
            <v>7</v>
          </cell>
          <cell r="R530">
            <v>572</v>
          </cell>
          <cell r="S530">
            <v>18.399999999999999</v>
          </cell>
          <cell r="T530">
            <v>3.6</v>
          </cell>
        </row>
        <row r="531">
          <cell r="H531" t="str">
            <v>Препариране на кавитет. Подложки и обтурация с амалгама</v>
          </cell>
          <cell r="I531">
            <v>301</v>
          </cell>
          <cell r="L531">
            <v>0</v>
          </cell>
          <cell r="M531">
            <v>0</v>
          </cell>
          <cell r="P531" t="str">
            <v/>
          </cell>
          <cell r="Q531" t="str">
            <v/>
          </cell>
        </row>
        <row r="532">
          <cell r="H532" t="str">
            <v>Препариране на кавитет. Подложки и обтурация с химичен композит</v>
          </cell>
          <cell r="I532">
            <v>301</v>
          </cell>
          <cell r="J532">
            <v>6</v>
          </cell>
          <cell r="L532">
            <v>2.6</v>
          </cell>
          <cell r="M532">
            <v>67.599999999999994</v>
          </cell>
          <cell r="P532" t="str">
            <v/>
          </cell>
          <cell r="Q532" t="str">
            <v/>
          </cell>
        </row>
        <row r="533">
          <cell r="H533" t="str">
            <v>Екстракция на еднокоренов зъб с анестезия</v>
          </cell>
          <cell r="I533">
            <v>508</v>
          </cell>
          <cell r="L533">
            <v>0</v>
          </cell>
          <cell r="M533">
            <v>0</v>
          </cell>
          <cell r="P533" t="str">
            <v/>
          </cell>
          <cell r="Q533" t="str">
            <v/>
          </cell>
        </row>
        <row r="534">
          <cell r="H534" t="str">
            <v>Екстракция на многокоренов зъб с анестезия</v>
          </cell>
          <cell r="I534">
            <v>509</v>
          </cell>
          <cell r="L534">
            <v>0</v>
          </cell>
          <cell r="M534">
            <v>0</v>
          </cell>
          <cell r="P534" t="str">
            <v/>
          </cell>
          <cell r="Q534" t="str">
            <v/>
          </cell>
        </row>
        <row r="535">
          <cell r="P535" t="str">
            <v/>
          </cell>
          <cell r="Q535" t="str">
            <v/>
          </cell>
        </row>
        <row r="536">
          <cell r="P536" t="str">
            <v/>
          </cell>
          <cell r="Q536" t="str">
            <v/>
          </cell>
        </row>
        <row r="537">
          <cell r="P537" t="str">
            <v/>
          </cell>
          <cell r="Q537" t="str">
            <v/>
          </cell>
        </row>
        <row r="538">
          <cell r="P538" t="str">
            <v/>
          </cell>
          <cell r="Q538" t="str">
            <v/>
          </cell>
        </row>
        <row r="539">
          <cell r="C539">
            <v>2412112004</v>
          </cell>
          <cell r="D539">
            <v>5908037672</v>
          </cell>
          <cell r="E539" t="str">
            <v>ИППСП</v>
          </cell>
          <cell r="F539" t="str">
            <v>24-0453</v>
          </cell>
          <cell r="G539">
            <v>36922</v>
          </cell>
          <cell r="H539" t="str">
            <v>Обстоен преглед за установяване на орален статус</v>
          </cell>
          <cell r="I539">
            <v>101</v>
          </cell>
          <cell r="J539">
            <v>11</v>
          </cell>
          <cell r="L539">
            <v>2.75</v>
          </cell>
          <cell r="M539">
            <v>71.5</v>
          </cell>
          <cell r="N539">
            <v>14.7</v>
          </cell>
          <cell r="O539">
            <v>7.59</v>
          </cell>
          <cell r="P539">
            <v>15</v>
          </cell>
          <cell r="Q539">
            <v>7</v>
          </cell>
          <cell r="R539">
            <v>572</v>
          </cell>
          <cell r="S539">
            <v>7.3</v>
          </cell>
          <cell r="T539">
            <v>14.7</v>
          </cell>
        </row>
        <row r="540">
          <cell r="H540" t="str">
            <v>Препариране на кавитет. Подложки и обтурация с амалгама</v>
          </cell>
          <cell r="I540">
            <v>301</v>
          </cell>
          <cell r="J540">
            <v>3</v>
          </cell>
          <cell r="L540">
            <v>1.3</v>
          </cell>
          <cell r="M540">
            <v>33.799999999999997</v>
          </cell>
          <cell r="P540" t="str">
            <v/>
          </cell>
          <cell r="Q540" t="str">
            <v/>
          </cell>
        </row>
        <row r="541">
          <cell r="H541" t="str">
            <v>Препариране на кавитет. Подложки и обтурация с химичен композит</v>
          </cell>
          <cell r="I541">
            <v>301</v>
          </cell>
          <cell r="J541">
            <v>15</v>
          </cell>
          <cell r="L541">
            <v>6.5</v>
          </cell>
          <cell r="M541">
            <v>169</v>
          </cell>
          <cell r="P541" t="str">
            <v/>
          </cell>
          <cell r="Q541" t="str">
            <v/>
          </cell>
        </row>
        <row r="542">
          <cell r="H542" t="str">
            <v>Екстракция на еднокоренов зъб с анестезия</v>
          </cell>
          <cell r="I542">
            <v>508</v>
          </cell>
          <cell r="J542">
            <v>3</v>
          </cell>
          <cell r="L542">
            <v>0.85</v>
          </cell>
          <cell r="M542">
            <v>22.1</v>
          </cell>
          <cell r="P542" t="str">
            <v/>
          </cell>
          <cell r="Q542" t="str">
            <v/>
          </cell>
        </row>
        <row r="543">
          <cell r="H543" t="str">
            <v>Екстракция на многокоренов зъб с анестезия</v>
          </cell>
          <cell r="I543">
            <v>509</v>
          </cell>
          <cell r="J543">
            <v>9</v>
          </cell>
          <cell r="L543">
            <v>3.3</v>
          </cell>
          <cell r="M543">
            <v>85.8</v>
          </cell>
          <cell r="P543" t="str">
            <v/>
          </cell>
          <cell r="Q543" t="str">
            <v/>
          </cell>
        </row>
        <row r="544">
          <cell r="P544" t="str">
            <v/>
          </cell>
          <cell r="Q544" t="str">
            <v/>
          </cell>
        </row>
        <row r="545">
          <cell r="P545" t="str">
            <v/>
          </cell>
          <cell r="Q545" t="str">
            <v/>
          </cell>
        </row>
        <row r="546">
          <cell r="P546" t="str">
            <v/>
          </cell>
          <cell r="Q546" t="str">
            <v/>
          </cell>
        </row>
        <row r="547">
          <cell r="P547" t="str">
            <v/>
          </cell>
          <cell r="Q547" t="str">
            <v/>
          </cell>
        </row>
        <row r="548">
          <cell r="C548">
            <v>2412112065</v>
          </cell>
          <cell r="D548">
            <v>4105218758</v>
          </cell>
          <cell r="E548" t="str">
            <v>ИППСП</v>
          </cell>
          <cell r="F548" t="str">
            <v>24-0253</v>
          </cell>
          <cell r="G548">
            <v>36922</v>
          </cell>
          <cell r="H548" t="str">
            <v>Обстоен преглед за установяване на орален статус</v>
          </cell>
          <cell r="I548">
            <v>101</v>
          </cell>
          <cell r="J548">
            <v>6</v>
          </cell>
          <cell r="L548">
            <v>1.5</v>
          </cell>
          <cell r="M548">
            <v>39</v>
          </cell>
          <cell r="N548">
            <v>6.01</v>
          </cell>
          <cell r="O548">
            <v>16.05</v>
          </cell>
          <cell r="P548">
            <v>18</v>
          </cell>
          <cell r="Q548">
            <v>4</v>
          </cell>
          <cell r="R548">
            <v>572</v>
          </cell>
          <cell r="S548">
            <v>15.99</v>
          </cell>
          <cell r="T548">
            <v>6.01</v>
          </cell>
        </row>
        <row r="549">
          <cell r="H549" t="str">
            <v>Препариране на кавитет. Подложки и обтурация с амалгама</v>
          </cell>
          <cell r="I549">
            <v>301</v>
          </cell>
          <cell r="L549">
            <v>0</v>
          </cell>
          <cell r="M549">
            <v>0</v>
          </cell>
          <cell r="P549" t="str">
            <v/>
          </cell>
          <cell r="Q549" t="str">
            <v/>
          </cell>
        </row>
        <row r="550">
          <cell r="H550" t="str">
            <v>Препариране на кавитет. Подложки и обтурация с химичен композит</v>
          </cell>
          <cell r="I550">
            <v>301</v>
          </cell>
          <cell r="J550">
            <v>3</v>
          </cell>
          <cell r="L550">
            <v>1.3</v>
          </cell>
          <cell r="M550">
            <v>33.799999999999997</v>
          </cell>
          <cell r="P550" t="str">
            <v/>
          </cell>
          <cell r="Q550" t="str">
            <v/>
          </cell>
        </row>
        <row r="551">
          <cell r="H551" t="str">
            <v>Екстракция на еднокоренов зъб с анестезия</v>
          </cell>
          <cell r="I551">
            <v>508</v>
          </cell>
          <cell r="J551">
            <v>1</v>
          </cell>
          <cell r="L551">
            <v>0.28000000000000003</v>
          </cell>
          <cell r="M551">
            <v>7.28</v>
          </cell>
          <cell r="P551" t="str">
            <v/>
          </cell>
          <cell r="Q551" t="str">
            <v/>
          </cell>
        </row>
        <row r="552">
          <cell r="H552" t="str">
            <v>Екстракция на многокоренов зъб с анестезия</v>
          </cell>
          <cell r="I552">
            <v>509</v>
          </cell>
          <cell r="J552">
            <v>8</v>
          </cell>
          <cell r="L552">
            <v>2.93</v>
          </cell>
          <cell r="M552">
            <v>76.180000000000007</v>
          </cell>
          <cell r="P552" t="str">
            <v/>
          </cell>
          <cell r="Q552" t="str">
            <v/>
          </cell>
        </row>
        <row r="553">
          <cell r="P553" t="str">
            <v/>
          </cell>
          <cell r="Q553" t="str">
            <v/>
          </cell>
        </row>
        <row r="554">
          <cell r="P554" t="str">
            <v/>
          </cell>
          <cell r="Q554" t="str">
            <v/>
          </cell>
        </row>
        <row r="555">
          <cell r="P555" t="str">
            <v/>
          </cell>
          <cell r="Q555" t="str">
            <v/>
          </cell>
        </row>
        <row r="556">
          <cell r="P556" t="str">
            <v/>
          </cell>
          <cell r="Q556" t="str">
            <v/>
          </cell>
        </row>
        <row r="557">
          <cell r="C557">
            <v>2412112005</v>
          </cell>
          <cell r="D557">
            <v>5901304099</v>
          </cell>
          <cell r="E557" t="str">
            <v>ИППСП</v>
          </cell>
          <cell r="F557" t="str">
            <v>24-0454</v>
          </cell>
          <cell r="G557">
            <v>36922</v>
          </cell>
          <cell r="H557" t="str">
            <v>Обстоен преглед за установяване на орален статус</v>
          </cell>
          <cell r="I557">
            <v>101</v>
          </cell>
          <cell r="J557">
            <v>13</v>
          </cell>
          <cell r="L557">
            <v>3.25</v>
          </cell>
          <cell r="M557">
            <v>84.5</v>
          </cell>
          <cell r="N557">
            <v>12.12</v>
          </cell>
          <cell r="O557">
            <v>8.0399999999999991</v>
          </cell>
          <cell r="P557">
            <v>13</v>
          </cell>
          <cell r="Q557">
            <v>7</v>
          </cell>
          <cell r="R557">
            <v>520</v>
          </cell>
          <cell r="S557">
            <v>7.88</v>
          </cell>
          <cell r="T557">
            <v>12.12</v>
          </cell>
        </row>
        <row r="558">
          <cell r="H558" t="str">
            <v>Препариране на кавитет. Подложки и обтурация с амалгама</v>
          </cell>
          <cell r="I558">
            <v>301</v>
          </cell>
          <cell r="J558">
            <v>3</v>
          </cell>
          <cell r="L558">
            <v>1.3</v>
          </cell>
          <cell r="M558">
            <v>33.799999999999997</v>
          </cell>
          <cell r="P558" t="str">
            <v/>
          </cell>
          <cell r="Q558" t="str">
            <v/>
          </cell>
        </row>
        <row r="559">
          <cell r="H559" t="str">
            <v>Препариране на кавитет. Подложки и обтурация с химичен композит</v>
          </cell>
          <cell r="I559">
            <v>301</v>
          </cell>
          <cell r="J559">
            <v>14</v>
          </cell>
          <cell r="L559">
            <v>6.07</v>
          </cell>
          <cell r="M559">
            <v>157.82</v>
          </cell>
          <cell r="P559" t="str">
            <v/>
          </cell>
          <cell r="Q559" t="str">
            <v/>
          </cell>
        </row>
        <row r="560">
          <cell r="H560" t="str">
            <v>Екстракция на еднокоренов зъб с анестезия</v>
          </cell>
          <cell r="I560">
            <v>508</v>
          </cell>
          <cell r="J560">
            <v>4</v>
          </cell>
          <cell r="L560">
            <v>1.1299999999999999</v>
          </cell>
          <cell r="M560">
            <v>29.38</v>
          </cell>
          <cell r="P560" t="str">
            <v/>
          </cell>
          <cell r="Q560" t="str">
            <v/>
          </cell>
        </row>
        <row r="561">
          <cell r="H561" t="str">
            <v>Екстракция на многокоренов зъб с анестезия</v>
          </cell>
          <cell r="I561">
            <v>509</v>
          </cell>
          <cell r="J561">
            <v>1</v>
          </cell>
          <cell r="L561">
            <v>0.37</v>
          </cell>
          <cell r="M561">
            <v>9.6199999999999992</v>
          </cell>
          <cell r="P561" t="str">
            <v/>
          </cell>
          <cell r="Q561" t="str">
            <v/>
          </cell>
        </row>
        <row r="562">
          <cell r="P562" t="str">
            <v/>
          </cell>
          <cell r="Q562" t="str">
            <v/>
          </cell>
        </row>
        <row r="563">
          <cell r="P563" t="str">
            <v/>
          </cell>
          <cell r="Q563" t="str">
            <v/>
          </cell>
        </row>
        <row r="564">
          <cell r="P564" t="str">
            <v/>
          </cell>
          <cell r="Q564" t="str">
            <v/>
          </cell>
        </row>
        <row r="565">
          <cell r="P565" t="str">
            <v/>
          </cell>
          <cell r="Q565" t="str">
            <v/>
          </cell>
        </row>
        <row r="566">
          <cell r="C566">
            <v>2412112006</v>
          </cell>
          <cell r="D566">
            <v>6606138854</v>
          </cell>
          <cell r="E566" t="str">
            <v>ИППСП</v>
          </cell>
          <cell r="F566" t="str">
            <v>24-0455</v>
          </cell>
          <cell r="G566">
            <v>36922</v>
          </cell>
          <cell r="H566" t="str">
            <v>Обстоен преглед за установяване на орален статус</v>
          </cell>
          <cell r="I566">
            <v>101</v>
          </cell>
          <cell r="J566">
            <v>8</v>
          </cell>
          <cell r="L566">
            <v>2</v>
          </cell>
          <cell r="M566">
            <v>52</v>
          </cell>
          <cell r="N566">
            <v>14.88</v>
          </cell>
          <cell r="O566">
            <v>7.17</v>
          </cell>
          <cell r="P566">
            <v>15</v>
          </cell>
          <cell r="Q566">
            <v>7</v>
          </cell>
          <cell r="R566">
            <v>572</v>
          </cell>
          <cell r="S566">
            <v>7.12</v>
          </cell>
          <cell r="T566">
            <v>14.88</v>
          </cell>
        </row>
        <row r="567">
          <cell r="H567" t="str">
            <v>Препариране на кавитет. Подложки и обтурация с амалгама</v>
          </cell>
          <cell r="I567">
            <v>301</v>
          </cell>
          <cell r="J567">
            <v>7</v>
          </cell>
          <cell r="L567">
            <v>3.03</v>
          </cell>
          <cell r="M567">
            <v>78.78</v>
          </cell>
          <cell r="P567" t="str">
            <v/>
          </cell>
          <cell r="Q567" t="str">
            <v/>
          </cell>
        </row>
        <row r="568">
          <cell r="H568" t="str">
            <v>Препариране на кавитет. Подложки и обтурация с химичен композит</v>
          </cell>
          <cell r="I568">
            <v>301</v>
          </cell>
          <cell r="J568">
            <v>17</v>
          </cell>
          <cell r="L568">
            <v>7.37</v>
          </cell>
          <cell r="M568">
            <v>191.62</v>
          </cell>
          <cell r="P568" t="str">
            <v/>
          </cell>
          <cell r="Q568" t="str">
            <v/>
          </cell>
        </row>
        <row r="569">
          <cell r="H569" t="str">
            <v>Екстракция на еднокоренов зъб с анестезия</v>
          </cell>
          <cell r="I569">
            <v>508</v>
          </cell>
          <cell r="J569">
            <v>1</v>
          </cell>
          <cell r="L569">
            <v>0.28000000000000003</v>
          </cell>
          <cell r="M569">
            <v>7.28</v>
          </cell>
          <cell r="P569" t="str">
            <v/>
          </cell>
          <cell r="Q569" t="str">
            <v/>
          </cell>
        </row>
        <row r="570">
          <cell r="H570" t="str">
            <v>Екстракция на многокоренов зъб с анестезия</v>
          </cell>
          <cell r="I570">
            <v>509</v>
          </cell>
          <cell r="J570">
            <v>6</v>
          </cell>
          <cell r="L570">
            <v>2.2000000000000002</v>
          </cell>
          <cell r="M570">
            <v>57.2</v>
          </cell>
          <cell r="P570" t="str">
            <v/>
          </cell>
          <cell r="Q570" t="str">
            <v/>
          </cell>
        </row>
        <row r="571">
          <cell r="P571" t="str">
            <v/>
          </cell>
          <cell r="Q571" t="str">
            <v/>
          </cell>
        </row>
        <row r="572">
          <cell r="P572" t="str">
            <v/>
          </cell>
          <cell r="Q572" t="str">
            <v/>
          </cell>
        </row>
        <row r="573">
          <cell r="P573" t="str">
            <v/>
          </cell>
          <cell r="Q573" t="str">
            <v/>
          </cell>
        </row>
        <row r="574">
          <cell r="P574" t="str">
            <v/>
          </cell>
          <cell r="Q574" t="str">
            <v/>
          </cell>
        </row>
        <row r="575">
          <cell r="C575">
            <v>2412112055</v>
          </cell>
          <cell r="D575">
            <v>6203047606</v>
          </cell>
          <cell r="E575" t="str">
            <v>ИППСП</v>
          </cell>
          <cell r="F575" t="str">
            <v>24-0030</v>
          </cell>
          <cell r="G575">
            <v>36916</v>
          </cell>
          <cell r="H575" t="str">
            <v>Обстоен преглед за установяване на орален статус</v>
          </cell>
          <cell r="I575">
            <v>101</v>
          </cell>
          <cell r="J575">
            <v>9</v>
          </cell>
          <cell r="L575">
            <v>2.25</v>
          </cell>
          <cell r="M575">
            <v>58.5</v>
          </cell>
          <cell r="N575">
            <v>13.18</v>
          </cell>
          <cell r="O575">
            <v>6.07</v>
          </cell>
          <cell r="P575">
            <v>15</v>
          </cell>
          <cell r="Q575">
            <v>4</v>
          </cell>
          <cell r="R575">
            <v>494</v>
          </cell>
          <cell r="S575">
            <v>5.82</v>
          </cell>
          <cell r="T575">
            <v>13.18</v>
          </cell>
        </row>
        <row r="576">
          <cell r="H576" t="str">
            <v>Препариране на кавитет. Подложки и обтурация с амалгама</v>
          </cell>
          <cell r="I576">
            <v>301</v>
          </cell>
          <cell r="J576">
            <v>1</v>
          </cell>
          <cell r="L576">
            <v>0.43</v>
          </cell>
          <cell r="M576">
            <v>11.18</v>
          </cell>
          <cell r="P576" t="str">
            <v/>
          </cell>
          <cell r="Q576" t="str">
            <v/>
          </cell>
        </row>
        <row r="577">
          <cell r="H577" t="str">
            <v>Препариране на кавитет. Подложки и обтурация с химичен композит</v>
          </cell>
          <cell r="I577">
            <v>301</v>
          </cell>
          <cell r="J577">
            <v>20</v>
          </cell>
          <cell r="L577">
            <v>8.67</v>
          </cell>
          <cell r="M577">
            <v>225.42</v>
          </cell>
          <cell r="P577" t="str">
            <v/>
          </cell>
          <cell r="Q577" t="str">
            <v/>
          </cell>
        </row>
        <row r="578">
          <cell r="H578" t="str">
            <v>Екстракция на еднокоренов зъб с анестезия</v>
          </cell>
          <cell r="I578">
            <v>508</v>
          </cell>
          <cell r="L578">
            <v>0</v>
          </cell>
          <cell r="M578">
            <v>0</v>
          </cell>
          <cell r="P578" t="str">
            <v/>
          </cell>
          <cell r="Q578" t="str">
            <v/>
          </cell>
        </row>
        <row r="579">
          <cell r="H579" t="str">
            <v>Екстракция на многокоренов зъб с анестезия</v>
          </cell>
          <cell r="I579">
            <v>509</v>
          </cell>
          <cell r="J579">
            <v>5</v>
          </cell>
          <cell r="L579">
            <v>1.83</v>
          </cell>
          <cell r="M579">
            <v>47.58</v>
          </cell>
          <cell r="P579" t="str">
            <v/>
          </cell>
          <cell r="Q579" t="str">
            <v/>
          </cell>
        </row>
        <row r="580">
          <cell r="P580" t="str">
            <v/>
          </cell>
          <cell r="Q580" t="str">
            <v/>
          </cell>
        </row>
        <row r="581">
          <cell r="P581" t="str">
            <v/>
          </cell>
          <cell r="Q581" t="str">
            <v/>
          </cell>
        </row>
        <row r="582">
          <cell r="P582" t="str">
            <v/>
          </cell>
          <cell r="Q582" t="str">
            <v/>
          </cell>
        </row>
        <row r="583">
          <cell r="P583" t="str">
            <v/>
          </cell>
          <cell r="Q583" t="str">
            <v/>
          </cell>
        </row>
        <row r="584">
          <cell r="C584">
            <v>2412112066</v>
          </cell>
          <cell r="D584">
            <v>6707239138</v>
          </cell>
          <cell r="E584" t="str">
            <v>ИППСП</v>
          </cell>
          <cell r="F584" t="str">
            <v>24-0509</v>
          </cell>
          <cell r="G584">
            <v>36923</v>
          </cell>
          <cell r="H584" t="str">
            <v>Обстоен преглед за установяване на орален статус</v>
          </cell>
          <cell r="I584">
            <v>101</v>
          </cell>
          <cell r="J584">
            <v>2</v>
          </cell>
          <cell r="L584">
            <v>0.5</v>
          </cell>
          <cell r="M584">
            <v>13</v>
          </cell>
          <cell r="N584">
            <v>1.36</v>
          </cell>
          <cell r="O584">
            <v>19.22</v>
          </cell>
          <cell r="P584">
            <v>15</v>
          </cell>
          <cell r="Q584">
            <v>6</v>
          </cell>
          <cell r="R584">
            <v>535.08000000000004</v>
          </cell>
          <cell r="S584">
            <v>19.22</v>
          </cell>
          <cell r="T584">
            <v>1.36</v>
          </cell>
        </row>
        <row r="585">
          <cell r="H585" t="str">
            <v>Препариране на кавитет. Подложки и обтурация с амалгама</v>
          </cell>
          <cell r="I585">
            <v>301</v>
          </cell>
          <cell r="J585">
            <v>1</v>
          </cell>
          <cell r="L585">
            <v>0.43</v>
          </cell>
          <cell r="M585">
            <v>11.18</v>
          </cell>
          <cell r="P585" t="str">
            <v/>
          </cell>
          <cell r="Q585" t="str">
            <v/>
          </cell>
        </row>
        <row r="586">
          <cell r="H586" t="str">
            <v>Препариране на кавитет. Подложки и обтурация с химичен композит</v>
          </cell>
          <cell r="I586">
            <v>301</v>
          </cell>
          <cell r="J586">
            <v>1</v>
          </cell>
          <cell r="L586">
            <v>0.43</v>
          </cell>
          <cell r="M586">
            <v>11.18</v>
          </cell>
          <cell r="P586" t="str">
            <v/>
          </cell>
          <cell r="Q586" t="str">
            <v/>
          </cell>
        </row>
        <row r="587">
          <cell r="H587" t="str">
            <v>Екстракция на еднокоренов зъб с анестезия</v>
          </cell>
          <cell r="I587">
            <v>508</v>
          </cell>
          <cell r="L587">
            <v>0</v>
          </cell>
          <cell r="M587">
            <v>0</v>
          </cell>
          <cell r="P587" t="str">
            <v/>
          </cell>
          <cell r="Q587" t="str">
            <v/>
          </cell>
        </row>
        <row r="588">
          <cell r="H588" t="str">
            <v>Екстракция на многокоренов зъб с анестезия</v>
          </cell>
          <cell r="I588">
            <v>509</v>
          </cell>
          <cell r="L588">
            <v>0</v>
          </cell>
          <cell r="M588">
            <v>0</v>
          </cell>
          <cell r="P588" t="str">
            <v/>
          </cell>
          <cell r="Q588" t="str">
            <v/>
          </cell>
        </row>
        <row r="589">
          <cell r="P589" t="str">
            <v/>
          </cell>
          <cell r="Q589" t="str">
            <v/>
          </cell>
        </row>
        <row r="590">
          <cell r="P590" t="str">
            <v/>
          </cell>
          <cell r="Q590" t="str">
            <v/>
          </cell>
        </row>
        <row r="591">
          <cell r="P591" t="str">
            <v/>
          </cell>
          <cell r="Q591" t="str">
            <v/>
          </cell>
        </row>
        <row r="592">
          <cell r="P592" t="str">
            <v/>
          </cell>
          <cell r="Q592" t="str">
            <v/>
          </cell>
        </row>
        <row r="593">
          <cell r="C593">
            <v>2412112039</v>
          </cell>
          <cell r="D593">
            <v>6109227659</v>
          </cell>
          <cell r="E593" t="str">
            <v>ИППСП</v>
          </cell>
          <cell r="F593" t="str">
            <v>24-0448</v>
          </cell>
          <cell r="G593">
            <v>36923</v>
          </cell>
          <cell r="H593" t="str">
            <v>Обстоен преглед за установяване на орален статус</v>
          </cell>
          <cell r="I593">
            <v>101</v>
          </cell>
          <cell r="J593">
            <v>17</v>
          </cell>
          <cell r="L593">
            <v>4.25</v>
          </cell>
          <cell r="M593">
            <v>110.5</v>
          </cell>
          <cell r="N593">
            <v>16.46</v>
          </cell>
          <cell r="O593">
            <v>5.88</v>
          </cell>
          <cell r="P593">
            <v>20</v>
          </cell>
          <cell r="Q593">
            <v>2</v>
          </cell>
          <cell r="R593">
            <v>572</v>
          </cell>
          <cell r="S593">
            <v>5.54</v>
          </cell>
          <cell r="T593">
            <v>16.46</v>
          </cell>
        </row>
        <row r="594">
          <cell r="H594" t="str">
            <v>Препариране на кавитет. Подложки и обтурация с амалгама</v>
          </cell>
          <cell r="I594">
            <v>301</v>
          </cell>
          <cell r="L594">
            <v>0</v>
          </cell>
          <cell r="M594">
            <v>0</v>
          </cell>
          <cell r="P594" t="str">
            <v/>
          </cell>
          <cell r="Q594" t="str">
            <v/>
          </cell>
        </row>
        <row r="595">
          <cell r="H595" t="str">
            <v>Препариране на кавитет. Подложки и обтурация с химичен композит</v>
          </cell>
          <cell r="I595">
            <v>301</v>
          </cell>
          <cell r="J595">
            <v>25</v>
          </cell>
          <cell r="L595">
            <v>10.83</v>
          </cell>
          <cell r="M595">
            <v>281.58</v>
          </cell>
          <cell r="P595" t="str">
            <v/>
          </cell>
          <cell r="Q595" t="str">
            <v/>
          </cell>
        </row>
        <row r="596">
          <cell r="H596" t="str">
            <v>Екстракция на еднокоренов зъб с анестезия</v>
          </cell>
          <cell r="I596">
            <v>508</v>
          </cell>
          <cell r="J596">
            <v>1</v>
          </cell>
          <cell r="L596">
            <v>0.28000000000000003</v>
          </cell>
          <cell r="M596">
            <v>7.28</v>
          </cell>
          <cell r="P596" t="str">
            <v/>
          </cell>
          <cell r="Q596" t="str">
            <v/>
          </cell>
        </row>
        <row r="597">
          <cell r="H597" t="str">
            <v>Екстракция на многокоренов зъб с анестезия</v>
          </cell>
          <cell r="I597">
            <v>509</v>
          </cell>
          <cell r="J597">
            <v>3</v>
          </cell>
          <cell r="L597">
            <v>1.1000000000000001</v>
          </cell>
          <cell r="M597">
            <v>28.6</v>
          </cell>
          <cell r="P597" t="str">
            <v/>
          </cell>
          <cell r="Q597" t="str">
            <v/>
          </cell>
        </row>
        <row r="598">
          <cell r="P598" t="str">
            <v/>
          </cell>
          <cell r="Q598" t="str">
            <v/>
          </cell>
        </row>
        <row r="599">
          <cell r="P599" t="str">
            <v/>
          </cell>
          <cell r="Q599" t="str">
            <v/>
          </cell>
        </row>
        <row r="600">
          <cell r="P600" t="str">
            <v/>
          </cell>
          <cell r="Q600" t="str">
            <v/>
          </cell>
        </row>
        <row r="601">
          <cell r="P601" t="str">
            <v/>
          </cell>
          <cell r="Q601" t="str">
            <v/>
          </cell>
        </row>
        <row r="602">
          <cell r="C602">
            <v>2412112015</v>
          </cell>
          <cell r="D602">
            <v>7505057627</v>
          </cell>
          <cell r="E602" t="str">
            <v>ИППСП</v>
          </cell>
          <cell r="F602" t="str">
            <v>24-0568</v>
          </cell>
          <cell r="G602">
            <v>36923</v>
          </cell>
          <cell r="H602" t="str">
            <v>Обстоен преглед за установяване на орален статус</v>
          </cell>
          <cell r="I602">
            <v>101</v>
          </cell>
          <cell r="J602">
            <v>25</v>
          </cell>
          <cell r="L602">
            <v>6.25</v>
          </cell>
          <cell r="M602">
            <v>162.5</v>
          </cell>
          <cell r="N602">
            <v>17.170000000000002</v>
          </cell>
          <cell r="O602">
            <v>7.88</v>
          </cell>
          <cell r="P602">
            <v>20</v>
          </cell>
          <cell r="Q602">
            <v>5</v>
          </cell>
          <cell r="R602">
            <v>650</v>
          </cell>
          <cell r="S602">
            <v>7.83</v>
          </cell>
          <cell r="T602">
            <v>17.170000000000002</v>
          </cell>
        </row>
        <row r="603">
          <cell r="H603" t="str">
            <v>Препариране на кавитет. Подложки и обтурация с амалгама</v>
          </cell>
          <cell r="I603">
            <v>301</v>
          </cell>
          <cell r="J603">
            <v>7</v>
          </cell>
          <cell r="L603">
            <v>3.03</v>
          </cell>
          <cell r="M603">
            <v>78.78</v>
          </cell>
          <cell r="P603" t="str">
            <v/>
          </cell>
          <cell r="Q603" t="str">
            <v/>
          </cell>
        </row>
        <row r="604">
          <cell r="H604" t="str">
            <v>Препариране на кавитет. Подложки и обтурация с химичен композит</v>
          </cell>
          <cell r="I604">
            <v>301</v>
          </cell>
          <cell r="J604">
            <v>9</v>
          </cell>
          <cell r="L604">
            <v>3.9</v>
          </cell>
          <cell r="M604">
            <v>101.4</v>
          </cell>
          <cell r="P604" t="str">
            <v/>
          </cell>
          <cell r="Q604" t="str">
            <v/>
          </cell>
        </row>
        <row r="605">
          <cell r="H605" t="str">
            <v>Екстракция на еднокоренов зъб с анестезия</v>
          </cell>
          <cell r="I605">
            <v>508</v>
          </cell>
          <cell r="J605">
            <v>5</v>
          </cell>
          <cell r="L605">
            <v>1.42</v>
          </cell>
          <cell r="M605">
            <v>36.92</v>
          </cell>
          <cell r="P605" t="str">
            <v/>
          </cell>
          <cell r="Q605" t="str">
            <v/>
          </cell>
        </row>
        <row r="606">
          <cell r="H606" t="str">
            <v>Екстракция на многокоренов зъб с анестезия</v>
          </cell>
          <cell r="I606">
            <v>509</v>
          </cell>
          <cell r="J606">
            <v>7</v>
          </cell>
          <cell r="L606">
            <v>2.57</v>
          </cell>
          <cell r="M606">
            <v>66.819999999999993</v>
          </cell>
          <cell r="P606" t="str">
            <v/>
          </cell>
          <cell r="Q606" t="str">
            <v/>
          </cell>
        </row>
        <row r="607">
          <cell r="P607" t="str">
            <v/>
          </cell>
          <cell r="Q607" t="str">
            <v/>
          </cell>
        </row>
        <row r="608">
          <cell r="P608" t="str">
            <v/>
          </cell>
          <cell r="Q608" t="str">
            <v/>
          </cell>
        </row>
        <row r="609">
          <cell r="P609" t="str">
            <v/>
          </cell>
          <cell r="Q609" t="str">
            <v/>
          </cell>
        </row>
        <row r="610">
          <cell r="P610" t="str">
            <v/>
          </cell>
          <cell r="Q610" t="str">
            <v/>
          </cell>
        </row>
        <row r="611">
          <cell r="C611">
            <v>2412112067</v>
          </cell>
          <cell r="D611">
            <v>6610217640</v>
          </cell>
          <cell r="E611" t="str">
            <v>ИППСП</v>
          </cell>
          <cell r="F611" t="str">
            <v>24-0510</v>
          </cell>
          <cell r="G611">
            <v>36923</v>
          </cell>
          <cell r="H611" t="str">
            <v>Обстоен преглед за установяване на орален статус</v>
          </cell>
          <cell r="I611">
            <v>101</v>
          </cell>
          <cell r="J611">
            <v>19</v>
          </cell>
          <cell r="L611">
            <v>4.75</v>
          </cell>
          <cell r="M611">
            <v>123.5</v>
          </cell>
          <cell r="N611">
            <v>15.04</v>
          </cell>
          <cell r="O611">
            <v>6.64</v>
          </cell>
          <cell r="P611">
            <v>15</v>
          </cell>
          <cell r="Q611">
            <v>6</v>
          </cell>
          <cell r="R611">
            <v>546</v>
          </cell>
          <cell r="S611">
            <v>6</v>
          </cell>
          <cell r="T611">
            <v>15</v>
          </cell>
        </row>
        <row r="612">
          <cell r="H612" t="str">
            <v>Препариране на кавитет. Подложки и обтурация с амалгама</v>
          </cell>
          <cell r="I612">
            <v>301</v>
          </cell>
          <cell r="J612">
            <v>1</v>
          </cell>
          <cell r="L612">
            <v>0.43</v>
          </cell>
          <cell r="M612">
            <v>11.18</v>
          </cell>
          <cell r="P612" t="str">
            <v/>
          </cell>
          <cell r="Q612" t="str">
            <v/>
          </cell>
        </row>
        <row r="613">
          <cell r="H613" t="str">
            <v>Препариране на кавитет. Подложки и обтурация с химичен композит</v>
          </cell>
          <cell r="I613">
            <v>301</v>
          </cell>
          <cell r="J613">
            <v>16</v>
          </cell>
          <cell r="L613">
            <v>6.93</v>
          </cell>
          <cell r="M613">
            <v>180.18</v>
          </cell>
          <cell r="P613" t="str">
            <v/>
          </cell>
          <cell r="Q613" t="str">
            <v/>
          </cell>
        </row>
        <row r="614">
          <cell r="H614" t="str">
            <v>Екстракция на еднокоренов зъб с анестезия</v>
          </cell>
          <cell r="I614">
            <v>508</v>
          </cell>
          <cell r="L614">
            <v>0</v>
          </cell>
          <cell r="M614">
            <v>0</v>
          </cell>
          <cell r="P614" t="str">
            <v/>
          </cell>
          <cell r="Q614" t="str">
            <v/>
          </cell>
        </row>
        <row r="615">
          <cell r="H615" t="str">
            <v>Екстракция на многокоренов зъб с анестезия</v>
          </cell>
          <cell r="I615">
            <v>509</v>
          </cell>
          <cell r="J615">
            <v>8</v>
          </cell>
          <cell r="L615">
            <v>2.93</v>
          </cell>
          <cell r="M615">
            <v>76.180000000000007</v>
          </cell>
          <cell r="P615" t="str">
            <v/>
          </cell>
          <cell r="Q615" t="str">
            <v/>
          </cell>
        </row>
        <row r="616">
          <cell r="P616" t="str">
            <v/>
          </cell>
          <cell r="Q616" t="str">
            <v/>
          </cell>
        </row>
        <row r="617">
          <cell r="P617" t="str">
            <v/>
          </cell>
          <cell r="Q617" t="str">
            <v/>
          </cell>
        </row>
        <row r="618">
          <cell r="P618" t="str">
            <v/>
          </cell>
          <cell r="Q618" t="str">
            <v/>
          </cell>
        </row>
        <row r="619">
          <cell r="P619" t="str">
            <v/>
          </cell>
          <cell r="Q619" t="str">
            <v/>
          </cell>
        </row>
        <row r="620">
          <cell r="C620">
            <v>2412112060</v>
          </cell>
          <cell r="D620">
            <v>3609147582</v>
          </cell>
          <cell r="E620" t="str">
            <v>ИППСП</v>
          </cell>
          <cell r="F620" t="str">
            <v>24-0161</v>
          </cell>
          <cell r="G620">
            <v>36923</v>
          </cell>
          <cell r="H620" t="str">
            <v>Обстоен преглед за установяване на орален статус</v>
          </cell>
          <cell r="I620">
            <v>101</v>
          </cell>
          <cell r="J620">
            <v>7</v>
          </cell>
          <cell r="L620">
            <v>1.75</v>
          </cell>
          <cell r="M620">
            <v>45.5</v>
          </cell>
          <cell r="N620">
            <v>7.08</v>
          </cell>
          <cell r="O620">
            <v>3.31</v>
          </cell>
          <cell r="P620">
            <v>7</v>
          </cell>
          <cell r="Q620">
            <v>3</v>
          </cell>
          <cell r="R620">
            <v>260</v>
          </cell>
          <cell r="S620">
            <v>3</v>
          </cell>
          <cell r="T620">
            <v>7</v>
          </cell>
        </row>
        <row r="621">
          <cell r="H621" t="str">
            <v>Препариране на кавитет. Подложки и обтурация с амалгама</v>
          </cell>
          <cell r="I621">
            <v>301</v>
          </cell>
          <cell r="J621">
            <v>6</v>
          </cell>
          <cell r="L621">
            <v>2.6</v>
          </cell>
          <cell r="M621">
            <v>67.599999999999994</v>
          </cell>
          <cell r="P621" t="str">
            <v/>
          </cell>
          <cell r="Q621" t="str">
            <v/>
          </cell>
        </row>
        <row r="622">
          <cell r="H622" t="str">
            <v>Препариране на кавитет. Подложки и обтурация с химичен композит</v>
          </cell>
          <cell r="I622">
            <v>301</v>
          </cell>
          <cell r="J622">
            <v>2</v>
          </cell>
          <cell r="L622">
            <v>0.87</v>
          </cell>
          <cell r="M622">
            <v>22.62</v>
          </cell>
          <cell r="P622" t="str">
            <v/>
          </cell>
          <cell r="Q622" t="str">
            <v/>
          </cell>
        </row>
        <row r="623">
          <cell r="H623" t="str">
            <v>Екстракция на еднокоренов зъб с анестезия</v>
          </cell>
          <cell r="I623">
            <v>508</v>
          </cell>
          <cell r="J623">
            <v>4</v>
          </cell>
          <cell r="L623">
            <v>1.1299999999999999</v>
          </cell>
          <cell r="M623">
            <v>29.38</v>
          </cell>
          <cell r="P623" t="str">
            <v/>
          </cell>
          <cell r="Q623" t="str">
            <v/>
          </cell>
        </row>
        <row r="624">
          <cell r="H624" t="str">
            <v>Екстракция на многокоренов зъб с анестезия</v>
          </cell>
          <cell r="I624">
            <v>509</v>
          </cell>
          <cell r="J624">
            <v>2</v>
          </cell>
          <cell r="L624">
            <v>0.73</v>
          </cell>
          <cell r="M624">
            <v>18.98</v>
          </cell>
          <cell r="P624" t="str">
            <v/>
          </cell>
          <cell r="Q624" t="str">
            <v/>
          </cell>
        </row>
        <row r="625">
          <cell r="P625" t="str">
            <v/>
          </cell>
          <cell r="Q625" t="str">
            <v/>
          </cell>
        </row>
        <row r="626">
          <cell r="P626" t="str">
            <v/>
          </cell>
          <cell r="Q626" t="str">
            <v/>
          </cell>
        </row>
        <row r="627">
          <cell r="P627" t="str">
            <v/>
          </cell>
          <cell r="Q627" t="str">
            <v/>
          </cell>
        </row>
        <row r="628">
          <cell r="P628" t="str">
            <v/>
          </cell>
          <cell r="Q628" t="str">
            <v/>
          </cell>
        </row>
        <row r="629">
          <cell r="C629">
            <v>2412112003</v>
          </cell>
          <cell r="D629">
            <v>4901297681</v>
          </cell>
          <cell r="E629" t="str">
            <v>ИППСП</v>
          </cell>
          <cell r="F629" t="str">
            <v>24-0305</v>
          </cell>
          <cell r="G629">
            <v>36924</v>
          </cell>
          <cell r="H629" t="str">
            <v>Обстоен преглед за установяване на орален статус</v>
          </cell>
          <cell r="I629">
            <v>101</v>
          </cell>
          <cell r="J629">
            <v>25</v>
          </cell>
          <cell r="L629">
            <v>6.25</v>
          </cell>
          <cell r="M629">
            <v>162.5</v>
          </cell>
          <cell r="N629">
            <v>17.59</v>
          </cell>
          <cell r="O629">
            <v>4.43</v>
          </cell>
          <cell r="P629">
            <v>18</v>
          </cell>
          <cell r="Q629">
            <v>4</v>
          </cell>
          <cell r="R629">
            <v>572</v>
          </cell>
          <cell r="S629">
            <v>4.41</v>
          </cell>
          <cell r="T629">
            <v>17.59</v>
          </cell>
        </row>
        <row r="630">
          <cell r="H630" t="str">
            <v>Препариране на кавитет. Подложки и обтурация с амалгама</v>
          </cell>
          <cell r="I630">
            <v>301</v>
          </cell>
          <cell r="J630">
            <v>12</v>
          </cell>
          <cell r="L630">
            <v>5.2</v>
          </cell>
          <cell r="M630">
            <v>135.19999999999999</v>
          </cell>
          <cell r="P630" t="str">
            <v/>
          </cell>
          <cell r="Q630" t="str">
            <v/>
          </cell>
        </row>
        <row r="631">
          <cell r="H631" t="str">
            <v>Препариране на кавитет. Подложки и обтурация с химичен композит</v>
          </cell>
          <cell r="I631">
            <v>301</v>
          </cell>
          <cell r="J631">
            <v>3</v>
          </cell>
          <cell r="L631">
            <v>1.3</v>
          </cell>
          <cell r="M631">
            <v>33.799999999999997</v>
          </cell>
          <cell r="P631" t="str">
            <v/>
          </cell>
          <cell r="Q631" t="str">
            <v/>
          </cell>
        </row>
        <row r="632">
          <cell r="H632" t="str">
            <v>Екстракция на еднокоренов зъб с анестезия</v>
          </cell>
          <cell r="I632">
            <v>508</v>
          </cell>
          <cell r="J632">
            <v>8</v>
          </cell>
          <cell r="L632">
            <v>2.27</v>
          </cell>
          <cell r="M632">
            <v>59.02</v>
          </cell>
          <cell r="P632" t="str">
            <v/>
          </cell>
          <cell r="Q632" t="str">
            <v/>
          </cell>
        </row>
        <row r="633">
          <cell r="H633" t="str">
            <v>Екстракция на многокоренов зъб с анестезия</v>
          </cell>
          <cell r="I633">
            <v>509</v>
          </cell>
          <cell r="J633">
            <v>7</v>
          </cell>
          <cell r="L633">
            <v>2.57</v>
          </cell>
          <cell r="M633">
            <v>66.819999999999993</v>
          </cell>
          <cell r="P633" t="str">
            <v/>
          </cell>
          <cell r="Q633" t="str">
            <v/>
          </cell>
        </row>
        <row r="634">
          <cell r="P634" t="str">
            <v/>
          </cell>
          <cell r="Q634" t="str">
            <v/>
          </cell>
        </row>
        <row r="635">
          <cell r="P635" t="str">
            <v/>
          </cell>
          <cell r="Q635" t="str">
            <v/>
          </cell>
        </row>
        <row r="636">
          <cell r="P636" t="str">
            <v/>
          </cell>
          <cell r="Q636" t="str">
            <v/>
          </cell>
        </row>
        <row r="637">
          <cell r="P637" t="str">
            <v/>
          </cell>
          <cell r="Q637" t="str">
            <v/>
          </cell>
        </row>
        <row r="638">
          <cell r="C638">
            <v>2412112018</v>
          </cell>
          <cell r="D638">
            <v>3902137618</v>
          </cell>
          <cell r="E638" t="str">
            <v>ИППСП</v>
          </cell>
          <cell r="F638" t="str">
            <v>24-0120</v>
          </cell>
          <cell r="G638">
            <v>36916</v>
          </cell>
          <cell r="H638" t="str">
            <v>Обстоен преглед за установяване на орален статус</v>
          </cell>
          <cell r="I638">
            <v>101</v>
          </cell>
          <cell r="J638">
            <v>14</v>
          </cell>
          <cell r="L638">
            <v>3.5</v>
          </cell>
          <cell r="M638">
            <v>91</v>
          </cell>
          <cell r="N638">
            <v>14.99</v>
          </cell>
          <cell r="O638">
            <v>7.03</v>
          </cell>
          <cell r="P638">
            <v>15</v>
          </cell>
          <cell r="Q638">
            <v>7</v>
          </cell>
          <cell r="R638">
            <v>572</v>
          </cell>
          <cell r="S638">
            <v>7.01</v>
          </cell>
          <cell r="T638">
            <v>14.99</v>
          </cell>
        </row>
        <row r="639">
          <cell r="H639" t="str">
            <v>Препариране на кавитет. Подложки и обтурация с амалгама</v>
          </cell>
          <cell r="I639">
            <v>301</v>
          </cell>
          <cell r="J639">
            <v>2</v>
          </cell>
          <cell r="L639">
            <v>0.87</v>
          </cell>
          <cell r="M639">
            <v>22.62</v>
          </cell>
          <cell r="P639" t="str">
            <v/>
          </cell>
          <cell r="Q639" t="str">
            <v/>
          </cell>
        </row>
        <row r="640">
          <cell r="H640" t="str">
            <v>Препариране на кавитет. Подложки и обтурация с химичен композит</v>
          </cell>
          <cell r="I640">
            <v>301</v>
          </cell>
          <cell r="J640">
            <v>23</v>
          </cell>
          <cell r="L640">
            <v>9.9700000000000006</v>
          </cell>
          <cell r="M640">
            <v>259.22000000000003</v>
          </cell>
          <cell r="P640" t="str">
            <v/>
          </cell>
          <cell r="Q640" t="str">
            <v/>
          </cell>
        </row>
        <row r="641">
          <cell r="H641" t="str">
            <v>Екстракция на еднокоренов зъб с анестезия</v>
          </cell>
          <cell r="I641">
            <v>508</v>
          </cell>
          <cell r="J641">
            <v>1</v>
          </cell>
          <cell r="L641">
            <v>0.28000000000000003</v>
          </cell>
          <cell r="M641">
            <v>7.28</v>
          </cell>
          <cell r="P641" t="str">
            <v/>
          </cell>
          <cell r="Q641" t="str">
            <v/>
          </cell>
        </row>
        <row r="642">
          <cell r="H642" t="str">
            <v>Екстракция на многокоренов зъб с анестезия</v>
          </cell>
          <cell r="I642">
            <v>509</v>
          </cell>
          <cell r="J642">
            <v>1</v>
          </cell>
          <cell r="L642">
            <v>0.37</v>
          </cell>
          <cell r="M642">
            <v>9.6199999999999992</v>
          </cell>
          <cell r="P642" t="str">
            <v/>
          </cell>
          <cell r="Q642" t="str">
            <v/>
          </cell>
        </row>
        <row r="643">
          <cell r="P643" t="str">
            <v/>
          </cell>
          <cell r="Q643" t="str">
            <v/>
          </cell>
        </row>
        <row r="644">
          <cell r="P644" t="str">
            <v/>
          </cell>
          <cell r="Q644" t="str">
            <v/>
          </cell>
        </row>
        <row r="645">
          <cell r="P645" t="str">
            <v/>
          </cell>
          <cell r="Q645" t="str">
            <v/>
          </cell>
        </row>
        <row r="646">
          <cell r="P646" t="str">
            <v/>
          </cell>
          <cell r="Q646" t="str">
            <v/>
          </cell>
        </row>
        <row r="647">
          <cell r="C647">
            <v>2412112074</v>
          </cell>
          <cell r="D647">
            <v>5111167672</v>
          </cell>
          <cell r="E647" t="str">
            <v>ИППСП</v>
          </cell>
          <cell r="F647" t="str">
            <v>24-0696</v>
          </cell>
          <cell r="G647">
            <v>37135</v>
          </cell>
          <cell r="H647" t="str">
            <v>Обстоен преглед за установяване на орален статус</v>
          </cell>
          <cell r="I647">
            <v>101</v>
          </cell>
          <cell r="J647">
            <v>3</v>
          </cell>
          <cell r="L647">
            <v>1.1000000000000001</v>
          </cell>
          <cell r="M647">
            <v>28.6</v>
          </cell>
          <cell r="N647">
            <v>3.33</v>
          </cell>
          <cell r="O647">
            <v>4.8</v>
          </cell>
          <cell r="P647">
            <v>7</v>
          </cell>
          <cell r="Q647">
            <v>1</v>
          </cell>
          <cell r="R647">
            <v>208</v>
          </cell>
          <cell r="S647">
            <v>4.67</v>
          </cell>
          <cell r="T647">
            <v>3.33</v>
          </cell>
        </row>
        <row r="648">
          <cell r="H648" t="str">
            <v>Препариране на кавитет. Подложки и обтурация с амалгама</v>
          </cell>
          <cell r="I648">
            <v>301</v>
          </cell>
          <cell r="J648">
            <v>2</v>
          </cell>
          <cell r="L648">
            <v>0.5</v>
          </cell>
          <cell r="M648">
            <v>13</v>
          </cell>
          <cell r="P648" t="str">
            <v/>
          </cell>
          <cell r="Q648" t="str">
            <v/>
          </cell>
        </row>
        <row r="649">
          <cell r="H649" t="str">
            <v>Препариране на кавитет. Подложки и обтурация с химичен композит</v>
          </cell>
          <cell r="I649">
            <v>301</v>
          </cell>
          <cell r="J649">
            <v>4</v>
          </cell>
          <cell r="L649">
            <v>1.73</v>
          </cell>
          <cell r="M649">
            <v>44.98</v>
          </cell>
          <cell r="P649" t="str">
            <v/>
          </cell>
          <cell r="Q649" t="str">
            <v/>
          </cell>
        </row>
        <row r="650">
          <cell r="H650" t="str">
            <v>Екстракция на еднокоренов зъб с анестезия</v>
          </cell>
          <cell r="I650">
            <v>508</v>
          </cell>
          <cell r="L650">
            <v>0</v>
          </cell>
          <cell r="M650">
            <v>0</v>
          </cell>
          <cell r="P650" t="str">
            <v/>
          </cell>
          <cell r="Q650" t="str">
            <v/>
          </cell>
        </row>
        <row r="651">
          <cell r="H651" t="str">
            <v>Екстракция на многокоренов зъб с анестезия</v>
          </cell>
          <cell r="I651">
            <v>509</v>
          </cell>
          <cell r="L651">
            <v>0</v>
          </cell>
          <cell r="M651">
            <v>0</v>
          </cell>
          <cell r="P651" t="str">
            <v/>
          </cell>
          <cell r="Q651" t="str">
            <v/>
          </cell>
        </row>
        <row r="656">
          <cell r="C656">
            <v>2412112070</v>
          </cell>
          <cell r="D656">
            <v>4308107626</v>
          </cell>
          <cell r="E656" t="str">
            <v>ИППСП</v>
          </cell>
          <cell r="F656" t="str">
            <v>24-0619</v>
          </cell>
          <cell r="G656">
            <v>36927</v>
          </cell>
          <cell r="H656" t="str">
            <v>Обстоен преглед за установяване на орален статус</v>
          </cell>
          <cell r="I656">
            <v>101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R656">
            <v>0</v>
          </cell>
          <cell r="S656">
            <v>0</v>
          </cell>
          <cell r="T656">
            <v>0</v>
          </cell>
        </row>
        <row r="657">
          <cell r="H657" t="str">
            <v>Препариране на кавитет. Подложки и обтурация с амалгама</v>
          </cell>
          <cell r="I657">
            <v>301</v>
          </cell>
          <cell r="L657">
            <v>0</v>
          </cell>
          <cell r="M657">
            <v>0</v>
          </cell>
          <cell r="P657" t="str">
            <v/>
          </cell>
          <cell r="Q657" t="str">
            <v/>
          </cell>
        </row>
        <row r="658">
          <cell r="H658" t="str">
            <v>Препариране на кавитет. Подложки и обтурация с химичен композит</v>
          </cell>
          <cell r="I658">
            <v>301</v>
          </cell>
          <cell r="L658">
            <v>0</v>
          </cell>
          <cell r="M658">
            <v>0</v>
          </cell>
          <cell r="P658" t="str">
            <v/>
          </cell>
          <cell r="Q658" t="str">
            <v/>
          </cell>
        </row>
        <row r="659">
          <cell r="H659" t="str">
            <v>Екстракция на еднокоренов зъб с анестезия</v>
          </cell>
          <cell r="I659">
            <v>508</v>
          </cell>
          <cell r="L659">
            <v>0</v>
          </cell>
          <cell r="M659">
            <v>0</v>
          </cell>
          <cell r="P659" t="str">
            <v/>
          </cell>
          <cell r="Q659" t="str">
            <v/>
          </cell>
        </row>
        <row r="660">
          <cell r="H660" t="str">
            <v>Екстракция на многокоренов зъб с анестезия</v>
          </cell>
          <cell r="I660">
            <v>509</v>
          </cell>
          <cell r="L660">
            <v>0</v>
          </cell>
          <cell r="M660">
            <v>0</v>
          </cell>
          <cell r="P660" t="str">
            <v/>
          </cell>
          <cell r="Q660" t="str">
            <v/>
          </cell>
        </row>
        <row r="661">
          <cell r="P661" t="str">
            <v/>
          </cell>
          <cell r="Q661" t="str">
            <v/>
          </cell>
        </row>
        <row r="662">
          <cell r="P662" t="str">
            <v/>
          </cell>
          <cell r="Q662" t="str">
            <v/>
          </cell>
        </row>
        <row r="663">
          <cell r="P663" t="str">
            <v/>
          </cell>
          <cell r="Q663" t="str">
            <v/>
          </cell>
        </row>
        <row r="664">
          <cell r="P664" t="str">
            <v/>
          </cell>
          <cell r="Q664" t="str">
            <v/>
          </cell>
        </row>
        <row r="665">
          <cell r="C665">
            <v>2431112107</v>
          </cell>
          <cell r="D665">
            <v>4402027527</v>
          </cell>
          <cell r="E665" t="str">
            <v>ИППСП</v>
          </cell>
          <cell r="F665" t="str">
            <v>24-0561</v>
          </cell>
          <cell r="G665">
            <v>36924</v>
          </cell>
          <cell r="H665" t="str">
            <v>Обстоен преглед за установяване на орален статус</v>
          </cell>
          <cell r="I665">
            <v>101</v>
          </cell>
          <cell r="L665">
            <v>0</v>
          </cell>
          <cell r="M665">
            <v>0</v>
          </cell>
          <cell r="N665">
            <v>11.84</v>
          </cell>
          <cell r="O665">
            <v>10.23</v>
          </cell>
          <cell r="P665">
            <v>17</v>
          </cell>
          <cell r="Q665">
            <v>5</v>
          </cell>
          <cell r="R665">
            <v>572</v>
          </cell>
          <cell r="S665">
            <v>10.16</v>
          </cell>
          <cell r="T665">
            <v>11.84</v>
          </cell>
        </row>
        <row r="666">
          <cell r="H666" t="str">
            <v>Препариране на кавитет. Подложки и обтурация с амалгама</v>
          </cell>
          <cell r="I666">
            <v>301</v>
          </cell>
          <cell r="L666">
            <v>0</v>
          </cell>
          <cell r="M666">
            <v>0</v>
          </cell>
          <cell r="P666" t="str">
            <v/>
          </cell>
          <cell r="Q666" t="str">
            <v/>
          </cell>
        </row>
        <row r="667">
          <cell r="H667" t="str">
            <v>Препариране на кавитет. Подложки и обтурация с химичен композит</v>
          </cell>
          <cell r="I667">
            <v>301</v>
          </cell>
          <cell r="J667">
            <v>11</v>
          </cell>
          <cell r="L667">
            <v>4.7699999999999996</v>
          </cell>
          <cell r="M667">
            <v>124.02</v>
          </cell>
          <cell r="P667" t="str">
            <v/>
          </cell>
          <cell r="Q667" t="str">
            <v/>
          </cell>
        </row>
        <row r="668">
          <cell r="H668" t="str">
            <v>Екстракция на еднокоренов зъб с анестезия</v>
          </cell>
          <cell r="I668">
            <v>508</v>
          </cell>
          <cell r="J668">
            <v>12</v>
          </cell>
          <cell r="L668">
            <v>3.4</v>
          </cell>
          <cell r="M668">
            <v>88.4</v>
          </cell>
          <cell r="P668" t="str">
            <v/>
          </cell>
          <cell r="Q668" t="str">
            <v/>
          </cell>
        </row>
        <row r="669">
          <cell r="H669" t="str">
            <v>Екстракция на многокоренов зъб с анестезия</v>
          </cell>
          <cell r="I669">
            <v>509</v>
          </cell>
          <cell r="J669">
            <v>10</v>
          </cell>
          <cell r="L669">
            <v>3.67</v>
          </cell>
          <cell r="M669">
            <v>95.42</v>
          </cell>
          <cell r="P669" t="str">
            <v/>
          </cell>
          <cell r="Q669" t="str">
            <v/>
          </cell>
        </row>
        <row r="670">
          <cell r="P670" t="str">
            <v/>
          </cell>
          <cell r="Q670" t="str">
            <v/>
          </cell>
        </row>
        <row r="671">
          <cell r="P671" t="str">
            <v/>
          </cell>
          <cell r="Q671" t="str">
            <v/>
          </cell>
        </row>
        <row r="672">
          <cell r="P672" t="str">
            <v/>
          </cell>
          <cell r="Q672" t="str">
            <v/>
          </cell>
        </row>
        <row r="673">
          <cell r="P673" t="str">
            <v/>
          </cell>
          <cell r="Q673" t="str">
            <v/>
          </cell>
        </row>
        <row r="674">
          <cell r="C674">
            <v>2412112072</v>
          </cell>
          <cell r="D674">
            <v>5306029125</v>
          </cell>
          <cell r="E674" t="str">
            <v>ИППСП</v>
          </cell>
          <cell r="F674" t="str">
            <v>24-676</v>
          </cell>
          <cell r="G674">
            <v>37062</v>
          </cell>
          <cell r="H674" t="str">
            <v>Обстоен преглед за установяване на орален статус</v>
          </cell>
          <cell r="I674">
            <v>101</v>
          </cell>
          <cell r="J674">
            <v>6</v>
          </cell>
          <cell r="L674">
            <v>1.5</v>
          </cell>
          <cell r="M674">
            <v>39</v>
          </cell>
          <cell r="N674">
            <v>5.84</v>
          </cell>
          <cell r="O674">
            <v>4.37</v>
          </cell>
          <cell r="P674">
            <v>9</v>
          </cell>
          <cell r="Q674">
            <v>1</v>
          </cell>
          <cell r="R674">
            <v>260</v>
          </cell>
          <cell r="S674">
            <v>4.16</v>
          </cell>
          <cell r="T674">
            <v>5.84</v>
          </cell>
        </row>
        <row r="675">
          <cell r="H675" t="str">
            <v>Препариране на кавитет. Подложки и обтурация с амалгама</v>
          </cell>
          <cell r="I675">
            <v>301</v>
          </cell>
          <cell r="J675">
            <v>2</v>
          </cell>
          <cell r="L675">
            <v>0.87</v>
          </cell>
          <cell r="M675">
            <v>22.62</v>
          </cell>
        </row>
        <row r="676">
          <cell r="H676" t="str">
            <v>Препариране на кавитет. Подложки и обтурация с химичен композит</v>
          </cell>
          <cell r="I676">
            <v>301</v>
          </cell>
          <cell r="J676">
            <v>5</v>
          </cell>
          <cell r="L676">
            <v>2.17</v>
          </cell>
          <cell r="M676">
            <v>56.42</v>
          </cell>
        </row>
        <row r="677">
          <cell r="H677" t="str">
            <v>Екстракция на еднокоренов зъб с анестезия</v>
          </cell>
          <cell r="I677">
            <v>508</v>
          </cell>
          <cell r="J677">
            <v>2</v>
          </cell>
          <cell r="L677">
            <v>0.56999999999999995</v>
          </cell>
          <cell r="M677">
            <v>14.82</v>
          </cell>
        </row>
        <row r="678">
          <cell r="H678" t="str">
            <v>Екстракция на многокоренов зъб с анестезия</v>
          </cell>
          <cell r="I678">
            <v>509</v>
          </cell>
          <cell r="J678">
            <v>2</v>
          </cell>
          <cell r="L678">
            <v>0.73</v>
          </cell>
          <cell r="M678">
            <v>18.98</v>
          </cell>
        </row>
        <row r="683">
          <cell r="C683">
            <v>2422112002</v>
          </cell>
          <cell r="D683">
            <v>4908277563</v>
          </cell>
          <cell r="E683" t="str">
            <v>ИППСП</v>
          </cell>
          <cell r="F683" t="str">
            <v>24-0499</v>
          </cell>
          <cell r="G683">
            <v>36922</v>
          </cell>
          <cell r="H683" t="str">
            <v>Обстоен преглед за установяване на орален статус</v>
          </cell>
          <cell r="I683">
            <v>101</v>
          </cell>
          <cell r="J683">
            <v>43</v>
          </cell>
          <cell r="L683">
            <v>10.75</v>
          </cell>
          <cell r="M683">
            <v>279.5</v>
          </cell>
          <cell r="N683">
            <v>30.1</v>
          </cell>
          <cell r="O683">
            <v>0</v>
          </cell>
          <cell r="P683">
            <v>30</v>
          </cell>
          <cell r="Q683">
            <v>0</v>
          </cell>
          <cell r="R683">
            <v>780</v>
          </cell>
          <cell r="S683">
            <v>0</v>
          </cell>
          <cell r="T683">
            <v>30</v>
          </cell>
        </row>
        <row r="684">
          <cell r="H684" t="str">
            <v>Препариране на кавитет. Подложки и обтурация с амалгама</v>
          </cell>
          <cell r="I684">
            <v>301</v>
          </cell>
          <cell r="J684">
            <v>13</v>
          </cell>
          <cell r="L684">
            <v>5.63</v>
          </cell>
          <cell r="M684">
            <v>146.38</v>
          </cell>
          <cell r="P684" t="str">
            <v/>
          </cell>
          <cell r="Q684" t="str">
            <v/>
          </cell>
        </row>
        <row r="685">
          <cell r="H685" t="str">
            <v>Препариране на кавитет. Подложки и обтурация с химичен композит</v>
          </cell>
          <cell r="I685">
            <v>301</v>
          </cell>
          <cell r="J685">
            <v>16</v>
          </cell>
          <cell r="L685">
            <v>6.93</v>
          </cell>
          <cell r="M685">
            <v>180.18</v>
          </cell>
          <cell r="P685" t="str">
            <v/>
          </cell>
          <cell r="Q685" t="str">
            <v/>
          </cell>
        </row>
        <row r="686">
          <cell r="H686" t="str">
            <v>Екстракция на еднокоренов зъб с анестезия</v>
          </cell>
          <cell r="I686">
            <v>508</v>
          </cell>
          <cell r="J686">
            <v>11</v>
          </cell>
          <cell r="L686">
            <v>3.12</v>
          </cell>
          <cell r="M686">
            <v>81.12</v>
          </cell>
          <cell r="P686" t="str">
            <v/>
          </cell>
          <cell r="Q686" t="str">
            <v/>
          </cell>
        </row>
        <row r="687">
          <cell r="H687" t="str">
            <v>Екстракция на многокоренов зъб с анестезия</v>
          </cell>
          <cell r="I687">
            <v>509</v>
          </cell>
          <cell r="J687">
            <v>10</v>
          </cell>
          <cell r="L687">
            <v>3.67</v>
          </cell>
          <cell r="M687">
            <v>95.42</v>
          </cell>
          <cell r="P687" t="str">
            <v/>
          </cell>
          <cell r="Q687" t="str">
            <v/>
          </cell>
        </row>
        <row r="688">
          <cell r="P688" t="str">
            <v/>
          </cell>
          <cell r="Q688" t="str">
            <v/>
          </cell>
        </row>
        <row r="689">
          <cell r="P689" t="str">
            <v/>
          </cell>
          <cell r="Q689" t="str">
            <v/>
          </cell>
        </row>
        <row r="690">
          <cell r="P690" t="str">
            <v/>
          </cell>
          <cell r="Q690" t="str">
            <v/>
          </cell>
        </row>
        <row r="691">
          <cell r="P691" t="str">
            <v/>
          </cell>
          <cell r="Q691" t="str">
            <v/>
          </cell>
        </row>
        <row r="692">
          <cell r="C692">
            <v>2422112001</v>
          </cell>
          <cell r="D692">
            <v>6303170450</v>
          </cell>
          <cell r="E692" t="str">
            <v>ИППСП</v>
          </cell>
          <cell r="F692" t="str">
            <v>24-0231</v>
          </cell>
          <cell r="G692">
            <v>36917</v>
          </cell>
          <cell r="H692" t="str">
            <v>Обстоен преглед за установяване на орален статус</v>
          </cell>
          <cell r="I692">
            <v>101</v>
          </cell>
          <cell r="J692">
            <v>9</v>
          </cell>
          <cell r="L692">
            <v>2.25</v>
          </cell>
          <cell r="M692">
            <v>58.5</v>
          </cell>
          <cell r="N692">
            <v>12.22</v>
          </cell>
          <cell r="O692">
            <v>10.07</v>
          </cell>
          <cell r="P692">
            <v>17</v>
          </cell>
          <cell r="Q692">
            <v>5</v>
          </cell>
          <cell r="R692">
            <v>572</v>
          </cell>
          <cell r="S692">
            <v>9.7799999999999994</v>
          </cell>
          <cell r="T692">
            <v>12.22</v>
          </cell>
        </row>
        <row r="693">
          <cell r="H693" t="str">
            <v>Препариране на кавитет. Подложки и обтурация с амалгама</v>
          </cell>
          <cell r="I693">
            <v>301</v>
          </cell>
          <cell r="J693">
            <v>6</v>
          </cell>
          <cell r="L693">
            <v>2.6</v>
          </cell>
          <cell r="M693">
            <v>67.599999999999994</v>
          </cell>
          <cell r="P693" t="str">
            <v/>
          </cell>
          <cell r="Q693" t="str">
            <v/>
          </cell>
        </row>
        <row r="694">
          <cell r="H694" t="str">
            <v>Препариране на кавитет. Подложки и обтурация с химичен композит</v>
          </cell>
          <cell r="I694">
            <v>301</v>
          </cell>
          <cell r="J694">
            <v>17</v>
          </cell>
          <cell r="L694">
            <v>7.37</v>
          </cell>
          <cell r="M694">
            <v>191.62</v>
          </cell>
          <cell r="P694" t="str">
            <v/>
          </cell>
          <cell r="Q694" t="str">
            <v/>
          </cell>
        </row>
        <row r="695">
          <cell r="H695" t="str">
            <v>Екстракция на еднокоренов зъб с анестезия</v>
          </cell>
          <cell r="I695">
            <v>508</v>
          </cell>
          <cell r="L695">
            <v>0</v>
          </cell>
          <cell r="M695">
            <v>0</v>
          </cell>
          <cell r="P695" t="str">
            <v/>
          </cell>
          <cell r="Q695" t="str">
            <v/>
          </cell>
        </row>
        <row r="696">
          <cell r="H696" t="str">
            <v>Екстракция на многокоренов зъб с анестезия</v>
          </cell>
          <cell r="I696">
            <v>509</v>
          </cell>
          <cell r="L696">
            <v>0</v>
          </cell>
          <cell r="M696">
            <v>0</v>
          </cell>
          <cell r="P696" t="str">
            <v/>
          </cell>
          <cell r="Q696" t="str">
            <v/>
          </cell>
        </row>
        <row r="697">
          <cell r="P697" t="str">
            <v/>
          </cell>
          <cell r="Q697" t="str">
            <v/>
          </cell>
        </row>
        <row r="698">
          <cell r="P698" t="str">
            <v/>
          </cell>
          <cell r="Q698" t="str">
            <v/>
          </cell>
        </row>
        <row r="699">
          <cell r="P699" t="str">
            <v/>
          </cell>
          <cell r="Q699" t="str">
            <v/>
          </cell>
        </row>
        <row r="700">
          <cell r="P700" t="str">
            <v/>
          </cell>
          <cell r="Q700" t="str">
            <v/>
          </cell>
        </row>
        <row r="701">
          <cell r="C701">
            <v>2422112005</v>
          </cell>
          <cell r="D701">
            <v>7505255880</v>
          </cell>
          <cell r="E701" t="str">
            <v>ИППСП</v>
          </cell>
          <cell r="F701" t="str">
            <v>24-0162</v>
          </cell>
          <cell r="G701">
            <v>36917</v>
          </cell>
          <cell r="H701" t="str">
            <v>Обстоен преглед за установяване на орален статус</v>
          </cell>
          <cell r="I701">
            <v>101</v>
          </cell>
          <cell r="J701">
            <v>19</v>
          </cell>
          <cell r="L701">
            <v>4.75</v>
          </cell>
          <cell r="M701">
            <v>123.5</v>
          </cell>
          <cell r="N701">
            <v>14.75</v>
          </cell>
          <cell r="O701">
            <v>7.6</v>
          </cell>
          <cell r="P701">
            <v>20</v>
          </cell>
          <cell r="Q701">
            <v>2</v>
          </cell>
          <cell r="R701">
            <v>572</v>
          </cell>
          <cell r="S701">
            <v>7.25</v>
          </cell>
          <cell r="T701">
            <v>14.75</v>
          </cell>
        </row>
        <row r="702">
          <cell r="H702" t="str">
            <v>Препариране на кавитет. Подложки и обтурация с амалгама</v>
          </cell>
          <cell r="I702">
            <v>301</v>
          </cell>
          <cell r="J702">
            <v>7</v>
          </cell>
          <cell r="L702">
            <v>3.03</v>
          </cell>
          <cell r="M702">
            <v>78.78</v>
          </cell>
          <cell r="P702" t="str">
            <v/>
          </cell>
          <cell r="Q702" t="str">
            <v/>
          </cell>
        </row>
        <row r="703">
          <cell r="H703" t="str">
            <v>Препариране на кавитет. Подложки и обтурация с химичен композит</v>
          </cell>
          <cell r="I703">
            <v>301</v>
          </cell>
          <cell r="J703">
            <v>11</v>
          </cell>
          <cell r="L703">
            <v>4.7699999999999996</v>
          </cell>
          <cell r="M703">
            <v>124.02</v>
          </cell>
          <cell r="P703" t="str">
            <v/>
          </cell>
          <cell r="Q703" t="str">
            <v/>
          </cell>
        </row>
        <row r="704">
          <cell r="H704" t="str">
            <v>Екстракция на еднокоренов зъб с анестезия</v>
          </cell>
          <cell r="I704">
            <v>508</v>
          </cell>
          <cell r="L704">
            <v>0</v>
          </cell>
          <cell r="M704">
            <v>0</v>
          </cell>
          <cell r="P704" t="str">
            <v/>
          </cell>
          <cell r="Q704" t="str">
            <v/>
          </cell>
        </row>
        <row r="705">
          <cell r="H705" t="str">
            <v>Екстракция на многокоренов зъб с анестезия</v>
          </cell>
          <cell r="I705">
            <v>509</v>
          </cell>
          <cell r="J705">
            <v>6</v>
          </cell>
          <cell r="L705">
            <v>2.2000000000000002</v>
          </cell>
          <cell r="M705">
            <v>57.2</v>
          </cell>
          <cell r="P705" t="str">
            <v/>
          </cell>
          <cell r="Q705" t="str">
            <v/>
          </cell>
        </row>
        <row r="706">
          <cell r="P706" t="str">
            <v/>
          </cell>
          <cell r="Q706" t="str">
            <v/>
          </cell>
        </row>
        <row r="707">
          <cell r="P707" t="str">
            <v/>
          </cell>
          <cell r="Q707" t="str">
            <v/>
          </cell>
        </row>
        <row r="708">
          <cell r="P708" t="str">
            <v/>
          </cell>
          <cell r="Q708" t="str">
            <v/>
          </cell>
        </row>
        <row r="709">
          <cell r="P709" t="str">
            <v/>
          </cell>
          <cell r="Q709" t="str">
            <v/>
          </cell>
        </row>
        <row r="710">
          <cell r="C710">
            <v>2422112003</v>
          </cell>
          <cell r="D710">
            <v>5802255591</v>
          </cell>
          <cell r="E710" t="str">
            <v>ИППСП</v>
          </cell>
          <cell r="F710" t="str">
            <v>24-0111</v>
          </cell>
          <cell r="G710">
            <v>36916</v>
          </cell>
          <cell r="H710" t="str">
            <v>Обстоен преглед за установяване на орален статус</v>
          </cell>
          <cell r="I710">
            <v>101</v>
          </cell>
          <cell r="J710">
            <v>6</v>
          </cell>
          <cell r="L710">
            <v>1.5</v>
          </cell>
          <cell r="M710">
            <v>39</v>
          </cell>
          <cell r="N710">
            <v>12.27</v>
          </cell>
          <cell r="O710">
            <v>9.99</v>
          </cell>
          <cell r="P710">
            <v>19</v>
          </cell>
          <cell r="Q710">
            <v>3</v>
          </cell>
          <cell r="R710">
            <v>572</v>
          </cell>
          <cell r="S710">
            <v>9.73</v>
          </cell>
          <cell r="T710">
            <v>12.27</v>
          </cell>
        </row>
        <row r="711">
          <cell r="H711" t="str">
            <v>Препариране на кавитет. Подложки и обтурация с амалгама</v>
          </cell>
          <cell r="I711">
            <v>301</v>
          </cell>
          <cell r="J711">
            <v>14</v>
          </cell>
          <cell r="L711">
            <v>6.07</v>
          </cell>
          <cell r="M711">
            <v>157.82</v>
          </cell>
          <cell r="P711" t="str">
            <v/>
          </cell>
          <cell r="Q711" t="str">
            <v/>
          </cell>
        </row>
        <row r="712">
          <cell r="H712" t="str">
            <v>Препариране на кавитет. Подложки и обтурация с химичен композит</v>
          </cell>
          <cell r="I712">
            <v>301</v>
          </cell>
          <cell r="J712">
            <v>1</v>
          </cell>
          <cell r="L712">
            <v>0.43</v>
          </cell>
          <cell r="M712">
            <v>11.18</v>
          </cell>
          <cell r="P712" t="str">
            <v/>
          </cell>
          <cell r="Q712" t="str">
            <v/>
          </cell>
        </row>
        <row r="713">
          <cell r="H713" t="str">
            <v>Екстракция на еднокоренов зъб с анестезия</v>
          </cell>
          <cell r="I713">
            <v>508</v>
          </cell>
          <cell r="J713">
            <v>6</v>
          </cell>
          <cell r="L713">
            <v>1.7</v>
          </cell>
          <cell r="M713">
            <v>44.2</v>
          </cell>
          <cell r="P713" t="str">
            <v/>
          </cell>
          <cell r="Q713" t="str">
            <v/>
          </cell>
        </row>
        <row r="714">
          <cell r="H714" t="str">
            <v>Екстракция на многокоренов зъб с анестезия</v>
          </cell>
          <cell r="I714">
            <v>509</v>
          </cell>
          <cell r="J714">
            <v>7</v>
          </cell>
          <cell r="L714">
            <v>2.57</v>
          </cell>
          <cell r="M714">
            <v>66.819999999999993</v>
          </cell>
          <cell r="P714" t="str">
            <v/>
          </cell>
          <cell r="Q714" t="str">
            <v/>
          </cell>
        </row>
        <row r="715">
          <cell r="P715" t="str">
            <v/>
          </cell>
          <cell r="Q715" t="str">
            <v/>
          </cell>
        </row>
        <row r="716">
          <cell r="P716" t="str">
            <v/>
          </cell>
          <cell r="Q716" t="str">
            <v/>
          </cell>
        </row>
        <row r="717">
          <cell r="P717" t="str">
            <v/>
          </cell>
          <cell r="Q717" t="str">
            <v/>
          </cell>
        </row>
        <row r="718">
          <cell r="P718" t="str">
            <v/>
          </cell>
          <cell r="Q718" t="str">
            <v/>
          </cell>
        </row>
        <row r="719">
          <cell r="C719">
            <v>2422112004</v>
          </cell>
          <cell r="D719">
            <v>4809017700</v>
          </cell>
          <cell r="E719" t="str">
            <v>ИППСП</v>
          </cell>
          <cell r="F719" t="str">
            <v>24-0567</v>
          </cell>
          <cell r="G719">
            <v>36924</v>
          </cell>
          <cell r="H719" t="str">
            <v>Обстоен преглед за установяване на орален статус</v>
          </cell>
          <cell r="I719">
            <v>101</v>
          </cell>
          <cell r="J719">
            <v>16</v>
          </cell>
          <cell r="L719">
            <v>4</v>
          </cell>
          <cell r="M719">
            <v>104</v>
          </cell>
          <cell r="N719">
            <v>19.34</v>
          </cell>
          <cell r="O719">
            <v>3.75</v>
          </cell>
          <cell r="P719">
            <v>20</v>
          </cell>
          <cell r="Q719">
            <v>2</v>
          </cell>
          <cell r="R719">
            <v>572</v>
          </cell>
          <cell r="S719">
            <v>2.66</v>
          </cell>
          <cell r="T719">
            <v>19.34</v>
          </cell>
        </row>
        <row r="720">
          <cell r="H720" t="str">
            <v>Препариране на кавитет. Подложки и обтурация с амалгама</v>
          </cell>
          <cell r="I720">
            <v>301</v>
          </cell>
          <cell r="J720">
            <v>10</v>
          </cell>
          <cell r="L720">
            <v>4.33</v>
          </cell>
          <cell r="M720">
            <v>112.58</v>
          </cell>
          <cell r="P720" t="str">
            <v/>
          </cell>
        </row>
        <row r="721">
          <cell r="H721" t="str">
            <v>Препариране на кавитет. Подложки и обтурация с химичен композит</v>
          </cell>
          <cell r="I721">
            <v>301</v>
          </cell>
          <cell r="J721">
            <v>4</v>
          </cell>
          <cell r="L721">
            <v>1.73</v>
          </cell>
          <cell r="M721">
            <v>44.98</v>
          </cell>
          <cell r="P721" t="str">
            <v/>
          </cell>
        </row>
        <row r="722">
          <cell r="H722" t="str">
            <v>Екстракция на еднокоренов зъб с анестезия</v>
          </cell>
          <cell r="I722">
            <v>508</v>
          </cell>
          <cell r="J722">
            <v>25</v>
          </cell>
          <cell r="L722">
            <v>7.08</v>
          </cell>
          <cell r="M722">
            <v>184.08</v>
          </cell>
          <cell r="P722" t="str">
            <v/>
          </cell>
        </row>
        <row r="723">
          <cell r="H723" t="str">
            <v>Екстракция на многокоренов зъб с анестезия</v>
          </cell>
          <cell r="I723">
            <v>509</v>
          </cell>
          <cell r="J723">
            <v>6</v>
          </cell>
          <cell r="L723">
            <v>2.2000000000000002</v>
          </cell>
          <cell r="M723">
            <v>57.2</v>
          </cell>
          <cell r="P723" t="str">
            <v/>
          </cell>
        </row>
        <row r="724">
          <cell r="P724" t="str">
            <v/>
          </cell>
        </row>
        <row r="725">
          <cell r="P725" t="str">
            <v/>
          </cell>
        </row>
        <row r="726">
          <cell r="P726" t="str">
            <v/>
          </cell>
        </row>
        <row r="727">
          <cell r="P727" t="str">
            <v/>
          </cell>
        </row>
        <row r="728">
          <cell r="C728">
            <v>2422112006</v>
          </cell>
          <cell r="D728">
            <v>7402157568</v>
          </cell>
          <cell r="E728" t="str">
            <v>ИППСП</v>
          </cell>
          <cell r="F728" t="str">
            <v>24-0695</v>
          </cell>
          <cell r="G728">
            <v>37135</v>
          </cell>
          <cell r="H728" t="str">
            <v>Обстоен преглед за установяване на орален статус</v>
          </cell>
          <cell r="I728">
            <v>101</v>
          </cell>
          <cell r="J728">
            <v>2</v>
          </cell>
          <cell r="L728">
            <v>0.5</v>
          </cell>
          <cell r="M728">
            <v>13</v>
          </cell>
          <cell r="N728">
            <v>3.7</v>
          </cell>
          <cell r="O728">
            <v>5.82</v>
          </cell>
          <cell r="P728">
            <v>7</v>
          </cell>
          <cell r="Q728">
            <v>1</v>
          </cell>
          <cell r="R728">
            <v>208</v>
          </cell>
          <cell r="S728">
            <v>4.3</v>
          </cell>
          <cell r="T728">
            <v>3.7</v>
          </cell>
        </row>
        <row r="729">
          <cell r="H729" t="str">
            <v>Препариране на кавитет. Подложки и обтурация с амалгама</v>
          </cell>
          <cell r="I729">
            <v>301</v>
          </cell>
          <cell r="L729">
            <v>0</v>
          </cell>
          <cell r="M729">
            <v>0</v>
          </cell>
          <cell r="P729" t="str">
            <v/>
          </cell>
        </row>
        <row r="730">
          <cell r="H730" t="str">
            <v>Препариране на кавитет. Подложки и обтурация с химичен композит</v>
          </cell>
          <cell r="I730">
            <v>301</v>
          </cell>
          <cell r="J730">
            <v>4</v>
          </cell>
          <cell r="L730">
            <v>1.73</v>
          </cell>
          <cell r="M730">
            <v>44.98</v>
          </cell>
          <cell r="P730" t="str">
            <v/>
          </cell>
        </row>
        <row r="731">
          <cell r="H731" t="str">
            <v>Екстракция на еднокоренов зъб с анестезия</v>
          </cell>
          <cell r="I731">
            <v>508</v>
          </cell>
          <cell r="L731">
            <v>0</v>
          </cell>
          <cell r="M731">
            <v>0</v>
          </cell>
          <cell r="P731" t="str">
            <v/>
          </cell>
        </row>
        <row r="732">
          <cell r="H732" t="str">
            <v>Екстракция на многокоренов зъб с анестезия</v>
          </cell>
          <cell r="I732">
            <v>509</v>
          </cell>
          <cell r="J732">
            <v>4</v>
          </cell>
          <cell r="L732">
            <v>1.47</v>
          </cell>
          <cell r="M732">
            <v>38.22</v>
          </cell>
          <cell r="P732" t="str">
            <v/>
          </cell>
        </row>
        <row r="733">
          <cell r="P733" t="str">
            <v/>
          </cell>
        </row>
        <row r="734">
          <cell r="P734" t="str">
            <v/>
          </cell>
        </row>
        <row r="735">
          <cell r="P735" t="str">
            <v/>
          </cell>
        </row>
        <row r="736">
          <cell r="P736" t="str">
            <v/>
          </cell>
        </row>
        <row r="737">
          <cell r="C737">
            <v>2431112160</v>
          </cell>
          <cell r="D737">
            <v>7509020781</v>
          </cell>
          <cell r="E737" t="str">
            <v>ИППСП</v>
          </cell>
          <cell r="F737" t="str">
            <v>24-0512</v>
          </cell>
          <cell r="G737">
            <v>36920</v>
          </cell>
          <cell r="H737" t="str">
            <v>Обстоен преглед за установяване на орален статус</v>
          </cell>
          <cell r="I737">
            <v>101</v>
          </cell>
          <cell r="J737">
            <v>22</v>
          </cell>
          <cell r="L737">
            <v>6.23</v>
          </cell>
          <cell r="M737">
            <v>161.97999999999999</v>
          </cell>
          <cell r="N737">
            <v>13.22</v>
          </cell>
          <cell r="O737">
            <v>5.08</v>
          </cell>
          <cell r="P737">
            <v>15</v>
          </cell>
          <cell r="Q737">
            <v>5</v>
          </cell>
          <cell r="R737">
            <v>475.8</v>
          </cell>
          <cell r="S737">
            <v>5.08</v>
          </cell>
          <cell r="T737">
            <v>13.22</v>
          </cell>
        </row>
        <row r="738">
          <cell r="H738" t="str">
            <v>Препариране на кавитет. Подложки и обтурация с амалгама</v>
          </cell>
          <cell r="I738">
            <v>301</v>
          </cell>
          <cell r="J738">
            <v>4</v>
          </cell>
          <cell r="L738">
            <v>1.73</v>
          </cell>
          <cell r="M738">
            <v>44.98</v>
          </cell>
          <cell r="P738" t="str">
            <v/>
          </cell>
          <cell r="Q738" t="str">
            <v/>
          </cell>
        </row>
        <row r="739">
          <cell r="H739" t="str">
            <v>Препариране на кавитет. Подложки и обтурация с химичен композит</v>
          </cell>
          <cell r="I739">
            <v>301</v>
          </cell>
          <cell r="J739">
            <v>7</v>
          </cell>
          <cell r="L739">
            <v>3.03</v>
          </cell>
          <cell r="M739">
            <v>78.78</v>
          </cell>
          <cell r="P739" t="str">
            <v/>
          </cell>
          <cell r="Q739" t="str">
            <v/>
          </cell>
        </row>
        <row r="740">
          <cell r="H740" t="str">
            <v>Екстракция на еднокоренов зъб с анестезия</v>
          </cell>
          <cell r="I740">
            <v>508</v>
          </cell>
          <cell r="J740">
            <v>4</v>
          </cell>
          <cell r="L740">
            <v>1.1299999999999999</v>
          </cell>
          <cell r="M740">
            <v>29.38</v>
          </cell>
          <cell r="P740" t="str">
            <v/>
          </cell>
          <cell r="Q740" t="str">
            <v/>
          </cell>
        </row>
        <row r="741">
          <cell r="H741" t="str">
            <v>Екстракция на многокоренов зъб с анестезия</v>
          </cell>
          <cell r="I741">
            <v>509</v>
          </cell>
          <cell r="J741">
            <v>3</v>
          </cell>
          <cell r="L741">
            <v>1.1000000000000001</v>
          </cell>
          <cell r="M741">
            <v>28.6</v>
          </cell>
          <cell r="P741" t="str">
            <v/>
          </cell>
          <cell r="Q741" t="str">
            <v/>
          </cell>
        </row>
        <row r="742">
          <cell r="P742" t="str">
            <v/>
          </cell>
          <cell r="Q742" t="str">
            <v/>
          </cell>
        </row>
        <row r="743">
          <cell r="P743" t="str">
            <v/>
          </cell>
          <cell r="Q743" t="str">
            <v/>
          </cell>
        </row>
        <row r="744">
          <cell r="P744" t="str">
            <v/>
          </cell>
          <cell r="Q744" t="str">
            <v/>
          </cell>
        </row>
        <row r="745">
          <cell r="P745" t="str">
            <v/>
          </cell>
          <cell r="Q745" t="str">
            <v/>
          </cell>
        </row>
        <row r="746">
          <cell r="C746">
            <v>2423112001</v>
          </cell>
          <cell r="D746">
            <v>6304285834</v>
          </cell>
          <cell r="E746" t="str">
            <v>ИППСП</v>
          </cell>
          <cell r="F746" t="str">
            <v>24-0420</v>
          </cell>
          <cell r="G746">
            <v>36922</v>
          </cell>
          <cell r="H746" t="str">
            <v>Обстоен преглед за установяване на орален статус</v>
          </cell>
          <cell r="I746">
            <v>101</v>
          </cell>
          <cell r="J746">
            <v>10</v>
          </cell>
          <cell r="L746">
            <v>2.5</v>
          </cell>
          <cell r="M746">
            <v>65</v>
          </cell>
          <cell r="N746">
            <v>20.02</v>
          </cell>
          <cell r="O746">
            <v>2.08</v>
          </cell>
          <cell r="P746">
            <v>20</v>
          </cell>
          <cell r="Q746">
            <v>2</v>
          </cell>
          <cell r="R746">
            <v>572</v>
          </cell>
          <cell r="S746">
            <v>2</v>
          </cell>
          <cell r="T746">
            <v>20</v>
          </cell>
        </row>
        <row r="747">
          <cell r="H747" t="str">
            <v>Препариране на кавитет. Подложки и обтурация с амалгама</v>
          </cell>
          <cell r="I747">
            <v>301</v>
          </cell>
          <cell r="J747">
            <v>9</v>
          </cell>
          <cell r="L747">
            <v>3.9</v>
          </cell>
          <cell r="M747">
            <v>101.4</v>
          </cell>
          <cell r="P747" t="str">
            <v/>
          </cell>
          <cell r="Q747" t="str">
            <v/>
          </cell>
        </row>
        <row r="748">
          <cell r="H748" t="str">
            <v>Препариране на кавитет. Подложки и обтурация с химичен композит</v>
          </cell>
          <cell r="I748">
            <v>301</v>
          </cell>
          <cell r="J748">
            <v>26</v>
          </cell>
          <cell r="L748">
            <v>11.27</v>
          </cell>
          <cell r="M748">
            <v>293.02</v>
          </cell>
          <cell r="P748" t="str">
            <v/>
          </cell>
          <cell r="Q748" t="str">
            <v/>
          </cell>
        </row>
        <row r="749">
          <cell r="H749" t="str">
            <v>Екстракция на еднокоренов зъб с анестезия</v>
          </cell>
          <cell r="I749">
            <v>508</v>
          </cell>
          <cell r="J749">
            <v>7</v>
          </cell>
          <cell r="L749">
            <v>1.98</v>
          </cell>
          <cell r="M749">
            <v>51.48</v>
          </cell>
          <cell r="P749" t="str">
            <v/>
          </cell>
          <cell r="Q749" t="str">
            <v/>
          </cell>
        </row>
        <row r="750">
          <cell r="H750" t="str">
            <v>Екстракция на многокоренов зъб с анестезия</v>
          </cell>
          <cell r="I750">
            <v>509</v>
          </cell>
          <cell r="J750">
            <v>1</v>
          </cell>
          <cell r="L750">
            <v>0.37</v>
          </cell>
          <cell r="M750">
            <v>9.6199999999999992</v>
          </cell>
          <cell r="P750" t="str">
            <v/>
          </cell>
          <cell r="Q750" t="str">
            <v/>
          </cell>
        </row>
        <row r="751">
          <cell r="P751" t="str">
            <v/>
          </cell>
          <cell r="Q751" t="str">
            <v/>
          </cell>
        </row>
        <row r="752">
          <cell r="P752" t="str">
            <v/>
          </cell>
          <cell r="Q752" t="str">
            <v/>
          </cell>
        </row>
        <row r="753">
          <cell r="P753" t="str">
            <v/>
          </cell>
          <cell r="Q753" t="str">
            <v/>
          </cell>
        </row>
        <row r="754">
          <cell r="P754" t="str">
            <v/>
          </cell>
          <cell r="Q754" t="str">
            <v/>
          </cell>
        </row>
        <row r="755">
          <cell r="C755">
            <v>2423112002</v>
          </cell>
          <cell r="D755">
            <v>6306297599</v>
          </cell>
          <cell r="E755" t="str">
            <v>ИППСП</v>
          </cell>
          <cell r="F755" t="str">
            <v>24-0428</v>
          </cell>
          <cell r="G755">
            <v>36922</v>
          </cell>
          <cell r="H755" t="str">
            <v>Обстоен преглед за установяване на орален статус</v>
          </cell>
          <cell r="I755">
            <v>101</v>
          </cell>
          <cell r="J755">
            <v>36</v>
          </cell>
          <cell r="L755">
            <v>9</v>
          </cell>
          <cell r="M755">
            <v>234</v>
          </cell>
          <cell r="N755">
            <v>19.940000000000001</v>
          </cell>
          <cell r="O755">
            <v>3.28</v>
          </cell>
          <cell r="P755">
            <v>20</v>
          </cell>
          <cell r="Q755">
            <v>3</v>
          </cell>
          <cell r="R755">
            <v>598</v>
          </cell>
          <cell r="S755">
            <v>3.06</v>
          </cell>
          <cell r="T755">
            <v>19.940000000000001</v>
          </cell>
        </row>
        <row r="756">
          <cell r="H756" t="str">
            <v>Препариране на кавитет. Подложки и обтурация с амалгама</v>
          </cell>
          <cell r="I756">
            <v>301</v>
          </cell>
          <cell r="J756">
            <v>1</v>
          </cell>
          <cell r="L756">
            <v>0.43</v>
          </cell>
          <cell r="M756">
            <v>11.18</v>
          </cell>
          <cell r="P756" t="str">
            <v/>
          </cell>
          <cell r="Q756" t="str">
            <v/>
          </cell>
        </row>
        <row r="757">
          <cell r="H757" t="str">
            <v>Препариране на кавитет. Подложки и обтурация с химичен композит</v>
          </cell>
          <cell r="I757">
            <v>301</v>
          </cell>
          <cell r="J757">
            <v>9</v>
          </cell>
          <cell r="L757">
            <v>3.9</v>
          </cell>
          <cell r="M757">
            <v>101.4</v>
          </cell>
          <cell r="P757" t="str">
            <v/>
          </cell>
          <cell r="Q757" t="str">
            <v/>
          </cell>
        </row>
        <row r="758">
          <cell r="H758" t="str">
            <v>Екстракция на еднокоренов зъб с анестезия</v>
          </cell>
          <cell r="I758">
            <v>508</v>
          </cell>
          <cell r="J758">
            <v>13</v>
          </cell>
          <cell r="L758">
            <v>3.68</v>
          </cell>
          <cell r="M758">
            <v>95.68</v>
          </cell>
          <cell r="P758" t="str">
            <v/>
          </cell>
          <cell r="Q758" t="str">
            <v/>
          </cell>
        </row>
        <row r="759">
          <cell r="H759" t="str">
            <v>Екстракция на многокоренов зъб с анестезия</v>
          </cell>
          <cell r="I759">
            <v>509</v>
          </cell>
          <cell r="J759">
            <v>8</v>
          </cell>
          <cell r="L759">
            <v>2.93</v>
          </cell>
          <cell r="M759">
            <v>76.180000000000007</v>
          </cell>
          <cell r="P759" t="str">
            <v/>
          </cell>
          <cell r="Q759" t="str">
            <v/>
          </cell>
        </row>
        <row r="760">
          <cell r="P760" t="str">
            <v/>
          </cell>
          <cell r="Q760" t="str">
            <v/>
          </cell>
        </row>
        <row r="761">
          <cell r="P761" t="str">
            <v/>
          </cell>
          <cell r="Q761" t="str">
            <v/>
          </cell>
        </row>
        <row r="762">
          <cell r="P762" t="str">
            <v/>
          </cell>
          <cell r="Q762" t="str">
            <v/>
          </cell>
        </row>
        <row r="763">
          <cell r="P763" t="str">
            <v/>
          </cell>
          <cell r="Q763" t="str">
            <v/>
          </cell>
        </row>
        <row r="764">
          <cell r="C764">
            <v>2424112001</v>
          </cell>
          <cell r="D764">
            <v>7210157614</v>
          </cell>
          <cell r="E764" t="str">
            <v>ИППСП</v>
          </cell>
          <cell r="F764" t="str">
            <v>24-0129</v>
          </cell>
          <cell r="G764">
            <v>36915</v>
          </cell>
          <cell r="H764" t="str">
            <v>Обстоен преглед за установяване на орален статус</v>
          </cell>
          <cell r="I764">
            <v>101</v>
          </cell>
          <cell r="J764">
            <v>18</v>
          </cell>
          <cell r="L764">
            <v>4.5</v>
          </cell>
          <cell r="M764">
            <v>117</v>
          </cell>
          <cell r="N764">
            <v>20.28</v>
          </cell>
          <cell r="O764">
            <v>7</v>
          </cell>
          <cell r="P764">
            <v>20</v>
          </cell>
          <cell r="Q764">
            <v>7</v>
          </cell>
          <cell r="R764">
            <v>702</v>
          </cell>
          <cell r="S764">
            <v>7</v>
          </cell>
          <cell r="T764">
            <v>20</v>
          </cell>
        </row>
        <row r="765">
          <cell r="H765" t="str">
            <v>Препариране на кавитет. Подложки и обтурация с амалгама</v>
          </cell>
          <cell r="I765">
            <v>301</v>
          </cell>
          <cell r="J765">
            <v>10</v>
          </cell>
          <cell r="L765">
            <v>4.33</v>
          </cell>
          <cell r="M765">
            <v>112.58</v>
          </cell>
          <cell r="P765" t="str">
            <v/>
          </cell>
          <cell r="Q765" t="str">
            <v/>
          </cell>
        </row>
        <row r="766">
          <cell r="H766" t="str">
            <v>Препариране на кавитет. Подложки и обтурация с химичен композит</v>
          </cell>
          <cell r="I766">
            <v>301</v>
          </cell>
          <cell r="J766">
            <v>5</v>
          </cell>
          <cell r="L766">
            <v>2.17</v>
          </cell>
          <cell r="M766">
            <v>56.42</v>
          </cell>
          <cell r="P766" t="str">
            <v/>
          </cell>
          <cell r="Q766" t="str">
            <v/>
          </cell>
        </row>
        <row r="767">
          <cell r="H767" t="str">
            <v>Екстракция на еднокоренов зъб с анестезия</v>
          </cell>
          <cell r="I767">
            <v>508</v>
          </cell>
          <cell r="J767">
            <v>25</v>
          </cell>
          <cell r="L767">
            <v>7.08</v>
          </cell>
          <cell r="M767">
            <v>184.08</v>
          </cell>
          <cell r="P767" t="str">
            <v/>
          </cell>
          <cell r="Q767" t="str">
            <v/>
          </cell>
        </row>
        <row r="768">
          <cell r="H768" t="str">
            <v>Екстракция на многокоренов зъб с анестезия</v>
          </cell>
          <cell r="I768">
            <v>509</v>
          </cell>
          <cell r="J768">
            <v>6</v>
          </cell>
          <cell r="L768">
            <v>2.2000000000000002</v>
          </cell>
          <cell r="M768">
            <v>57.2</v>
          </cell>
          <cell r="P768" t="str">
            <v/>
          </cell>
          <cell r="Q768" t="str">
            <v/>
          </cell>
        </row>
        <row r="769">
          <cell r="P769" t="str">
            <v/>
          </cell>
          <cell r="Q769" t="str">
            <v/>
          </cell>
        </row>
        <row r="770">
          <cell r="P770" t="str">
            <v/>
          </cell>
          <cell r="Q770" t="str">
            <v/>
          </cell>
        </row>
        <row r="771">
          <cell r="P771" t="str">
            <v/>
          </cell>
          <cell r="Q771" t="str">
            <v/>
          </cell>
        </row>
        <row r="772">
          <cell r="P772" t="str">
            <v/>
          </cell>
          <cell r="Q772" t="str">
            <v/>
          </cell>
        </row>
        <row r="773">
          <cell r="C773">
            <v>2424112002</v>
          </cell>
          <cell r="D773">
            <v>5711057260</v>
          </cell>
          <cell r="E773" t="str">
            <v>ИППСП</v>
          </cell>
          <cell r="F773" t="str">
            <v>24-0224</v>
          </cell>
          <cell r="G773">
            <v>36917</v>
          </cell>
          <cell r="H773" t="str">
            <v>Обстоен преглед за установяване на орален статус</v>
          </cell>
          <cell r="I773">
            <v>101</v>
          </cell>
          <cell r="J773">
            <v>14</v>
          </cell>
          <cell r="L773">
            <v>3.5</v>
          </cell>
          <cell r="M773">
            <v>91</v>
          </cell>
          <cell r="N773">
            <v>21.6</v>
          </cell>
          <cell r="O773">
            <v>6.82</v>
          </cell>
          <cell r="P773">
            <v>22</v>
          </cell>
          <cell r="Q773">
            <v>6</v>
          </cell>
          <cell r="R773">
            <v>728</v>
          </cell>
          <cell r="S773">
            <v>6.4</v>
          </cell>
          <cell r="T773">
            <v>21.6</v>
          </cell>
        </row>
        <row r="774">
          <cell r="H774" t="str">
            <v>Препариране на кавитет. Подложки и обтурация с амалгама</v>
          </cell>
          <cell r="I774">
            <v>301</v>
          </cell>
          <cell r="J774">
            <v>7</v>
          </cell>
          <cell r="L774">
            <v>3.03</v>
          </cell>
          <cell r="M774">
            <v>78.78</v>
          </cell>
          <cell r="P774" t="str">
            <v/>
          </cell>
          <cell r="Q774" t="str">
            <v/>
          </cell>
        </row>
        <row r="775">
          <cell r="H775" t="str">
            <v>Препариране на кавитет. Подложки и обтурация с химичен композит</v>
          </cell>
          <cell r="I775">
            <v>301</v>
          </cell>
          <cell r="J775">
            <v>12</v>
          </cell>
          <cell r="L775">
            <v>5.2</v>
          </cell>
          <cell r="M775">
            <v>135.19999999999999</v>
          </cell>
          <cell r="P775" t="str">
            <v/>
          </cell>
          <cell r="Q775" t="str">
            <v/>
          </cell>
        </row>
        <row r="776">
          <cell r="H776" t="str">
            <v>Екстракция на еднокоренов зъб с анестезия</v>
          </cell>
          <cell r="I776">
            <v>508</v>
          </cell>
          <cell r="J776">
            <v>18</v>
          </cell>
          <cell r="L776">
            <v>5.0999999999999996</v>
          </cell>
          <cell r="M776">
            <v>132.6</v>
          </cell>
          <cell r="P776" t="str">
            <v/>
          </cell>
          <cell r="Q776" t="str">
            <v/>
          </cell>
        </row>
        <row r="777">
          <cell r="H777" t="str">
            <v>Екстракция на многокоренов зъб с анестезия</v>
          </cell>
          <cell r="I777">
            <v>509</v>
          </cell>
          <cell r="J777">
            <v>13</v>
          </cell>
          <cell r="L777">
            <v>4.7699999999999996</v>
          </cell>
          <cell r="M777">
            <v>124.02</v>
          </cell>
          <cell r="P777" t="str">
            <v/>
          </cell>
          <cell r="Q777" t="str">
            <v/>
          </cell>
        </row>
        <row r="778">
          <cell r="P778" t="str">
            <v/>
          </cell>
          <cell r="Q778" t="str">
            <v/>
          </cell>
        </row>
        <row r="779">
          <cell r="P779" t="str">
            <v/>
          </cell>
          <cell r="Q779" t="str">
            <v/>
          </cell>
        </row>
        <row r="780">
          <cell r="P780" t="str">
            <v/>
          </cell>
          <cell r="Q780" t="str">
            <v/>
          </cell>
        </row>
        <row r="781">
          <cell r="P781" t="str">
            <v/>
          </cell>
          <cell r="Q781" t="str">
            <v/>
          </cell>
        </row>
        <row r="782">
          <cell r="C782">
            <v>2424112003</v>
          </cell>
          <cell r="D782">
            <v>6609287609</v>
          </cell>
          <cell r="E782" t="str">
            <v>ИППСП</v>
          </cell>
          <cell r="F782" t="str">
            <v>24-0223</v>
          </cell>
          <cell r="G782">
            <v>36917</v>
          </cell>
          <cell r="H782" t="str">
            <v>Обстоен преглед за установяване на орален статус</v>
          </cell>
          <cell r="I782">
            <v>101</v>
          </cell>
          <cell r="J782">
            <v>9</v>
          </cell>
          <cell r="L782">
            <v>2.25</v>
          </cell>
          <cell r="M782">
            <v>58.5</v>
          </cell>
          <cell r="N782">
            <v>8.69</v>
          </cell>
          <cell r="O782">
            <v>14.32</v>
          </cell>
          <cell r="P782">
            <v>18</v>
          </cell>
          <cell r="Q782">
            <v>5</v>
          </cell>
          <cell r="R782">
            <v>598</v>
          </cell>
          <cell r="S782">
            <v>14.31</v>
          </cell>
          <cell r="T782">
            <v>8.69</v>
          </cell>
        </row>
        <row r="783">
          <cell r="H783" t="str">
            <v>Препариране на кавитет. Подложки и обтурация с амалгама</v>
          </cell>
          <cell r="I783">
            <v>301</v>
          </cell>
          <cell r="L783">
            <v>0</v>
          </cell>
          <cell r="M783">
            <v>0</v>
          </cell>
          <cell r="P783" t="str">
            <v/>
          </cell>
          <cell r="Q783" t="str">
            <v/>
          </cell>
        </row>
        <row r="784">
          <cell r="H784" t="str">
            <v>Препариране на кавитет. Подложки и обтурация с химичен композит</v>
          </cell>
          <cell r="I784">
            <v>301</v>
          </cell>
          <cell r="J784">
            <v>14</v>
          </cell>
          <cell r="L784">
            <v>6.07</v>
          </cell>
          <cell r="M784">
            <v>157.82</v>
          </cell>
          <cell r="P784" t="str">
            <v/>
          </cell>
          <cell r="Q784" t="str">
            <v/>
          </cell>
        </row>
        <row r="785">
          <cell r="H785" t="str">
            <v>Екстракция на еднокоренов зъб с анестезия</v>
          </cell>
          <cell r="I785">
            <v>508</v>
          </cell>
          <cell r="L785">
            <v>0</v>
          </cell>
          <cell r="M785">
            <v>0</v>
          </cell>
          <cell r="P785" t="str">
            <v/>
          </cell>
          <cell r="Q785" t="str">
            <v/>
          </cell>
        </row>
        <row r="786">
          <cell r="H786" t="str">
            <v>Екстракция на многокоренов зъб с анестезия</v>
          </cell>
          <cell r="I786">
            <v>509</v>
          </cell>
          <cell r="J786">
            <v>1</v>
          </cell>
          <cell r="L786">
            <v>0.37</v>
          </cell>
          <cell r="M786">
            <v>9.6199999999999992</v>
          </cell>
          <cell r="P786" t="str">
            <v/>
          </cell>
          <cell r="Q786" t="str">
            <v/>
          </cell>
        </row>
        <row r="787">
          <cell r="P787" t="str">
            <v/>
          </cell>
          <cell r="Q787" t="str">
            <v/>
          </cell>
        </row>
        <row r="788">
          <cell r="P788" t="str">
            <v/>
          </cell>
          <cell r="Q788" t="str">
            <v/>
          </cell>
        </row>
        <row r="789">
          <cell r="P789" t="str">
            <v/>
          </cell>
          <cell r="Q789" t="str">
            <v/>
          </cell>
        </row>
        <row r="790">
          <cell r="P790" t="str">
            <v/>
          </cell>
          <cell r="Q790" t="str">
            <v/>
          </cell>
        </row>
        <row r="791">
          <cell r="C791" t="str">
            <v>2424112004</v>
          </cell>
          <cell r="D791" t="str">
            <v>6004097538</v>
          </cell>
          <cell r="E791" t="str">
            <v>ИППСП</v>
          </cell>
          <cell r="F791" t="str">
            <v>24-0160</v>
          </cell>
          <cell r="G791">
            <v>36918</v>
          </cell>
          <cell r="H791" t="str">
            <v>Обстоен преглед за установяване на орален статус</v>
          </cell>
          <cell r="I791">
            <v>101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R791">
            <v>0</v>
          </cell>
          <cell r="S791">
            <v>0</v>
          </cell>
          <cell r="T791">
            <v>0</v>
          </cell>
        </row>
        <row r="792">
          <cell r="H792" t="str">
            <v>Препариране на кавитет. Подложки и обтурация с амалгама</v>
          </cell>
          <cell r="I792">
            <v>301</v>
          </cell>
          <cell r="L792">
            <v>0</v>
          </cell>
          <cell r="M792">
            <v>0</v>
          </cell>
          <cell r="P792" t="str">
            <v/>
          </cell>
          <cell r="Q792" t="str">
            <v/>
          </cell>
        </row>
        <row r="793">
          <cell r="H793" t="str">
            <v>Препариране на кавитет. Подложки и обтурация с химичен композит</v>
          </cell>
          <cell r="I793">
            <v>301</v>
          </cell>
          <cell r="L793">
            <v>0</v>
          </cell>
          <cell r="M793">
            <v>0</v>
          </cell>
          <cell r="P793" t="str">
            <v/>
          </cell>
          <cell r="Q793" t="str">
            <v/>
          </cell>
        </row>
        <row r="794">
          <cell r="H794" t="str">
            <v>Екстракция на еднокоренов зъб с анестезия</v>
          </cell>
          <cell r="I794">
            <v>508</v>
          </cell>
          <cell r="L794">
            <v>0</v>
          </cell>
          <cell r="M794">
            <v>0</v>
          </cell>
          <cell r="P794" t="str">
            <v/>
          </cell>
          <cell r="Q794" t="str">
            <v/>
          </cell>
        </row>
        <row r="795">
          <cell r="H795" t="str">
            <v>Екстракция на многокоренов зъб с анестезия</v>
          </cell>
          <cell r="I795">
            <v>509</v>
          </cell>
          <cell r="L795">
            <v>0</v>
          </cell>
          <cell r="M795">
            <v>0</v>
          </cell>
          <cell r="P795" t="str">
            <v/>
          </cell>
          <cell r="Q795" t="str">
            <v/>
          </cell>
        </row>
        <row r="796">
          <cell r="P796" t="str">
            <v/>
          </cell>
          <cell r="Q796" t="str">
            <v/>
          </cell>
        </row>
        <row r="797">
          <cell r="P797" t="str">
            <v/>
          </cell>
          <cell r="Q797" t="str">
            <v/>
          </cell>
        </row>
        <row r="798">
          <cell r="P798" t="str">
            <v/>
          </cell>
          <cell r="Q798" t="str">
            <v/>
          </cell>
        </row>
        <row r="799">
          <cell r="P799" t="str">
            <v/>
          </cell>
          <cell r="Q799" t="str">
            <v/>
          </cell>
        </row>
        <row r="800">
          <cell r="C800">
            <v>2424112005</v>
          </cell>
          <cell r="D800" t="str">
            <v>6910026480</v>
          </cell>
          <cell r="E800" t="str">
            <v>ИППСП</v>
          </cell>
          <cell r="F800" t="str">
            <v>24-0626</v>
          </cell>
          <cell r="G800">
            <v>36929</v>
          </cell>
          <cell r="H800" t="str">
            <v>Обстоен преглед за установяване на орален статус</v>
          </cell>
          <cell r="I800">
            <v>101</v>
          </cell>
          <cell r="J800">
            <v>2</v>
          </cell>
          <cell r="L800">
            <v>0.5</v>
          </cell>
          <cell r="M800">
            <v>13</v>
          </cell>
          <cell r="N800">
            <v>4.66</v>
          </cell>
          <cell r="O800">
            <v>7.35</v>
          </cell>
          <cell r="P800">
            <v>8</v>
          </cell>
          <cell r="Q800">
            <v>4</v>
          </cell>
          <cell r="R800">
            <v>312</v>
          </cell>
          <cell r="S800">
            <v>7.34</v>
          </cell>
          <cell r="T800">
            <v>4.66</v>
          </cell>
        </row>
        <row r="801">
          <cell r="H801" t="str">
            <v>Препариране на кавитет. Подложки и обтурация с амалгама</v>
          </cell>
          <cell r="I801">
            <v>301</v>
          </cell>
          <cell r="J801">
            <v>7</v>
          </cell>
          <cell r="L801">
            <v>3.03</v>
          </cell>
          <cell r="M801">
            <v>78.78</v>
          </cell>
          <cell r="P801" t="str">
            <v/>
          </cell>
          <cell r="Q801" t="str">
            <v/>
          </cell>
        </row>
        <row r="802">
          <cell r="H802" t="str">
            <v>Препариране на кавитет. Подложки и обтурация с химичен композит</v>
          </cell>
          <cell r="I802">
            <v>301</v>
          </cell>
          <cell r="L802">
            <v>0</v>
          </cell>
          <cell r="M802">
            <v>0</v>
          </cell>
          <cell r="P802" t="str">
            <v/>
          </cell>
          <cell r="Q802" t="str">
            <v/>
          </cell>
        </row>
        <row r="803">
          <cell r="H803" t="str">
            <v>Екстракция на еднокоренов зъб с анестезия</v>
          </cell>
          <cell r="I803">
            <v>508</v>
          </cell>
          <cell r="J803">
            <v>4</v>
          </cell>
          <cell r="L803">
            <v>1.1299999999999999</v>
          </cell>
          <cell r="M803">
            <v>29.38</v>
          </cell>
          <cell r="P803" t="str">
            <v/>
          </cell>
          <cell r="Q803" t="str">
            <v/>
          </cell>
        </row>
        <row r="804">
          <cell r="H804" t="str">
            <v>Екстракция на многокоренов зъб с анестезия</v>
          </cell>
          <cell r="I804">
            <v>509</v>
          </cell>
          <cell r="L804">
            <v>0</v>
          </cell>
          <cell r="M804">
            <v>0</v>
          </cell>
          <cell r="P804" t="str">
            <v/>
          </cell>
          <cell r="Q804" t="str">
            <v/>
          </cell>
        </row>
        <row r="805">
          <cell r="P805" t="str">
            <v/>
          </cell>
          <cell r="Q805" t="str">
            <v/>
          </cell>
        </row>
        <row r="806">
          <cell r="P806" t="str">
            <v/>
          </cell>
          <cell r="Q806" t="str">
            <v/>
          </cell>
        </row>
        <row r="807">
          <cell r="P807" t="str">
            <v/>
          </cell>
          <cell r="Q807" t="str">
            <v/>
          </cell>
        </row>
        <row r="808">
          <cell r="P808" t="str">
            <v/>
          </cell>
          <cell r="Q808" t="str">
            <v/>
          </cell>
        </row>
        <row r="809">
          <cell r="C809">
            <v>2412112031</v>
          </cell>
          <cell r="D809">
            <v>6111257530</v>
          </cell>
          <cell r="E809" t="str">
            <v>ИППСП</v>
          </cell>
          <cell r="F809" t="str">
            <v>24-0106</v>
          </cell>
          <cell r="G809">
            <v>36916</v>
          </cell>
          <cell r="H809" t="str">
            <v>Обстоен преглед за установяване на орален статус</v>
          </cell>
          <cell r="I809">
            <v>101</v>
          </cell>
          <cell r="J809">
            <v>11</v>
          </cell>
          <cell r="L809">
            <v>2.75</v>
          </cell>
          <cell r="M809">
            <v>71.5</v>
          </cell>
          <cell r="N809">
            <v>13.42</v>
          </cell>
          <cell r="O809">
            <v>8.64</v>
          </cell>
          <cell r="P809">
            <v>16</v>
          </cell>
          <cell r="Q809">
            <v>6</v>
          </cell>
          <cell r="R809">
            <v>572</v>
          </cell>
          <cell r="S809">
            <v>8.58</v>
          </cell>
          <cell r="T809">
            <v>13.42</v>
          </cell>
        </row>
        <row r="810">
          <cell r="H810" t="str">
            <v>Препариране на кавитет. Подложки и обтурация с амалгама</v>
          </cell>
          <cell r="I810">
            <v>301</v>
          </cell>
          <cell r="J810">
            <v>5</v>
          </cell>
          <cell r="L810">
            <v>2.17</v>
          </cell>
          <cell r="M810">
            <v>56.42</v>
          </cell>
          <cell r="P810" t="str">
            <v/>
          </cell>
          <cell r="Q810" t="str">
            <v/>
          </cell>
        </row>
        <row r="811">
          <cell r="H811" t="str">
            <v>Препариране на кавитет. Подложки и обтурация с химичен композит</v>
          </cell>
          <cell r="I811">
            <v>301</v>
          </cell>
          <cell r="J811">
            <v>14</v>
          </cell>
          <cell r="L811">
            <v>6.07</v>
          </cell>
          <cell r="M811">
            <v>157.82</v>
          </cell>
          <cell r="P811" t="str">
            <v/>
          </cell>
          <cell r="Q811" t="str">
            <v/>
          </cell>
        </row>
        <row r="812">
          <cell r="H812" t="str">
            <v>Екстракция на еднокоренов зъб с анестезия</v>
          </cell>
          <cell r="I812">
            <v>508</v>
          </cell>
          <cell r="J812">
            <v>6</v>
          </cell>
          <cell r="L812">
            <v>1.7</v>
          </cell>
          <cell r="M812">
            <v>44.2</v>
          </cell>
          <cell r="P812" t="str">
            <v/>
          </cell>
          <cell r="Q812" t="str">
            <v/>
          </cell>
        </row>
        <row r="813">
          <cell r="H813" t="str">
            <v>Екстракция на многокоренов зъб с анестезия</v>
          </cell>
          <cell r="I813">
            <v>509</v>
          </cell>
          <cell r="J813">
            <v>2</v>
          </cell>
          <cell r="L813">
            <v>0.73</v>
          </cell>
          <cell r="M813">
            <v>18.98</v>
          </cell>
          <cell r="P813" t="str">
            <v/>
          </cell>
          <cell r="Q813" t="str">
            <v/>
          </cell>
        </row>
        <row r="814">
          <cell r="P814" t="str">
            <v/>
          </cell>
          <cell r="Q814" t="str">
            <v/>
          </cell>
        </row>
        <row r="815">
          <cell r="P815" t="str">
            <v/>
          </cell>
          <cell r="Q815" t="str">
            <v/>
          </cell>
        </row>
        <row r="816">
          <cell r="P816" t="str">
            <v/>
          </cell>
          <cell r="Q816" t="str">
            <v/>
          </cell>
        </row>
        <row r="817">
          <cell r="P817" t="str">
            <v/>
          </cell>
          <cell r="Q817" t="str">
            <v/>
          </cell>
        </row>
        <row r="818">
          <cell r="C818">
            <v>2427112002</v>
          </cell>
          <cell r="D818">
            <v>5812024408</v>
          </cell>
          <cell r="E818" t="str">
            <v>ИППСП</v>
          </cell>
          <cell r="F818" t="str">
            <v>24-0425</v>
          </cell>
          <cell r="G818">
            <v>36922</v>
          </cell>
          <cell r="H818" t="str">
            <v>Обстоен преглед за установяване на орален статус</v>
          </cell>
          <cell r="I818">
            <v>101</v>
          </cell>
          <cell r="J818">
            <v>10</v>
          </cell>
          <cell r="L818">
            <v>2.5</v>
          </cell>
          <cell r="M818">
            <v>65</v>
          </cell>
          <cell r="N818">
            <v>20.25</v>
          </cell>
          <cell r="O818">
            <v>7.08</v>
          </cell>
          <cell r="P818">
            <v>20</v>
          </cell>
          <cell r="Q818">
            <v>7</v>
          </cell>
          <cell r="R818">
            <v>702</v>
          </cell>
          <cell r="S818">
            <v>7</v>
          </cell>
          <cell r="T818">
            <v>20</v>
          </cell>
        </row>
        <row r="819">
          <cell r="H819" t="str">
            <v>Препариране на кавитет. Подложки и обтурация с амалгама</v>
          </cell>
          <cell r="I819">
            <v>301</v>
          </cell>
          <cell r="J819">
            <v>2</v>
          </cell>
          <cell r="L819">
            <v>0.87</v>
          </cell>
          <cell r="M819">
            <v>22.62</v>
          </cell>
          <cell r="P819" t="str">
            <v/>
          </cell>
          <cell r="Q819" t="str">
            <v/>
          </cell>
        </row>
        <row r="820">
          <cell r="H820" t="str">
            <v>Препариране на кавитет. Подложки и обтурация с химичен композит</v>
          </cell>
          <cell r="I820">
            <v>301</v>
          </cell>
          <cell r="J820">
            <v>28</v>
          </cell>
          <cell r="L820">
            <v>12.13</v>
          </cell>
          <cell r="M820">
            <v>315.38</v>
          </cell>
          <cell r="P820" t="str">
            <v/>
          </cell>
          <cell r="Q820" t="str">
            <v/>
          </cell>
        </row>
        <row r="821">
          <cell r="H821" t="str">
            <v>Екстракция на еднокоренов зъб с анестезия</v>
          </cell>
          <cell r="I821">
            <v>508</v>
          </cell>
          <cell r="J821">
            <v>9</v>
          </cell>
          <cell r="L821">
            <v>2.5499999999999998</v>
          </cell>
          <cell r="M821">
            <v>66.3</v>
          </cell>
          <cell r="P821" t="str">
            <v/>
          </cell>
          <cell r="Q821" t="str">
            <v/>
          </cell>
        </row>
        <row r="822">
          <cell r="H822" t="str">
            <v>Екстракция на многокоренов зъб с анестезия</v>
          </cell>
          <cell r="I822">
            <v>509</v>
          </cell>
          <cell r="J822">
            <v>6</v>
          </cell>
          <cell r="L822">
            <v>2.2000000000000002</v>
          </cell>
          <cell r="M822">
            <v>57.2</v>
          </cell>
          <cell r="P822" t="str">
            <v/>
          </cell>
          <cell r="Q822" t="str">
            <v/>
          </cell>
        </row>
        <row r="823">
          <cell r="P823" t="str">
            <v/>
          </cell>
          <cell r="Q823" t="str">
            <v/>
          </cell>
        </row>
        <row r="824">
          <cell r="P824" t="str">
            <v/>
          </cell>
          <cell r="Q824" t="str">
            <v/>
          </cell>
        </row>
        <row r="825">
          <cell r="P825" t="str">
            <v/>
          </cell>
          <cell r="Q825" t="str">
            <v/>
          </cell>
        </row>
        <row r="826">
          <cell r="P826" t="str">
            <v/>
          </cell>
          <cell r="Q826" t="str">
            <v/>
          </cell>
        </row>
        <row r="827">
          <cell r="C827">
            <v>2427112003</v>
          </cell>
          <cell r="D827">
            <v>6004254771</v>
          </cell>
          <cell r="E827" t="str">
            <v>ИППСП</v>
          </cell>
          <cell r="F827" t="str">
            <v>24-0433</v>
          </cell>
          <cell r="G827">
            <v>36922</v>
          </cell>
          <cell r="H827" t="str">
            <v>Обстоен преглед за установяване на орален статус</v>
          </cell>
          <cell r="I827">
            <v>101</v>
          </cell>
          <cell r="J827">
            <v>10</v>
          </cell>
          <cell r="L827">
            <v>2.5</v>
          </cell>
          <cell r="M827">
            <v>65</v>
          </cell>
          <cell r="N827">
            <v>10.95</v>
          </cell>
          <cell r="O827">
            <v>11.28</v>
          </cell>
          <cell r="P827">
            <v>15</v>
          </cell>
          <cell r="Q827">
            <v>7</v>
          </cell>
          <cell r="R827">
            <v>572</v>
          </cell>
          <cell r="S827">
            <v>11.05</v>
          </cell>
          <cell r="T827">
            <v>10.95</v>
          </cell>
        </row>
        <row r="828">
          <cell r="H828" t="str">
            <v>Препариране на кавитет. Подложки и обтурация с амалгама</v>
          </cell>
          <cell r="I828">
            <v>301</v>
          </cell>
          <cell r="J828">
            <v>3</v>
          </cell>
          <cell r="L828">
            <v>1.3</v>
          </cell>
          <cell r="M828">
            <v>33.799999999999997</v>
          </cell>
          <cell r="P828" t="str">
            <v/>
          </cell>
          <cell r="Q828" t="str">
            <v/>
          </cell>
        </row>
        <row r="829">
          <cell r="H829" t="str">
            <v>Препариране на кавитет. Подложки и обтурация с химичен композит</v>
          </cell>
          <cell r="I829">
            <v>301</v>
          </cell>
          <cell r="J829">
            <v>15</v>
          </cell>
          <cell r="L829">
            <v>6.5</v>
          </cell>
          <cell r="M829">
            <v>169</v>
          </cell>
          <cell r="P829" t="str">
            <v/>
          </cell>
          <cell r="Q829" t="str">
            <v/>
          </cell>
        </row>
        <row r="830">
          <cell r="H830" t="str">
            <v>Екстракция на еднокоренов зъб с анестезия</v>
          </cell>
          <cell r="I830">
            <v>508</v>
          </cell>
          <cell r="J830">
            <v>1</v>
          </cell>
          <cell r="L830">
            <v>0.28000000000000003</v>
          </cell>
          <cell r="M830">
            <v>7.28</v>
          </cell>
          <cell r="P830" t="str">
            <v/>
          </cell>
          <cell r="Q830" t="str">
            <v/>
          </cell>
        </row>
        <row r="831">
          <cell r="H831" t="str">
            <v>Екстракция на многокоренов зъб с анестезия</v>
          </cell>
          <cell r="I831">
            <v>509</v>
          </cell>
          <cell r="J831">
            <v>1</v>
          </cell>
          <cell r="L831">
            <v>0.37</v>
          </cell>
          <cell r="M831">
            <v>9.6199999999999992</v>
          </cell>
          <cell r="P831" t="str">
            <v/>
          </cell>
          <cell r="Q831" t="str">
            <v/>
          </cell>
        </row>
        <row r="832">
          <cell r="P832" t="str">
            <v/>
          </cell>
          <cell r="Q832" t="str">
            <v/>
          </cell>
        </row>
        <row r="833">
          <cell r="P833" t="str">
            <v/>
          </cell>
          <cell r="Q833" t="str">
            <v/>
          </cell>
        </row>
        <row r="834">
          <cell r="P834" t="str">
            <v/>
          </cell>
          <cell r="Q834" t="str">
            <v/>
          </cell>
        </row>
        <row r="835">
          <cell r="P835" t="str">
            <v/>
          </cell>
          <cell r="Q835" t="str">
            <v/>
          </cell>
        </row>
        <row r="836">
          <cell r="C836">
            <v>2427112004</v>
          </cell>
          <cell r="D836">
            <v>6012248479</v>
          </cell>
          <cell r="E836" t="str">
            <v>ИППСП</v>
          </cell>
          <cell r="F836" t="str">
            <v>24-0422</v>
          </cell>
          <cell r="G836">
            <v>36922</v>
          </cell>
          <cell r="H836" t="str">
            <v>Обстоен преглед за установяване на орален статус</v>
          </cell>
          <cell r="I836">
            <v>101</v>
          </cell>
          <cell r="J836">
            <v>10</v>
          </cell>
          <cell r="L836">
            <v>2.5</v>
          </cell>
          <cell r="M836">
            <v>65</v>
          </cell>
          <cell r="N836">
            <v>19.57</v>
          </cell>
          <cell r="O836">
            <v>7.85</v>
          </cell>
          <cell r="P836">
            <v>20</v>
          </cell>
          <cell r="Q836">
            <v>7</v>
          </cell>
          <cell r="R836">
            <v>702</v>
          </cell>
          <cell r="S836">
            <v>7.43</v>
          </cell>
          <cell r="T836">
            <v>19.57</v>
          </cell>
        </row>
        <row r="837">
          <cell r="H837" t="str">
            <v>Препариране на кавитет. Подложки и обтурация с амалгама</v>
          </cell>
          <cell r="I837">
            <v>301</v>
          </cell>
          <cell r="J837">
            <v>2</v>
          </cell>
          <cell r="L837">
            <v>0.87</v>
          </cell>
          <cell r="M837">
            <v>22.62</v>
          </cell>
          <cell r="P837" t="str">
            <v/>
          </cell>
          <cell r="Q837" t="str">
            <v/>
          </cell>
        </row>
        <row r="838">
          <cell r="H838" t="str">
            <v>Препариране на кавитет. Подложки и обтурация с химичен композит</v>
          </cell>
          <cell r="I838">
            <v>301</v>
          </cell>
          <cell r="J838">
            <v>25</v>
          </cell>
          <cell r="L838">
            <v>10.83</v>
          </cell>
          <cell r="M838">
            <v>281.58</v>
          </cell>
          <cell r="P838" t="str">
            <v/>
          </cell>
          <cell r="Q838" t="str">
            <v/>
          </cell>
        </row>
        <row r="839">
          <cell r="H839" t="str">
            <v>Екстракция на еднокоренов зъб с анестезия</v>
          </cell>
          <cell r="I839">
            <v>508</v>
          </cell>
          <cell r="J839">
            <v>6</v>
          </cell>
          <cell r="L839">
            <v>1.7</v>
          </cell>
          <cell r="M839">
            <v>44.2</v>
          </cell>
          <cell r="P839" t="str">
            <v/>
          </cell>
          <cell r="Q839" t="str">
            <v/>
          </cell>
        </row>
        <row r="840">
          <cell r="H840" t="str">
            <v>Екстракция на многокоренов зъб с анестезия</v>
          </cell>
          <cell r="I840">
            <v>509</v>
          </cell>
          <cell r="J840">
            <v>10</v>
          </cell>
          <cell r="L840">
            <v>3.67</v>
          </cell>
          <cell r="M840">
            <v>95.42</v>
          </cell>
          <cell r="P840" t="str">
            <v/>
          </cell>
          <cell r="Q840" t="str">
            <v/>
          </cell>
        </row>
        <row r="841">
          <cell r="P841" t="str">
            <v/>
          </cell>
          <cell r="Q841" t="str">
            <v/>
          </cell>
        </row>
        <row r="842">
          <cell r="P842" t="str">
            <v/>
          </cell>
          <cell r="Q842" t="str">
            <v/>
          </cell>
        </row>
        <row r="843">
          <cell r="P843" t="str">
            <v/>
          </cell>
          <cell r="Q843" t="str">
            <v/>
          </cell>
        </row>
        <row r="844">
          <cell r="P844" t="str">
            <v/>
          </cell>
          <cell r="Q844" t="str">
            <v/>
          </cell>
        </row>
        <row r="845">
          <cell r="C845">
            <v>2427112006</v>
          </cell>
          <cell r="D845">
            <v>6901095771</v>
          </cell>
          <cell r="E845" t="str">
            <v>ИППСП</v>
          </cell>
          <cell r="F845" t="str">
            <v>24-0427</v>
          </cell>
          <cell r="G845">
            <v>36922</v>
          </cell>
          <cell r="H845" t="str">
            <v>Обстоен преглед за установяване на орален статус</v>
          </cell>
          <cell r="I845">
            <v>101</v>
          </cell>
          <cell r="J845">
            <v>4</v>
          </cell>
          <cell r="L845">
            <v>1</v>
          </cell>
          <cell r="M845">
            <v>26</v>
          </cell>
          <cell r="N845">
            <v>22.65</v>
          </cell>
          <cell r="O845">
            <v>0</v>
          </cell>
          <cell r="P845">
            <v>22</v>
          </cell>
          <cell r="Q845">
            <v>0</v>
          </cell>
          <cell r="R845">
            <v>572</v>
          </cell>
          <cell r="S845">
            <v>0</v>
          </cell>
          <cell r="T845">
            <v>22</v>
          </cell>
        </row>
        <row r="846">
          <cell r="H846" t="str">
            <v>Препариране на кавитет. Подложки и обтурация с амалгама</v>
          </cell>
          <cell r="I846">
            <v>301</v>
          </cell>
          <cell r="J846">
            <v>23</v>
          </cell>
          <cell r="L846">
            <v>9.9700000000000006</v>
          </cell>
          <cell r="M846">
            <v>259.22000000000003</v>
          </cell>
          <cell r="P846" t="str">
            <v/>
          </cell>
          <cell r="Q846" t="str">
            <v/>
          </cell>
        </row>
        <row r="847">
          <cell r="H847" t="str">
            <v>Препариране на кавитет. Подложки и обтурация с химичен композит</v>
          </cell>
          <cell r="I847">
            <v>301</v>
          </cell>
          <cell r="J847">
            <v>16</v>
          </cell>
          <cell r="L847">
            <v>6.93</v>
          </cell>
          <cell r="M847">
            <v>180.18</v>
          </cell>
          <cell r="P847" t="str">
            <v/>
          </cell>
          <cell r="Q847" t="str">
            <v/>
          </cell>
        </row>
        <row r="848">
          <cell r="H848" t="str">
            <v>Екстракция на еднокоренов зъб с анестезия</v>
          </cell>
          <cell r="I848">
            <v>508</v>
          </cell>
          <cell r="J848">
            <v>9</v>
          </cell>
          <cell r="L848">
            <v>2.5499999999999998</v>
          </cell>
          <cell r="M848">
            <v>66.3</v>
          </cell>
          <cell r="P848" t="str">
            <v/>
          </cell>
          <cell r="Q848" t="str">
            <v/>
          </cell>
        </row>
        <row r="849">
          <cell r="H849" t="str">
            <v>Екстракция на многокоренов зъб с анестезия</v>
          </cell>
          <cell r="I849">
            <v>509</v>
          </cell>
          <cell r="J849">
            <v>6</v>
          </cell>
          <cell r="L849">
            <v>2.2000000000000002</v>
          </cell>
          <cell r="M849">
            <v>57.2</v>
          </cell>
          <cell r="P849" t="str">
            <v/>
          </cell>
          <cell r="Q849" t="str">
            <v/>
          </cell>
        </row>
        <row r="850">
          <cell r="P850" t="str">
            <v/>
          </cell>
          <cell r="Q850" t="str">
            <v/>
          </cell>
        </row>
        <row r="851">
          <cell r="P851" t="str">
            <v/>
          </cell>
          <cell r="Q851" t="str">
            <v/>
          </cell>
        </row>
        <row r="852">
          <cell r="P852" t="str">
            <v/>
          </cell>
          <cell r="Q852" t="str">
            <v/>
          </cell>
        </row>
        <row r="853">
          <cell r="P853" t="str">
            <v/>
          </cell>
          <cell r="Q853" t="str">
            <v/>
          </cell>
        </row>
        <row r="854">
          <cell r="C854">
            <v>2427112007</v>
          </cell>
          <cell r="D854">
            <v>6203297673</v>
          </cell>
          <cell r="E854" t="str">
            <v>ИППСП</v>
          </cell>
          <cell r="F854" t="str">
            <v>24-035</v>
          </cell>
          <cell r="G854">
            <v>36914</v>
          </cell>
          <cell r="H854" t="str">
            <v>Обстоен преглед за установяване на орален статус</v>
          </cell>
          <cell r="I854">
            <v>101</v>
          </cell>
          <cell r="J854">
            <v>16</v>
          </cell>
          <cell r="L854">
            <v>4</v>
          </cell>
          <cell r="M854">
            <v>104</v>
          </cell>
          <cell r="N854">
            <v>14.86</v>
          </cell>
          <cell r="O854">
            <v>7.36</v>
          </cell>
          <cell r="P854">
            <v>17</v>
          </cell>
          <cell r="Q854">
            <v>5</v>
          </cell>
          <cell r="R854">
            <v>572</v>
          </cell>
          <cell r="S854">
            <v>7.14</v>
          </cell>
          <cell r="T854">
            <v>14.86</v>
          </cell>
        </row>
        <row r="855">
          <cell r="H855" t="str">
            <v>Препариране на кавитет. Подложки и обтурация с амалгама</v>
          </cell>
          <cell r="I855">
            <v>301</v>
          </cell>
          <cell r="J855">
            <v>7</v>
          </cell>
          <cell r="L855">
            <v>3.03</v>
          </cell>
          <cell r="M855">
            <v>78.78</v>
          </cell>
          <cell r="P855" t="str">
            <v/>
          </cell>
          <cell r="Q855" t="str">
            <v/>
          </cell>
        </row>
        <row r="856">
          <cell r="H856" t="str">
            <v>Препариране на кавитет. Подложки и обтурация с химичен композит</v>
          </cell>
          <cell r="I856">
            <v>301</v>
          </cell>
          <cell r="J856">
            <v>10</v>
          </cell>
          <cell r="L856">
            <v>4.33</v>
          </cell>
          <cell r="M856">
            <v>112.58</v>
          </cell>
          <cell r="P856" t="str">
            <v/>
          </cell>
          <cell r="Q856" t="str">
            <v/>
          </cell>
        </row>
        <row r="857">
          <cell r="H857" t="str">
            <v>Екстракция на еднокоренов зъб с анестезия</v>
          </cell>
          <cell r="I857">
            <v>508</v>
          </cell>
          <cell r="J857">
            <v>2</v>
          </cell>
          <cell r="L857">
            <v>0.56999999999999995</v>
          </cell>
          <cell r="M857">
            <v>14.82</v>
          </cell>
          <cell r="P857" t="str">
            <v/>
          </cell>
          <cell r="Q857" t="str">
            <v/>
          </cell>
        </row>
        <row r="858">
          <cell r="H858" t="str">
            <v>Екстракция на многокоренов зъб с анестезия</v>
          </cell>
          <cell r="I858">
            <v>509</v>
          </cell>
          <cell r="J858">
            <v>8</v>
          </cell>
          <cell r="L858">
            <v>2.93</v>
          </cell>
          <cell r="M858">
            <v>76.180000000000007</v>
          </cell>
          <cell r="P858" t="str">
            <v/>
          </cell>
          <cell r="Q858" t="str">
            <v/>
          </cell>
        </row>
        <row r="859">
          <cell r="P859" t="str">
            <v/>
          </cell>
          <cell r="Q859" t="str">
            <v/>
          </cell>
        </row>
        <row r="860">
          <cell r="P860" t="str">
            <v/>
          </cell>
          <cell r="Q860" t="str">
            <v/>
          </cell>
        </row>
        <row r="861">
          <cell r="P861" t="str">
            <v/>
          </cell>
          <cell r="Q861" t="str">
            <v/>
          </cell>
        </row>
        <row r="862">
          <cell r="P862" t="str">
            <v/>
          </cell>
          <cell r="Q862" t="str">
            <v/>
          </cell>
        </row>
        <row r="863">
          <cell r="C863">
            <v>2427112008</v>
          </cell>
          <cell r="D863" t="str">
            <v>6208137560</v>
          </cell>
          <cell r="E863" t="str">
            <v>ИППСП</v>
          </cell>
          <cell r="F863" t="str">
            <v>24-0131</v>
          </cell>
          <cell r="G863">
            <v>36915</v>
          </cell>
          <cell r="H863" t="str">
            <v>Обстоен преглед за установяване на орален статус</v>
          </cell>
          <cell r="I863">
            <v>101</v>
          </cell>
          <cell r="J863">
            <v>11</v>
          </cell>
          <cell r="L863">
            <v>2.75</v>
          </cell>
          <cell r="M863">
            <v>71.5</v>
          </cell>
          <cell r="N863">
            <v>20.77</v>
          </cell>
          <cell r="O863">
            <v>7.92</v>
          </cell>
          <cell r="P863">
            <v>20</v>
          </cell>
          <cell r="Q863">
            <v>7</v>
          </cell>
          <cell r="R863">
            <v>702</v>
          </cell>
          <cell r="S863">
            <v>7</v>
          </cell>
          <cell r="T863">
            <v>20</v>
          </cell>
        </row>
        <row r="864">
          <cell r="H864" t="str">
            <v>Препариране на кавитет. Подложки и обтурация с амалгама</v>
          </cell>
          <cell r="I864">
            <v>301</v>
          </cell>
          <cell r="J864">
            <v>15</v>
          </cell>
          <cell r="L864">
            <v>6.5</v>
          </cell>
          <cell r="M864">
            <v>169</v>
          </cell>
          <cell r="P864" t="str">
            <v/>
          </cell>
          <cell r="Q864" t="str">
            <v/>
          </cell>
        </row>
        <row r="865">
          <cell r="H865" t="str">
            <v>Препариране на кавитет. Подложки и обтурация с химичен композит</v>
          </cell>
          <cell r="I865">
            <v>301</v>
          </cell>
          <cell r="J865">
            <v>20</v>
          </cell>
          <cell r="L865">
            <v>8.67</v>
          </cell>
          <cell r="M865">
            <v>225.42</v>
          </cell>
          <cell r="P865" t="str">
            <v/>
          </cell>
          <cell r="Q865" t="str">
            <v/>
          </cell>
        </row>
        <row r="866">
          <cell r="H866" t="str">
            <v>Екстракция на еднокоренов зъб с анестезия</v>
          </cell>
          <cell r="I866">
            <v>508</v>
          </cell>
          <cell r="J866">
            <v>1</v>
          </cell>
          <cell r="L866">
            <v>0.28000000000000003</v>
          </cell>
          <cell r="M866">
            <v>7.28</v>
          </cell>
          <cell r="P866" t="str">
            <v/>
          </cell>
          <cell r="Q866" t="str">
            <v/>
          </cell>
        </row>
        <row r="867">
          <cell r="H867" t="str">
            <v>Екстракция на многокоренов зъб с анестезия</v>
          </cell>
          <cell r="I867">
            <v>509</v>
          </cell>
          <cell r="J867">
            <v>7</v>
          </cell>
          <cell r="L867">
            <v>2.57</v>
          </cell>
          <cell r="M867">
            <v>66.819999999999993</v>
          </cell>
          <cell r="P867" t="str">
            <v/>
          </cell>
          <cell r="Q867" t="str">
            <v/>
          </cell>
        </row>
        <row r="868">
          <cell r="P868" t="str">
            <v/>
          </cell>
          <cell r="Q868" t="str">
            <v/>
          </cell>
        </row>
        <row r="869">
          <cell r="P869" t="str">
            <v/>
          </cell>
          <cell r="Q869" t="str">
            <v/>
          </cell>
        </row>
        <row r="870">
          <cell r="P870" t="str">
            <v/>
          </cell>
          <cell r="Q870" t="str">
            <v/>
          </cell>
        </row>
        <row r="871">
          <cell r="P871" t="str">
            <v/>
          </cell>
          <cell r="Q871" t="str">
            <v/>
          </cell>
        </row>
        <row r="872">
          <cell r="C872">
            <v>2427112009</v>
          </cell>
          <cell r="D872">
            <v>6507147630</v>
          </cell>
          <cell r="E872" t="str">
            <v>ИППСП</v>
          </cell>
          <cell r="F872" t="str">
            <v>24-0400</v>
          </cell>
          <cell r="G872">
            <v>36921</v>
          </cell>
          <cell r="H872" t="str">
            <v>Обстоен преглед за установяване на орален статус</v>
          </cell>
          <cell r="I872">
            <v>101</v>
          </cell>
          <cell r="J872">
            <v>16</v>
          </cell>
          <cell r="L872">
            <v>4</v>
          </cell>
          <cell r="M872">
            <v>104</v>
          </cell>
          <cell r="N872">
            <v>14.77</v>
          </cell>
          <cell r="O872">
            <v>7.23</v>
          </cell>
          <cell r="P872">
            <v>15</v>
          </cell>
          <cell r="Q872">
            <v>7</v>
          </cell>
          <cell r="R872">
            <v>572</v>
          </cell>
          <cell r="S872">
            <v>7.23</v>
          </cell>
          <cell r="T872">
            <v>14.77</v>
          </cell>
        </row>
        <row r="873">
          <cell r="H873" t="str">
            <v>Препариране на кавитет. Подложки и обтурация с амалгама</v>
          </cell>
          <cell r="I873">
            <v>301</v>
          </cell>
          <cell r="J873">
            <v>3</v>
          </cell>
          <cell r="L873">
            <v>1.3</v>
          </cell>
          <cell r="M873">
            <v>33.799999999999997</v>
          </cell>
          <cell r="P873" t="str">
            <v/>
          </cell>
          <cell r="Q873" t="str">
            <v/>
          </cell>
        </row>
        <row r="874">
          <cell r="H874" t="str">
            <v>Препариране на кавитет. Подложки и обтурация с химичен композит</v>
          </cell>
          <cell r="I874">
            <v>301</v>
          </cell>
          <cell r="J874">
            <v>18</v>
          </cell>
          <cell r="L874">
            <v>7.8</v>
          </cell>
          <cell r="M874">
            <v>202.8</v>
          </cell>
          <cell r="P874" t="str">
            <v/>
          </cell>
          <cell r="Q874" t="str">
            <v/>
          </cell>
        </row>
        <row r="875">
          <cell r="H875" t="str">
            <v>Екстракция на еднокоренов зъб с анестезия</v>
          </cell>
          <cell r="I875">
            <v>508</v>
          </cell>
          <cell r="J875">
            <v>2</v>
          </cell>
          <cell r="L875">
            <v>0.56999999999999995</v>
          </cell>
          <cell r="M875">
            <v>14.82</v>
          </cell>
          <cell r="P875" t="str">
            <v/>
          </cell>
          <cell r="Q875" t="str">
            <v/>
          </cell>
        </row>
        <row r="876">
          <cell r="H876" t="str">
            <v>Екстракция на многокоренов зъб с анестезия</v>
          </cell>
          <cell r="I876">
            <v>509</v>
          </cell>
          <cell r="J876">
            <v>3</v>
          </cell>
          <cell r="L876">
            <v>1.1000000000000001</v>
          </cell>
          <cell r="M876">
            <v>28.6</v>
          </cell>
          <cell r="P876" t="str">
            <v/>
          </cell>
          <cell r="Q876" t="str">
            <v/>
          </cell>
        </row>
        <row r="877">
          <cell r="P877" t="str">
            <v/>
          </cell>
          <cell r="Q877" t="str">
            <v/>
          </cell>
        </row>
        <row r="878">
          <cell r="P878" t="str">
            <v/>
          </cell>
          <cell r="Q878" t="str">
            <v/>
          </cell>
        </row>
        <row r="879">
          <cell r="P879" t="str">
            <v/>
          </cell>
          <cell r="Q879" t="str">
            <v/>
          </cell>
        </row>
        <row r="880">
          <cell r="P880" t="str">
            <v/>
          </cell>
          <cell r="Q880" t="str">
            <v/>
          </cell>
        </row>
        <row r="881">
          <cell r="C881">
            <v>2427112010</v>
          </cell>
          <cell r="D881">
            <v>7001037579</v>
          </cell>
          <cell r="E881" t="str">
            <v>ИППСП</v>
          </cell>
          <cell r="F881" t="str">
            <v>24-0403</v>
          </cell>
          <cell r="G881">
            <v>36921</v>
          </cell>
          <cell r="H881" t="str">
            <v>Обстоен преглед за установяване на орален статус</v>
          </cell>
          <cell r="I881">
            <v>101</v>
          </cell>
          <cell r="J881">
            <v>10</v>
          </cell>
          <cell r="L881">
            <v>2.5</v>
          </cell>
          <cell r="M881">
            <v>65</v>
          </cell>
          <cell r="N881">
            <v>18.75</v>
          </cell>
          <cell r="O881">
            <v>7.88</v>
          </cell>
          <cell r="P881">
            <v>20</v>
          </cell>
          <cell r="Q881">
            <v>6</v>
          </cell>
          <cell r="R881">
            <v>676</v>
          </cell>
          <cell r="S881">
            <v>7.25</v>
          </cell>
          <cell r="T881">
            <v>18.75</v>
          </cell>
        </row>
        <row r="882">
          <cell r="H882" t="str">
            <v>Препариране на кавитет. Подложки и обтурация с амалгама</v>
          </cell>
          <cell r="I882">
            <v>301</v>
          </cell>
          <cell r="J882">
            <v>2</v>
          </cell>
          <cell r="L882">
            <v>0.87</v>
          </cell>
          <cell r="M882">
            <v>22.62</v>
          </cell>
          <cell r="P882" t="str">
            <v/>
          </cell>
          <cell r="Q882" t="str">
            <v/>
          </cell>
        </row>
        <row r="883">
          <cell r="H883" t="str">
            <v>Препариране на кавитет. Подложки и обтурация с химичен композит</v>
          </cell>
          <cell r="I883">
            <v>301</v>
          </cell>
          <cell r="J883">
            <v>28</v>
          </cell>
          <cell r="L883">
            <v>12.13</v>
          </cell>
          <cell r="M883">
            <v>315.38</v>
          </cell>
          <cell r="P883" t="str">
            <v/>
          </cell>
          <cell r="Q883" t="str">
            <v/>
          </cell>
        </row>
        <row r="884">
          <cell r="H884" t="str">
            <v>Екстракция на еднокоренов зъб с анестезия</v>
          </cell>
          <cell r="I884">
            <v>508</v>
          </cell>
          <cell r="J884">
            <v>5</v>
          </cell>
          <cell r="L884">
            <v>1.42</v>
          </cell>
          <cell r="M884">
            <v>36.92</v>
          </cell>
          <cell r="P884" t="str">
            <v/>
          </cell>
          <cell r="Q884" t="str">
            <v/>
          </cell>
        </row>
        <row r="885">
          <cell r="H885" t="str">
            <v>Екстракция на многокоренов зъб с анестезия</v>
          </cell>
          <cell r="I885">
            <v>509</v>
          </cell>
          <cell r="J885">
            <v>5</v>
          </cell>
          <cell r="L885">
            <v>1.83</v>
          </cell>
          <cell r="M885">
            <v>47.58</v>
          </cell>
          <cell r="P885" t="str">
            <v/>
          </cell>
          <cell r="Q885" t="str">
            <v/>
          </cell>
        </row>
        <row r="886">
          <cell r="P886" t="str">
            <v/>
          </cell>
          <cell r="Q886" t="str">
            <v/>
          </cell>
        </row>
        <row r="887">
          <cell r="P887" t="str">
            <v/>
          </cell>
          <cell r="Q887" t="str">
            <v/>
          </cell>
        </row>
        <row r="888">
          <cell r="P888" t="str">
            <v/>
          </cell>
          <cell r="Q888" t="str">
            <v/>
          </cell>
        </row>
        <row r="889">
          <cell r="P889" t="str">
            <v/>
          </cell>
          <cell r="Q889" t="str">
            <v/>
          </cell>
        </row>
        <row r="890">
          <cell r="C890">
            <v>2427112011</v>
          </cell>
          <cell r="D890">
            <v>4509047750</v>
          </cell>
          <cell r="E890" t="str">
            <v>ИППСП</v>
          </cell>
          <cell r="F890" t="str">
            <v>24-0127</v>
          </cell>
          <cell r="G890">
            <v>36916</v>
          </cell>
          <cell r="H890" t="str">
            <v>Обстоен преглед за установяване на орален статус</v>
          </cell>
          <cell r="I890">
            <v>101</v>
          </cell>
          <cell r="J890">
            <v>13</v>
          </cell>
          <cell r="L890">
            <v>3.25</v>
          </cell>
          <cell r="M890">
            <v>84.5</v>
          </cell>
          <cell r="N890">
            <v>19.3</v>
          </cell>
          <cell r="O890">
            <v>7.88</v>
          </cell>
          <cell r="P890">
            <v>21</v>
          </cell>
          <cell r="Q890">
            <v>6</v>
          </cell>
          <cell r="R890">
            <v>702</v>
          </cell>
          <cell r="S890">
            <v>7.7</v>
          </cell>
          <cell r="T890">
            <v>19.3</v>
          </cell>
        </row>
        <row r="891">
          <cell r="H891" t="str">
            <v>Препариране на кавитет. Подложки и обтурация с амалгама</v>
          </cell>
          <cell r="I891">
            <v>301</v>
          </cell>
          <cell r="J891">
            <v>12</v>
          </cell>
          <cell r="L891">
            <v>5.2</v>
          </cell>
          <cell r="M891">
            <v>135.19999999999999</v>
          </cell>
          <cell r="P891" t="str">
            <v/>
          </cell>
          <cell r="Q891" t="str">
            <v/>
          </cell>
        </row>
        <row r="892">
          <cell r="H892" t="str">
            <v>Препариране на кавитет. Подложки и обтурация с химичен композит</v>
          </cell>
          <cell r="I892">
            <v>301</v>
          </cell>
          <cell r="J892">
            <v>15</v>
          </cell>
          <cell r="L892">
            <v>6.5</v>
          </cell>
          <cell r="M892">
            <v>169</v>
          </cell>
          <cell r="P892" t="str">
            <v/>
          </cell>
          <cell r="Q892" t="str">
            <v/>
          </cell>
        </row>
        <row r="893">
          <cell r="H893" t="str">
            <v>Екстракция на еднокоренов зъб с анестезия</v>
          </cell>
          <cell r="I893">
            <v>508</v>
          </cell>
          <cell r="J893">
            <v>5</v>
          </cell>
          <cell r="L893">
            <v>1.42</v>
          </cell>
          <cell r="M893">
            <v>36.92</v>
          </cell>
          <cell r="P893" t="str">
            <v/>
          </cell>
          <cell r="Q893" t="str">
            <v/>
          </cell>
        </row>
        <row r="894">
          <cell r="H894" t="str">
            <v>Екстракция на многокоренов зъб с анестезия</v>
          </cell>
          <cell r="I894">
            <v>509</v>
          </cell>
          <cell r="J894">
            <v>8</v>
          </cell>
          <cell r="L894">
            <v>2.93</v>
          </cell>
          <cell r="M894">
            <v>76.180000000000007</v>
          </cell>
          <cell r="P894" t="str">
            <v/>
          </cell>
          <cell r="Q894" t="str">
            <v/>
          </cell>
        </row>
        <row r="895">
          <cell r="P895" t="str">
            <v/>
          </cell>
          <cell r="Q895" t="str">
            <v/>
          </cell>
        </row>
        <row r="896">
          <cell r="P896" t="str">
            <v/>
          </cell>
          <cell r="Q896" t="str">
            <v/>
          </cell>
        </row>
        <row r="897">
          <cell r="P897" t="str">
            <v/>
          </cell>
          <cell r="Q897" t="str">
            <v/>
          </cell>
        </row>
        <row r="898">
          <cell r="P898" t="str">
            <v/>
          </cell>
          <cell r="Q898" t="str">
            <v/>
          </cell>
        </row>
        <row r="899">
          <cell r="C899">
            <v>2427112012</v>
          </cell>
          <cell r="D899">
            <v>4704207679</v>
          </cell>
          <cell r="E899" t="str">
            <v>ИППСП</v>
          </cell>
          <cell r="F899" t="str">
            <v>24-0126</v>
          </cell>
          <cell r="G899">
            <v>36916</v>
          </cell>
          <cell r="H899" t="str">
            <v>Обстоен преглед за установяване на орален статус</v>
          </cell>
          <cell r="I899">
            <v>101</v>
          </cell>
          <cell r="J899">
            <v>15</v>
          </cell>
          <cell r="L899">
            <v>3.75</v>
          </cell>
          <cell r="M899">
            <v>97.5</v>
          </cell>
          <cell r="N899">
            <v>20.14</v>
          </cell>
          <cell r="O899">
            <v>5.15</v>
          </cell>
          <cell r="P899">
            <v>20</v>
          </cell>
          <cell r="Q899">
            <v>5</v>
          </cell>
          <cell r="R899">
            <v>650</v>
          </cell>
          <cell r="S899">
            <v>5</v>
          </cell>
          <cell r="T899">
            <v>20</v>
          </cell>
        </row>
        <row r="900">
          <cell r="H900" t="str">
            <v>Препариране на кавитет. Подложки и обтурация с амалгама</v>
          </cell>
          <cell r="I900">
            <v>301</v>
          </cell>
          <cell r="J900">
            <v>3</v>
          </cell>
          <cell r="L900">
            <v>1.3</v>
          </cell>
          <cell r="M900">
            <v>33.799999999999997</v>
          </cell>
          <cell r="P900" t="str">
            <v/>
          </cell>
          <cell r="Q900" t="str">
            <v/>
          </cell>
        </row>
        <row r="901">
          <cell r="H901" t="str">
            <v>Препариране на кавитет. Подложки и обтурация с химичен композит</v>
          </cell>
          <cell r="I901">
            <v>301</v>
          </cell>
          <cell r="J901">
            <v>28</v>
          </cell>
          <cell r="L901">
            <v>12.13</v>
          </cell>
          <cell r="M901">
            <v>315.38</v>
          </cell>
          <cell r="P901" t="str">
            <v/>
          </cell>
          <cell r="Q901" t="str">
            <v/>
          </cell>
        </row>
        <row r="902">
          <cell r="H902" t="str">
            <v>Екстракция на еднокоренов зъб с анестезия</v>
          </cell>
          <cell r="I902">
            <v>508</v>
          </cell>
          <cell r="J902">
            <v>4</v>
          </cell>
          <cell r="L902">
            <v>1.1299999999999999</v>
          </cell>
          <cell r="M902">
            <v>29.38</v>
          </cell>
          <cell r="P902" t="str">
            <v/>
          </cell>
          <cell r="Q902" t="str">
            <v/>
          </cell>
        </row>
        <row r="903">
          <cell r="H903" t="str">
            <v>Екстракция на многокоренов зъб с анестезия</v>
          </cell>
          <cell r="I903">
            <v>509</v>
          </cell>
          <cell r="J903">
            <v>5</v>
          </cell>
          <cell r="L903">
            <v>1.83</v>
          </cell>
          <cell r="M903">
            <v>47.58</v>
          </cell>
          <cell r="P903" t="str">
            <v/>
          </cell>
          <cell r="Q903" t="str">
            <v/>
          </cell>
        </row>
        <row r="904">
          <cell r="P904" t="str">
            <v/>
          </cell>
          <cell r="Q904" t="str">
            <v/>
          </cell>
        </row>
        <row r="905">
          <cell r="P905" t="str">
            <v/>
          </cell>
          <cell r="Q905" t="str">
            <v/>
          </cell>
        </row>
        <row r="906">
          <cell r="P906" t="str">
            <v/>
          </cell>
          <cell r="Q906" t="str">
            <v/>
          </cell>
        </row>
        <row r="907">
          <cell r="P907" t="str">
            <v/>
          </cell>
          <cell r="Q907" t="str">
            <v/>
          </cell>
        </row>
        <row r="908">
          <cell r="C908">
            <v>2427112016</v>
          </cell>
          <cell r="D908" t="str">
            <v>7307187535</v>
          </cell>
          <cell r="E908" t="str">
            <v>ИППСП</v>
          </cell>
          <cell r="F908" t="str">
            <v>24-0563</v>
          </cell>
          <cell r="G908">
            <v>36921</v>
          </cell>
          <cell r="H908" t="str">
            <v>Обстоен преглед за установяване на орален статус</v>
          </cell>
          <cell r="I908">
            <v>101</v>
          </cell>
          <cell r="J908">
            <v>13</v>
          </cell>
          <cell r="L908">
            <v>3.25</v>
          </cell>
          <cell r="M908">
            <v>84.5</v>
          </cell>
          <cell r="N908">
            <v>10.119999999999999</v>
          </cell>
          <cell r="O908">
            <v>0</v>
          </cell>
          <cell r="P908">
            <v>10</v>
          </cell>
          <cell r="Q908">
            <v>0</v>
          </cell>
          <cell r="R908">
            <v>260</v>
          </cell>
          <cell r="S908">
            <v>0</v>
          </cell>
          <cell r="T908">
            <v>10</v>
          </cell>
        </row>
        <row r="909">
          <cell r="H909" t="str">
            <v>Препариране на кавитет. Подложки и обтурация с амалгама</v>
          </cell>
          <cell r="I909">
            <v>301</v>
          </cell>
          <cell r="L909">
            <v>0</v>
          </cell>
          <cell r="M909">
            <v>0</v>
          </cell>
          <cell r="P909" t="str">
            <v/>
          </cell>
          <cell r="Q909" t="str">
            <v/>
          </cell>
        </row>
        <row r="910">
          <cell r="H910" t="str">
            <v>Препариране на кавитет. Подложки и обтурация с химичен композит</v>
          </cell>
          <cell r="I910">
            <v>301</v>
          </cell>
          <cell r="J910">
            <v>12</v>
          </cell>
          <cell r="L910">
            <v>5.2</v>
          </cell>
          <cell r="M910">
            <v>135.19999999999999</v>
          </cell>
          <cell r="P910" t="str">
            <v/>
          </cell>
          <cell r="Q910" t="str">
            <v/>
          </cell>
        </row>
        <row r="911">
          <cell r="H911" t="str">
            <v>Екстракция на еднокоренов зъб с анестезия</v>
          </cell>
          <cell r="I911">
            <v>508</v>
          </cell>
          <cell r="J911">
            <v>2</v>
          </cell>
          <cell r="L911">
            <v>0.56999999999999995</v>
          </cell>
          <cell r="M911">
            <v>14.82</v>
          </cell>
          <cell r="P911" t="str">
            <v/>
          </cell>
          <cell r="Q911" t="str">
            <v/>
          </cell>
        </row>
        <row r="912">
          <cell r="H912" t="str">
            <v>Екстракция на многокоренов зъб с анестезия</v>
          </cell>
          <cell r="I912">
            <v>509</v>
          </cell>
          <cell r="J912">
            <v>3</v>
          </cell>
          <cell r="L912">
            <v>1.1000000000000001</v>
          </cell>
          <cell r="M912">
            <v>28.6</v>
          </cell>
          <cell r="P912" t="str">
            <v/>
          </cell>
          <cell r="Q912" t="str">
            <v/>
          </cell>
        </row>
        <row r="913">
          <cell r="P913" t="str">
            <v/>
          </cell>
          <cell r="Q913" t="str">
            <v/>
          </cell>
        </row>
        <row r="914">
          <cell r="P914" t="str">
            <v/>
          </cell>
          <cell r="Q914" t="str">
            <v/>
          </cell>
        </row>
        <row r="915">
          <cell r="P915" t="str">
            <v/>
          </cell>
          <cell r="Q915" t="str">
            <v/>
          </cell>
        </row>
        <row r="916">
          <cell r="P916" t="str">
            <v/>
          </cell>
          <cell r="Q916" t="str">
            <v/>
          </cell>
        </row>
        <row r="917">
          <cell r="C917">
            <v>2427112005</v>
          </cell>
          <cell r="D917">
            <v>5107019119</v>
          </cell>
          <cell r="E917" t="str">
            <v>ИППСП</v>
          </cell>
          <cell r="F917" t="str">
            <v>24-0015</v>
          </cell>
          <cell r="G917">
            <v>36915</v>
          </cell>
          <cell r="H917" t="str">
            <v>Обстоен преглед за установяване на орален статус</v>
          </cell>
          <cell r="I917">
            <v>101</v>
          </cell>
          <cell r="J917">
            <v>7</v>
          </cell>
          <cell r="L917">
            <v>1.75</v>
          </cell>
          <cell r="M917">
            <v>45.5</v>
          </cell>
          <cell r="N917">
            <v>17.72</v>
          </cell>
          <cell r="O917">
            <v>6.56</v>
          </cell>
          <cell r="P917">
            <v>18</v>
          </cell>
          <cell r="Q917">
            <v>6</v>
          </cell>
          <cell r="R917">
            <v>624</v>
          </cell>
          <cell r="S917">
            <v>6.28</v>
          </cell>
          <cell r="T917">
            <v>17.72</v>
          </cell>
        </row>
        <row r="918">
          <cell r="H918" t="str">
            <v>Препариране на кавитет. Подложки и обтурация с амалгама</v>
          </cell>
          <cell r="I918">
            <v>301</v>
          </cell>
          <cell r="J918">
            <v>10</v>
          </cell>
          <cell r="L918">
            <v>4.33</v>
          </cell>
          <cell r="M918">
            <v>112.58</v>
          </cell>
          <cell r="P918" t="str">
            <v/>
          </cell>
          <cell r="Q918" t="str">
            <v/>
          </cell>
        </row>
        <row r="919">
          <cell r="H919" t="str">
            <v>Препариране на кавитет. Подложки и обтурация с химичен композит</v>
          </cell>
          <cell r="I919">
            <v>301</v>
          </cell>
          <cell r="J919">
            <v>26</v>
          </cell>
          <cell r="L919">
            <v>11.27</v>
          </cell>
          <cell r="M919">
            <v>293.02</v>
          </cell>
          <cell r="P919" t="str">
            <v/>
          </cell>
          <cell r="Q919" t="str">
            <v/>
          </cell>
        </row>
        <row r="920">
          <cell r="H920" t="str">
            <v>Екстракция на еднокоренов зъб с анестезия</v>
          </cell>
          <cell r="I920">
            <v>508</v>
          </cell>
          <cell r="L920">
            <v>0</v>
          </cell>
          <cell r="M920">
            <v>0</v>
          </cell>
          <cell r="P920" t="str">
            <v/>
          </cell>
          <cell r="Q920" t="str">
            <v/>
          </cell>
        </row>
        <row r="921">
          <cell r="H921" t="str">
            <v>Екстракция на многокоренов зъб с анестезия</v>
          </cell>
          <cell r="I921">
            <v>509</v>
          </cell>
          <cell r="J921">
            <v>1</v>
          </cell>
          <cell r="L921">
            <v>0.37</v>
          </cell>
          <cell r="M921">
            <v>9.6199999999999992</v>
          </cell>
          <cell r="P921" t="str">
            <v/>
          </cell>
          <cell r="Q921" t="str">
            <v/>
          </cell>
        </row>
        <row r="922">
          <cell r="P922" t="str">
            <v/>
          </cell>
          <cell r="Q922" t="str">
            <v/>
          </cell>
        </row>
        <row r="923">
          <cell r="P923" t="str">
            <v/>
          </cell>
          <cell r="Q923" t="str">
            <v/>
          </cell>
        </row>
        <row r="924">
          <cell r="P924" t="str">
            <v/>
          </cell>
          <cell r="Q924" t="str">
            <v/>
          </cell>
        </row>
        <row r="925">
          <cell r="P925" t="str">
            <v/>
          </cell>
          <cell r="Q925" t="str">
            <v/>
          </cell>
        </row>
        <row r="926">
          <cell r="C926">
            <v>2427112001</v>
          </cell>
          <cell r="D926">
            <v>6709270493</v>
          </cell>
          <cell r="E926" t="str">
            <v>ИППСП</v>
          </cell>
          <cell r="F926" t="str">
            <v>24-0577</v>
          </cell>
          <cell r="G926">
            <v>36924</v>
          </cell>
          <cell r="H926" t="str">
            <v>Обстоен преглед за установяване на орален статус</v>
          </cell>
          <cell r="I926">
            <v>101</v>
          </cell>
          <cell r="J926">
            <v>4</v>
          </cell>
          <cell r="L926">
            <v>1</v>
          </cell>
          <cell r="M926">
            <v>26</v>
          </cell>
          <cell r="N926">
            <v>14.22</v>
          </cell>
          <cell r="O926">
            <v>6.3</v>
          </cell>
          <cell r="P926">
            <v>14</v>
          </cell>
          <cell r="Q926">
            <v>6</v>
          </cell>
          <cell r="R926">
            <v>520</v>
          </cell>
          <cell r="S926">
            <v>6</v>
          </cell>
          <cell r="T926">
            <v>14</v>
          </cell>
        </row>
        <row r="927">
          <cell r="H927" t="str">
            <v>Препариране на кавитет. Подложки и обтурация с амалгама</v>
          </cell>
          <cell r="I927">
            <v>301</v>
          </cell>
          <cell r="J927">
            <v>6</v>
          </cell>
          <cell r="L927">
            <v>2.6</v>
          </cell>
          <cell r="M927">
            <v>67.599999999999994</v>
          </cell>
          <cell r="P927" t="str">
            <v/>
          </cell>
          <cell r="Q927" t="str">
            <v/>
          </cell>
        </row>
        <row r="928">
          <cell r="H928" t="str">
            <v>Препариране на кавитет. Подложки и обтурация с химичен композит</v>
          </cell>
          <cell r="I928">
            <v>301</v>
          </cell>
          <cell r="J928">
            <v>11</v>
          </cell>
          <cell r="L928">
            <v>4.7699999999999996</v>
          </cell>
          <cell r="M928">
            <v>124.02</v>
          </cell>
          <cell r="P928" t="str">
            <v/>
          </cell>
          <cell r="Q928" t="str">
            <v/>
          </cell>
        </row>
        <row r="929">
          <cell r="H929" t="str">
            <v>Екстракция на еднокоренов зъб с анестезия</v>
          </cell>
          <cell r="I929">
            <v>508</v>
          </cell>
          <cell r="J929">
            <v>9</v>
          </cell>
          <cell r="L929">
            <v>2.5499999999999998</v>
          </cell>
          <cell r="M929">
            <v>66.3</v>
          </cell>
          <cell r="P929" t="str">
            <v/>
          </cell>
          <cell r="Q929" t="str">
            <v/>
          </cell>
        </row>
        <row r="930">
          <cell r="H930" t="str">
            <v>Екстракция на многокоренов зъб с анестезия</v>
          </cell>
          <cell r="I930">
            <v>509</v>
          </cell>
          <cell r="J930">
            <v>9</v>
          </cell>
          <cell r="L930">
            <v>3.3</v>
          </cell>
          <cell r="M930">
            <v>85.8</v>
          </cell>
          <cell r="P930" t="str">
            <v/>
          </cell>
          <cell r="Q930" t="str">
            <v/>
          </cell>
        </row>
        <row r="931">
          <cell r="P931" t="str">
            <v/>
          </cell>
          <cell r="Q931" t="str">
            <v/>
          </cell>
        </row>
        <row r="932">
          <cell r="P932" t="str">
            <v/>
          </cell>
          <cell r="Q932" t="str">
            <v/>
          </cell>
        </row>
        <row r="933">
          <cell r="P933" t="str">
            <v/>
          </cell>
          <cell r="Q933" t="str">
            <v/>
          </cell>
        </row>
        <row r="934">
          <cell r="P934" t="str">
            <v/>
          </cell>
          <cell r="Q934" t="str">
            <v/>
          </cell>
        </row>
        <row r="935">
          <cell r="C935">
            <v>2431112069</v>
          </cell>
          <cell r="D935">
            <v>4105207624</v>
          </cell>
          <cell r="E935" t="str">
            <v>ИППСП</v>
          </cell>
          <cell r="F935" t="str">
            <v>24-0148</v>
          </cell>
          <cell r="G935">
            <v>36922</v>
          </cell>
          <cell r="H935" t="str">
            <v>Обстоен преглед за установяване на орален статус</v>
          </cell>
          <cell r="I935">
            <v>101</v>
          </cell>
          <cell r="J935">
            <v>26</v>
          </cell>
          <cell r="L935">
            <v>6.5</v>
          </cell>
          <cell r="M935">
            <v>169</v>
          </cell>
          <cell r="N935">
            <v>18.05</v>
          </cell>
          <cell r="O935">
            <v>5.16</v>
          </cell>
          <cell r="P935">
            <v>18</v>
          </cell>
          <cell r="Q935">
            <v>5</v>
          </cell>
          <cell r="R935">
            <v>598</v>
          </cell>
          <cell r="S935">
            <v>5</v>
          </cell>
          <cell r="T935">
            <v>18</v>
          </cell>
        </row>
        <row r="936">
          <cell r="H936" t="str">
            <v>Препариране на кавитет. Подложки и обтурация с амалгама</v>
          </cell>
          <cell r="I936">
            <v>301</v>
          </cell>
          <cell r="J936">
            <v>5</v>
          </cell>
          <cell r="L936">
            <v>2.17</v>
          </cell>
          <cell r="M936">
            <v>56.42</v>
          </cell>
          <cell r="P936" t="str">
            <v/>
          </cell>
          <cell r="Q936" t="str">
            <v/>
          </cell>
        </row>
        <row r="937">
          <cell r="H937" t="str">
            <v>Препариране на кавитет. Подложки и обтурация с химичен композит</v>
          </cell>
          <cell r="I937">
            <v>301</v>
          </cell>
          <cell r="J937">
            <v>9</v>
          </cell>
          <cell r="L937">
            <v>3.9</v>
          </cell>
          <cell r="M937">
            <v>101.4</v>
          </cell>
          <cell r="P937" t="str">
            <v/>
          </cell>
          <cell r="Q937" t="str">
            <v/>
          </cell>
        </row>
        <row r="938">
          <cell r="H938" t="str">
            <v>Екстракция на еднокоренов зъб с анестезия</v>
          </cell>
          <cell r="I938">
            <v>508</v>
          </cell>
          <cell r="J938">
            <v>9</v>
          </cell>
          <cell r="L938">
            <v>2.5499999999999998</v>
          </cell>
          <cell r="M938">
            <v>66.3</v>
          </cell>
          <cell r="P938" t="str">
            <v/>
          </cell>
          <cell r="Q938" t="str">
            <v/>
          </cell>
        </row>
        <row r="939">
          <cell r="H939" t="str">
            <v>Екстракция на многокоренов зъб с анестезия</v>
          </cell>
          <cell r="I939">
            <v>509</v>
          </cell>
          <cell r="J939">
            <v>8</v>
          </cell>
          <cell r="L939">
            <v>2.93</v>
          </cell>
          <cell r="M939">
            <v>76.180000000000007</v>
          </cell>
          <cell r="P939" t="str">
            <v/>
          </cell>
          <cell r="Q939" t="str">
            <v/>
          </cell>
        </row>
        <row r="940">
          <cell r="P940" t="str">
            <v/>
          </cell>
          <cell r="Q940" t="str">
            <v/>
          </cell>
        </row>
        <row r="941">
          <cell r="P941" t="str">
            <v/>
          </cell>
          <cell r="Q941" t="str">
            <v/>
          </cell>
        </row>
        <row r="942">
          <cell r="P942" t="str">
            <v/>
          </cell>
          <cell r="Q942" t="str">
            <v/>
          </cell>
        </row>
        <row r="943">
          <cell r="P943" t="str">
            <v/>
          </cell>
          <cell r="Q943" t="str">
            <v/>
          </cell>
        </row>
        <row r="944">
          <cell r="C944">
            <v>2431112028</v>
          </cell>
          <cell r="D944">
            <v>6710137595</v>
          </cell>
          <cell r="E944" t="str">
            <v>ИППСП</v>
          </cell>
          <cell r="F944" t="str">
            <v>24-0124</v>
          </cell>
          <cell r="G944">
            <v>36916</v>
          </cell>
          <cell r="H944" t="str">
            <v>Обстоен преглед за установяване на орален статус</v>
          </cell>
          <cell r="I944">
            <v>101</v>
          </cell>
          <cell r="J944">
            <v>18</v>
          </cell>
          <cell r="L944">
            <v>4.5</v>
          </cell>
          <cell r="M944">
            <v>117</v>
          </cell>
          <cell r="N944">
            <v>14.03</v>
          </cell>
          <cell r="O944">
            <v>8.5500000000000007</v>
          </cell>
          <cell r="P944">
            <v>18</v>
          </cell>
          <cell r="Q944">
            <v>4</v>
          </cell>
          <cell r="R944">
            <v>572</v>
          </cell>
          <cell r="S944">
            <v>7.97</v>
          </cell>
          <cell r="T944">
            <v>14.03</v>
          </cell>
        </row>
        <row r="945">
          <cell r="H945" t="str">
            <v>Препариране на кавитет. Подложки и обтурация с амалгама</v>
          </cell>
          <cell r="I945">
            <v>301</v>
          </cell>
          <cell r="J945">
            <v>19</v>
          </cell>
          <cell r="L945">
            <v>8.23</v>
          </cell>
          <cell r="M945">
            <v>213.98</v>
          </cell>
          <cell r="P945" t="str">
            <v/>
          </cell>
          <cell r="Q945" t="str">
            <v/>
          </cell>
        </row>
        <row r="946">
          <cell r="H946" t="str">
            <v>Препариране на кавитет. Подложки и обтурация с химичен композит</v>
          </cell>
          <cell r="I946">
            <v>301</v>
          </cell>
          <cell r="J946">
            <v>3</v>
          </cell>
          <cell r="L946">
            <v>1.3</v>
          </cell>
          <cell r="M946">
            <v>33.799999999999997</v>
          </cell>
          <cell r="P946" t="str">
            <v/>
          </cell>
          <cell r="Q946" t="str">
            <v/>
          </cell>
        </row>
        <row r="947">
          <cell r="H947" t="str">
            <v>Екстракция на еднокоренов зъб с анестезия</v>
          </cell>
          <cell r="I947">
            <v>508</v>
          </cell>
          <cell r="L947">
            <v>0</v>
          </cell>
          <cell r="M947">
            <v>0</v>
          </cell>
          <cell r="P947" t="str">
            <v/>
          </cell>
          <cell r="Q947" t="str">
            <v/>
          </cell>
        </row>
        <row r="948">
          <cell r="H948" t="str">
            <v>Екстракция на многокоренов зъб с анестезия</v>
          </cell>
          <cell r="I948">
            <v>509</v>
          </cell>
          <cell r="L948">
            <v>0</v>
          </cell>
          <cell r="M948">
            <v>0</v>
          </cell>
          <cell r="P948" t="str">
            <v/>
          </cell>
          <cell r="Q948" t="str">
            <v/>
          </cell>
        </row>
        <row r="949">
          <cell r="P949" t="str">
            <v/>
          </cell>
          <cell r="Q949" t="str">
            <v/>
          </cell>
        </row>
        <row r="950">
          <cell r="P950" t="str">
            <v/>
          </cell>
          <cell r="Q950" t="str">
            <v/>
          </cell>
        </row>
        <row r="951">
          <cell r="P951" t="str">
            <v/>
          </cell>
          <cell r="Q951" t="str">
            <v/>
          </cell>
        </row>
        <row r="952">
          <cell r="P952" t="str">
            <v/>
          </cell>
          <cell r="Q952" t="str">
            <v/>
          </cell>
        </row>
        <row r="953">
          <cell r="C953">
            <v>2431112032</v>
          </cell>
          <cell r="D953">
            <v>4004067530</v>
          </cell>
          <cell r="E953" t="str">
            <v>ИППСП</v>
          </cell>
          <cell r="F953" t="str">
            <v>24-0252</v>
          </cell>
          <cell r="G953">
            <v>36922</v>
          </cell>
          <cell r="H953" t="str">
            <v>Обстоен преглед за установяване на орален статус</v>
          </cell>
          <cell r="I953">
            <v>101</v>
          </cell>
          <cell r="J953">
            <v>17</v>
          </cell>
          <cell r="L953">
            <v>4.25</v>
          </cell>
          <cell r="M953">
            <v>110.5</v>
          </cell>
          <cell r="N953">
            <v>15.08</v>
          </cell>
          <cell r="O953">
            <v>5.0199999999999996</v>
          </cell>
          <cell r="P953">
            <v>15</v>
          </cell>
          <cell r="Q953">
            <v>5</v>
          </cell>
          <cell r="R953">
            <v>520</v>
          </cell>
          <cell r="S953">
            <v>5</v>
          </cell>
          <cell r="T953">
            <v>15</v>
          </cell>
        </row>
        <row r="954">
          <cell r="H954" t="str">
            <v>Препариране на кавитет. Подложки и обтурация с амалгама</v>
          </cell>
          <cell r="I954">
            <v>301</v>
          </cell>
          <cell r="L954">
            <v>0</v>
          </cell>
          <cell r="M954">
            <v>0</v>
          </cell>
          <cell r="P954" t="str">
            <v/>
          </cell>
          <cell r="Q954" t="str">
            <v/>
          </cell>
        </row>
        <row r="955">
          <cell r="H955" t="str">
            <v>Препариране на кавитет. Подложки и обтурация с химичен композит</v>
          </cell>
          <cell r="I955">
            <v>301</v>
          </cell>
          <cell r="J955">
            <v>19</v>
          </cell>
          <cell r="L955">
            <v>8.23</v>
          </cell>
          <cell r="M955">
            <v>213.98</v>
          </cell>
          <cell r="P955" t="str">
            <v/>
          </cell>
          <cell r="Q955" t="str">
            <v/>
          </cell>
        </row>
        <row r="956">
          <cell r="H956" t="str">
            <v>Екстракция на еднокоренов зъб с анестезия</v>
          </cell>
          <cell r="I956">
            <v>508</v>
          </cell>
          <cell r="J956">
            <v>4</v>
          </cell>
          <cell r="L956">
            <v>1.1299999999999999</v>
          </cell>
          <cell r="M956">
            <v>29.38</v>
          </cell>
          <cell r="P956" t="str">
            <v/>
          </cell>
          <cell r="Q956" t="str">
            <v/>
          </cell>
        </row>
        <row r="957">
          <cell r="H957" t="str">
            <v>Екстракция на многокоренов зъб с анестезия</v>
          </cell>
          <cell r="I957">
            <v>509</v>
          </cell>
          <cell r="J957">
            <v>4</v>
          </cell>
          <cell r="L957">
            <v>1.47</v>
          </cell>
          <cell r="M957">
            <v>38.22</v>
          </cell>
          <cell r="P957" t="str">
            <v/>
          </cell>
          <cell r="Q957" t="str">
            <v/>
          </cell>
        </row>
        <row r="958">
          <cell r="P958" t="str">
            <v/>
          </cell>
          <cell r="Q958" t="str">
            <v/>
          </cell>
        </row>
        <row r="959">
          <cell r="P959" t="str">
            <v/>
          </cell>
          <cell r="Q959" t="str">
            <v/>
          </cell>
        </row>
        <row r="960">
          <cell r="P960" t="str">
            <v/>
          </cell>
          <cell r="Q960" t="str">
            <v/>
          </cell>
        </row>
        <row r="961">
          <cell r="P961" t="str">
            <v/>
          </cell>
          <cell r="Q961" t="str">
            <v/>
          </cell>
        </row>
        <row r="962">
          <cell r="C962">
            <v>2431112104</v>
          </cell>
          <cell r="D962">
            <v>5606258605</v>
          </cell>
          <cell r="E962" t="str">
            <v>ИППСП</v>
          </cell>
          <cell r="F962" t="str">
            <v>24-0533</v>
          </cell>
          <cell r="G962">
            <v>36922</v>
          </cell>
          <cell r="H962" t="str">
            <v>Обстоен преглед за установяване на орален статус</v>
          </cell>
          <cell r="I962">
            <v>101</v>
          </cell>
          <cell r="J962">
            <v>11</v>
          </cell>
          <cell r="L962">
            <v>2.75</v>
          </cell>
          <cell r="M962">
            <v>71.5</v>
          </cell>
          <cell r="N962">
            <v>18.29</v>
          </cell>
          <cell r="O962">
            <v>4.25</v>
          </cell>
          <cell r="P962">
            <v>20</v>
          </cell>
          <cell r="Q962">
            <v>2</v>
          </cell>
          <cell r="R962">
            <v>572</v>
          </cell>
          <cell r="S962">
            <v>3.71</v>
          </cell>
          <cell r="T962">
            <v>18.29</v>
          </cell>
        </row>
        <row r="963">
          <cell r="H963" t="str">
            <v>Препариране на кавитет. Подложки и обтурация с амалгама</v>
          </cell>
          <cell r="I963">
            <v>301</v>
          </cell>
          <cell r="J963">
            <v>24</v>
          </cell>
          <cell r="L963">
            <v>10.4</v>
          </cell>
          <cell r="M963">
            <v>270.39999999999998</v>
          </cell>
          <cell r="P963" t="str">
            <v/>
          </cell>
          <cell r="Q963" t="str">
            <v/>
          </cell>
        </row>
        <row r="964">
          <cell r="H964" t="str">
            <v>Препариране на кавитет. Подложки и обтурация с химичен композит</v>
          </cell>
          <cell r="I964">
            <v>301</v>
          </cell>
          <cell r="J964">
            <v>8</v>
          </cell>
          <cell r="L964">
            <v>3.47</v>
          </cell>
          <cell r="M964">
            <v>90.22</v>
          </cell>
          <cell r="P964" t="str">
            <v/>
          </cell>
          <cell r="Q964" t="str">
            <v/>
          </cell>
        </row>
        <row r="965">
          <cell r="H965" t="str">
            <v>Екстракция на еднокоренов зъб с анестезия</v>
          </cell>
          <cell r="I965">
            <v>508</v>
          </cell>
          <cell r="J965">
            <v>2</v>
          </cell>
          <cell r="L965">
            <v>0.56999999999999995</v>
          </cell>
          <cell r="M965">
            <v>14.82</v>
          </cell>
          <cell r="P965" t="str">
            <v/>
          </cell>
          <cell r="Q965" t="str">
            <v/>
          </cell>
        </row>
        <row r="966">
          <cell r="H966" t="str">
            <v>Екстракция на многокоренов зъб с анестезия</v>
          </cell>
          <cell r="I966">
            <v>509</v>
          </cell>
          <cell r="J966">
            <v>3</v>
          </cell>
          <cell r="L966">
            <v>1.1000000000000001</v>
          </cell>
          <cell r="M966">
            <v>28.6</v>
          </cell>
          <cell r="P966" t="str">
            <v/>
          </cell>
          <cell r="Q966" t="str">
            <v/>
          </cell>
        </row>
        <row r="967">
          <cell r="P967" t="str">
            <v/>
          </cell>
          <cell r="Q967" t="str">
            <v/>
          </cell>
        </row>
        <row r="968">
          <cell r="P968" t="str">
            <v/>
          </cell>
          <cell r="Q968" t="str">
            <v/>
          </cell>
        </row>
        <row r="969">
          <cell r="P969" t="str">
            <v/>
          </cell>
          <cell r="Q969" t="str">
            <v/>
          </cell>
        </row>
        <row r="970">
          <cell r="P970" t="str">
            <v/>
          </cell>
          <cell r="Q970" t="str">
            <v/>
          </cell>
        </row>
        <row r="971">
          <cell r="C971">
            <v>2431112014</v>
          </cell>
          <cell r="D971">
            <v>4811231733</v>
          </cell>
          <cell r="E971" t="str">
            <v>ИППСП</v>
          </cell>
          <cell r="F971" t="str">
            <v>24-0116</v>
          </cell>
          <cell r="G971">
            <v>36916</v>
          </cell>
          <cell r="H971" t="str">
            <v>Обстоен преглед за установяване на орален статус</v>
          </cell>
          <cell r="I971">
            <v>101</v>
          </cell>
          <cell r="J971">
            <v>17</v>
          </cell>
          <cell r="L971">
            <v>4.25</v>
          </cell>
          <cell r="M971">
            <v>110.5</v>
          </cell>
          <cell r="N971">
            <v>15</v>
          </cell>
          <cell r="O971">
            <v>7.16</v>
          </cell>
          <cell r="P971">
            <v>15</v>
          </cell>
          <cell r="Q971">
            <v>7</v>
          </cell>
          <cell r="R971">
            <v>572</v>
          </cell>
          <cell r="S971">
            <v>7</v>
          </cell>
          <cell r="T971">
            <v>15</v>
          </cell>
        </row>
        <row r="972">
          <cell r="H972" t="str">
            <v>Препариране на кавитет. Подложки и обтурация с амалгама</v>
          </cell>
          <cell r="I972">
            <v>301</v>
          </cell>
          <cell r="J972">
            <v>9</v>
          </cell>
          <cell r="L972">
            <v>3.9</v>
          </cell>
          <cell r="M972">
            <v>101.4</v>
          </cell>
          <cell r="P972" t="str">
            <v/>
          </cell>
          <cell r="Q972" t="str">
            <v/>
          </cell>
        </row>
        <row r="973">
          <cell r="H973" t="str">
            <v>Препариране на кавитет. Подложки и обтурация с химичен композит</v>
          </cell>
          <cell r="I973">
            <v>301</v>
          </cell>
          <cell r="J973">
            <v>13</v>
          </cell>
          <cell r="L973">
            <v>5.63</v>
          </cell>
          <cell r="M973">
            <v>146.38</v>
          </cell>
          <cell r="P973" t="str">
            <v/>
          </cell>
          <cell r="Q973" t="str">
            <v/>
          </cell>
        </row>
        <row r="974">
          <cell r="H974" t="str">
            <v>Екстракция на еднокоренов зъб с анестезия</v>
          </cell>
          <cell r="I974">
            <v>508</v>
          </cell>
          <cell r="J974">
            <v>3</v>
          </cell>
          <cell r="L974">
            <v>0.85</v>
          </cell>
          <cell r="M974">
            <v>22.1</v>
          </cell>
          <cell r="P974" t="str">
            <v/>
          </cell>
          <cell r="Q974" t="str">
            <v/>
          </cell>
        </row>
        <row r="975">
          <cell r="H975" t="str">
            <v>Екстракция на многокоренов зъб с анестезия</v>
          </cell>
          <cell r="I975">
            <v>509</v>
          </cell>
          <cell r="J975">
            <v>1</v>
          </cell>
          <cell r="L975">
            <v>0.37</v>
          </cell>
          <cell r="M975">
            <v>9.6199999999999992</v>
          </cell>
          <cell r="P975" t="str">
            <v/>
          </cell>
          <cell r="Q975" t="str">
            <v/>
          </cell>
        </row>
        <row r="976">
          <cell r="P976" t="str">
            <v/>
          </cell>
          <cell r="Q976" t="str">
            <v/>
          </cell>
        </row>
        <row r="977">
          <cell r="P977" t="str">
            <v/>
          </cell>
          <cell r="Q977" t="str">
            <v/>
          </cell>
        </row>
        <row r="978">
          <cell r="P978" t="str">
            <v/>
          </cell>
          <cell r="Q978" t="str">
            <v/>
          </cell>
        </row>
        <row r="979">
          <cell r="P979" t="str">
            <v/>
          </cell>
          <cell r="Q979" t="str">
            <v/>
          </cell>
        </row>
        <row r="980">
          <cell r="C980">
            <v>2431112148</v>
          </cell>
          <cell r="D980">
            <v>5601297620</v>
          </cell>
          <cell r="E980" t="str">
            <v>ИППСП</v>
          </cell>
          <cell r="F980" t="str">
            <v>24-0207</v>
          </cell>
          <cell r="G980">
            <v>36921</v>
          </cell>
          <cell r="H980" t="str">
            <v>Обстоен преглед за установяване на орален статус</v>
          </cell>
          <cell r="I980">
            <v>101</v>
          </cell>
          <cell r="J980">
            <v>7</v>
          </cell>
          <cell r="L980">
            <v>1.75</v>
          </cell>
          <cell r="M980">
            <v>45.5</v>
          </cell>
          <cell r="N980">
            <v>18.05</v>
          </cell>
          <cell r="O980">
            <v>4.29</v>
          </cell>
          <cell r="P980">
            <v>18</v>
          </cell>
          <cell r="Q980">
            <v>4</v>
          </cell>
          <cell r="R980">
            <v>572</v>
          </cell>
          <cell r="S980">
            <v>4</v>
          </cell>
          <cell r="T980">
            <v>18</v>
          </cell>
        </row>
        <row r="981">
          <cell r="H981" t="str">
            <v>Препариране на кавитет. Подложки и обтурация с амалгама</v>
          </cell>
          <cell r="I981">
            <v>301</v>
          </cell>
          <cell r="J981">
            <v>19</v>
          </cell>
          <cell r="L981">
            <v>8.23</v>
          </cell>
          <cell r="M981">
            <v>213.98</v>
          </cell>
          <cell r="P981" t="str">
            <v/>
          </cell>
          <cell r="Q981" t="str">
            <v/>
          </cell>
        </row>
        <row r="982">
          <cell r="H982" t="str">
            <v>Препариране на кавитет. Подложки и обтурация с химичен композит</v>
          </cell>
          <cell r="I982">
            <v>301</v>
          </cell>
          <cell r="J982">
            <v>10</v>
          </cell>
          <cell r="L982">
            <v>4.33</v>
          </cell>
          <cell r="M982">
            <v>112.58</v>
          </cell>
          <cell r="P982" t="str">
            <v/>
          </cell>
          <cell r="Q982" t="str">
            <v/>
          </cell>
        </row>
        <row r="983">
          <cell r="H983" t="str">
            <v>Екстракция на еднокоренов зъб с анестезия</v>
          </cell>
          <cell r="I983">
            <v>508</v>
          </cell>
          <cell r="J983">
            <v>8</v>
          </cell>
          <cell r="L983">
            <v>2.27</v>
          </cell>
          <cell r="M983">
            <v>59.02</v>
          </cell>
          <cell r="P983" t="str">
            <v/>
          </cell>
          <cell r="Q983" t="str">
            <v/>
          </cell>
        </row>
        <row r="984">
          <cell r="H984" t="str">
            <v>Екстракция на многокоренов зъб с анестезия</v>
          </cell>
          <cell r="I984">
            <v>509</v>
          </cell>
          <cell r="J984">
            <v>4</v>
          </cell>
          <cell r="L984">
            <v>1.47</v>
          </cell>
          <cell r="M984">
            <v>38.22</v>
          </cell>
          <cell r="P984" t="str">
            <v/>
          </cell>
          <cell r="Q984" t="str">
            <v/>
          </cell>
        </row>
        <row r="985">
          <cell r="P985" t="str">
            <v/>
          </cell>
          <cell r="Q985" t="str">
            <v/>
          </cell>
        </row>
        <row r="986">
          <cell r="P986" t="str">
            <v/>
          </cell>
          <cell r="Q986" t="str">
            <v/>
          </cell>
        </row>
        <row r="987">
          <cell r="P987" t="str">
            <v/>
          </cell>
          <cell r="Q987" t="str">
            <v/>
          </cell>
        </row>
        <row r="988">
          <cell r="P988" t="str">
            <v/>
          </cell>
          <cell r="Q988" t="str">
            <v/>
          </cell>
        </row>
        <row r="989">
          <cell r="C989">
            <v>2431112059</v>
          </cell>
          <cell r="D989">
            <v>4511017572</v>
          </cell>
          <cell r="E989" t="str">
            <v>ИППСП</v>
          </cell>
          <cell r="F989" t="str">
            <v>24-0370</v>
          </cell>
          <cell r="G989">
            <v>36922</v>
          </cell>
          <cell r="H989" t="str">
            <v>Обстоен преглед за установяване на орален статус</v>
          </cell>
          <cell r="I989">
            <v>101</v>
          </cell>
          <cell r="J989">
            <v>25</v>
          </cell>
          <cell r="L989">
            <v>6.25</v>
          </cell>
          <cell r="M989">
            <v>162.5</v>
          </cell>
          <cell r="N989">
            <v>20.100000000000001</v>
          </cell>
          <cell r="O989">
            <v>7.02</v>
          </cell>
          <cell r="P989">
            <v>20</v>
          </cell>
          <cell r="Q989">
            <v>7</v>
          </cell>
          <cell r="R989">
            <v>702</v>
          </cell>
          <cell r="S989">
            <v>7</v>
          </cell>
          <cell r="T989">
            <v>20</v>
          </cell>
        </row>
        <row r="990">
          <cell r="H990" t="str">
            <v>Препариране на кавитет. Подложки и обтурация с амалгама</v>
          </cell>
          <cell r="I990">
            <v>301</v>
          </cell>
          <cell r="J990">
            <v>9</v>
          </cell>
          <cell r="L990">
            <v>3.9</v>
          </cell>
          <cell r="M990">
            <v>101.4</v>
          </cell>
          <cell r="P990" t="str">
            <v/>
          </cell>
          <cell r="Q990" t="str">
            <v/>
          </cell>
        </row>
        <row r="991">
          <cell r="H991" t="str">
            <v>Препариране на кавитет. Подложки и обтурация с химичен композит</v>
          </cell>
          <cell r="I991">
            <v>301</v>
          </cell>
          <cell r="J991">
            <v>9</v>
          </cell>
          <cell r="L991">
            <v>3.9</v>
          </cell>
          <cell r="M991">
            <v>101.4</v>
          </cell>
          <cell r="P991" t="str">
            <v/>
          </cell>
          <cell r="Q991" t="str">
            <v/>
          </cell>
        </row>
        <row r="992">
          <cell r="H992" t="str">
            <v>Екстракция на еднокоренов зъб с анестезия</v>
          </cell>
          <cell r="I992">
            <v>508</v>
          </cell>
          <cell r="J992">
            <v>11</v>
          </cell>
          <cell r="L992">
            <v>3.12</v>
          </cell>
          <cell r="M992">
            <v>81.12</v>
          </cell>
          <cell r="P992" t="str">
            <v/>
          </cell>
          <cell r="Q992" t="str">
            <v/>
          </cell>
        </row>
        <row r="993">
          <cell r="H993" t="str">
            <v>Екстракция на многокоренов зъб с анестезия</v>
          </cell>
          <cell r="I993">
            <v>509</v>
          </cell>
          <cell r="J993">
            <v>8</v>
          </cell>
          <cell r="L993">
            <v>2.93</v>
          </cell>
          <cell r="M993">
            <v>76.180000000000007</v>
          </cell>
          <cell r="P993" t="str">
            <v/>
          </cell>
          <cell r="Q993" t="str">
            <v/>
          </cell>
        </row>
        <row r="994">
          <cell r="P994" t="str">
            <v/>
          </cell>
          <cell r="Q994" t="str">
            <v/>
          </cell>
        </row>
        <row r="995">
          <cell r="P995" t="str">
            <v/>
          </cell>
          <cell r="Q995" t="str">
            <v/>
          </cell>
        </row>
        <row r="996">
          <cell r="P996" t="str">
            <v/>
          </cell>
          <cell r="Q996" t="str">
            <v/>
          </cell>
        </row>
        <row r="997">
          <cell r="P997" t="str">
            <v/>
          </cell>
          <cell r="Q997" t="str">
            <v/>
          </cell>
        </row>
        <row r="998">
          <cell r="C998">
            <v>2431112093</v>
          </cell>
          <cell r="D998">
            <v>4904097579</v>
          </cell>
          <cell r="E998" t="str">
            <v>ИППСП</v>
          </cell>
          <cell r="F998" t="str">
            <v>24-0115</v>
          </cell>
          <cell r="G998">
            <v>36916</v>
          </cell>
          <cell r="H998" t="str">
            <v>Обстоен преглед за установяване на орален статус</v>
          </cell>
          <cell r="I998">
            <v>101</v>
          </cell>
          <cell r="J998">
            <v>25</v>
          </cell>
          <cell r="L998">
            <v>6.25</v>
          </cell>
          <cell r="M998">
            <v>162.5</v>
          </cell>
          <cell r="N998">
            <v>19.93</v>
          </cell>
          <cell r="O998">
            <v>7.16</v>
          </cell>
          <cell r="P998">
            <v>20</v>
          </cell>
          <cell r="Q998">
            <v>7</v>
          </cell>
          <cell r="R998">
            <v>702</v>
          </cell>
          <cell r="S998">
            <v>7.07</v>
          </cell>
          <cell r="T998">
            <v>19.93</v>
          </cell>
        </row>
        <row r="999">
          <cell r="H999" t="str">
            <v>Препариране на кавитет. Подложки и обтурация с амалгама</v>
          </cell>
          <cell r="I999">
            <v>301</v>
          </cell>
          <cell r="J999">
            <v>4</v>
          </cell>
          <cell r="L999">
            <v>1.73</v>
          </cell>
          <cell r="M999">
            <v>44.98</v>
          </cell>
          <cell r="P999" t="str">
            <v/>
          </cell>
          <cell r="Q999" t="str">
            <v/>
          </cell>
        </row>
        <row r="1000">
          <cell r="H1000" t="str">
            <v>Препариране на кавитет. Подложки и обтурация с химичен композит</v>
          </cell>
          <cell r="I1000">
            <v>301</v>
          </cell>
          <cell r="J1000">
            <v>23</v>
          </cell>
          <cell r="L1000">
            <v>9.9700000000000006</v>
          </cell>
          <cell r="M1000">
            <v>259.22000000000003</v>
          </cell>
          <cell r="P1000" t="str">
            <v/>
          </cell>
          <cell r="Q1000" t="str">
            <v/>
          </cell>
        </row>
        <row r="1001">
          <cell r="H1001" t="str">
            <v>Екстракция на еднокоренов зъб с анестезия</v>
          </cell>
          <cell r="I1001">
            <v>508</v>
          </cell>
          <cell r="J1001">
            <v>7</v>
          </cell>
          <cell r="L1001">
            <v>1.98</v>
          </cell>
          <cell r="M1001">
            <v>51.48</v>
          </cell>
          <cell r="P1001" t="str">
            <v/>
          </cell>
          <cell r="Q1001" t="str">
            <v/>
          </cell>
        </row>
        <row r="1002">
          <cell r="H1002" t="str">
            <v>Екстракция на многокоренов зъб с анестезия</v>
          </cell>
          <cell r="I1002">
            <v>509</v>
          </cell>
          <cell r="L1002">
            <v>0</v>
          </cell>
          <cell r="M1002">
            <v>0</v>
          </cell>
          <cell r="P1002" t="str">
            <v/>
          </cell>
          <cell r="Q1002" t="str">
            <v/>
          </cell>
        </row>
        <row r="1003">
          <cell r="P1003" t="str">
            <v/>
          </cell>
          <cell r="Q1003" t="str">
            <v/>
          </cell>
        </row>
        <row r="1004">
          <cell r="P1004" t="str">
            <v/>
          </cell>
          <cell r="Q1004" t="str">
            <v/>
          </cell>
        </row>
        <row r="1005">
          <cell r="P1005" t="str">
            <v/>
          </cell>
          <cell r="Q1005" t="str">
            <v/>
          </cell>
        </row>
        <row r="1006">
          <cell r="P1006" t="str">
            <v/>
          </cell>
          <cell r="Q1006" t="str">
            <v/>
          </cell>
        </row>
        <row r="1007">
          <cell r="C1007">
            <v>2431112100</v>
          </cell>
          <cell r="D1007">
            <v>6001143711</v>
          </cell>
          <cell r="E1007" t="str">
            <v>ИППСП</v>
          </cell>
          <cell r="F1007" t="str">
            <v>24-0151</v>
          </cell>
          <cell r="G1007">
            <v>36922</v>
          </cell>
          <cell r="H1007" t="str">
            <v>Обстоен преглед за установяване на орален статус</v>
          </cell>
          <cell r="I1007">
            <v>101</v>
          </cell>
          <cell r="J1007">
            <v>18</v>
          </cell>
          <cell r="L1007">
            <v>4.5</v>
          </cell>
          <cell r="M1007">
            <v>117</v>
          </cell>
          <cell r="N1007">
            <v>15.94</v>
          </cell>
          <cell r="O1007">
            <v>6.26</v>
          </cell>
          <cell r="P1007">
            <v>18</v>
          </cell>
          <cell r="Q1007">
            <v>4</v>
          </cell>
          <cell r="R1007">
            <v>572</v>
          </cell>
          <cell r="S1007">
            <v>6.06</v>
          </cell>
          <cell r="T1007">
            <v>15.94</v>
          </cell>
        </row>
        <row r="1008">
          <cell r="H1008" t="str">
            <v>Препариране на кавитет. Подложки и обтурация с амалгама</v>
          </cell>
          <cell r="I1008">
            <v>301</v>
          </cell>
          <cell r="J1008">
            <v>14</v>
          </cell>
          <cell r="L1008">
            <v>6.07</v>
          </cell>
          <cell r="M1008">
            <v>157.82</v>
          </cell>
          <cell r="P1008" t="str">
            <v/>
          </cell>
          <cell r="Q1008" t="str">
            <v/>
          </cell>
        </row>
        <row r="1009">
          <cell r="H1009" t="str">
            <v>Препариране на кавитет. Подложки и обтурация с химичен композит</v>
          </cell>
          <cell r="I1009">
            <v>301</v>
          </cell>
          <cell r="J1009">
            <v>9</v>
          </cell>
          <cell r="L1009">
            <v>3.9</v>
          </cell>
          <cell r="M1009">
            <v>101.4</v>
          </cell>
          <cell r="P1009" t="str">
            <v/>
          </cell>
          <cell r="Q1009" t="str">
            <v/>
          </cell>
        </row>
        <row r="1010">
          <cell r="H1010" t="str">
            <v>Екстракция на еднокоренов зъб с анестезия</v>
          </cell>
          <cell r="I1010">
            <v>508</v>
          </cell>
          <cell r="L1010">
            <v>0</v>
          </cell>
          <cell r="M1010">
            <v>0</v>
          </cell>
          <cell r="P1010" t="str">
            <v/>
          </cell>
          <cell r="Q1010" t="str">
            <v/>
          </cell>
        </row>
        <row r="1011">
          <cell r="H1011" t="str">
            <v>Екстракция на многокоренов зъб с анестезия</v>
          </cell>
          <cell r="I1011">
            <v>509</v>
          </cell>
          <cell r="J1011">
            <v>4</v>
          </cell>
          <cell r="L1011">
            <v>1.47</v>
          </cell>
          <cell r="M1011">
            <v>38.22</v>
          </cell>
          <cell r="P1011" t="str">
            <v/>
          </cell>
          <cell r="Q1011" t="str">
            <v/>
          </cell>
        </row>
        <row r="1012">
          <cell r="P1012" t="str">
            <v/>
          </cell>
          <cell r="Q1012" t="str">
            <v/>
          </cell>
        </row>
        <row r="1013">
          <cell r="P1013" t="str">
            <v/>
          </cell>
          <cell r="Q1013" t="str">
            <v/>
          </cell>
        </row>
        <row r="1014">
          <cell r="P1014" t="str">
            <v/>
          </cell>
          <cell r="Q1014" t="str">
            <v/>
          </cell>
        </row>
        <row r="1015">
          <cell r="P1015" t="str">
            <v/>
          </cell>
          <cell r="Q1015" t="str">
            <v/>
          </cell>
        </row>
        <row r="1016">
          <cell r="C1016">
            <v>2431112101</v>
          </cell>
          <cell r="D1016">
            <v>5902253859</v>
          </cell>
          <cell r="E1016" t="str">
            <v>ИППСП</v>
          </cell>
          <cell r="F1016" t="str">
            <v>24-0436</v>
          </cell>
          <cell r="G1016">
            <v>36922</v>
          </cell>
          <cell r="H1016" t="str">
            <v>Обстоен преглед за установяване на орален статус</v>
          </cell>
          <cell r="I1016">
            <v>101</v>
          </cell>
          <cell r="J1016">
            <v>17</v>
          </cell>
          <cell r="L1016">
            <v>4.25</v>
          </cell>
          <cell r="M1016">
            <v>110.5</v>
          </cell>
          <cell r="N1016">
            <v>15.01</v>
          </cell>
          <cell r="O1016">
            <v>7.03</v>
          </cell>
          <cell r="P1016">
            <v>15</v>
          </cell>
          <cell r="Q1016">
            <v>7</v>
          </cell>
          <cell r="R1016">
            <v>572</v>
          </cell>
          <cell r="S1016">
            <v>7</v>
          </cell>
          <cell r="T1016">
            <v>15</v>
          </cell>
        </row>
        <row r="1017">
          <cell r="H1017" t="str">
            <v>Препариране на кавитет. Подложки и обтурация с амалгама</v>
          </cell>
          <cell r="I1017">
            <v>301</v>
          </cell>
          <cell r="J1017">
            <v>7</v>
          </cell>
          <cell r="L1017">
            <v>3.03</v>
          </cell>
          <cell r="M1017">
            <v>78.78</v>
          </cell>
          <cell r="P1017" t="str">
            <v/>
          </cell>
          <cell r="Q1017" t="str">
            <v/>
          </cell>
        </row>
        <row r="1018">
          <cell r="H1018" t="str">
            <v>Препариране на кавитет. Подложки и обтурация с химичен композит</v>
          </cell>
          <cell r="I1018">
            <v>301</v>
          </cell>
          <cell r="J1018">
            <v>11</v>
          </cell>
          <cell r="L1018">
            <v>4.7699999999999996</v>
          </cell>
          <cell r="M1018">
            <v>124.02</v>
          </cell>
          <cell r="P1018" t="str">
            <v/>
          </cell>
          <cell r="Q1018" t="str">
            <v/>
          </cell>
        </row>
        <row r="1019">
          <cell r="H1019" t="str">
            <v>Екстракция на еднокоренов зъб с анестезия</v>
          </cell>
          <cell r="I1019">
            <v>508</v>
          </cell>
          <cell r="J1019">
            <v>4</v>
          </cell>
          <cell r="L1019">
            <v>1.1299999999999999</v>
          </cell>
          <cell r="M1019">
            <v>29.38</v>
          </cell>
          <cell r="P1019" t="str">
            <v/>
          </cell>
          <cell r="Q1019" t="str">
            <v/>
          </cell>
        </row>
        <row r="1020">
          <cell r="H1020" t="str">
            <v>Екстракция на многокоренов зъб с анестезия</v>
          </cell>
          <cell r="I1020">
            <v>509</v>
          </cell>
          <cell r="J1020">
            <v>5</v>
          </cell>
          <cell r="L1020">
            <v>1.83</v>
          </cell>
          <cell r="M1020">
            <v>47.58</v>
          </cell>
          <cell r="P1020" t="str">
            <v/>
          </cell>
          <cell r="Q1020" t="str">
            <v/>
          </cell>
        </row>
        <row r="1021">
          <cell r="P1021" t="str">
            <v/>
          </cell>
          <cell r="Q1021" t="str">
            <v/>
          </cell>
        </row>
        <row r="1022">
          <cell r="P1022" t="str">
            <v/>
          </cell>
          <cell r="Q1022" t="str">
            <v/>
          </cell>
        </row>
        <row r="1023">
          <cell r="P1023" t="str">
            <v/>
          </cell>
          <cell r="Q1023" t="str">
            <v/>
          </cell>
        </row>
        <row r="1024">
          <cell r="P1024" t="str">
            <v/>
          </cell>
          <cell r="Q1024" t="str">
            <v/>
          </cell>
        </row>
        <row r="1025">
          <cell r="C1025">
            <v>2431112119</v>
          </cell>
          <cell r="D1025">
            <v>5902017560</v>
          </cell>
          <cell r="E1025" t="str">
            <v>ИППСП</v>
          </cell>
          <cell r="F1025" t="str">
            <v>24-0432</v>
          </cell>
          <cell r="G1025">
            <v>36922</v>
          </cell>
          <cell r="H1025" t="str">
            <v>Обстоен преглед за установяване на орален статус</v>
          </cell>
          <cell r="I1025">
            <v>101</v>
          </cell>
          <cell r="J1025">
            <v>18</v>
          </cell>
          <cell r="L1025">
            <v>4.5</v>
          </cell>
          <cell r="M1025">
            <v>117</v>
          </cell>
          <cell r="N1025">
            <v>20.21</v>
          </cell>
          <cell r="O1025">
            <v>0</v>
          </cell>
          <cell r="P1025">
            <v>20</v>
          </cell>
          <cell r="Q1025">
            <v>0</v>
          </cell>
          <cell r="R1025">
            <v>520</v>
          </cell>
          <cell r="S1025">
            <v>0</v>
          </cell>
          <cell r="T1025">
            <v>20</v>
          </cell>
        </row>
        <row r="1026">
          <cell r="H1026" t="str">
            <v>Препариране на кавитет. Подложки и обтурация с амалгама</v>
          </cell>
          <cell r="I1026">
            <v>301</v>
          </cell>
          <cell r="J1026">
            <v>11</v>
          </cell>
          <cell r="L1026">
            <v>4.7699999999999996</v>
          </cell>
          <cell r="M1026">
            <v>124.02</v>
          </cell>
          <cell r="P1026" t="str">
            <v/>
          </cell>
          <cell r="Q1026" t="str">
            <v/>
          </cell>
        </row>
        <row r="1027">
          <cell r="H1027" t="str">
            <v>Препариране на кавитет. Подложки и обтурация с химичен композит</v>
          </cell>
          <cell r="I1027">
            <v>301</v>
          </cell>
          <cell r="J1027">
            <v>20</v>
          </cell>
          <cell r="L1027">
            <v>8.67</v>
          </cell>
          <cell r="M1027">
            <v>225.42</v>
          </cell>
          <cell r="P1027" t="str">
            <v/>
          </cell>
          <cell r="Q1027" t="str">
            <v/>
          </cell>
        </row>
        <row r="1028">
          <cell r="H1028" t="str">
            <v>Екстракция на еднокоренов зъб с анестезия</v>
          </cell>
          <cell r="I1028">
            <v>508</v>
          </cell>
          <cell r="J1028">
            <v>8</v>
          </cell>
          <cell r="L1028">
            <v>2.27</v>
          </cell>
          <cell r="M1028">
            <v>59.02</v>
          </cell>
          <cell r="P1028" t="str">
            <v/>
          </cell>
          <cell r="Q1028" t="str">
            <v/>
          </cell>
        </row>
        <row r="1029">
          <cell r="H1029" t="str">
            <v>Екстракция на многокоренов зъб с анестезия</v>
          </cell>
          <cell r="I1029">
            <v>509</v>
          </cell>
          <cell r="L1029">
            <v>0</v>
          </cell>
          <cell r="M1029">
            <v>0</v>
          </cell>
          <cell r="P1029" t="str">
            <v/>
          </cell>
          <cell r="Q1029" t="str">
            <v/>
          </cell>
        </row>
        <row r="1030">
          <cell r="P1030" t="str">
            <v/>
          </cell>
          <cell r="Q1030" t="str">
            <v/>
          </cell>
        </row>
        <row r="1031">
          <cell r="P1031" t="str">
            <v/>
          </cell>
          <cell r="Q1031" t="str">
            <v/>
          </cell>
        </row>
        <row r="1032">
          <cell r="P1032" t="str">
            <v/>
          </cell>
          <cell r="Q1032" t="str">
            <v/>
          </cell>
        </row>
        <row r="1033">
          <cell r="P1033" t="str">
            <v/>
          </cell>
          <cell r="Q1033" t="str">
            <v/>
          </cell>
        </row>
        <row r="1034">
          <cell r="C1034">
            <v>2431112144</v>
          </cell>
          <cell r="D1034">
            <v>6610207615</v>
          </cell>
          <cell r="E1034" t="str">
            <v>ИППСП</v>
          </cell>
          <cell r="F1034" t="str">
            <v>24-0456</v>
          </cell>
          <cell r="G1034">
            <v>36922</v>
          </cell>
          <cell r="H1034" t="str">
            <v>Обстоен преглед за установяване на орален статус</v>
          </cell>
          <cell r="I1034">
            <v>101</v>
          </cell>
          <cell r="J1034">
            <v>18</v>
          </cell>
          <cell r="L1034">
            <v>4.5</v>
          </cell>
          <cell r="M1034">
            <v>117</v>
          </cell>
          <cell r="N1034">
            <v>14.08</v>
          </cell>
          <cell r="O1034">
            <v>8.16</v>
          </cell>
          <cell r="P1034">
            <v>15</v>
          </cell>
          <cell r="Q1034">
            <v>7</v>
          </cell>
          <cell r="R1034">
            <v>572</v>
          </cell>
          <cell r="S1034">
            <v>7.92</v>
          </cell>
          <cell r="T1034">
            <v>14.08</v>
          </cell>
        </row>
        <row r="1035">
          <cell r="H1035" t="str">
            <v>Препариране на кавитет. Подложки и обтурация с амалгама</v>
          </cell>
          <cell r="I1035">
            <v>301</v>
          </cell>
          <cell r="J1035">
            <v>6</v>
          </cell>
          <cell r="L1035">
            <v>2.6</v>
          </cell>
          <cell r="M1035">
            <v>67.599999999999994</v>
          </cell>
          <cell r="P1035" t="str">
            <v/>
          </cell>
          <cell r="Q1035" t="str">
            <v/>
          </cell>
        </row>
        <row r="1036">
          <cell r="H1036" t="str">
            <v>Препариране на кавитет. Подложки и обтурация с химичен композит</v>
          </cell>
          <cell r="I1036">
            <v>301</v>
          </cell>
          <cell r="J1036">
            <v>7</v>
          </cell>
          <cell r="L1036">
            <v>3.03</v>
          </cell>
          <cell r="M1036">
            <v>78.78</v>
          </cell>
          <cell r="P1036" t="str">
            <v/>
          </cell>
          <cell r="Q1036" t="str">
            <v/>
          </cell>
        </row>
        <row r="1037">
          <cell r="H1037" t="str">
            <v>Екстракция на еднокоренов зъб с анестезия</v>
          </cell>
          <cell r="I1037">
            <v>508</v>
          </cell>
          <cell r="J1037">
            <v>1</v>
          </cell>
          <cell r="L1037">
            <v>0.28000000000000003</v>
          </cell>
          <cell r="M1037">
            <v>7.28</v>
          </cell>
          <cell r="P1037" t="str">
            <v/>
          </cell>
          <cell r="Q1037" t="str">
            <v/>
          </cell>
        </row>
        <row r="1038">
          <cell r="H1038" t="str">
            <v>Екстракция на многокоренов зъб с анестезия</v>
          </cell>
          <cell r="I1038">
            <v>509</v>
          </cell>
          <cell r="J1038">
            <v>10</v>
          </cell>
          <cell r="L1038">
            <v>3.67</v>
          </cell>
          <cell r="M1038">
            <v>95.42</v>
          </cell>
          <cell r="P1038" t="str">
            <v/>
          </cell>
          <cell r="Q1038" t="str">
            <v/>
          </cell>
        </row>
        <row r="1039">
          <cell r="P1039" t="str">
            <v/>
          </cell>
          <cell r="Q1039" t="str">
            <v/>
          </cell>
        </row>
        <row r="1040">
          <cell r="P1040" t="str">
            <v/>
          </cell>
          <cell r="Q1040" t="str">
            <v/>
          </cell>
        </row>
        <row r="1041">
          <cell r="P1041" t="str">
            <v/>
          </cell>
          <cell r="Q1041" t="str">
            <v/>
          </cell>
        </row>
        <row r="1042">
          <cell r="P1042" t="str">
            <v/>
          </cell>
          <cell r="Q1042" t="str">
            <v/>
          </cell>
        </row>
        <row r="1043">
          <cell r="C1043">
            <v>2431112127</v>
          </cell>
          <cell r="D1043">
            <v>5411287679</v>
          </cell>
          <cell r="E1043" t="str">
            <v>ИППСП</v>
          </cell>
          <cell r="F1043" t="str">
            <v>24-0430</v>
          </cell>
          <cell r="G1043">
            <v>36922</v>
          </cell>
          <cell r="H1043" t="str">
            <v>Обстоен преглед за установяване на орален статус</v>
          </cell>
          <cell r="I1043">
            <v>101</v>
          </cell>
          <cell r="J1043">
            <v>8</v>
          </cell>
          <cell r="L1043">
            <v>2</v>
          </cell>
          <cell r="M1043">
            <v>52</v>
          </cell>
          <cell r="N1043">
            <v>20.239999999999998</v>
          </cell>
          <cell r="O1043">
            <v>0</v>
          </cell>
          <cell r="P1043">
            <v>20</v>
          </cell>
          <cell r="Q1043">
            <v>0</v>
          </cell>
          <cell r="R1043">
            <v>520</v>
          </cell>
          <cell r="S1043">
            <v>0</v>
          </cell>
          <cell r="T1043">
            <v>20</v>
          </cell>
        </row>
        <row r="1044">
          <cell r="H1044" t="str">
            <v>Препариране на кавитет. Подложки и обтурация с амалгама</v>
          </cell>
          <cell r="I1044">
            <v>301</v>
          </cell>
          <cell r="J1044">
            <v>20</v>
          </cell>
          <cell r="L1044">
            <v>8.67</v>
          </cell>
          <cell r="M1044">
            <v>225.42</v>
          </cell>
          <cell r="P1044" t="str">
            <v/>
          </cell>
          <cell r="Q1044" t="str">
            <v/>
          </cell>
        </row>
        <row r="1045">
          <cell r="H1045" t="str">
            <v>Препариране на кавитет. Подложки и обтурация с химичен композит</v>
          </cell>
          <cell r="I1045">
            <v>301</v>
          </cell>
          <cell r="J1045">
            <v>16</v>
          </cell>
          <cell r="L1045">
            <v>6.93</v>
          </cell>
          <cell r="M1045">
            <v>180.18</v>
          </cell>
          <cell r="P1045" t="str">
            <v/>
          </cell>
          <cell r="Q1045" t="str">
            <v/>
          </cell>
        </row>
        <row r="1046">
          <cell r="H1046" t="str">
            <v>Екстракция на еднокоренов зъб с анестезия</v>
          </cell>
          <cell r="I1046">
            <v>508</v>
          </cell>
          <cell r="J1046">
            <v>8</v>
          </cell>
          <cell r="L1046">
            <v>2.27</v>
          </cell>
          <cell r="M1046">
            <v>59.02</v>
          </cell>
          <cell r="P1046" t="str">
            <v/>
          </cell>
          <cell r="Q1046" t="str">
            <v/>
          </cell>
        </row>
        <row r="1047">
          <cell r="H1047" t="str">
            <v>Екстракция на многокоренов зъб с анестезия</v>
          </cell>
          <cell r="I1047">
            <v>509</v>
          </cell>
          <cell r="J1047">
            <v>1</v>
          </cell>
          <cell r="L1047">
            <v>0.37</v>
          </cell>
          <cell r="M1047">
            <v>9.6199999999999992</v>
          </cell>
          <cell r="P1047" t="str">
            <v/>
          </cell>
          <cell r="Q1047" t="str">
            <v/>
          </cell>
        </row>
        <row r="1048">
          <cell r="P1048" t="str">
            <v/>
          </cell>
          <cell r="Q1048" t="str">
            <v/>
          </cell>
        </row>
        <row r="1049">
          <cell r="P1049" t="str">
            <v/>
          </cell>
          <cell r="Q1049" t="str">
            <v/>
          </cell>
        </row>
        <row r="1050">
          <cell r="P1050" t="str">
            <v/>
          </cell>
          <cell r="Q1050" t="str">
            <v/>
          </cell>
        </row>
        <row r="1051">
          <cell r="P1051" t="str">
            <v/>
          </cell>
          <cell r="Q1051" t="str">
            <v/>
          </cell>
        </row>
        <row r="1052">
          <cell r="C1052">
            <v>2431112060</v>
          </cell>
          <cell r="D1052">
            <v>5912157620</v>
          </cell>
          <cell r="E1052" t="str">
            <v>ИППСП</v>
          </cell>
          <cell r="F1052" t="str">
            <v>24-0431</v>
          </cell>
          <cell r="G1052">
            <v>36922</v>
          </cell>
          <cell r="H1052" t="str">
            <v>Обстоен преглед за установяване на орален статус</v>
          </cell>
          <cell r="I1052">
            <v>101</v>
          </cell>
          <cell r="J1052">
            <v>18</v>
          </cell>
          <cell r="L1052">
            <v>4.5</v>
          </cell>
          <cell r="M1052">
            <v>117</v>
          </cell>
          <cell r="N1052">
            <v>18.309999999999999</v>
          </cell>
          <cell r="O1052">
            <v>4.62</v>
          </cell>
          <cell r="P1052">
            <v>20</v>
          </cell>
          <cell r="Q1052">
            <v>3</v>
          </cell>
          <cell r="R1052">
            <v>596.17999999999995</v>
          </cell>
          <cell r="S1052">
            <v>4.62</v>
          </cell>
          <cell r="T1052">
            <v>18.309999999999999</v>
          </cell>
        </row>
        <row r="1053">
          <cell r="H1053" t="str">
            <v>Препариране на кавитет. Подложки и обтурация с амалгама</v>
          </cell>
          <cell r="I1053">
            <v>301</v>
          </cell>
          <cell r="J1053">
            <v>14</v>
          </cell>
          <cell r="L1053">
            <v>6.07</v>
          </cell>
          <cell r="M1053">
            <v>157.82</v>
          </cell>
          <cell r="P1053" t="str">
            <v/>
          </cell>
          <cell r="Q1053" t="str">
            <v/>
          </cell>
        </row>
        <row r="1054">
          <cell r="H1054" t="str">
            <v>Препариране на кавитет. Подложки и обтурация с химичен композит</v>
          </cell>
          <cell r="I1054">
            <v>301</v>
          </cell>
          <cell r="J1054">
            <v>4</v>
          </cell>
          <cell r="L1054">
            <v>1.73</v>
          </cell>
          <cell r="M1054">
            <v>44.98</v>
          </cell>
          <cell r="P1054" t="str">
            <v/>
          </cell>
          <cell r="Q1054" t="str">
            <v/>
          </cell>
        </row>
        <row r="1055">
          <cell r="H1055" t="str">
            <v>Екстракция на еднокоренов зъб с анестезия</v>
          </cell>
          <cell r="I1055">
            <v>508</v>
          </cell>
          <cell r="J1055">
            <v>7</v>
          </cell>
          <cell r="L1055">
            <v>1.98</v>
          </cell>
          <cell r="M1055">
            <v>51.48</v>
          </cell>
          <cell r="P1055" t="str">
            <v/>
          </cell>
          <cell r="Q1055" t="str">
            <v/>
          </cell>
        </row>
        <row r="1056">
          <cell r="H1056" t="str">
            <v>Екстракция на многокоренов зъб с анестезия</v>
          </cell>
          <cell r="I1056">
            <v>509</v>
          </cell>
          <cell r="J1056">
            <v>11</v>
          </cell>
          <cell r="L1056">
            <v>4.03</v>
          </cell>
          <cell r="M1056">
            <v>104.78</v>
          </cell>
          <cell r="P1056" t="str">
            <v/>
          </cell>
          <cell r="Q1056" t="str">
            <v/>
          </cell>
        </row>
        <row r="1057">
          <cell r="P1057" t="str">
            <v/>
          </cell>
          <cell r="Q1057" t="str">
            <v/>
          </cell>
        </row>
        <row r="1058">
          <cell r="P1058" t="str">
            <v/>
          </cell>
          <cell r="Q1058" t="str">
            <v/>
          </cell>
        </row>
        <row r="1059">
          <cell r="P1059" t="str">
            <v/>
          </cell>
          <cell r="Q1059" t="str">
            <v/>
          </cell>
        </row>
        <row r="1060">
          <cell r="P1060" t="str">
            <v/>
          </cell>
          <cell r="Q1060" t="str">
            <v/>
          </cell>
        </row>
        <row r="1061">
          <cell r="C1061">
            <v>2431112141</v>
          </cell>
          <cell r="D1061">
            <v>7104197580</v>
          </cell>
          <cell r="E1061" t="str">
            <v>ИППСП</v>
          </cell>
          <cell r="F1061" t="str">
            <v>24-0344</v>
          </cell>
          <cell r="G1061">
            <v>36922</v>
          </cell>
          <cell r="H1061" t="str">
            <v>Обстоен преглед за установяване на орален статус</v>
          </cell>
          <cell r="I1061">
            <v>101</v>
          </cell>
          <cell r="J1061">
            <v>8</v>
          </cell>
          <cell r="L1061">
            <v>2</v>
          </cell>
          <cell r="M1061">
            <v>52</v>
          </cell>
          <cell r="N1061">
            <v>10.1</v>
          </cell>
          <cell r="O1061">
            <v>5.05</v>
          </cell>
          <cell r="P1061">
            <v>10</v>
          </cell>
          <cell r="Q1061">
            <v>5</v>
          </cell>
          <cell r="R1061">
            <v>390</v>
          </cell>
          <cell r="S1061">
            <v>5</v>
          </cell>
          <cell r="T1061">
            <v>10</v>
          </cell>
        </row>
        <row r="1062">
          <cell r="H1062" t="str">
            <v>Препариране на кавитет. Подложки и обтурация с амалгама</v>
          </cell>
          <cell r="I1062">
            <v>301</v>
          </cell>
          <cell r="J1062">
            <v>6</v>
          </cell>
          <cell r="L1062">
            <v>2.6</v>
          </cell>
          <cell r="M1062">
            <v>67.599999999999994</v>
          </cell>
          <cell r="P1062" t="str">
            <v/>
          </cell>
          <cell r="Q1062" t="str">
            <v/>
          </cell>
        </row>
        <row r="1063">
          <cell r="H1063" t="str">
            <v>Препариране на кавитет. Подложки и обтурация с химичен композит</v>
          </cell>
          <cell r="I1063">
            <v>301</v>
          </cell>
          <cell r="J1063">
            <v>11</v>
          </cell>
          <cell r="L1063">
            <v>4.7699999999999996</v>
          </cell>
          <cell r="M1063">
            <v>124.02</v>
          </cell>
          <cell r="P1063" t="str">
            <v/>
          </cell>
          <cell r="Q1063" t="str">
            <v/>
          </cell>
        </row>
        <row r="1064">
          <cell r="H1064" t="str">
            <v>Екстракция на еднокоренов зъб с анестезия</v>
          </cell>
          <cell r="I1064">
            <v>508</v>
          </cell>
          <cell r="L1064">
            <v>0</v>
          </cell>
          <cell r="M1064">
            <v>0</v>
          </cell>
          <cell r="P1064" t="str">
            <v/>
          </cell>
          <cell r="Q1064" t="str">
            <v/>
          </cell>
        </row>
        <row r="1065">
          <cell r="H1065" t="str">
            <v>Екстракция на многокоренов зъб с анестезия</v>
          </cell>
          <cell r="I1065">
            <v>509</v>
          </cell>
          <cell r="J1065">
            <v>2</v>
          </cell>
          <cell r="L1065">
            <v>0.73</v>
          </cell>
          <cell r="M1065">
            <v>18.98</v>
          </cell>
          <cell r="P1065" t="str">
            <v/>
          </cell>
          <cell r="Q1065" t="str">
            <v/>
          </cell>
        </row>
        <row r="1066">
          <cell r="P1066" t="str">
            <v/>
          </cell>
          <cell r="Q1066" t="str">
            <v/>
          </cell>
        </row>
        <row r="1067">
          <cell r="P1067" t="str">
            <v/>
          </cell>
          <cell r="Q1067" t="str">
            <v/>
          </cell>
        </row>
        <row r="1068">
          <cell r="P1068" t="str">
            <v/>
          </cell>
          <cell r="Q1068" t="str">
            <v/>
          </cell>
        </row>
        <row r="1069">
          <cell r="P1069" t="str">
            <v/>
          </cell>
          <cell r="Q1069" t="str">
            <v/>
          </cell>
        </row>
        <row r="1070">
          <cell r="C1070">
            <v>2431112052</v>
          </cell>
          <cell r="D1070">
            <v>6403067560</v>
          </cell>
          <cell r="E1070" t="str">
            <v>ИППСП</v>
          </cell>
          <cell r="F1070" t="str">
            <v>24-0419</v>
          </cell>
          <cell r="G1070">
            <v>36922</v>
          </cell>
          <cell r="H1070" t="str">
            <v>Обстоен преглед за установяване на орален статус</v>
          </cell>
          <cell r="I1070">
            <v>101</v>
          </cell>
          <cell r="J1070">
            <v>13</v>
          </cell>
          <cell r="L1070">
            <v>3.25</v>
          </cell>
          <cell r="M1070">
            <v>84.5</v>
          </cell>
          <cell r="N1070">
            <v>15.19</v>
          </cell>
          <cell r="O1070">
            <v>7.06</v>
          </cell>
          <cell r="P1070">
            <v>15</v>
          </cell>
          <cell r="Q1070">
            <v>7</v>
          </cell>
          <cell r="R1070">
            <v>572</v>
          </cell>
          <cell r="S1070">
            <v>7</v>
          </cell>
          <cell r="T1070">
            <v>15</v>
          </cell>
        </row>
        <row r="1071">
          <cell r="H1071" t="str">
            <v>Препариране на кавитет. Подложки и обтурация с амалгама</v>
          </cell>
          <cell r="I1071">
            <v>301</v>
          </cell>
          <cell r="J1071">
            <v>19</v>
          </cell>
          <cell r="L1071">
            <v>8.23</v>
          </cell>
          <cell r="M1071">
            <v>213.98</v>
          </cell>
          <cell r="P1071" t="str">
            <v/>
          </cell>
          <cell r="Q1071" t="str">
            <v/>
          </cell>
        </row>
        <row r="1072">
          <cell r="H1072" t="str">
            <v>Препариране на кавитет. Подложки и обтурация с химичен композит</v>
          </cell>
          <cell r="I1072">
            <v>301</v>
          </cell>
          <cell r="J1072">
            <v>4</v>
          </cell>
          <cell r="L1072">
            <v>1.73</v>
          </cell>
          <cell r="M1072">
            <v>44.98</v>
          </cell>
          <cell r="P1072" t="str">
            <v/>
          </cell>
          <cell r="Q1072" t="str">
            <v/>
          </cell>
        </row>
        <row r="1073">
          <cell r="H1073" t="str">
            <v>Екстракция на еднокоренов зъб с анестезия</v>
          </cell>
          <cell r="I1073">
            <v>508</v>
          </cell>
          <cell r="J1073">
            <v>7</v>
          </cell>
          <cell r="L1073">
            <v>1.98</v>
          </cell>
          <cell r="M1073">
            <v>51.48</v>
          </cell>
          <cell r="P1073" t="str">
            <v/>
          </cell>
          <cell r="Q1073" t="str">
            <v/>
          </cell>
        </row>
        <row r="1074">
          <cell r="H1074" t="str">
            <v>Екстракция на многокоренов зъб с анестезия</v>
          </cell>
          <cell r="I1074">
            <v>509</v>
          </cell>
          <cell r="L1074">
            <v>0</v>
          </cell>
          <cell r="M1074">
            <v>0</v>
          </cell>
          <cell r="P1074" t="str">
            <v/>
          </cell>
          <cell r="Q1074" t="str">
            <v/>
          </cell>
        </row>
        <row r="1075">
          <cell r="P1075" t="str">
            <v/>
          </cell>
          <cell r="Q1075" t="str">
            <v/>
          </cell>
        </row>
        <row r="1076">
          <cell r="P1076" t="str">
            <v/>
          </cell>
          <cell r="Q1076" t="str">
            <v/>
          </cell>
        </row>
        <row r="1077">
          <cell r="P1077" t="str">
            <v/>
          </cell>
          <cell r="Q1077" t="str">
            <v/>
          </cell>
        </row>
        <row r="1078">
          <cell r="P1078" t="str">
            <v/>
          </cell>
          <cell r="Q1078" t="str">
            <v/>
          </cell>
        </row>
        <row r="1079">
          <cell r="C1079">
            <v>2431112143</v>
          </cell>
          <cell r="D1079">
            <v>5411127578</v>
          </cell>
          <cell r="E1079" t="str">
            <v>ИППСП</v>
          </cell>
          <cell r="F1079" t="str">
            <v>24-0304</v>
          </cell>
          <cell r="G1079">
            <v>36922</v>
          </cell>
          <cell r="H1079" t="str">
            <v>Обстоен преглед за установяване на орален статус</v>
          </cell>
          <cell r="I1079">
            <v>101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15</v>
          </cell>
          <cell r="Q1079">
            <v>5</v>
          </cell>
          <cell r="R1079">
            <v>0</v>
          </cell>
          <cell r="S1079">
            <v>0</v>
          </cell>
          <cell r="T1079">
            <v>0</v>
          </cell>
        </row>
        <row r="1080">
          <cell r="H1080" t="str">
            <v>Препариране на кавитет. Подложки и обтурация с амалгама</v>
          </cell>
          <cell r="I1080">
            <v>301</v>
          </cell>
          <cell r="L1080">
            <v>0</v>
          </cell>
          <cell r="M1080">
            <v>0</v>
          </cell>
          <cell r="P1080" t="str">
            <v/>
          </cell>
          <cell r="Q1080" t="str">
            <v/>
          </cell>
        </row>
        <row r="1081">
          <cell r="H1081" t="str">
            <v>Препариране на кавитет. Подложки и обтурация с химичен композит</v>
          </cell>
          <cell r="I1081">
            <v>301</v>
          </cell>
          <cell r="L1081">
            <v>0</v>
          </cell>
          <cell r="M1081">
            <v>0</v>
          </cell>
          <cell r="P1081" t="str">
            <v/>
          </cell>
          <cell r="Q1081" t="str">
            <v/>
          </cell>
        </row>
        <row r="1082">
          <cell r="H1082" t="str">
            <v>Екстракция на еднокоренов зъб с анестезия</v>
          </cell>
          <cell r="I1082">
            <v>508</v>
          </cell>
          <cell r="L1082">
            <v>0</v>
          </cell>
          <cell r="M1082">
            <v>0</v>
          </cell>
          <cell r="P1082" t="str">
            <v/>
          </cell>
          <cell r="Q1082" t="str">
            <v/>
          </cell>
        </row>
        <row r="1083">
          <cell r="H1083" t="str">
            <v>Екстракция на многокоренов зъб с анестезия</v>
          </cell>
          <cell r="I1083">
            <v>509</v>
          </cell>
          <cell r="L1083">
            <v>0</v>
          </cell>
          <cell r="M1083">
            <v>0</v>
          </cell>
          <cell r="P1083" t="str">
            <v/>
          </cell>
          <cell r="Q1083" t="str">
            <v/>
          </cell>
        </row>
        <row r="1084">
          <cell r="P1084" t="str">
            <v/>
          </cell>
          <cell r="Q1084" t="str">
            <v/>
          </cell>
        </row>
        <row r="1085">
          <cell r="P1085" t="str">
            <v/>
          </cell>
          <cell r="Q1085" t="str">
            <v/>
          </cell>
        </row>
        <row r="1086">
          <cell r="P1086" t="str">
            <v/>
          </cell>
          <cell r="Q1086" t="str">
            <v/>
          </cell>
        </row>
        <row r="1087">
          <cell r="P1087" t="str">
            <v/>
          </cell>
          <cell r="Q1087" t="str">
            <v/>
          </cell>
        </row>
        <row r="1088">
          <cell r="C1088">
            <v>2431112106</v>
          </cell>
          <cell r="D1088">
            <v>4805235848</v>
          </cell>
          <cell r="E1088" t="str">
            <v>ИППСП</v>
          </cell>
          <cell r="F1088" t="str">
            <v>24-0421</v>
          </cell>
          <cell r="G1088">
            <v>36922</v>
          </cell>
          <cell r="H1088" t="str">
            <v>Обстоен преглед за установяване на орален статус</v>
          </cell>
          <cell r="I1088">
            <v>101</v>
          </cell>
          <cell r="J1088">
            <v>18</v>
          </cell>
          <cell r="L1088">
            <v>4.5</v>
          </cell>
          <cell r="M1088">
            <v>117</v>
          </cell>
          <cell r="N1088">
            <v>19.88</v>
          </cell>
          <cell r="O1088">
            <v>7.22</v>
          </cell>
          <cell r="P1088">
            <v>20</v>
          </cell>
          <cell r="Q1088">
            <v>7</v>
          </cell>
          <cell r="R1088">
            <v>702</v>
          </cell>
          <cell r="S1088">
            <v>7.12</v>
          </cell>
          <cell r="T1088">
            <v>19.88</v>
          </cell>
        </row>
        <row r="1089">
          <cell r="H1089" t="str">
            <v>Препариране на кавитет. Подложки и обтурация с амалгама</v>
          </cell>
          <cell r="I1089">
            <v>301</v>
          </cell>
          <cell r="L1089">
            <v>0</v>
          </cell>
          <cell r="M1089">
            <v>0</v>
          </cell>
          <cell r="P1089" t="str">
            <v/>
          </cell>
          <cell r="Q1089" t="str">
            <v/>
          </cell>
        </row>
        <row r="1090">
          <cell r="H1090" t="str">
            <v>Препариране на кавитет. Подложки и обтурация с химичен композит</v>
          </cell>
          <cell r="I1090">
            <v>301</v>
          </cell>
          <cell r="J1090">
            <v>25</v>
          </cell>
          <cell r="L1090">
            <v>10.83</v>
          </cell>
          <cell r="M1090">
            <v>281.58</v>
          </cell>
          <cell r="P1090" t="str">
            <v/>
          </cell>
          <cell r="Q1090" t="str">
            <v/>
          </cell>
        </row>
        <row r="1091">
          <cell r="H1091" t="str">
            <v>Екстракция на еднокоренов зъб с анестезия</v>
          </cell>
          <cell r="I1091">
            <v>508</v>
          </cell>
          <cell r="J1091">
            <v>7</v>
          </cell>
          <cell r="L1091">
            <v>1.98</v>
          </cell>
          <cell r="M1091">
            <v>51.48</v>
          </cell>
          <cell r="P1091" t="str">
            <v/>
          </cell>
          <cell r="Q1091" t="str">
            <v/>
          </cell>
        </row>
        <row r="1092">
          <cell r="H1092" t="str">
            <v>Екстракция на многокоренов зъб с анестезия</v>
          </cell>
          <cell r="I1092">
            <v>509</v>
          </cell>
          <cell r="J1092">
            <v>7</v>
          </cell>
          <cell r="L1092">
            <v>2.57</v>
          </cell>
          <cell r="M1092">
            <v>66.819999999999993</v>
          </cell>
          <cell r="P1092" t="str">
            <v/>
          </cell>
          <cell r="Q1092" t="str">
            <v/>
          </cell>
        </row>
        <row r="1093">
          <cell r="P1093" t="str">
            <v/>
          </cell>
          <cell r="Q1093" t="str">
            <v/>
          </cell>
        </row>
        <row r="1094">
          <cell r="P1094" t="str">
            <v/>
          </cell>
          <cell r="Q1094" t="str">
            <v/>
          </cell>
        </row>
        <row r="1095">
          <cell r="P1095" t="str">
            <v/>
          </cell>
          <cell r="Q1095" t="str">
            <v/>
          </cell>
        </row>
        <row r="1096">
          <cell r="P1096" t="str">
            <v/>
          </cell>
          <cell r="Q1096" t="str">
            <v/>
          </cell>
        </row>
        <row r="1097">
          <cell r="C1097">
            <v>2431112140</v>
          </cell>
          <cell r="D1097">
            <v>5504067695</v>
          </cell>
          <cell r="E1097" t="str">
            <v>ИППСП</v>
          </cell>
          <cell r="F1097" t="str">
            <v>24-0426</v>
          </cell>
          <cell r="G1097">
            <v>36922</v>
          </cell>
          <cell r="H1097" t="str">
            <v>Обстоен преглед за установяване на орален статус</v>
          </cell>
          <cell r="I1097">
            <v>101</v>
          </cell>
          <cell r="J1097">
            <v>19</v>
          </cell>
          <cell r="L1097">
            <v>4.75</v>
          </cell>
          <cell r="M1097">
            <v>123.5</v>
          </cell>
          <cell r="N1097">
            <v>19.05</v>
          </cell>
          <cell r="O1097">
            <v>3.02</v>
          </cell>
          <cell r="P1097">
            <v>19</v>
          </cell>
          <cell r="Q1097">
            <v>3</v>
          </cell>
          <cell r="R1097">
            <v>572</v>
          </cell>
          <cell r="S1097">
            <v>3</v>
          </cell>
          <cell r="T1097">
            <v>19</v>
          </cell>
        </row>
        <row r="1098">
          <cell r="H1098" t="str">
            <v>Препариране на кавитет. Подложки и обтурация с амалгама</v>
          </cell>
          <cell r="I1098">
            <v>301</v>
          </cell>
          <cell r="L1098">
            <v>0</v>
          </cell>
          <cell r="M1098">
            <v>0</v>
          </cell>
          <cell r="P1098" t="str">
            <v/>
          </cell>
          <cell r="Q1098" t="str">
            <v/>
          </cell>
        </row>
        <row r="1099">
          <cell r="H1099" t="str">
            <v>Препариране на кавитет. Подложки и обтурация с химичен композит</v>
          </cell>
          <cell r="I1099">
            <v>301</v>
          </cell>
          <cell r="J1099">
            <v>33</v>
          </cell>
          <cell r="L1099">
            <v>14.3</v>
          </cell>
          <cell r="M1099">
            <v>371.8</v>
          </cell>
          <cell r="P1099" t="str">
            <v/>
          </cell>
          <cell r="Q1099" t="str">
            <v/>
          </cell>
        </row>
        <row r="1100">
          <cell r="H1100" t="str">
            <v>Екстракция на еднокоренов зъб с анестезия</v>
          </cell>
          <cell r="I1100">
            <v>508</v>
          </cell>
          <cell r="L1100">
            <v>0</v>
          </cell>
          <cell r="M1100">
            <v>0</v>
          </cell>
          <cell r="P1100" t="str">
            <v/>
          </cell>
          <cell r="Q1100" t="str">
            <v/>
          </cell>
        </row>
        <row r="1101">
          <cell r="H1101" t="str">
            <v>Екстракция на многокоренов зъб с анестезия</v>
          </cell>
          <cell r="I1101">
            <v>509</v>
          </cell>
          <cell r="L1101">
            <v>0</v>
          </cell>
          <cell r="M1101">
            <v>0</v>
          </cell>
          <cell r="P1101" t="str">
            <v/>
          </cell>
          <cell r="Q1101" t="str">
            <v/>
          </cell>
        </row>
        <row r="1102">
          <cell r="P1102" t="str">
            <v/>
          </cell>
          <cell r="Q1102" t="str">
            <v/>
          </cell>
        </row>
        <row r="1103">
          <cell r="P1103" t="str">
            <v/>
          </cell>
          <cell r="Q1103" t="str">
            <v/>
          </cell>
        </row>
        <row r="1104">
          <cell r="P1104" t="str">
            <v/>
          </cell>
          <cell r="Q1104" t="str">
            <v/>
          </cell>
        </row>
        <row r="1105">
          <cell r="P1105" t="str">
            <v/>
          </cell>
          <cell r="Q1105" t="str">
            <v/>
          </cell>
        </row>
        <row r="1106">
          <cell r="C1106">
            <v>2431112151</v>
          </cell>
          <cell r="D1106">
            <v>7112127636</v>
          </cell>
          <cell r="E1106" t="str">
            <v>ИППСП</v>
          </cell>
          <cell r="F1106" t="str">
            <v>24-0343</v>
          </cell>
          <cell r="G1106">
            <v>36922</v>
          </cell>
          <cell r="H1106" t="str">
            <v>Обстоен преглед за установяване на орален статус</v>
          </cell>
          <cell r="I1106">
            <v>101</v>
          </cell>
          <cell r="J1106">
            <v>12</v>
          </cell>
          <cell r="L1106">
            <v>3</v>
          </cell>
          <cell r="M1106">
            <v>78</v>
          </cell>
          <cell r="N1106">
            <v>15.07</v>
          </cell>
          <cell r="O1106">
            <v>7.21</v>
          </cell>
          <cell r="P1106">
            <v>15</v>
          </cell>
          <cell r="Q1106">
            <v>7</v>
          </cell>
          <cell r="R1106">
            <v>572</v>
          </cell>
          <cell r="S1106">
            <v>7</v>
          </cell>
          <cell r="T1106">
            <v>15</v>
          </cell>
        </row>
        <row r="1107">
          <cell r="H1107" t="str">
            <v>Препариране на кавитет. Подложки и обтурация с амалгама</v>
          </cell>
          <cell r="I1107">
            <v>301</v>
          </cell>
          <cell r="J1107">
            <v>1</v>
          </cell>
          <cell r="L1107">
            <v>0.43</v>
          </cell>
          <cell r="M1107">
            <v>11.18</v>
          </cell>
          <cell r="P1107" t="str">
            <v/>
          </cell>
          <cell r="Q1107" t="str">
            <v/>
          </cell>
        </row>
        <row r="1108">
          <cell r="H1108" t="str">
            <v>Препариране на кавитет. Подложки и обтурация с химичен композит</v>
          </cell>
          <cell r="I1108">
            <v>301</v>
          </cell>
          <cell r="J1108">
            <v>26</v>
          </cell>
          <cell r="L1108">
            <v>11.27</v>
          </cell>
          <cell r="M1108">
            <v>293.02</v>
          </cell>
          <cell r="P1108" t="str">
            <v/>
          </cell>
          <cell r="Q1108" t="str">
            <v/>
          </cell>
        </row>
        <row r="1109">
          <cell r="H1109" t="str">
            <v>Екстракция на еднокоренов зъб с анестезия</v>
          </cell>
          <cell r="I1109">
            <v>508</v>
          </cell>
          <cell r="L1109">
            <v>0</v>
          </cell>
          <cell r="M1109">
            <v>0</v>
          </cell>
          <cell r="P1109" t="str">
            <v/>
          </cell>
          <cell r="Q1109" t="str">
            <v/>
          </cell>
        </row>
        <row r="1110">
          <cell r="H1110" t="str">
            <v>Екстракция на многокоренов зъб с анестезия</v>
          </cell>
          <cell r="I1110">
            <v>509</v>
          </cell>
          <cell r="J1110">
            <v>1</v>
          </cell>
          <cell r="L1110">
            <v>0.37</v>
          </cell>
          <cell r="M1110">
            <v>9.6199999999999992</v>
          </cell>
          <cell r="P1110" t="str">
            <v/>
          </cell>
          <cell r="Q1110" t="str">
            <v/>
          </cell>
        </row>
        <row r="1111">
          <cell r="P1111" t="str">
            <v/>
          </cell>
          <cell r="Q1111" t="str">
            <v/>
          </cell>
        </row>
        <row r="1112">
          <cell r="P1112" t="str">
            <v/>
          </cell>
          <cell r="Q1112" t="str">
            <v/>
          </cell>
        </row>
        <row r="1113">
          <cell r="P1113" t="str">
            <v/>
          </cell>
          <cell r="Q1113" t="str">
            <v/>
          </cell>
        </row>
        <row r="1114">
          <cell r="P1114" t="str">
            <v/>
          </cell>
          <cell r="Q1114" t="str">
            <v/>
          </cell>
        </row>
        <row r="1115">
          <cell r="C1115" t="str">
            <v>2431112007</v>
          </cell>
          <cell r="D1115" t="str">
            <v>5307267597</v>
          </cell>
          <cell r="E1115" t="str">
            <v>ИППСП</v>
          </cell>
          <cell r="F1115" t="str">
            <v>24-0541</v>
          </cell>
          <cell r="G1115">
            <v>36922</v>
          </cell>
          <cell r="H1115" t="str">
            <v>Обстоен преглед за установяване на орален статус</v>
          </cell>
          <cell r="I1115">
            <v>101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R1115">
            <v>0</v>
          </cell>
          <cell r="S1115">
            <v>0</v>
          </cell>
          <cell r="T1115">
            <v>0</v>
          </cell>
        </row>
        <row r="1116">
          <cell r="H1116" t="str">
            <v>Препариране на кавитет. Подложки и обтурация с амалгама</v>
          </cell>
          <cell r="I1116">
            <v>301</v>
          </cell>
          <cell r="L1116">
            <v>0</v>
          </cell>
          <cell r="M1116">
            <v>0</v>
          </cell>
          <cell r="P1116" t="str">
            <v/>
          </cell>
          <cell r="Q1116" t="str">
            <v/>
          </cell>
        </row>
        <row r="1117">
          <cell r="H1117" t="str">
            <v>Препариране на кавитет. Подложки и обтурация с химичен композит</v>
          </cell>
          <cell r="I1117">
            <v>301</v>
          </cell>
          <cell r="L1117">
            <v>0</v>
          </cell>
          <cell r="M1117">
            <v>0</v>
          </cell>
          <cell r="P1117" t="str">
            <v/>
          </cell>
          <cell r="Q1117" t="str">
            <v/>
          </cell>
        </row>
        <row r="1118">
          <cell r="H1118" t="str">
            <v>Екстракция на еднокоренов зъб с анестезия</v>
          </cell>
          <cell r="I1118">
            <v>508</v>
          </cell>
          <cell r="L1118">
            <v>0</v>
          </cell>
          <cell r="M1118">
            <v>0</v>
          </cell>
          <cell r="P1118" t="str">
            <v/>
          </cell>
          <cell r="Q1118" t="str">
            <v/>
          </cell>
        </row>
        <row r="1119">
          <cell r="H1119" t="str">
            <v>Екстракция на многокоренов зъб с анестезия</v>
          </cell>
          <cell r="I1119">
            <v>509</v>
          </cell>
          <cell r="L1119">
            <v>0</v>
          </cell>
          <cell r="M1119">
            <v>0</v>
          </cell>
          <cell r="P1119" t="str">
            <v/>
          </cell>
          <cell r="Q1119" t="str">
            <v/>
          </cell>
        </row>
        <row r="1120">
          <cell r="P1120" t="str">
            <v/>
          </cell>
          <cell r="Q1120" t="str">
            <v/>
          </cell>
        </row>
        <row r="1121">
          <cell r="P1121" t="str">
            <v/>
          </cell>
          <cell r="Q1121" t="str">
            <v/>
          </cell>
        </row>
        <row r="1122">
          <cell r="P1122" t="str">
            <v/>
          </cell>
          <cell r="Q1122" t="str">
            <v/>
          </cell>
        </row>
        <row r="1123">
          <cell r="P1123" t="str">
            <v/>
          </cell>
          <cell r="Q1123" t="str">
            <v/>
          </cell>
        </row>
        <row r="1124">
          <cell r="C1124" t="str">
            <v>2431112008</v>
          </cell>
          <cell r="D1124" t="str">
            <v>5105281860</v>
          </cell>
          <cell r="E1124" t="str">
            <v>ИППСП</v>
          </cell>
          <cell r="F1124" t="str">
            <v>24-0540</v>
          </cell>
          <cell r="G1124">
            <v>36922</v>
          </cell>
          <cell r="H1124" t="str">
            <v>Обстоен преглед за установяване на орален статус</v>
          </cell>
          <cell r="I1124">
            <v>101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R1124">
            <v>0</v>
          </cell>
          <cell r="S1124">
            <v>0</v>
          </cell>
          <cell r="T1124">
            <v>0</v>
          </cell>
        </row>
        <row r="1125">
          <cell r="H1125" t="str">
            <v>Препариране на кавитет. Подложки и обтурация с амалгама</v>
          </cell>
          <cell r="I1125">
            <v>301</v>
          </cell>
          <cell r="L1125">
            <v>0</v>
          </cell>
          <cell r="M1125">
            <v>0</v>
          </cell>
          <cell r="P1125" t="str">
            <v/>
          </cell>
          <cell r="Q1125" t="str">
            <v/>
          </cell>
        </row>
        <row r="1126">
          <cell r="H1126" t="str">
            <v>Препариране на кавитет. Подложки и обтурация с химичен композит</v>
          </cell>
          <cell r="I1126">
            <v>301</v>
          </cell>
          <cell r="L1126">
            <v>0</v>
          </cell>
          <cell r="M1126">
            <v>0</v>
          </cell>
          <cell r="P1126" t="str">
            <v/>
          </cell>
          <cell r="Q1126" t="str">
            <v/>
          </cell>
        </row>
        <row r="1127">
          <cell r="H1127" t="str">
            <v>Екстракция на еднокоренов зъб с анестезия</v>
          </cell>
          <cell r="I1127">
            <v>508</v>
          </cell>
          <cell r="L1127">
            <v>0</v>
          </cell>
          <cell r="M1127">
            <v>0</v>
          </cell>
          <cell r="P1127" t="str">
            <v/>
          </cell>
          <cell r="Q1127" t="str">
            <v/>
          </cell>
        </row>
        <row r="1128">
          <cell r="H1128" t="str">
            <v>Екстракция на многокоренов зъб с анестезия</v>
          </cell>
          <cell r="I1128">
            <v>509</v>
          </cell>
          <cell r="L1128">
            <v>0</v>
          </cell>
          <cell r="M1128">
            <v>0</v>
          </cell>
          <cell r="P1128" t="str">
            <v/>
          </cell>
          <cell r="Q1128" t="str">
            <v/>
          </cell>
        </row>
        <row r="1129">
          <cell r="P1129" t="str">
            <v/>
          </cell>
          <cell r="Q1129" t="str">
            <v/>
          </cell>
        </row>
        <row r="1130">
          <cell r="P1130" t="str">
            <v/>
          </cell>
          <cell r="Q1130" t="str">
            <v/>
          </cell>
        </row>
        <row r="1131">
          <cell r="P1131" t="str">
            <v/>
          </cell>
          <cell r="Q1131" t="str">
            <v/>
          </cell>
        </row>
        <row r="1132">
          <cell r="P1132" t="str">
            <v/>
          </cell>
          <cell r="Q1132" t="str">
            <v/>
          </cell>
        </row>
        <row r="1133">
          <cell r="C1133">
            <v>2431112159</v>
          </cell>
          <cell r="D1133" t="str">
            <v>4508067650</v>
          </cell>
          <cell r="E1133" t="str">
            <v>ИППСП</v>
          </cell>
          <cell r="F1133" t="str">
            <v>24-0451</v>
          </cell>
          <cell r="G1133">
            <v>36922</v>
          </cell>
          <cell r="H1133" t="str">
            <v>Обстоен преглед за установяване на орален статус</v>
          </cell>
          <cell r="I1133">
            <v>101</v>
          </cell>
          <cell r="J1133">
            <v>6</v>
          </cell>
          <cell r="L1133">
            <v>1.5</v>
          </cell>
          <cell r="M1133">
            <v>39</v>
          </cell>
          <cell r="N1133">
            <v>10.24</v>
          </cell>
          <cell r="O1133">
            <v>0</v>
          </cell>
          <cell r="P1133">
            <v>10</v>
          </cell>
          <cell r="Q1133">
            <v>0</v>
          </cell>
          <cell r="R1133">
            <v>260</v>
          </cell>
          <cell r="S1133">
            <v>0</v>
          </cell>
          <cell r="T1133">
            <v>10</v>
          </cell>
        </row>
        <row r="1134">
          <cell r="H1134" t="str">
            <v>Препариране на кавитет. Подложки и обтурация с амалгама</v>
          </cell>
          <cell r="I1134">
            <v>301</v>
          </cell>
          <cell r="L1134">
            <v>0</v>
          </cell>
          <cell r="M1134">
            <v>0</v>
          </cell>
          <cell r="P1134" t="str">
            <v/>
          </cell>
          <cell r="Q1134" t="str">
            <v/>
          </cell>
        </row>
        <row r="1135">
          <cell r="H1135" t="str">
            <v>Препариране на кавитет. Подложки и обтурация с химичен композит</v>
          </cell>
          <cell r="I1135">
            <v>301</v>
          </cell>
          <cell r="J1135">
            <v>18</v>
          </cell>
          <cell r="L1135">
            <v>7.8</v>
          </cell>
          <cell r="M1135">
            <v>202.8</v>
          </cell>
          <cell r="P1135" t="str">
            <v/>
          </cell>
          <cell r="Q1135" t="str">
            <v/>
          </cell>
        </row>
        <row r="1136">
          <cell r="H1136" t="str">
            <v>Екстракция на еднокоренов зъб с анестезия</v>
          </cell>
          <cell r="I1136">
            <v>508</v>
          </cell>
          <cell r="J1136">
            <v>2</v>
          </cell>
          <cell r="L1136">
            <v>0.56999999999999995</v>
          </cell>
          <cell r="M1136">
            <v>14.82</v>
          </cell>
          <cell r="P1136" t="str">
            <v/>
          </cell>
          <cell r="Q1136" t="str">
            <v/>
          </cell>
        </row>
        <row r="1137">
          <cell r="H1137" t="str">
            <v>Екстракция на многокоренов зъб с анестезия</v>
          </cell>
          <cell r="I1137">
            <v>509</v>
          </cell>
          <cell r="J1137">
            <v>1</v>
          </cell>
          <cell r="L1137">
            <v>0.37</v>
          </cell>
          <cell r="M1137">
            <v>9.6199999999999992</v>
          </cell>
          <cell r="P1137" t="str">
            <v/>
          </cell>
          <cell r="Q1137" t="str">
            <v/>
          </cell>
        </row>
        <row r="1138">
          <cell r="P1138" t="str">
            <v/>
          </cell>
          <cell r="Q1138" t="str">
            <v/>
          </cell>
        </row>
        <row r="1139">
          <cell r="P1139" t="str">
            <v/>
          </cell>
          <cell r="Q1139" t="str">
            <v/>
          </cell>
        </row>
        <row r="1140">
          <cell r="P1140" t="str">
            <v/>
          </cell>
          <cell r="Q1140" t="str">
            <v/>
          </cell>
        </row>
        <row r="1141">
          <cell r="P1141" t="str">
            <v/>
          </cell>
          <cell r="Q1141" t="str">
            <v/>
          </cell>
        </row>
        <row r="1142">
          <cell r="C1142">
            <v>2431112161</v>
          </cell>
          <cell r="D1142" t="str">
            <v>7206257608</v>
          </cell>
          <cell r="E1142" t="str">
            <v>ИППСП</v>
          </cell>
          <cell r="F1142" t="str">
            <v>24-0208</v>
          </cell>
          <cell r="G1142">
            <v>36921</v>
          </cell>
          <cell r="H1142" t="str">
            <v>Обстоен преглед за установяване на орален статус</v>
          </cell>
          <cell r="I1142">
            <v>101</v>
          </cell>
          <cell r="J1142">
            <v>3</v>
          </cell>
          <cell r="L1142">
            <v>0.75</v>
          </cell>
          <cell r="M1142">
            <v>19.5</v>
          </cell>
          <cell r="N1142">
            <v>10.130000000000001</v>
          </cell>
          <cell r="O1142">
            <v>0</v>
          </cell>
          <cell r="P1142">
            <v>10</v>
          </cell>
          <cell r="Q1142">
            <v>0</v>
          </cell>
          <cell r="R1142">
            <v>260</v>
          </cell>
          <cell r="S1142">
            <v>0</v>
          </cell>
          <cell r="T1142">
            <v>10</v>
          </cell>
        </row>
        <row r="1143">
          <cell r="H1143" t="str">
            <v>Препариране на кавитет. Подложки и обтурация с амалгама</v>
          </cell>
          <cell r="I1143">
            <v>301</v>
          </cell>
          <cell r="J1143">
            <v>6</v>
          </cell>
          <cell r="L1143">
            <v>2.6</v>
          </cell>
          <cell r="M1143">
            <v>67.599999999999994</v>
          </cell>
        </row>
        <row r="1144">
          <cell r="H1144" t="str">
            <v>Препариране на кавитет. Подложки и обтурация с химичен композит</v>
          </cell>
          <cell r="I1144">
            <v>301</v>
          </cell>
          <cell r="J1144">
            <v>3</v>
          </cell>
          <cell r="L1144">
            <v>1.3</v>
          </cell>
          <cell r="M1144">
            <v>33.799999999999997</v>
          </cell>
        </row>
        <row r="1145">
          <cell r="H1145" t="str">
            <v>Екстракция на еднокоренов зъб с анестезия</v>
          </cell>
          <cell r="I1145">
            <v>508</v>
          </cell>
          <cell r="J1145">
            <v>9</v>
          </cell>
          <cell r="L1145">
            <v>2.5499999999999998</v>
          </cell>
          <cell r="M1145">
            <v>66.3</v>
          </cell>
        </row>
        <row r="1146">
          <cell r="H1146" t="str">
            <v>Екстракция на многокоренов зъб с анестезия</v>
          </cell>
          <cell r="I1146">
            <v>509</v>
          </cell>
          <cell r="J1146">
            <v>8</v>
          </cell>
          <cell r="L1146">
            <v>2.93</v>
          </cell>
          <cell r="M1146">
            <v>76.180000000000007</v>
          </cell>
        </row>
        <row r="1151">
          <cell r="C1151">
            <v>2431112042</v>
          </cell>
          <cell r="D1151">
            <v>5901293517</v>
          </cell>
          <cell r="E1151" t="str">
            <v>ИППСП</v>
          </cell>
          <cell r="F1151" t="str">
            <v>24-0206</v>
          </cell>
          <cell r="G1151">
            <v>36921</v>
          </cell>
          <cell r="H1151" t="str">
            <v>Обстоен преглед за установяване на орален статус</v>
          </cell>
          <cell r="I1151">
            <v>101</v>
          </cell>
          <cell r="J1151">
            <v>8</v>
          </cell>
          <cell r="L1151">
            <v>2</v>
          </cell>
          <cell r="M1151">
            <v>52</v>
          </cell>
          <cell r="N1151">
            <v>15.26</v>
          </cell>
          <cell r="O1151">
            <v>6.5</v>
          </cell>
          <cell r="P1151">
            <v>15</v>
          </cell>
          <cell r="Q1151">
            <v>6</v>
          </cell>
          <cell r="R1151">
            <v>546</v>
          </cell>
          <cell r="S1151">
            <v>6</v>
          </cell>
          <cell r="T1151">
            <v>15</v>
          </cell>
        </row>
        <row r="1152">
          <cell r="H1152" t="str">
            <v>Препариране на кавитет. Подложки и обтурация с амалгама</v>
          </cell>
          <cell r="I1152">
            <v>301</v>
          </cell>
          <cell r="J1152">
            <v>12</v>
          </cell>
          <cell r="L1152">
            <v>5.2</v>
          </cell>
          <cell r="M1152">
            <v>135.19999999999999</v>
          </cell>
          <cell r="P1152" t="str">
            <v/>
          </cell>
          <cell r="Q1152" t="str">
            <v/>
          </cell>
        </row>
        <row r="1153">
          <cell r="H1153" t="str">
            <v>Препариране на кавитет. Подложки и обтурация с химичен композит</v>
          </cell>
          <cell r="I1153">
            <v>301</v>
          </cell>
          <cell r="J1153">
            <v>13</v>
          </cell>
          <cell r="L1153">
            <v>5.63</v>
          </cell>
          <cell r="M1153">
            <v>146.38</v>
          </cell>
          <cell r="P1153" t="str">
            <v/>
          </cell>
          <cell r="Q1153" t="str">
            <v/>
          </cell>
        </row>
        <row r="1154">
          <cell r="H1154" t="str">
            <v>Екстракция на еднокоренов зъб с анестезия</v>
          </cell>
          <cell r="I1154">
            <v>508</v>
          </cell>
          <cell r="J1154">
            <v>6</v>
          </cell>
          <cell r="L1154">
            <v>1.7</v>
          </cell>
          <cell r="M1154">
            <v>44.2</v>
          </cell>
          <cell r="P1154" t="str">
            <v/>
          </cell>
          <cell r="Q1154" t="str">
            <v/>
          </cell>
        </row>
        <row r="1155">
          <cell r="H1155" t="str">
            <v>Екстракция на многокоренов зъб с анестезия</v>
          </cell>
          <cell r="I1155">
            <v>509</v>
          </cell>
          <cell r="J1155">
            <v>2</v>
          </cell>
          <cell r="L1155">
            <v>0.73</v>
          </cell>
          <cell r="M1155">
            <v>18.98</v>
          </cell>
          <cell r="P1155" t="str">
            <v/>
          </cell>
          <cell r="Q1155" t="str">
            <v/>
          </cell>
        </row>
        <row r="1156">
          <cell r="P1156" t="str">
            <v/>
          </cell>
          <cell r="Q1156" t="str">
            <v/>
          </cell>
        </row>
        <row r="1157">
          <cell r="P1157" t="str">
            <v/>
          </cell>
          <cell r="Q1157" t="str">
            <v/>
          </cell>
        </row>
        <row r="1158">
          <cell r="P1158" t="str">
            <v/>
          </cell>
          <cell r="Q1158" t="str">
            <v/>
          </cell>
        </row>
        <row r="1159">
          <cell r="P1159" t="str">
            <v/>
          </cell>
          <cell r="Q1159" t="str">
            <v/>
          </cell>
        </row>
        <row r="1160">
          <cell r="C1160">
            <v>2431112125</v>
          </cell>
          <cell r="D1160">
            <v>5910317611</v>
          </cell>
          <cell r="E1160" t="str">
            <v>ИППСП</v>
          </cell>
          <cell r="F1160" t="str">
            <v>24-0372</v>
          </cell>
          <cell r="G1160">
            <v>36921</v>
          </cell>
          <cell r="H1160" t="str">
            <v>Обстоен преглед за установяване на орален статус</v>
          </cell>
          <cell r="I1160">
            <v>101</v>
          </cell>
          <cell r="J1160">
            <v>11</v>
          </cell>
          <cell r="L1160">
            <v>2.75</v>
          </cell>
          <cell r="M1160">
            <v>71.5</v>
          </cell>
          <cell r="N1160">
            <v>13.52</v>
          </cell>
          <cell r="O1160">
            <v>7.08</v>
          </cell>
          <cell r="P1160">
            <v>13</v>
          </cell>
          <cell r="Q1160">
            <v>7</v>
          </cell>
          <cell r="R1160">
            <v>520</v>
          </cell>
          <cell r="S1160">
            <v>7</v>
          </cell>
          <cell r="T1160">
            <v>13</v>
          </cell>
        </row>
        <row r="1161">
          <cell r="H1161" t="str">
            <v>Препариране на кавитет. Подложки и обтурация с амалгама</v>
          </cell>
          <cell r="I1161">
            <v>301</v>
          </cell>
          <cell r="J1161">
            <v>13</v>
          </cell>
          <cell r="L1161">
            <v>5.63</v>
          </cell>
          <cell r="M1161">
            <v>146.38</v>
          </cell>
          <cell r="P1161" t="str">
            <v/>
          </cell>
          <cell r="Q1161" t="str">
            <v/>
          </cell>
        </row>
        <row r="1162">
          <cell r="H1162" t="str">
            <v>Препариране на кавитет. Подложки и обтурация с химичен композит</v>
          </cell>
          <cell r="I1162">
            <v>301</v>
          </cell>
          <cell r="J1162">
            <v>8</v>
          </cell>
          <cell r="L1162">
            <v>3.47</v>
          </cell>
          <cell r="M1162">
            <v>90.22</v>
          </cell>
          <cell r="P1162" t="str">
            <v/>
          </cell>
          <cell r="Q1162" t="str">
            <v/>
          </cell>
        </row>
        <row r="1163">
          <cell r="H1163" t="str">
            <v>Екстракция на еднокоренов зъб с анестезия</v>
          </cell>
          <cell r="I1163">
            <v>508</v>
          </cell>
          <cell r="J1163">
            <v>2</v>
          </cell>
          <cell r="L1163">
            <v>0.56999999999999995</v>
          </cell>
          <cell r="M1163">
            <v>14.82</v>
          </cell>
          <cell r="P1163" t="str">
            <v/>
          </cell>
          <cell r="Q1163" t="str">
            <v/>
          </cell>
        </row>
        <row r="1164">
          <cell r="H1164" t="str">
            <v>Екстракция на многокоренов зъб с анестезия</v>
          </cell>
          <cell r="I1164">
            <v>509</v>
          </cell>
          <cell r="J1164">
            <v>3</v>
          </cell>
          <cell r="L1164">
            <v>1.1000000000000001</v>
          </cell>
          <cell r="M1164">
            <v>28.6</v>
          </cell>
          <cell r="P1164" t="str">
            <v/>
          </cell>
          <cell r="Q1164" t="str">
            <v/>
          </cell>
        </row>
        <row r="1165">
          <cell r="P1165" t="str">
            <v/>
          </cell>
          <cell r="Q1165" t="str">
            <v/>
          </cell>
        </row>
        <row r="1166">
          <cell r="P1166" t="str">
            <v/>
          </cell>
          <cell r="Q1166" t="str">
            <v/>
          </cell>
        </row>
        <row r="1167">
          <cell r="P1167" t="str">
            <v/>
          </cell>
          <cell r="Q1167" t="str">
            <v/>
          </cell>
        </row>
        <row r="1168">
          <cell r="P1168" t="str">
            <v/>
          </cell>
          <cell r="Q1168" t="str">
            <v/>
          </cell>
        </row>
        <row r="1169">
          <cell r="C1169">
            <v>2431112088</v>
          </cell>
          <cell r="D1169">
            <v>5812147655</v>
          </cell>
          <cell r="E1169" t="str">
            <v>ИППСП</v>
          </cell>
          <cell r="F1169" t="str">
            <v>24-0410</v>
          </cell>
          <cell r="G1169">
            <v>36921</v>
          </cell>
          <cell r="H1169" t="str">
            <v>Обстоен преглед за установяване на орален статус</v>
          </cell>
          <cell r="I1169">
            <v>101</v>
          </cell>
          <cell r="J1169">
            <v>20</v>
          </cell>
          <cell r="L1169">
            <v>5</v>
          </cell>
          <cell r="M1169">
            <v>130</v>
          </cell>
          <cell r="N1169">
            <v>19.670000000000002</v>
          </cell>
          <cell r="O1169">
            <v>2.33</v>
          </cell>
          <cell r="P1169">
            <v>20</v>
          </cell>
          <cell r="Q1169">
            <v>2</v>
          </cell>
          <cell r="R1169">
            <v>572</v>
          </cell>
          <cell r="S1169">
            <v>2.33</v>
          </cell>
          <cell r="T1169">
            <v>19.670000000000002</v>
          </cell>
        </row>
        <row r="1170">
          <cell r="H1170" t="str">
            <v>Препариране на кавитет. Подложки и обтурация с амалгама</v>
          </cell>
          <cell r="I1170">
            <v>301</v>
          </cell>
          <cell r="J1170">
            <v>17</v>
          </cell>
          <cell r="L1170">
            <v>7.37</v>
          </cell>
          <cell r="M1170">
            <v>191.62</v>
          </cell>
          <cell r="P1170" t="str">
            <v/>
          </cell>
          <cell r="Q1170" t="str">
            <v/>
          </cell>
        </row>
        <row r="1171">
          <cell r="H1171" t="str">
            <v>Препариране на кавитет. Подложки и обтурация с химичен композит</v>
          </cell>
          <cell r="I1171">
            <v>301</v>
          </cell>
          <cell r="J1171">
            <v>16</v>
          </cell>
          <cell r="L1171">
            <v>6.93</v>
          </cell>
          <cell r="M1171">
            <v>180.18</v>
          </cell>
          <cell r="P1171" t="str">
            <v/>
          </cell>
          <cell r="Q1171" t="str">
            <v/>
          </cell>
        </row>
        <row r="1172">
          <cell r="H1172" t="str">
            <v>Екстракция на еднокоренов зъб с анестезия</v>
          </cell>
          <cell r="I1172">
            <v>508</v>
          </cell>
          <cell r="L1172">
            <v>0</v>
          </cell>
          <cell r="M1172">
            <v>0</v>
          </cell>
          <cell r="P1172" t="str">
            <v/>
          </cell>
          <cell r="Q1172" t="str">
            <v/>
          </cell>
        </row>
        <row r="1173">
          <cell r="H1173" t="str">
            <v>Екстракция на многокоренов зъб с анестезия</v>
          </cell>
          <cell r="I1173">
            <v>509</v>
          </cell>
          <cell r="J1173">
            <v>1</v>
          </cell>
          <cell r="L1173">
            <v>0.37</v>
          </cell>
          <cell r="M1173">
            <v>9.6199999999999992</v>
          </cell>
          <cell r="P1173" t="str">
            <v/>
          </cell>
          <cell r="Q1173" t="str">
            <v/>
          </cell>
        </row>
        <row r="1174">
          <cell r="P1174" t="str">
            <v/>
          </cell>
          <cell r="Q1174" t="str">
            <v/>
          </cell>
        </row>
        <row r="1175">
          <cell r="P1175" t="str">
            <v/>
          </cell>
          <cell r="Q1175" t="str">
            <v/>
          </cell>
        </row>
        <row r="1176">
          <cell r="P1176" t="str">
            <v/>
          </cell>
          <cell r="Q1176" t="str">
            <v/>
          </cell>
        </row>
        <row r="1177">
          <cell r="P1177" t="str">
            <v/>
          </cell>
          <cell r="Q1177" t="str">
            <v/>
          </cell>
        </row>
        <row r="1178">
          <cell r="C1178">
            <v>2431112006</v>
          </cell>
          <cell r="D1178">
            <v>5802099077</v>
          </cell>
          <cell r="E1178" t="str">
            <v>ИППСП</v>
          </cell>
          <cell r="F1178" t="str">
            <v>24-0113</v>
          </cell>
          <cell r="G1178">
            <v>36916</v>
          </cell>
          <cell r="H1178" t="str">
            <v>Обстоен преглед за установяване на орален статус</v>
          </cell>
          <cell r="I1178">
            <v>101</v>
          </cell>
          <cell r="J1178">
            <v>16</v>
          </cell>
          <cell r="L1178">
            <v>4</v>
          </cell>
          <cell r="M1178">
            <v>104</v>
          </cell>
          <cell r="N1178">
            <v>15.7</v>
          </cell>
          <cell r="O1178">
            <v>6.41</v>
          </cell>
          <cell r="P1178">
            <v>15</v>
          </cell>
          <cell r="Q1178">
            <v>7</v>
          </cell>
          <cell r="R1178">
            <v>556.66</v>
          </cell>
          <cell r="S1178">
            <v>6.41</v>
          </cell>
          <cell r="T1178">
            <v>15</v>
          </cell>
        </row>
        <row r="1179">
          <cell r="H1179" t="str">
            <v>Препариране на кавитет. Подложки и обтурация с амалгама</v>
          </cell>
          <cell r="I1179">
            <v>301</v>
          </cell>
          <cell r="J1179">
            <v>9</v>
          </cell>
          <cell r="L1179">
            <v>3.9</v>
          </cell>
          <cell r="M1179">
            <v>101.4</v>
          </cell>
          <cell r="P1179" t="str">
            <v/>
          </cell>
          <cell r="Q1179" t="str">
            <v/>
          </cell>
        </row>
        <row r="1180">
          <cell r="H1180" t="str">
            <v>Препариране на кавитет. Подложки и обтурация с химичен композит</v>
          </cell>
          <cell r="I1180">
            <v>301</v>
          </cell>
          <cell r="J1180">
            <v>18</v>
          </cell>
          <cell r="L1180">
            <v>7.8</v>
          </cell>
          <cell r="M1180">
            <v>202.8</v>
          </cell>
          <cell r="P1180" t="str">
            <v/>
          </cell>
          <cell r="Q1180" t="str">
            <v/>
          </cell>
        </row>
        <row r="1181">
          <cell r="H1181" t="str">
            <v>Екстракция на еднокоренов зъб с анестезия</v>
          </cell>
          <cell r="I1181">
            <v>508</v>
          </cell>
          <cell r="L1181">
            <v>0</v>
          </cell>
          <cell r="M1181">
            <v>0</v>
          </cell>
          <cell r="P1181" t="str">
            <v/>
          </cell>
          <cell r="Q1181" t="str">
            <v/>
          </cell>
        </row>
        <row r="1182">
          <cell r="H1182" t="str">
            <v>Екстракция на многокоренов зъб с анестезия</v>
          </cell>
          <cell r="I1182">
            <v>509</v>
          </cell>
          <cell r="L1182">
            <v>0</v>
          </cell>
          <cell r="M1182">
            <v>0</v>
          </cell>
          <cell r="P1182" t="str">
            <v/>
          </cell>
          <cell r="Q1182" t="str">
            <v/>
          </cell>
        </row>
        <row r="1183">
          <cell r="P1183" t="str">
            <v/>
          </cell>
          <cell r="Q1183" t="str">
            <v/>
          </cell>
        </row>
        <row r="1184">
          <cell r="P1184" t="str">
            <v/>
          </cell>
          <cell r="Q1184" t="str">
            <v/>
          </cell>
        </row>
        <row r="1185">
          <cell r="P1185" t="str">
            <v/>
          </cell>
          <cell r="Q1185" t="str">
            <v/>
          </cell>
        </row>
        <row r="1186">
          <cell r="P1186" t="str">
            <v/>
          </cell>
          <cell r="Q1186" t="str">
            <v/>
          </cell>
        </row>
        <row r="1187">
          <cell r="C1187">
            <v>2431112047</v>
          </cell>
          <cell r="D1187">
            <v>5112277653</v>
          </cell>
          <cell r="E1187" t="str">
            <v>ИППСП</v>
          </cell>
          <cell r="F1187" t="str">
            <v>24-0235</v>
          </cell>
          <cell r="G1187">
            <v>36921</v>
          </cell>
          <cell r="H1187" t="str">
            <v>Обстоен преглед за установяване на орален статус</v>
          </cell>
          <cell r="I1187">
            <v>101</v>
          </cell>
          <cell r="J1187">
            <v>21</v>
          </cell>
          <cell r="L1187">
            <v>5.25</v>
          </cell>
          <cell r="M1187">
            <v>136.5</v>
          </cell>
          <cell r="N1187">
            <v>15</v>
          </cell>
          <cell r="O1187">
            <v>8.08</v>
          </cell>
          <cell r="P1187">
            <v>16</v>
          </cell>
          <cell r="Q1187">
            <v>5</v>
          </cell>
          <cell r="R1187">
            <v>546</v>
          </cell>
          <cell r="S1187">
            <v>6</v>
          </cell>
          <cell r="T1187">
            <v>15</v>
          </cell>
        </row>
        <row r="1188">
          <cell r="H1188" t="str">
            <v>Препариране на кавитет. Подложки и обтурация с амалгама</v>
          </cell>
          <cell r="I1188">
            <v>301</v>
          </cell>
          <cell r="J1188">
            <v>1</v>
          </cell>
          <cell r="L1188">
            <v>0.43</v>
          </cell>
          <cell r="M1188">
            <v>11.18</v>
          </cell>
          <cell r="P1188" t="str">
            <v/>
          </cell>
          <cell r="Q1188" t="str">
            <v/>
          </cell>
        </row>
        <row r="1189">
          <cell r="H1189" t="str">
            <v>Препариране на кавитет. Подложки и обтурация с химичен композит</v>
          </cell>
          <cell r="I1189">
            <v>301</v>
          </cell>
          <cell r="J1189">
            <v>17</v>
          </cell>
          <cell r="L1189">
            <v>7.37</v>
          </cell>
          <cell r="M1189">
            <v>191.62</v>
          </cell>
          <cell r="P1189" t="str">
            <v/>
          </cell>
          <cell r="Q1189" t="str">
            <v/>
          </cell>
        </row>
        <row r="1190">
          <cell r="H1190" t="str">
            <v>Екстракция на еднокоренов зъб с анестезия</v>
          </cell>
          <cell r="I1190">
            <v>508</v>
          </cell>
          <cell r="J1190">
            <v>3</v>
          </cell>
          <cell r="L1190">
            <v>0.85</v>
          </cell>
          <cell r="M1190">
            <v>22.1</v>
          </cell>
          <cell r="P1190" t="str">
            <v/>
          </cell>
          <cell r="Q1190" t="str">
            <v/>
          </cell>
        </row>
        <row r="1191">
          <cell r="H1191" t="str">
            <v>Екстракция на многокоренов зъб с анестезия</v>
          </cell>
          <cell r="I1191">
            <v>509</v>
          </cell>
          <cell r="J1191">
            <v>3</v>
          </cell>
          <cell r="L1191">
            <v>1.1000000000000001</v>
          </cell>
          <cell r="M1191">
            <v>28.6</v>
          </cell>
          <cell r="P1191" t="str">
            <v/>
          </cell>
          <cell r="Q1191" t="str">
            <v/>
          </cell>
        </row>
        <row r="1192">
          <cell r="P1192" t="str">
            <v/>
          </cell>
          <cell r="Q1192" t="str">
            <v/>
          </cell>
        </row>
        <row r="1193">
          <cell r="P1193" t="str">
            <v/>
          </cell>
          <cell r="Q1193" t="str">
            <v/>
          </cell>
        </row>
        <row r="1194">
          <cell r="P1194" t="str">
            <v/>
          </cell>
          <cell r="Q1194" t="str">
            <v/>
          </cell>
        </row>
        <row r="1195">
          <cell r="P1195" t="str">
            <v/>
          </cell>
          <cell r="Q1195" t="str">
            <v/>
          </cell>
        </row>
        <row r="1196">
          <cell r="C1196">
            <v>2431112050</v>
          </cell>
          <cell r="D1196">
            <v>5906217778</v>
          </cell>
          <cell r="E1196" t="str">
            <v>ИППСП</v>
          </cell>
          <cell r="F1196" t="str">
            <v>24-0108</v>
          </cell>
          <cell r="G1196">
            <v>36916</v>
          </cell>
          <cell r="H1196" t="str">
            <v>Обстоен преглед за установяване на орален статус</v>
          </cell>
          <cell r="I1196">
            <v>101</v>
          </cell>
          <cell r="L1196">
            <v>0</v>
          </cell>
          <cell r="M1196">
            <v>0</v>
          </cell>
          <cell r="N1196">
            <v>20.37</v>
          </cell>
          <cell r="O1196">
            <v>9.6300000000000008</v>
          </cell>
          <cell r="P1196">
            <v>25</v>
          </cell>
          <cell r="Q1196">
            <v>5</v>
          </cell>
          <cell r="R1196">
            <v>780</v>
          </cell>
          <cell r="S1196">
            <v>9.6300000000000008</v>
          </cell>
          <cell r="T1196">
            <v>20.37</v>
          </cell>
        </row>
        <row r="1197">
          <cell r="H1197" t="str">
            <v>Препариране на кавитет. Подложки и обтурация с амалгама</v>
          </cell>
          <cell r="I1197">
            <v>301</v>
          </cell>
          <cell r="J1197">
            <v>21</v>
          </cell>
          <cell r="L1197">
            <v>9.1</v>
          </cell>
          <cell r="M1197">
            <v>236.6</v>
          </cell>
          <cell r="P1197" t="str">
            <v/>
          </cell>
          <cell r="Q1197" t="str">
            <v/>
          </cell>
        </row>
        <row r="1198">
          <cell r="H1198" t="str">
            <v>Препариране на кавитет. Подложки и обтурация с химичен композит</v>
          </cell>
          <cell r="I1198">
            <v>301</v>
          </cell>
          <cell r="J1198">
            <v>26</v>
          </cell>
          <cell r="L1198">
            <v>11.27</v>
          </cell>
          <cell r="M1198">
            <v>293.02</v>
          </cell>
          <cell r="P1198" t="str">
            <v/>
          </cell>
          <cell r="Q1198" t="str">
            <v/>
          </cell>
        </row>
        <row r="1199">
          <cell r="H1199" t="str">
            <v>Екстракция на еднокоренов зъб с анестезия</v>
          </cell>
          <cell r="I1199">
            <v>508</v>
          </cell>
          <cell r="L1199">
            <v>0</v>
          </cell>
          <cell r="M1199">
            <v>0</v>
          </cell>
          <cell r="P1199" t="str">
            <v/>
          </cell>
          <cell r="Q1199" t="str">
            <v/>
          </cell>
        </row>
        <row r="1200">
          <cell r="H1200" t="str">
            <v>Екстракция на многокоренов зъб с анестезия</v>
          </cell>
          <cell r="I1200">
            <v>509</v>
          </cell>
          <cell r="L1200">
            <v>0</v>
          </cell>
          <cell r="M1200">
            <v>0</v>
          </cell>
          <cell r="P1200" t="str">
            <v/>
          </cell>
          <cell r="Q1200" t="str">
            <v/>
          </cell>
        </row>
        <row r="1201">
          <cell r="P1201" t="str">
            <v/>
          </cell>
          <cell r="Q1201" t="str">
            <v/>
          </cell>
        </row>
        <row r="1202">
          <cell r="P1202" t="str">
            <v/>
          </cell>
          <cell r="Q1202" t="str">
            <v/>
          </cell>
        </row>
        <row r="1203">
          <cell r="P1203" t="str">
            <v/>
          </cell>
          <cell r="Q1203" t="str">
            <v/>
          </cell>
        </row>
        <row r="1204">
          <cell r="P1204" t="str">
            <v/>
          </cell>
          <cell r="Q1204" t="str">
            <v/>
          </cell>
        </row>
        <row r="1205">
          <cell r="C1205">
            <v>2431112084</v>
          </cell>
          <cell r="D1205">
            <v>6810097670</v>
          </cell>
          <cell r="E1205" t="str">
            <v>ИППСП</v>
          </cell>
          <cell r="F1205" t="str">
            <v>24-0025</v>
          </cell>
          <cell r="G1205">
            <v>36915</v>
          </cell>
          <cell r="H1205" t="str">
            <v>Обстоен преглед за установяване на орален статус</v>
          </cell>
          <cell r="I1205">
            <v>101</v>
          </cell>
          <cell r="J1205">
            <v>23</v>
          </cell>
          <cell r="L1205">
            <v>5.75</v>
          </cell>
          <cell r="M1205">
            <v>149.5</v>
          </cell>
          <cell r="N1205">
            <v>17.600000000000001</v>
          </cell>
          <cell r="O1205">
            <v>4.46</v>
          </cell>
          <cell r="P1205">
            <v>20</v>
          </cell>
          <cell r="Q1205">
            <v>2</v>
          </cell>
          <cell r="R1205">
            <v>572</v>
          </cell>
          <cell r="S1205">
            <v>4.4000000000000004</v>
          </cell>
          <cell r="T1205">
            <v>17.600000000000001</v>
          </cell>
        </row>
        <row r="1206">
          <cell r="H1206" t="str">
            <v>Препариране на кавитет. Подложки и обтурация с амалгама</v>
          </cell>
          <cell r="I1206">
            <v>301</v>
          </cell>
          <cell r="J1206">
            <v>18</v>
          </cell>
          <cell r="L1206">
            <v>7.8</v>
          </cell>
          <cell r="M1206">
            <v>202.8</v>
          </cell>
          <cell r="P1206" t="str">
            <v/>
          </cell>
          <cell r="Q1206" t="str">
            <v/>
          </cell>
        </row>
        <row r="1207">
          <cell r="H1207" t="str">
            <v>Препариране на кавитет. Подложки и обтурация с химичен композит</v>
          </cell>
          <cell r="I1207">
            <v>301</v>
          </cell>
          <cell r="J1207">
            <v>4</v>
          </cell>
          <cell r="L1207">
            <v>1.73</v>
          </cell>
          <cell r="M1207">
            <v>44.98</v>
          </cell>
          <cell r="P1207" t="str">
            <v/>
          </cell>
          <cell r="Q1207" t="str">
            <v/>
          </cell>
        </row>
        <row r="1208">
          <cell r="H1208" t="str">
            <v>Екстракция на еднокоренов зъб с анестезия</v>
          </cell>
          <cell r="I1208">
            <v>508</v>
          </cell>
          <cell r="J1208">
            <v>3</v>
          </cell>
          <cell r="L1208">
            <v>0.85</v>
          </cell>
          <cell r="M1208">
            <v>22.1</v>
          </cell>
          <cell r="P1208" t="str">
            <v/>
          </cell>
          <cell r="Q1208" t="str">
            <v/>
          </cell>
        </row>
        <row r="1209">
          <cell r="H1209" t="str">
            <v>Екстракция на многокоренов зъб с анестезия</v>
          </cell>
          <cell r="I1209">
            <v>509</v>
          </cell>
          <cell r="J1209">
            <v>4</v>
          </cell>
          <cell r="L1209">
            <v>1.47</v>
          </cell>
          <cell r="M1209">
            <v>38.22</v>
          </cell>
          <cell r="P1209" t="str">
            <v/>
          </cell>
          <cell r="Q1209" t="str">
            <v/>
          </cell>
        </row>
        <row r="1210">
          <cell r="P1210" t="str">
            <v/>
          </cell>
          <cell r="Q1210" t="str">
            <v/>
          </cell>
        </row>
        <row r="1211">
          <cell r="P1211" t="str">
            <v/>
          </cell>
          <cell r="Q1211" t="str">
            <v/>
          </cell>
        </row>
        <row r="1212">
          <cell r="P1212" t="str">
            <v/>
          </cell>
          <cell r="Q1212" t="str">
            <v/>
          </cell>
        </row>
        <row r="1213">
          <cell r="P1213" t="str">
            <v/>
          </cell>
          <cell r="Q1213" t="str">
            <v/>
          </cell>
        </row>
        <row r="1214">
          <cell r="C1214">
            <v>2431112070</v>
          </cell>
          <cell r="D1214">
            <v>5010286077</v>
          </cell>
          <cell r="E1214" t="str">
            <v>ИППСП</v>
          </cell>
          <cell r="F1214" t="str">
            <v>24-0128</v>
          </cell>
          <cell r="G1214">
            <v>36916</v>
          </cell>
          <cell r="H1214" t="str">
            <v>Обстоен преглед за установяване на орален статус</v>
          </cell>
          <cell r="I1214">
            <v>101</v>
          </cell>
          <cell r="J1214">
            <v>22</v>
          </cell>
          <cell r="L1214">
            <v>5.5</v>
          </cell>
          <cell r="M1214">
            <v>143</v>
          </cell>
          <cell r="N1214">
            <v>20.23</v>
          </cell>
          <cell r="O1214">
            <v>0</v>
          </cell>
          <cell r="P1214">
            <v>20</v>
          </cell>
          <cell r="Q1214">
            <v>0</v>
          </cell>
          <cell r="R1214">
            <v>520</v>
          </cell>
          <cell r="S1214">
            <v>0</v>
          </cell>
          <cell r="T1214">
            <v>20</v>
          </cell>
        </row>
        <row r="1215">
          <cell r="H1215" t="str">
            <v>Препариране на кавитет. Подложки и обтурация с амалгама</v>
          </cell>
          <cell r="I1215">
            <v>301</v>
          </cell>
          <cell r="L1215">
            <v>0</v>
          </cell>
          <cell r="M1215">
            <v>0</v>
          </cell>
          <cell r="P1215" t="str">
            <v/>
          </cell>
          <cell r="Q1215" t="str">
            <v/>
          </cell>
        </row>
        <row r="1216">
          <cell r="H1216" t="str">
            <v>Препариране на кавитет. Подложки и обтурация с химичен композит</v>
          </cell>
          <cell r="I1216">
            <v>301</v>
          </cell>
          <cell r="J1216">
            <v>34</v>
          </cell>
          <cell r="L1216">
            <v>14.73</v>
          </cell>
          <cell r="M1216">
            <v>382.98</v>
          </cell>
          <cell r="P1216" t="str">
            <v/>
          </cell>
          <cell r="Q1216" t="str">
            <v/>
          </cell>
        </row>
        <row r="1217">
          <cell r="H1217" t="str">
            <v>Екстракция на еднокоренов зъб с анестезия</v>
          </cell>
          <cell r="I1217">
            <v>508</v>
          </cell>
          <cell r="L1217">
            <v>0</v>
          </cell>
          <cell r="M1217">
            <v>0</v>
          </cell>
          <cell r="P1217" t="str">
            <v/>
          </cell>
          <cell r="Q1217" t="str">
            <v/>
          </cell>
        </row>
        <row r="1218">
          <cell r="H1218" t="str">
            <v>Екстракция на многокоренов зъб с анестезия</v>
          </cell>
          <cell r="I1218">
            <v>509</v>
          </cell>
          <cell r="L1218">
            <v>0</v>
          </cell>
          <cell r="M1218">
            <v>0</v>
          </cell>
          <cell r="P1218" t="str">
            <v/>
          </cell>
          <cell r="Q1218" t="str">
            <v/>
          </cell>
        </row>
        <row r="1219">
          <cell r="P1219" t="str">
            <v/>
          </cell>
          <cell r="Q1219" t="str">
            <v/>
          </cell>
        </row>
        <row r="1220">
          <cell r="P1220" t="str">
            <v/>
          </cell>
          <cell r="Q1220" t="str">
            <v/>
          </cell>
        </row>
        <row r="1221">
          <cell r="P1221" t="str">
            <v/>
          </cell>
          <cell r="Q1221" t="str">
            <v/>
          </cell>
        </row>
        <row r="1222">
          <cell r="P1222" t="str">
            <v/>
          </cell>
          <cell r="Q1222" t="str">
            <v/>
          </cell>
        </row>
        <row r="1223">
          <cell r="C1223">
            <v>2431112037</v>
          </cell>
          <cell r="D1223">
            <v>5502097520</v>
          </cell>
          <cell r="E1223" t="str">
            <v>ИППСП</v>
          </cell>
          <cell r="F1223" t="str">
            <v>24-0121</v>
          </cell>
          <cell r="G1223">
            <v>36916</v>
          </cell>
          <cell r="H1223" t="str">
            <v>Обстоен преглед за установяване на орален статус</v>
          </cell>
          <cell r="I1223">
            <v>101</v>
          </cell>
          <cell r="J1223">
            <v>19</v>
          </cell>
          <cell r="L1223">
            <v>4.75</v>
          </cell>
          <cell r="M1223">
            <v>123.5</v>
          </cell>
          <cell r="N1223">
            <v>16.93</v>
          </cell>
          <cell r="O1223">
            <v>4.88</v>
          </cell>
          <cell r="P1223">
            <v>20</v>
          </cell>
          <cell r="Q1223">
            <v>2</v>
          </cell>
          <cell r="R1223">
            <v>567.05999999999995</v>
          </cell>
          <cell r="S1223">
            <v>4.88</v>
          </cell>
          <cell r="T1223">
            <v>16.93</v>
          </cell>
        </row>
        <row r="1224">
          <cell r="H1224" t="str">
            <v>Препариране на кавитет. Подложки и обтурация с амалгама</v>
          </cell>
          <cell r="I1224">
            <v>301</v>
          </cell>
          <cell r="J1224">
            <v>7</v>
          </cell>
          <cell r="L1224">
            <v>3.03</v>
          </cell>
          <cell r="M1224">
            <v>78.78</v>
          </cell>
          <cell r="P1224" t="str">
            <v/>
          </cell>
          <cell r="Q1224" t="str">
            <v/>
          </cell>
        </row>
        <row r="1225">
          <cell r="H1225" t="str">
            <v>Препариране на кавитет. Подложки и обтурация с химичен композит</v>
          </cell>
          <cell r="I1225">
            <v>301</v>
          </cell>
          <cell r="J1225">
            <v>12</v>
          </cell>
          <cell r="L1225">
            <v>5.2</v>
          </cell>
          <cell r="M1225">
            <v>135.19999999999999</v>
          </cell>
          <cell r="P1225" t="str">
            <v/>
          </cell>
          <cell r="Q1225" t="str">
            <v/>
          </cell>
        </row>
        <row r="1226">
          <cell r="H1226" t="str">
            <v>Екстракция на еднокоренов зъб с анестезия</v>
          </cell>
          <cell r="I1226">
            <v>508</v>
          </cell>
          <cell r="J1226">
            <v>1</v>
          </cell>
          <cell r="L1226">
            <v>0.28000000000000003</v>
          </cell>
          <cell r="M1226">
            <v>7.28</v>
          </cell>
          <cell r="P1226" t="str">
            <v/>
          </cell>
          <cell r="Q1226" t="str">
            <v/>
          </cell>
        </row>
        <row r="1227">
          <cell r="H1227" t="str">
            <v>Екстракция на многокоренов зъб с анестезия</v>
          </cell>
          <cell r="I1227">
            <v>509</v>
          </cell>
          <cell r="J1227">
            <v>10</v>
          </cell>
          <cell r="L1227">
            <v>3.67</v>
          </cell>
          <cell r="M1227">
            <v>95.42</v>
          </cell>
          <cell r="P1227" t="str">
            <v/>
          </cell>
          <cell r="Q1227" t="str">
            <v/>
          </cell>
        </row>
        <row r="1228">
          <cell r="P1228" t="str">
            <v/>
          </cell>
          <cell r="Q1228" t="str">
            <v/>
          </cell>
        </row>
        <row r="1229">
          <cell r="P1229" t="str">
            <v/>
          </cell>
          <cell r="Q1229" t="str">
            <v/>
          </cell>
        </row>
        <row r="1230">
          <cell r="P1230" t="str">
            <v/>
          </cell>
          <cell r="Q1230" t="str">
            <v/>
          </cell>
        </row>
        <row r="1231">
          <cell r="P1231" t="str">
            <v/>
          </cell>
          <cell r="Q1231" t="str">
            <v/>
          </cell>
        </row>
        <row r="1232">
          <cell r="C1232">
            <v>2431112126</v>
          </cell>
          <cell r="D1232">
            <v>5609025778</v>
          </cell>
          <cell r="E1232" t="str">
            <v>ИППСП</v>
          </cell>
          <cell r="F1232" t="str">
            <v>24-005</v>
          </cell>
          <cell r="G1232">
            <v>36914</v>
          </cell>
          <cell r="H1232" t="str">
            <v>Обстоен преглед за установяване на орален статус</v>
          </cell>
          <cell r="I1232">
            <v>101</v>
          </cell>
          <cell r="J1232">
            <v>10</v>
          </cell>
          <cell r="L1232">
            <v>2.5</v>
          </cell>
          <cell r="M1232">
            <v>65</v>
          </cell>
          <cell r="N1232">
            <v>20.34</v>
          </cell>
          <cell r="O1232">
            <v>0</v>
          </cell>
          <cell r="P1232">
            <v>20</v>
          </cell>
          <cell r="Q1232">
            <v>0</v>
          </cell>
          <cell r="R1232">
            <v>520</v>
          </cell>
          <cell r="S1232">
            <v>0</v>
          </cell>
          <cell r="T1232">
            <v>20</v>
          </cell>
        </row>
        <row r="1233">
          <cell r="H1233" t="str">
            <v>Препариране на кавитет. Подложки и обтурация с амалгама</v>
          </cell>
          <cell r="I1233">
            <v>301</v>
          </cell>
          <cell r="J1233">
            <v>3</v>
          </cell>
          <cell r="L1233">
            <v>1.3</v>
          </cell>
          <cell r="M1233">
            <v>33.799999999999997</v>
          </cell>
          <cell r="P1233" t="str">
            <v/>
          </cell>
          <cell r="Q1233" t="str">
            <v/>
          </cell>
        </row>
        <row r="1234">
          <cell r="H1234" t="str">
            <v>Препариране на кавитет. Подложки и обтурация с химичен композит</v>
          </cell>
          <cell r="I1234">
            <v>301</v>
          </cell>
          <cell r="J1234">
            <v>14</v>
          </cell>
          <cell r="L1234">
            <v>6.07</v>
          </cell>
          <cell r="M1234">
            <v>157.82</v>
          </cell>
          <cell r="P1234" t="str">
            <v/>
          </cell>
          <cell r="Q1234" t="str">
            <v/>
          </cell>
        </row>
        <row r="1235">
          <cell r="H1235" t="str">
            <v>Екстракция на еднокоренов зъб с анестезия</v>
          </cell>
          <cell r="I1235">
            <v>508</v>
          </cell>
          <cell r="J1235">
            <v>24</v>
          </cell>
          <cell r="L1235">
            <v>6.8</v>
          </cell>
          <cell r="M1235">
            <v>176.8</v>
          </cell>
          <cell r="P1235" t="str">
            <v/>
          </cell>
          <cell r="Q1235" t="str">
            <v/>
          </cell>
        </row>
        <row r="1236">
          <cell r="H1236" t="str">
            <v>Екстракция на многокоренов зъб с анестезия</v>
          </cell>
          <cell r="I1236">
            <v>509</v>
          </cell>
          <cell r="J1236">
            <v>10</v>
          </cell>
          <cell r="L1236">
            <v>3.67</v>
          </cell>
          <cell r="M1236">
            <v>95.42</v>
          </cell>
          <cell r="P1236" t="str">
            <v/>
          </cell>
          <cell r="Q1236" t="str">
            <v/>
          </cell>
        </row>
        <row r="1237">
          <cell r="P1237" t="str">
            <v/>
          </cell>
          <cell r="Q1237" t="str">
            <v/>
          </cell>
        </row>
        <row r="1238">
          <cell r="P1238" t="str">
            <v/>
          </cell>
          <cell r="Q1238" t="str">
            <v/>
          </cell>
        </row>
        <row r="1239">
          <cell r="P1239" t="str">
            <v/>
          </cell>
          <cell r="Q1239" t="str">
            <v/>
          </cell>
        </row>
        <row r="1240">
          <cell r="P1240" t="str">
            <v/>
          </cell>
          <cell r="Q1240" t="str">
            <v/>
          </cell>
        </row>
        <row r="1241">
          <cell r="C1241">
            <v>2431112145</v>
          </cell>
          <cell r="D1241">
            <v>6609067538</v>
          </cell>
          <cell r="E1241" t="str">
            <v>ИППСП</v>
          </cell>
          <cell r="F1241" t="str">
            <v>24-0114</v>
          </cell>
          <cell r="G1241">
            <v>36916</v>
          </cell>
          <cell r="H1241" t="str">
            <v>Обстоен преглед за установяване на орален статус</v>
          </cell>
          <cell r="I1241">
            <v>101</v>
          </cell>
          <cell r="J1241">
            <v>7</v>
          </cell>
          <cell r="L1241">
            <v>1.75</v>
          </cell>
          <cell r="M1241">
            <v>45.5</v>
          </cell>
          <cell r="N1241">
            <v>7.62</v>
          </cell>
          <cell r="O1241">
            <v>2.5099999999999998</v>
          </cell>
          <cell r="P1241">
            <v>9</v>
          </cell>
          <cell r="Q1241">
            <v>1</v>
          </cell>
          <cell r="R1241">
            <v>260</v>
          </cell>
          <cell r="S1241">
            <v>2.38</v>
          </cell>
          <cell r="T1241">
            <v>7.62</v>
          </cell>
        </row>
        <row r="1242">
          <cell r="H1242" t="str">
            <v>Препариране на кавитет. Подложки и обтурация с амалгама</v>
          </cell>
          <cell r="I1242">
            <v>301</v>
          </cell>
          <cell r="L1242">
            <v>0</v>
          </cell>
          <cell r="M1242">
            <v>0</v>
          </cell>
          <cell r="P1242" t="str">
            <v/>
          </cell>
          <cell r="Q1242" t="str">
            <v/>
          </cell>
        </row>
        <row r="1243">
          <cell r="H1243" t="str">
            <v>Препариране на кавитет. Подложки и обтурация с химичен композит</v>
          </cell>
          <cell r="I1243">
            <v>301</v>
          </cell>
          <cell r="J1243">
            <v>11</v>
          </cell>
          <cell r="L1243">
            <v>4.7699999999999996</v>
          </cell>
          <cell r="M1243">
            <v>124.02</v>
          </cell>
          <cell r="P1243" t="str">
            <v/>
          </cell>
          <cell r="Q1243" t="str">
            <v/>
          </cell>
        </row>
        <row r="1244">
          <cell r="H1244" t="str">
            <v>Екстракция на еднокоренов зъб с анестезия</v>
          </cell>
          <cell r="I1244">
            <v>508</v>
          </cell>
          <cell r="L1244">
            <v>0</v>
          </cell>
          <cell r="M1244">
            <v>0</v>
          </cell>
          <cell r="P1244" t="str">
            <v/>
          </cell>
          <cell r="Q1244" t="str">
            <v/>
          </cell>
        </row>
        <row r="1245">
          <cell r="H1245" t="str">
            <v>Екстракция на многокоренов зъб с анестезия</v>
          </cell>
          <cell r="I1245">
            <v>509</v>
          </cell>
          <cell r="J1245">
            <v>3</v>
          </cell>
          <cell r="L1245">
            <v>1.1000000000000001</v>
          </cell>
          <cell r="M1245">
            <v>28.6</v>
          </cell>
          <cell r="P1245" t="str">
            <v/>
          </cell>
          <cell r="Q1245" t="str">
            <v/>
          </cell>
        </row>
        <row r="1246">
          <cell r="P1246" t="str">
            <v/>
          </cell>
          <cell r="Q1246" t="str">
            <v/>
          </cell>
        </row>
        <row r="1247">
          <cell r="P1247" t="str">
            <v/>
          </cell>
          <cell r="Q1247" t="str">
            <v/>
          </cell>
        </row>
        <row r="1248">
          <cell r="P1248" t="str">
            <v/>
          </cell>
          <cell r="Q1248" t="str">
            <v/>
          </cell>
        </row>
        <row r="1249">
          <cell r="P1249" t="str">
            <v/>
          </cell>
          <cell r="Q1249" t="str">
            <v/>
          </cell>
        </row>
        <row r="1250">
          <cell r="C1250">
            <v>2431112136</v>
          </cell>
          <cell r="D1250">
            <v>5601207631</v>
          </cell>
          <cell r="E1250" t="str">
            <v>ИППСП</v>
          </cell>
          <cell r="F1250" t="str">
            <v>24-0107</v>
          </cell>
          <cell r="G1250">
            <v>36916</v>
          </cell>
          <cell r="H1250" t="str">
            <v>Обстоен преглед за установяване на орален статус</v>
          </cell>
          <cell r="I1250">
            <v>101</v>
          </cell>
          <cell r="J1250">
            <v>13</v>
          </cell>
          <cell r="L1250">
            <v>3.25</v>
          </cell>
          <cell r="M1250">
            <v>84.5</v>
          </cell>
          <cell r="N1250">
            <v>15.15</v>
          </cell>
          <cell r="O1250">
            <v>0</v>
          </cell>
          <cell r="P1250">
            <v>15</v>
          </cell>
          <cell r="Q1250">
            <v>4</v>
          </cell>
          <cell r="R1250">
            <v>390</v>
          </cell>
          <cell r="S1250">
            <v>0</v>
          </cell>
          <cell r="T1250">
            <v>15</v>
          </cell>
        </row>
        <row r="1251">
          <cell r="H1251" t="str">
            <v>Препариране на кавитет. Подложки и обтурация с амалгама</v>
          </cell>
          <cell r="I1251">
            <v>301</v>
          </cell>
          <cell r="J1251">
            <v>4</v>
          </cell>
          <cell r="L1251">
            <v>1.73</v>
          </cell>
          <cell r="M1251">
            <v>44.98</v>
          </cell>
          <cell r="P1251" t="str">
            <v/>
          </cell>
          <cell r="Q1251" t="str">
            <v/>
          </cell>
        </row>
        <row r="1252">
          <cell r="H1252" t="str">
            <v>Препариране на кавитет. Подложки и обтурация с химичен композит</v>
          </cell>
          <cell r="I1252">
            <v>301</v>
          </cell>
          <cell r="J1252">
            <v>20</v>
          </cell>
          <cell r="L1252">
            <v>8.67</v>
          </cell>
          <cell r="M1252">
            <v>225.42</v>
          </cell>
          <cell r="P1252" t="str">
            <v/>
          </cell>
          <cell r="Q1252" t="str">
            <v/>
          </cell>
        </row>
        <row r="1253">
          <cell r="H1253" t="str">
            <v>Екстракция на еднокоренов зъб с анестезия</v>
          </cell>
          <cell r="I1253">
            <v>508</v>
          </cell>
          <cell r="J1253">
            <v>4</v>
          </cell>
          <cell r="L1253">
            <v>1.1299999999999999</v>
          </cell>
          <cell r="M1253">
            <v>29.38</v>
          </cell>
          <cell r="P1253" t="str">
            <v/>
          </cell>
          <cell r="Q1253" t="str">
            <v/>
          </cell>
        </row>
        <row r="1254">
          <cell r="H1254" t="str">
            <v>Екстракция на многокоренов зъб с анестезия</v>
          </cell>
          <cell r="I1254">
            <v>509</v>
          </cell>
          <cell r="J1254">
            <v>1</v>
          </cell>
          <cell r="L1254">
            <v>0.37</v>
          </cell>
          <cell r="M1254">
            <v>9.6199999999999992</v>
          </cell>
          <cell r="P1254" t="str">
            <v/>
          </cell>
          <cell r="Q1254" t="str">
            <v/>
          </cell>
        </row>
        <row r="1255">
          <cell r="P1255" t="str">
            <v/>
          </cell>
          <cell r="Q1255" t="str">
            <v/>
          </cell>
        </row>
        <row r="1256">
          <cell r="P1256" t="str">
            <v/>
          </cell>
          <cell r="Q1256" t="str">
            <v/>
          </cell>
        </row>
        <row r="1257">
          <cell r="P1257" t="str">
            <v/>
          </cell>
          <cell r="Q1257" t="str">
            <v/>
          </cell>
        </row>
        <row r="1258">
          <cell r="P1258" t="str">
            <v/>
          </cell>
          <cell r="Q1258" t="str">
            <v/>
          </cell>
        </row>
        <row r="1259">
          <cell r="C1259">
            <v>2431112003</v>
          </cell>
          <cell r="D1259">
            <v>7306227572</v>
          </cell>
          <cell r="E1259" t="str">
            <v>ИППСП</v>
          </cell>
          <cell r="F1259" t="str">
            <v>24-0146</v>
          </cell>
          <cell r="G1259">
            <v>36917</v>
          </cell>
          <cell r="H1259" t="str">
            <v>Обстоен преглед за установяване на орален статус</v>
          </cell>
          <cell r="I1259">
            <v>101</v>
          </cell>
          <cell r="J1259">
            <v>15</v>
          </cell>
          <cell r="L1259">
            <v>3.75</v>
          </cell>
          <cell r="M1259">
            <v>97.5</v>
          </cell>
          <cell r="N1259">
            <v>15.67</v>
          </cell>
          <cell r="O1259">
            <v>6.76</v>
          </cell>
          <cell r="P1259">
            <v>20</v>
          </cell>
          <cell r="Q1259">
            <v>2</v>
          </cell>
          <cell r="R1259">
            <v>572</v>
          </cell>
          <cell r="S1259">
            <v>6.33</v>
          </cell>
          <cell r="T1259">
            <v>15.67</v>
          </cell>
        </row>
        <row r="1260">
          <cell r="H1260" t="str">
            <v>Препариране на кавитет. Подложки и обтурация с амалгама</v>
          </cell>
          <cell r="I1260">
            <v>301</v>
          </cell>
          <cell r="J1260">
            <v>12</v>
          </cell>
          <cell r="L1260">
            <v>5.2</v>
          </cell>
          <cell r="M1260">
            <v>135.19999999999999</v>
          </cell>
          <cell r="P1260" t="str">
            <v/>
          </cell>
          <cell r="Q1260" t="str">
            <v/>
          </cell>
        </row>
        <row r="1261">
          <cell r="H1261" t="str">
            <v>Препариране на кавитет. Подложки и обтурация с химичен композит</v>
          </cell>
          <cell r="I1261">
            <v>301</v>
          </cell>
          <cell r="J1261">
            <v>11</v>
          </cell>
          <cell r="L1261">
            <v>4.7699999999999996</v>
          </cell>
          <cell r="M1261">
            <v>124.02</v>
          </cell>
          <cell r="P1261" t="str">
            <v/>
          </cell>
          <cell r="Q1261" t="str">
            <v/>
          </cell>
        </row>
        <row r="1262">
          <cell r="H1262" t="str">
            <v>Екстракция на еднокоренов зъб с анестезия</v>
          </cell>
          <cell r="I1262">
            <v>508</v>
          </cell>
          <cell r="J1262">
            <v>3</v>
          </cell>
          <cell r="L1262">
            <v>0.85</v>
          </cell>
          <cell r="M1262">
            <v>22.1</v>
          </cell>
          <cell r="P1262" t="str">
            <v/>
          </cell>
          <cell r="Q1262" t="str">
            <v/>
          </cell>
        </row>
        <row r="1263">
          <cell r="H1263" t="str">
            <v>Екстракция на многокоренов зъб с анестезия</v>
          </cell>
          <cell r="I1263">
            <v>509</v>
          </cell>
          <cell r="J1263">
            <v>3</v>
          </cell>
          <cell r="L1263">
            <v>1.1000000000000001</v>
          </cell>
          <cell r="M1263">
            <v>28.6</v>
          </cell>
          <cell r="P1263" t="str">
            <v/>
          </cell>
          <cell r="Q1263" t="str">
            <v/>
          </cell>
        </row>
        <row r="1264">
          <cell r="P1264" t="str">
            <v/>
          </cell>
          <cell r="Q1264" t="str">
            <v/>
          </cell>
        </row>
        <row r="1265">
          <cell r="P1265" t="str">
            <v/>
          </cell>
          <cell r="Q1265" t="str">
            <v/>
          </cell>
        </row>
        <row r="1266">
          <cell r="P1266" t="str">
            <v/>
          </cell>
          <cell r="Q1266" t="str">
            <v/>
          </cell>
        </row>
        <row r="1267">
          <cell r="P1267" t="str">
            <v/>
          </cell>
          <cell r="Q1267" t="str">
            <v/>
          </cell>
        </row>
        <row r="1268">
          <cell r="C1268">
            <v>2431112010</v>
          </cell>
          <cell r="D1268">
            <v>6202087646</v>
          </cell>
          <cell r="E1268" t="str">
            <v>ИППСП</v>
          </cell>
          <cell r="F1268" t="str">
            <v>24-0232</v>
          </cell>
          <cell r="G1268">
            <v>36917</v>
          </cell>
          <cell r="H1268" t="str">
            <v>Обстоен преглед за установяване на орален статус</v>
          </cell>
          <cell r="I1268">
            <v>101</v>
          </cell>
          <cell r="J1268">
            <v>15</v>
          </cell>
          <cell r="L1268">
            <v>3.75</v>
          </cell>
          <cell r="M1268">
            <v>97.5</v>
          </cell>
          <cell r="N1268">
            <v>20</v>
          </cell>
          <cell r="O1268">
            <v>0</v>
          </cell>
          <cell r="P1268">
            <v>20</v>
          </cell>
          <cell r="Q1268">
            <v>0</v>
          </cell>
          <cell r="R1268">
            <v>520</v>
          </cell>
          <cell r="S1268">
            <v>-3.5527136788005009E-15</v>
          </cell>
          <cell r="T1268">
            <v>20</v>
          </cell>
        </row>
        <row r="1269">
          <cell r="H1269" t="str">
            <v>Препариране на кавитет. Подложки и обтурация с амалгама</v>
          </cell>
          <cell r="I1269">
            <v>301</v>
          </cell>
          <cell r="J1269">
            <v>2</v>
          </cell>
          <cell r="L1269">
            <v>0.87</v>
          </cell>
          <cell r="M1269">
            <v>22.62</v>
          </cell>
          <cell r="P1269" t="str">
            <v/>
          </cell>
          <cell r="Q1269" t="str">
            <v/>
          </cell>
        </row>
        <row r="1270">
          <cell r="H1270" t="str">
            <v>Препариране на кавитет. Подложки и обтурация с химичен композит</v>
          </cell>
          <cell r="I1270">
            <v>301</v>
          </cell>
          <cell r="J1270">
            <v>31</v>
          </cell>
          <cell r="L1270">
            <v>13.43</v>
          </cell>
          <cell r="M1270">
            <v>349.18</v>
          </cell>
          <cell r="P1270" t="str">
            <v/>
          </cell>
          <cell r="Q1270" t="str">
            <v/>
          </cell>
        </row>
        <row r="1271">
          <cell r="H1271" t="str">
            <v>Екстракция на еднокоренов зъб с анестезия</v>
          </cell>
          <cell r="I1271">
            <v>508</v>
          </cell>
          <cell r="J1271">
            <v>3</v>
          </cell>
          <cell r="L1271">
            <v>0.85</v>
          </cell>
          <cell r="M1271">
            <v>22.1</v>
          </cell>
          <cell r="P1271" t="str">
            <v/>
          </cell>
          <cell r="Q1271" t="str">
            <v/>
          </cell>
        </row>
        <row r="1272">
          <cell r="H1272" t="str">
            <v>Екстракция на многокоренов зъб с анестезия</v>
          </cell>
          <cell r="I1272">
            <v>509</v>
          </cell>
          <cell r="J1272">
            <v>3</v>
          </cell>
          <cell r="L1272">
            <v>1.1000000000000001</v>
          </cell>
          <cell r="M1272">
            <v>28.6</v>
          </cell>
          <cell r="P1272" t="str">
            <v/>
          </cell>
          <cell r="Q1272" t="str">
            <v/>
          </cell>
        </row>
        <row r="1273">
          <cell r="P1273" t="str">
            <v/>
          </cell>
          <cell r="Q1273" t="str">
            <v/>
          </cell>
        </row>
        <row r="1274">
          <cell r="P1274" t="str">
            <v/>
          </cell>
          <cell r="Q1274" t="str">
            <v/>
          </cell>
        </row>
        <row r="1275">
          <cell r="P1275" t="str">
            <v/>
          </cell>
          <cell r="Q1275" t="str">
            <v/>
          </cell>
        </row>
        <row r="1276">
          <cell r="P1276" t="str">
            <v/>
          </cell>
          <cell r="Q1276" t="str">
            <v/>
          </cell>
        </row>
        <row r="1277">
          <cell r="C1277">
            <v>2431112038</v>
          </cell>
          <cell r="D1277">
            <v>5101277630</v>
          </cell>
          <cell r="E1277" t="str">
            <v>ИППСП</v>
          </cell>
          <cell r="F1277" t="str">
            <v>24-0227</v>
          </cell>
          <cell r="G1277">
            <v>36917</v>
          </cell>
          <cell r="H1277" t="str">
            <v>Обстоен преглед за установяване на орален статус</v>
          </cell>
          <cell r="I1277">
            <v>101</v>
          </cell>
          <cell r="J1277">
            <v>7</v>
          </cell>
          <cell r="L1277">
            <v>1.75</v>
          </cell>
          <cell r="M1277">
            <v>45.5</v>
          </cell>
          <cell r="N1277">
            <v>8.75</v>
          </cell>
          <cell r="O1277">
            <v>7.97</v>
          </cell>
          <cell r="P1277">
            <v>15</v>
          </cell>
          <cell r="Q1277">
            <v>5</v>
          </cell>
          <cell r="R1277">
            <v>434.72</v>
          </cell>
          <cell r="S1277">
            <v>7.97</v>
          </cell>
          <cell r="T1277">
            <v>8.75</v>
          </cell>
        </row>
        <row r="1278">
          <cell r="H1278" t="str">
            <v>Препариране на кавитет. Подложки и обтурация с амалгама</v>
          </cell>
          <cell r="I1278">
            <v>301</v>
          </cell>
          <cell r="J1278">
            <v>6</v>
          </cell>
          <cell r="L1278">
            <v>2.6</v>
          </cell>
          <cell r="M1278">
            <v>67.599999999999994</v>
          </cell>
          <cell r="P1278" t="str">
            <v/>
          </cell>
          <cell r="Q1278" t="str">
            <v/>
          </cell>
        </row>
        <row r="1279">
          <cell r="H1279" t="str">
            <v>Препариране на кавитет. Подложки и обтурация с химичен композит</v>
          </cell>
          <cell r="I1279">
            <v>301</v>
          </cell>
          <cell r="J1279">
            <v>5</v>
          </cell>
          <cell r="L1279">
            <v>2.17</v>
          </cell>
          <cell r="M1279">
            <v>56.42</v>
          </cell>
          <cell r="P1279" t="str">
            <v/>
          </cell>
          <cell r="Q1279" t="str">
            <v/>
          </cell>
        </row>
        <row r="1280">
          <cell r="H1280" t="str">
            <v>Екстракция на еднокоренов зъб с анестезия</v>
          </cell>
          <cell r="I1280">
            <v>508</v>
          </cell>
          <cell r="J1280">
            <v>4</v>
          </cell>
          <cell r="L1280">
            <v>1.1299999999999999</v>
          </cell>
          <cell r="M1280">
            <v>29.38</v>
          </cell>
          <cell r="P1280" t="str">
            <v/>
          </cell>
          <cell r="Q1280" t="str">
            <v/>
          </cell>
        </row>
        <row r="1281">
          <cell r="H1281" t="str">
            <v>Екстракция на многокоренов зъб с анестезия</v>
          </cell>
          <cell r="I1281">
            <v>509</v>
          </cell>
          <cell r="J1281">
            <v>3</v>
          </cell>
          <cell r="L1281">
            <v>1.1000000000000001</v>
          </cell>
          <cell r="M1281">
            <v>28.6</v>
          </cell>
          <cell r="P1281" t="str">
            <v/>
          </cell>
          <cell r="Q1281" t="str">
            <v/>
          </cell>
        </row>
        <row r="1282">
          <cell r="P1282" t="str">
            <v/>
          </cell>
          <cell r="Q1282" t="str">
            <v/>
          </cell>
        </row>
        <row r="1283">
          <cell r="P1283" t="str">
            <v/>
          </cell>
          <cell r="Q1283" t="str">
            <v/>
          </cell>
        </row>
        <row r="1284">
          <cell r="P1284" t="str">
            <v/>
          </cell>
          <cell r="Q1284" t="str">
            <v/>
          </cell>
        </row>
        <row r="1285">
          <cell r="P1285" t="str">
            <v/>
          </cell>
          <cell r="Q1285" t="str">
            <v/>
          </cell>
        </row>
        <row r="1286">
          <cell r="C1286">
            <v>2431112065</v>
          </cell>
          <cell r="D1286">
            <v>7006287713</v>
          </cell>
          <cell r="E1286" t="str">
            <v>ИППСП</v>
          </cell>
          <cell r="F1286" t="str">
            <v>24-0125</v>
          </cell>
          <cell r="G1286">
            <v>36916</v>
          </cell>
          <cell r="H1286" t="str">
            <v>Обстоен преглед за установяване на орален статус</v>
          </cell>
          <cell r="I1286">
            <v>101</v>
          </cell>
          <cell r="J1286">
            <v>13</v>
          </cell>
          <cell r="L1286">
            <v>3.25</v>
          </cell>
          <cell r="M1286">
            <v>84.5</v>
          </cell>
          <cell r="N1286">
            <v>14.52</v>
          </cell>
          <cell r="O1286">
            <v>4.46</v>
          </cell>
          <cell r="P1286">
            <v>15</v>
          </cell>
          <cell r="Q1286">
            <v>4</v>
          </cell>
          <cell r="R1286">
            <v>493.48</v>
          </cell>
          <cell r="S1286">
            <v>4.46</v>
          </cell>
          <cell r="T1286">
            <v>14.52</v>
          </cell>
        </row>
        <row r="1287">
          <cell r="H1287" t="str">
            <v>Препариране на кавитет. Подложки и обтурация с амалгама</v>
          </cell>
          <cell r="I1287">
            <v>301</v>
          </cell>
          <cell r="J1287">
            <v>12</v>
          </cell>
          <cell r="L1287">
            <v>5.2</v>
          </cell>
          <cell r="M1287">
            <v>135.19999999999999</v>
          </cell>
          <cell r="P1287" t="str">
            <v/>
          </cell>
          <cell r="Q1287" t="str">
            <v/>
          </cell>
        </row>
        <row r="1288">
          <cell r="H1288" t="str">
            <v>Препариране на кавитет. Подложки и обтурация с химичен композит</v>
          </cell>
          <cell r="I1288">
            <v>301</v>
          </cell>
          <cell r="J1288">
            <v>14</v>
          </cell>
          <cell r="L1288">
            <v>6.07</v>
          </cell>
          <cell r="M1288">
            <v>157.82</v>
          </cell>
          <cell r="P1288" t="str">
            <v/>
          </cell>
          <cell r="Q1288" t="str">
            <v/>
          </cell>
        </row>
        <row r="1289">
          <cell r="H1289" t="str">
            <v>Екстракция на еднокоренов зъб с анестезия</v>
          </cell>
          <cell r="I1289">
            <v>508</v>
          </cell>
          <cell r="L1289">
            <v>0</v>
          </cell>
          <cell r="M1289">
            <v>0</v>
          </cell>
          <cell r="P1289" t="str">
            <v/>
          </cell>
          <cell r="Q1289" t="str">
            <v/>
          </cell>
        </row>
        <row r="1290">
          <cell r="H1290" t="str">
            <v>Екстракция на многокоренов зъб с анестезия</v>
          </cell>
          <cell r="I1290">
            <v>509</v>
          </cell>
          <cell r="L1290">
            <v>0</v>
          </cell>
          <cell r="M1290">
            <v>0</v>
          </cell>
          <cell r="P1290" t="str">
            <v/>
          </cell>
          <cell r="Q1290" t="str">
            <v/>
          </cell>
        </row>
        <row r="1291">
          <cell r="P1291" t="str">
            <v/>
          </cell>
          <cell r="Q1291" t="str">
            <v/>
          </cell>
        </row>
        <row r="1292">
          <cell r="P1292" t="str">
            <v/>
          </cell>
          <cell r="Q1292" t="str">
            <v/>
          </cell>
        </row>
        <row r="1293">
          <cell r="P1293" t="str">
            <v/>
          </cell>
          <cell r="Q1293" t="str">
            <v/>
          </cell>
        </row>
        <row r="1294">
          <cell r="P1294" t="str">
            <v/>
          </cell>
          <cell r="Q1294" t="str">
            <v/>
          </cell>
        </row>
        <row r="1295">
          <cell r="C1295">
            <v>2431112029</v>
          </cell>
          <cell r="D1295">
            <v>7103077532</v>
          </cell>
          <cell r="E1295" t="str">
            <v>ИППСП</v>
          </cell>
          <cell r="F1295" t="str">
            <v>24-0220</v>
          </cell>
          <cell r="G1295">
            <v>36917</v>
          </cell>
          <cell r="H1295" t="str">
            <v>Обстоен преглед за установяване на орален статус</v>
          </cell>
          <cell r="I1295">
            <v>101</v>
          </cell>
          <cell r="J1295">
            <v>11</v>
          </cell>
          <cell r="L1295">
            <v>2.75</v>
          </cell>
          <cell r="M1295">
            <v>71.5</v>
          </cell>
          <cell r="N1295">
            <v>15.69</v>
          </cell>
          <cell r="O1295">
            <v>6.35</v>
          </cell>
          <cell r="P1295">
            <v>17</v>
          </cell>
          <cell r="Q1295">
            <v>5</v>
          </cell>
          <cell r="R1295">
            <v>572</v>
          </cell>
          <cell r="S1295">
            <v>6.31</v>
          </cell>
          <cell r="T1295">
            <v>15.69</v>
          </cell>
        </row>
        <row r="1296">
          <cell r="H1296" t="str">
            <v>Препариране на кавитет. Подложки и обтурация с амалгама</v>
          </cell>
          <cell r="I1296">
            <v>301</v>
          </cell>
          <cell r="J1296">
            <v>15</v>
          </cell>
          <cell r="L1296">
            <v>6.5</v>
          </cell>
          <cell r="M1296">
            <v>169</v>
          </cell>
          <cell r="P1296" t="str">
            <v/>
          </cell>
          <cell r="Q1296" t="str">
            <v/>
          </cell>
        </row>
        <row r="1297">
          <cell r="H1297" t="str">
            <v>Препариране на кавитет. Подложки и обтурация с химичен композит</v>
          </cell>
          <cell r="I1297">
            <v>301</v>
          </cell>
          <cell r="J1297">
            <v>11</v>
          </cell>
          <cell r="L1297">
            <v>4.7699999999999996</v>
          </cell>
          <cell r="M1297">
            <v>124.02</v>
          </cell>
          <cell r="P1297" t="str">
            <v/>
          </cell>
          <cell r="Q1297" t="str">
            <v/>
          </cell>
        </row>
        <row r="1298">
          <cell r="H1298" t="str">
            <v>Екстракция на еднокоренов зъб с анестезия</v>
          </cell>
          <cell r="I1298">
            <v>508</v>
          </cell>
          <cell r="J1298">
            <v>2</v>
          </cell>
          <cell r="L1298">
            <v>0.56999999999999995</v>
          </cell>
          <cell r="M1298">
            <v>14.82</v>
          </cell>
          <cell r="P1298" t="str">
            <v/>
          </cell>
          <cell r="Q1298" t="str">
            <v/>
          </cell>
        </row>
        <row r="1299">
          <cell r="H1299" t="str">
            <v>Екстракция на многокоренов зъб с анестезия</v>
          </cell>
          <cell r="I1299">
            <v>509</v>
          </cell>
          <cell r="J1299">
            <v>3</v>
          </cell>
          <cell r="L1299">
            <v>1.1000000000000001</v>
          </cell>
          <cell r="M1299">
            <v>28.6</v>
          </cell>
          <cell r="P1299" t="str">
            <v/>
          </cell>
          <cell r="Q1299" t="str">
            <v/>
          </cell>
        </row>
        <row r="1300">
          <cell r="P1300" t="str">
            <v/>
          </cell>
          <cell r="Q1300" t="str">
            <v/>
          </cell>
        </row>
        <row r="1301">
          <cell r="P1301" t="str">
            <v/>
          </cell>
          <cell r="Q1301" t="str">
            <v/>
          </cell>
        </row>
        <row r="1302">
          <cell r="P1302" t="str">
            <v/>
          </cell>
          <cell r="Q1302" t="str">
            <v/>
          </cell>
        </row>
        <row r="1303">
          <cell r="P1303" t="str">
            <v/>
          </cell>
          <cell r="Q1303" t="str">
            <v/>
          </cell>
        </row>
        <row r="1304">
          <cell r="C1304">
            <v>2431112156</v>
          </cell>
          <cell r="D1304">
            <v>6811137593</v>
          </cell>
          <cell r="E1304" t="str">
            <v>ИППСП</v>
          </cell>
          <cell r="F1304" t="str">
            <v>24-0229</v>
          </cell>
          <cell r="G1304">
            <v>36917</v>
          </cell>
          <cell r="H1304" t="str">
            <v>Обстоен преглед за установяване на орален статус</v>
          </cell>
          <cell r="I1304">
            <v>101</v>
          </cell>
          <cell r="J1304">
            <v>5</v>
          </cell>
          <cell r="L1304">
            <v>1.25</v>
          </cell>
          <cell r="M1304">
            <v>32.5</v>
          </cell>
          <cell r="N1304">
            <v>7</v>
          </cell>
          <cell r="O1304">
            <v>15</v>
          </cell>
          <cell r="P1304">
            <v>15</v>
          </cell>
          <cell r="Q1304">
            <v>7</v>
          </cell>
          <cell r="R1304">
            <v>572</v>
          </cell>
          <cell r="S1304">
            <v>15</v>
          </cell>
          <cell r="T1304">
            <v>7</v>
          </cell>
        </row>
        <row r="1305">
          <cell r="H1305" t="str">
            <v>Препариране на кавитет. Подложки и обтурация с амалгама</v>
          </cell>
          <cell r="I1305">
            <v>301</v>
          </cell>
          <cell r="J1305">
            <v>3</v>
          </cell>
          <cell r="L1305">
            <v>1.3</v>
          </cell>
          <cell r="M1305">
            <v>33.799999999999997</v>
          </cell>
          <cell r="P1305" t="str">
            <v/>
          </cell>
          <cell r="Q1305" t="str">
            <v/>
          </cell>
        </row>
        <row r="1306">
          <cell r="H1306" t="str">
            <v>Препариране на кавитет. Подложки и обтурация с химичен композит</v>
          </cell>
          <cell r="I1306">
            <v>301</v>
          </cell>
          <cell r="J1306">
            <v>7</v>
          </cell>
          <cell r="L1306">
            <v>3.03</v>
          </cell>
          <cell r="M1306">
            <v>78.78</v>
          </cell>
          <cell r="P1306" t="str">
            <v/>
          </cell>
          <cell r="Q1306" t="str">
            <v/>
          </cell>
        </row>
        <row r="1307">
          <cell r="H1307" t="str">
            <v>Екстракция на еднокоренов зъб с анестезия</v>
          </cell>
          <cell r="I1307">
            <v>508</v>
          </cell>
          <cell r="J1307">
            <v>5</v>
          </cell>
          <cell r="L1307">
            <v>1.42</v>
          </cell>
          <cell r="M1307">
            <v>36.92</v>
          </cell>
          <cell r="P1307" t="str">
            <v/>
          </cell>
          <cell r="Q1307" t="str">
            <v/>
          </cell>
        </row>
        <row r="1308">
          <cell r="H1308" t="str">
            <v>Екстракция на многокоренов зъб с анестезия</v>
          </cell>
          <cell r="I1308">
            <v>509</v>
          </cell>
          <cell r="L1308">
            <v>0</v>
          </cell>
          <cell r="M1308">
            <v>0</v>
          </cell>
          <cell r="P1308" t="str">
            <v/>
          </cell>
          <cell r="Q1308" t="str">
            <v/>
          </cell>
        </row>
        <row r="1309">
          <cell r="P1309" t="str">
            <v/>
          </cell>
          <cell r="Q1309" t="str">
            <v/>
          </cell>
        </row>
        <row r="1310">
          <cell r="P1310" t="str">
            <v/>
          </cell>
          <cell r="Q1310" t="str">
            <v/>
          </cell>
        </row>
        <row r="1311">
          <cell r="P1311" t="str">
            <v/>
          </cell>
          <cell r="Q1311" t="str">
            <v/>
          </cell>
        </row>
        <row r="1312">
          <cell r="P1312" t="str">
            <v/>
          </cell>
          <cell r="Q1312" t="str">
            <v/>
          </cell>
        </row>
        <row r="1313">
          <cell r="C1313">
            <v>2431112091</v>
          </cell>
          <cell r="D1313">
            <v>7404197549</v>
          </cell>
          <cell r="E1313" t="str">
            <v>ИППСП</v>
          </cell>
          <cell r="F1313" t="str">
            <v>24-0150</v>
          </cell>
          <cell r="G1313">
            <v>36919</v>
          </cell>
          <cell r="H1313" t="str">
            <v>Обстоен преглед за установяване на орален статус</v>
          </cell>
          <cell r="I1313">
            <v>101</v>
          </cell>
          <cell r="J1313">
            <v>22</v>
          </cell>
          <cell r="L1313">
            <v>5.5</v>
          </cell>
          <cell r="M1313">
            <v>143</v>
          </cell>
          <cell r="N1313">
            <v>14.91</v>
          </cell>
          <cell r="O1313">
            <v>7.13</v>
          </cell>
          <cell r="P1313">
            <v>15</v>
          </cell>
          <cell r="Q1313">
            <v>7</v>
          </cell>
          <cell r="R1313">
            <v>572</v>
          </cell>
          <cell r="S1313">
            <v>7.09</v>
          </cell>
          <cell r="T1313">
            <v>14.91</v>
          </cell>
        </row>
        <row r="1314">
          <cell r="H1314" t="str">
            <v>Препариране на кавитет. Подложки и обтурация с амалгама</v>
          </cell>
          <cell r="I1314">
            <v>301</v>
          </cell>
          <cell r="J1314">
            <v>12</v>
          </cell>
          <cell r="L1314">
            <v>5.2</v>
          </cell>
          <cell r="M1314">
            <v>135.19999999999999</v>
          </cell>
          <cell r="P1314" t="str">
            <v/>
          </cell>
          <cell r="Q1314" t="str">
            <v/>
          </cell>
        </row>
        <row r="1315">
          <cell r="H1315" t="str">
            <v>Препариране на кавитет. Подложки и обтурация с химичен композит</v>
          </cell>
          <cell r="I1315">
            <v>301</v>
          </cell>
          <cell r="J1315">
            <v>5</v>
          </cell>
          <cell r="L1315">
            <v>2.17</v>
          </cell>
          <cell r="M1315">
            <v>56.42</v>
          </cell>
          <cell r="P1315" t="str">
            <v/>
          </cell>
          <cell r="Q1315" t="str">
            <v/>
          </cell>
        </row>
        <row r="1316">
          <cell r="H1316" t="str">
            <v>Екстракция на еднокоренов зъб с анестезия</v>
          </cell>
          <cell r="I1316">
            <v>508</v>
          </cell>
          <cell r="J1316">
            <v>2</v>
          </cell>
          <cell r="L1316">
            <v>0.56999999999999995</v>
          </cell>
          <cell r="M1316">
            <v>14.82</v>
          </cell>
          <cell r="P1316" t="str">
            <v/>
          </cell>
          <cell r="Q1316" t="str">
            <v/>
          </cell>
        </row>
        <row r="1317">
          <cell r="H1317" t="str">
            <v>Екстракция на многокоренов зъб с анестезия</v>
          </cell>
          <cell r="I1317">
            <v>509</v>
          </cell>
          <cell r="J1317">
            <v>4</v>
          </cell>
          <cell r="L1317">
            <v>1.47</v>
          </cell>
          <cell r="M1317">
            <v>38.22</v>
          </cell>
          <cell r="P1317" t="str">
            <v/>
          </cell>
          <cell r="Q1317" t="str">
            <v/>
          </cell>
        </row>
        <row r="1318">
          <cell r="P1318" t="str">
            <v/>
          </cell>
          <cell r="Q1318" t="str">
            <v/>
          </cell>
        </row>
        <row r="1319">
          <cell r="P1319" t="str">
            <v/>
          </cell>
          <cell r="Q1319" t="str">
            <v/>
          </cell>
        </row>
        <row r="1320">
          <cell r="P1320" t="str">
            <v/>
          </cell>
          <cell r="Q1320" t="str">
            <v/>
          </cell>
        </row>
        <row r="1321">
          <cell r="P1321" t="str">
            <v/>
          </cell>
          <cell r="Q1321" t="str">
            <v/>
          </cell>
        </row>
        <row r="1322">
          <cell r="C1322">
            <v>2431112023</v>
          </cell>
          <cell r="D1322">
            <v>6111050970</v>
          </cell>
          <cell r="E1322" t="str">
            <v>ИППСП</v>
          </cell>
          <cell r="F1322" t="str">
            <v>24-0205</v>
          </cell>
          <cell r="G1322">
            <v>36918</v>
          </cell>
          <cell r="H1322" t="str">
            <v>Обстоен преглед за установяване на орален статус</v>
          </cell>
          <cell r="I1322">
            <v>101</v>
          </cell>
          <cell r="J1322">
            <v>8</v>
          </cell>
          <cell r="L1322">
            <v>2</v>
          </cell>
          <cell r="M1322">
            <v>52</v>
          </cell>
          <cell r="N1322">
            <v>13.28</v>
          </cell>
          <cell r="O1322">
            <v>5.81</v>
          </cell>
          <cell r="P1322">
            <v>15</v>
          </cell>
          <cell r="Q1322">
            <v>4</v>
          </cell>
          <cell r="R1322">
            <v>494</v>
          </cell>
          <cell r="S1322">
            <v>5.72</v>
          </cell>
          <cell r="T1322">
            <v>13.28</v>
          </cell>
        </row>
        <row r="1323">
          <cell r="H1323" t="str">
            <v>Препариране на кавитет. Подложки и обтурация с амалгама</v>
          </cell>
          <cell r="I1323">
            <v>301</v>
          </cell>
          <cell r="J1323">
            <v>10</v>
          </cell>
          <cell r="L1323">
            <v>4.33</v>
          </cell>
          <cell r="M1323">
            <v>112.58</v>
          </cell>
          <cell r="P1323" t="str">
            <v/>
          </cell>
          <cell r="Q1323" t="str">
            <v/>
          </cell>
        </row>
        <row r="1324">
          <cell r="H1324" t="str">
            <v>Препариране на кавитет. Подложки и обтурация с химичен композит</v>
          </cell>
          <cell r="I1324">
            <v>301</v>
          </cell>
          <cell r="J1324">
            <v>12</v>
          </cell>
          <cell r="L1324">
            <v>5.2</v>
          </cell>
          <cell r="M1324">
            <v>135.19999999999999</v>
          </cell>
          <cell r="P1324" t="str">
            <v/>
          </cell>
          <cell r="Q1324" t="str">
            <v/>
          </cell>
        </row>
        <row r="1325">
          <cell r="H1325" t="str">
            <v>Екстракция на еднокоренов зъб с анестезия</v>
          </cell>
          <cell r="I1325">
            <v>508</v>
          </cell>
          <cell r="J1325">
            <v>1</v>
          </cell>
          <cell r="L1325">
            <v>0.28000000000000003</v>
          </cell>
          <cell r="M1325">
            <v>7.28</v>
          </cell>
          <cell r="P1325" t="str">
            <v/>
          </cell>
          <cell r="Q1325" t="str">
            <v/>
          </cell>
        </row>
        <row r="1326">
          <cell r="H1326" t="str">
            <v>Екстракция на многокоренов зъб с анестезия</v>
          </cell>
          <cell r="I1326">
            <v>509</v>
          </cell>
          <cell r="J1326">
            <v>4</v>
          </cell>
          <cell r="L1326">
            <v>1.47</v>
          </cell>
          <cell r="M1326">
            <v>38.22</v>
          </cell>
          <cell r="P1326" t="str">
            <v/>
          </cell>
          <cell r="Q1326" t="str">
            <v/>
          </cell>
        </row>
        <row r="1327">
          <cell r="P1327" t="str">
            <v/>
          </cell>
          <cell r="Q1327" t="str">
            <v/>
          </cell>
        </row>
        <row r="1328">
          <cell r="P1328" t="str">
            <v/>
          </cell>
          <cell r="Q1328" t="str">
            <v/>
          </cell>
        </row>
        <row r="1329">
          <cell r="P1329" t="str">
            <v/>
          </cell>
          <cell r="Q1329" t="str">
            <v/>
          </cell>
        </row>
        <row r="1330">
          <cell r="P1330" t="str">
            <v/>
          </cell>
          <cell r="Q1330" t="str">
            <v/>
          </cell>
        </row>
        <row r="1331">
          <cell r="C1331">
            <v>2431112155</v>
          </cell>
          <cell r="D1331">
            <v>7003197690</v>
          </cell>
          <cell r="E1331" t="str">
            <v>ИППСП</v>
          </cell>
          <cell r="F1331" t="str">
            <v>24-0295</v>
          </cell>
          <cell r="G1331">
            <v>36918</v>
          </cell>
          <cell r="H1331" t="str">
            <v>Обстоен преглед за установяване на орален статус</v>
          </cell>
          <cell r="I1331">
            <v>101</v>
          </cell>
          <cell r="L1331">
            <v>0</v>
          </cell>
          <cell r="M1331">
            <v>0</v>
          </cell>
          <cell r="N1331">
            <v>8.9</v>
          </cell>
          <cell r="O1331">
            <v>1.24</v>
          </cell>
          <cell r="P1331">
            <v>9</v>
          </cell>
          <cell r="Q1331">
            <v>1</v>
          </cell>
          <cell r="R1331">
            <v>260</v>
          </cell>
          <cell r="S1331">
            <v>1.1000000000000001</v>
          </cell>
          <cell r="T1331">
            <v>8.9</v>
          </cell>
        </row>
        <row r="1332">
          <cell r="H1332" t="str">
            <v>Препариране на кавитет. Подложки и обтурация с амалгама</v>
          </cell>
          <cell r="I1332">
            <v>301</v>
          </cell>
          <cell r="J1332">
            <v>6</v>
          </cell>
          <cell r="L1332">
            <v>2.6</v>
          </cell>
          <cell r="M1332">
            <v>67.599999999999994</v>
          </cell>
          <cell r="P1332" t="str">
            <v/>
          </cell>
          <cell r="Q1332" t="str">
            <v/>
          </cell>
        </row>
        <row r="1333">
          <cell r="H1333" t="str">
            <v>Препариране на кавитет. Подложки и обтурация с химичен композит</v>
          </cell>
          <cell r="I1333">
            <v>301</v>
          </cell>
          <cell r="J1333">
            <v>12</v>
          </cell>
          <cell r="L1333">
            <v>5.2</v>
          </cell>
          <cell r="M1333">
            <v>135.19999999999999</v>
          </cell>
          <cell r="P1333" t="str">
            <v/>
          </cell>
          <cell r="Q1333" t="str">
            <v/>
          </cell>
        </row>
        <row r="1334">
          <cell r="H1334" t="str">
            <v>Екстракция на еднокоренов зъб с анестезия</v>
          </cell>
          <cell r="I1334">
            <v>508</v>
          </cell>
          <cell r="L1334">
            <v>0</v>
          </cell>
          <cell r="M1334">
            <v>0</v>
          </cell>
          <cell r="P1334" t="str">
            <v/>
          </cell>
          <cell r="Q1334" t="str">
            <v/>
          </cell>
        </row>
        <row r="1335">
          <cell r="H1335" t="str">
            <v>Екстракция на многокоренов зъб с анестезия</v>
          </cell>
          <cell r="I1335">
            <v>509</v>
          </cell>
          <cell r="J1335">
            <v>3</v>
          </cell>
          <cell r="L1335">
            <v>1.1000000000000001</v>
          </cell>
          <cell r="M1335">
            <v>28.6</v>
          </cell>
          <cell r="P1335" t="str">
            <v/>
          </cell>
          <cell r="Q1335" t="str">
            <v/>
          </cell>
        </row>
        <row r="1336">
          <cell r="P1336" t="str">
            <v/>
          </cell>
          <cell r="Q1336" t="str">
            <v/>
          </cell>
        </row>
        <row r="1337">
          <cell r="P1337" t="str">
            <v/>
          </cell>
          <cell r="Q1337" t="str">
            <v/>
          </cell>
        </row>
        <row r="1338">
          <cell r="P1338" t="str">
            <v/>
          </cell>
          <cell r="Q1338" t="str">
            <v/>
          </cell>
        </row>
        <row r="1339">
          <cell r="P1339" t="str">
            <v/>
          </cell>
          <cell r="Q1339" t="str">
            <v/>
          </cell>
        </row>
        <row r="1340">
          <cell r="C1340">
            <v>2431112157</v>
          </cell>
          <cell r="D1340" t="str">
            <v>6006243591</v>
          </cell>
          <cell r="E1340" t="str">
            <v>ИППСП</v>
          </cell>
          <cell r="F1340" t="str">
            <v>24-0294</v>
          </cell>
          <cell r="G1340">
            <v>36918</v>
          </cell>
          <cell r="H1340" t="str">
            <v>Обстоен преглед за установяване на орален статус</v>
          </cell>
          <cell r="I1340">
            <v>101</v>
          </cell>
          <cell r="J1340">
            <v>18</v>
          </cell>
          <cell r="L1340">
            <v>4.5</v>
          </cell>
          <cell r="M1340">
            <v>117</v>
          </cell>
          <cell r="N1340">
            <v>15.1</v>
          </cell>
          <cell r="O1340">
            <v>7.03</v>
          </cell>
          <cell r="P1340">
            <v>15</v>
          </cell>
          <cell r="Q1340">
            <v>7</v>
          </cell>
          <cell r="R1340">
            <v>572</v>
          </cell>
          <cell r="S1340">
            <v>7</v>
          </cell>
          <cell r="T1340">
            <v>15</v>
          </cell>
        </row>
        <row r="1341">
          <cell r="H1341" t="str">
            <v>Препариране на кавитет. Подложки и обтурация с амалгама</v>
          </cell>
          <cell r="I1341">
            <v>301</v>
          </cell>
          <cell r="J1341">
            <v>4</v>
          </cell>
          <cell r="L1341">
            <v>1.73</v>
          </cell>
          <cell r="M1341">
            <v>44.98</v>
          </cell>
          <cell r="P1341" t="str">
            <v/>
          </cell>
          <cell r="Q1341" t="str">
            <v/>
          </cell>
        </row>
        <row r="1342">
          <cell r="H1342" t="str">
            <v>Препариране на кавитет. Подложки и обтурация с химичен композит</v>
          </cell>
          <cell r="I1342">
            <v>301</v>
          </cell>
          <cell r="J1342">
            <v>14</v>
          </cell>
          <cell r="L1342">
            <v>6.07</v>
          </cell>
          <cell r="M1342">
            <v>157.82</v>
          </cell>
          <cell r="P1342" t="str">
            <v/>
          </cell>
          <cell r="Q1342" t="str">
            <v/>
          </cell>
        </row>
        <row r="1343">
          <cell r="H1343" t="str">
            <v>Екстракция на еднокоренов зъб с анестезия</v>
          </cell>
          <cell r="I1343">
            <v>508</v>
          </cell>
          <cell r="J1343">
            <v>6</v>
          </cell>
          <cell r="L1343">
            <v>1.7</v>
          </cell>
          <cell r="M1343">
            <v>44.2</v>
          </cell>
          <cell r="P1343" t="str">
            <v/>
          </cell>
          <cell r="Q1343" t="str">
            <v/>
          </cell>
        </row>
        <row r="1344">
          <cell r="H1344" t="str">
            <v>Екстракция на многокоренов зъб с анестезия</v>
          </cell>
          <cell r="I1344">
            <v>509</v>
          </cell>
          <cell r="J1344">
            <v>3</v>
          </cell>
          <cell r="L1344">
            <v>1.1000000000000001</v>
          </cell>
          <cell r="M1344">
            <v>28.6</v>
          </cell>
          <cell r="P1344" t="str">
            <v/>
          </cell>
          <cell r="Q1344" t="str">
            <v/>
          </cell>
        </row>
        <row r="1345">
          <cell r="P1345" t="str">
            <v/>
          </cell>
          <cell r="Q1345" t="str">
            <v/>
          </cell>
        </row>
        <row r="1346">
          <cell r="P1346" t="str">
            <v/>
          </cell>
          <cell r="Q1346" t="str">
            <v/>
          </cell>
        </row>
        <row r="1347">
          <cell r="P1347" t="str">
            <v/>
          </cell>
          <cell r="Q1347" t="str">
            <v/>
          </cell>
        </row>
        <row r="1348">
          <cell r="P1348" t="str">
            <v/>
          </cell>
          <cell r="Q1348" t="str">
            <v/>
          </cell>
        </row>
        <row r="1349">
          <cell r="C1349">
            <v>2431112053</v>
          </cell>
          <cell r="D1349">
            <v>4910169106</v>
          </cell>
          <cell r="E1349" t="str">
            <v>ИППСП</v>
          </cell>
          <cell r="F1349" t="str">
            <v>24-0269</v>
          </cell>
          <cell r="G1349">
            <v>36920</v>
          </cell>
          <cell r="H1349" t="str">
            <v>Обстоен преглед за установяване на орален статус</v>
          </cell>
          <cell r="I1349">
            <v>101</v>
          </cell>
          <cell r="J1349">
            <v>15</v>
          </cell>
          <cell r="L1349">
            <v>3.75</v>
          </cell>
          <cell r="M1349">
            <v>97.5</v>
          </cell>
          <cell r="N1349">
            <v>15.02</v>
          </cell>
          <cell r="O1349">
            <v>7.14</v>
          </cell>
          <cell r="P1349">
            <v>15</v>
          </cell>
          <cell r="Q1349">
            <v>7</v>
          </cell>
          <cell r="R1349">
            <v>572</v>
          </cell>
          <cell r="S1349">
            <v>7</v>
          </cell>
          <cell r="T1349">
            <v>15</v>
          </cell>
        </row>
        <row r="1350">
          <cell r="H1350" t="str">
            <v>Препариране на кавитет. Подложки и обтурация с амалгама</v>
          </cell>
          <cell r="I1350">
            <v>301</v>
          </cell>
          <cell r="J1350">
            <v>17</v>
          </cell>
          <cell r="L1350">
            <v>7.37</v>
          </cell>
          <cell r="M1350">
            <v>191.62</v>
          </cell>
          <cell r="P1350" t="str">
            <v/>
          </cell>
          <cell r="Q1350" t="str">
            <v/>
          </cell>
        </row>
        <row r="1351">
          <cell r="H1351" t="str">
            <v>Препариране на кавитет. Подложки и обтурация с химичен композит</v>
          </cell>
          <cell r="I1351">
            <v>301</v>
          </cell>
          <cell r="J1351">
            <v>9</v>
          </cell>
          <cell r="L1351">
            <v>3.9</v>
          </cell>
          <cell r="M1351">
            <v>101.4</v>
          </cell>
          <cell r="P1351" t="str">
            <v/>
          </cell>
          <cell r="Q1351" t="str">
            <v/>
          </cell>
        </row>
        <row r="1352">
          <cell r="H1352" t="str">
            <v>Екстракция на еднокоренов зъб с анестезия</v>
          </cell>
          <cell r="I1352">
            <v>508</v>
          </cell>
          <cell r="L1352">
            <v>0</v>
          </cell>
          <cell r="M1352">
            <v>0</v>
          </cell>
          <cell r="P1352" t="str">
            <v/>
          </cell>
          <cell r="Q1352" t="str">
            <v/>
          </cell>
        </row>
        <row r="1353">
          <cell r="H1353" t="str">
            <v>Екстракция на многокоренов зъб с анестезия</v>
          </cell>
          <cell r="I1353">
            <v>509</v>
          </cell>
          <cell r="L1353">
            <v>0</v>
          </cell>
          <cell r="M1353">
            <v>0</v>
          </cell>
          <cell r="P1353" t="str">
            <v/>
          </cell>
          <cell r="Q1353" t="str">
            <v/>
          </cell>
        </row>
        <row r="1354">
          <cell r="P1354" t="str">
            <v/>
          </cell>
          <cell r="Q1354" t="str">
            <v/>
          </cell>
        </row>
        <row r="1355">
          <cell r="P1355" t="str">
            <v/>
          </cell>
          <cell r="Q1355" t="str">
            <v/>
          </cell>
        </row>
        <row r="1356">
          <cell r="P1356" t="str">
            <v/>
          </cell>
          <cell r="Q1356" t="str">
            <v/>
          </cell>
        </row>
        <row r="1357">
          <cell r="P1357" t="str">
            <v/>
          </cell>
          <cell r="Q1357" t="str">
            <v/>
          </cell>
        </row>
        <row r="1358">
          <cell r="C1358">
            <v>2431112097</v>
          </cell>
          <cell r="D1358">
            <v>6005025893</v>
          </cell>
          <cell r="E1358" t="str">
            <v>ИППСП</v>
          </cell>
          <cell r="F1358" t="str">
            <v>24-0157</v>
          </cell>
          <cell r="G1358">
            <v>36920</v>
          </cell>
          <cell r="H1358" t="str">
            <v>Обстоен преглед за установяване на орален статус</v>
          </cell>
          <cell r="I1358">
            <v>101</v>
          </cell>
          <cell r="J1358">
            <v>7</v>
          </cell>
          <cell r="L1358">
            <v>1.75</v>
          </cell>
          <cell r="M1358">
            <v>45.5</v>
          </cell>
          <cell r="N1358">
            <v>6.52</v>
          </cell>
          <cell r="O1358">
            <v>3.72</v>
          </cell>
          <cell r="P1358">
            <v>9</v>
          </cell>
          <cell r="Q1358">
            <v>1</v>
          </cell>
          <cell r="R1358">
            <v>260</v>
          </cell>
          <cell r="S1358">
            <v>3.48</v>
          </cell>
          <cell r="T1358">
            <v>6.52</v>
          </cell>
        </row>
        <row r="1359">
          <cell r="H1359" t="str">
            <v>Препариране на кавитет. Подложки и обтурация с амалгама</v>
          </cell>
          <cell r="I1359">
            <v>301</v>
          </cell>
          <cell r="L1359">
            <v>0</v>
          </cell>
          <cell r="M1359">
            <v>0</v>
          </cell>
          <cell r="P1359" t="str">
            <v/>
          </cell>
          <cell r="Q1359" t="str">
            <v/>
          </cell>
        </row>
        <row r="1360">
          <cell r="H1360" t="str">
            <v>Препариране на кавитет. Подложки и обтурация с химичен композит</v>
          </cell>
          <cell r="I1360">
            <v>301</v>
          </cell>
          <cell r="J1360">
            <v>11</v>
          </cell>
          <cell r="L1360">
            <v>4.7699999999999996</v>
          </cell>
          <cell r="M1360">
            <v>124.02</v>
          </cell>
          <cell r="P1360" t="str">
            <v/>
          </cell>
          <cell r="Q1360" t="str">
            <v/>
          </cell>
        </row>
        <row r="1361">
          <cell r="H1361" t="str">
            <v>Екстракция на еднокоренов зъб с анестезия</v>
          </cell>
          <cell r="I1361">
            <v>508</v>
          </cell>
          <cell r="L1361">
            <v>0</v>
          </cell>
          <cell r="M1361">
            <v>0</v>
          </cell>
          <cell r="P1361" t="str">
            <v/>
          </cell>
          <cell r="Q1361" t="str">
            <v/>
          </cell>
        </row>
        <row r="1362">
          <cell r="H1362" t="str">
            <v>Екстракция на многокоренов зъб с анестезия</v>
          </cell>
          <cell r="I1362">
            <v>509</v>
          </cell>
          <cell r="L1362">
            <v>0</v>
          </cell>
          <cell r="M1362">
            <v>0</v>
          </cell>
          <cell r="P1362" t="str">
            <v/>
          </cell>
          <cell r="Q1362" t="str">
            <v/>
          </cell>
        </row>
        <row r="1363">
          <cell r="P1363" t="str">
            <v/>
          </cell>
          <cell r="Q1363" t="str">
            <v/>
          </cell>
        </row>
        <row r="1364">
          <cell r="P1364" t="str">
            <v/>
          </cell>
          <cell r="Q1364" t="str">
            <v/>
          </cell>
        </row>
        <row r="1365">
          <cell r="P1365" t="str">
            <v/>
          </cell>
          <cell r="Q1365" t="str">
            <v/>
          </cell>
        </row>
        <row r="1366">
          <cell r="P1366" t="str">
            <v/>
          </cell>
          <cell r="Q1366" t="str">
            <v/>
          </cell>
        </row>
        <row r="1367">
          <cell r="C1367">
            <v>2431112078</v>
          </cell>
          <cell r="D1367">
            <v>5707277727</v>
          </cell>
          <cell r="E1367" t="str">
            <v>ИППСП</v>
          </cell>
          <cell r="F1367" t="str">
            <v>24-0149</v>
          </cell>
          <cell r="G1367">
            <v>36920</v>
          </cell>
          <cell r="H1367" t="str">
            <v>Обстоен преглед за установяване на орален статус</v>
          </cell>
          <cell r="I1367">
            <v>101</v>
          </cell>
          <cell r="J1367">
            <v>15</v>
          </cell>
          <cell r="L1367">
            <v>3.75</v>
          </cell>
          <cell r="M1367">
            <v>97.5</v>
          </cell>
          <cell r="N1367">
            <v>13.95</v>
          </cell>
          <cell r="O1367">
            <v>7.51</v>
          </cell>
          <cell r="P1367">
            <v>15</v>
          </cell>
          <cell r="Q1367">
            <v>7</v>
          </cell>
          <cell r="R1367">
            <v>557.96</v>
          </cell>
          <cell r="S1367">
            <v>7.51</v>
          </cell>
          <cell r="T1367">
            <v>13.95</v>
          </cell>
        </row>
        <row r="1368">
          <cell r="H1368" t="str">
            <v>Препариране на кавитет. Подложки и обтурация с амалгама</v>
          </cell>
          <cell r="I1368">
            <v>301</v>
          </cell>
          <cell r="J1368">
            <v>10</v>
          </cell>
          <cell r="L1368">
            <v>4.33</v>
          </cell>
          <cell r="M1368">
            <v>112.58</v>
          </cell>
          <cell r="P1368" t="str">
            <v/>
          </cell>
          <cell r="Q1368" t="str">
            <v/>
          </cell>
        </row>
        <row r="1369">
          <cell r="H1369" t="str">
            <v>Препариране на кавитет. Подложки и обтурация с химичен композит</v>
          </cell>
          <cell r="I1369">
            <v>301</v>
          </cell>
          <cell r="J1369">
            <v>11</v>
          </cell>
          <cell r="L1369">
            <v>4.7699999999999996</v>
          </cell>
          <cell r="M1369">
            <v>124.02</v>
          </cell>
          <cell r="P1369" t="str">
            <v/>
          </cell>
          <cell r="Q1369" t="str">
            <v/>
          </cell>
        </row>
        <row r="1370">
          <cell r="H1370" t="str">
            <v>Екстракция на еднокоренов зъб с анестезия</v>
          </cell>
          <cell r="I1370">
            <v>508</v>
          </cell>
          <cell r="L1370">
            <v>0</v>
          </cell>
          <cell r="M1370">
            <v>0</v>
          </cell>
          <cell r="P1370" t="str">
            <v/>
          </cell>
          <cell r="Q1370" t="str">
            <v/>
          </cell>
        </row>
        <row r="1371">
          <cell r="H1371" t="str">
            <v>Екстракция на многокоренов зъб с анестезия</v>
          </cell>
          <cell r="I1371">
            <v>509</v>
          </cell>
          <cell r="J1371">
            <v>3</v>
          </cell>
          <cell r="L1371">
            <v>1.1000000000000001</v>
          </cell>
          <cell r="M1371">
            <v>28.6</v>
          </cell>
          <cell r="P1371" t="str">
            <v/>
          </cell>
          <cell r="Q1371" t="str">
            <v/>
          </cell>
        </row>
        <row r="1372">
          <cell r="P1372" t="str">
            <v/>
          </cell>
          <cell r="Q1372" t="str">
            <v/>
          </cell>
        </row>
        <row r="1373">
          <cell r="P1373" t="str">
            <v/>
          </cell>
          <cell r="Q1373" t="str">
            <v/>
          </cell>
        </row>
        <row r="1374">
          <cell r="P1374" t="str">
            <v/>
          </cell>
          <cell r="Q1374" t="str">
            <v/>
          </cell>
        </row>
        <row r="1375">
          <cell r="P1375" t="str">
            <v/>
          </cell>
          <cell r="Q1375" t="str">
            <v/>
          </cell>
        </row>
        <row r="1376">
          <cell r="C1376">
            <v>2431112083</v>
          </cell>
          <cell r="D1376">
            <v>5909037553</v>
          </cell>
          <cell r="E1376" t="str">
            <v>ИППСП</v>
          </cell>
          <cell r="F1376" t="str">
            <v>24-0271</v>
          </cell>
          <cell r="G1376">
            <v>36920</v>
          </cell>
          <cell r="H1376" t="str">
            <v>Обстоен преглед за установяване на орален статус</v>
          </cell>
          <cell r="I1376">
            <v>101</v>
          </cell>
          <cell r="J1376">
            <v>32</v>
          </cell>
          <cell r="L1376">
            <v>8</v>
          </cell>
          <cell r="M1376">
            <v>208</v>
          </cell>
          <cell r="N1376">
            <v>20.149999999999999</v>
          </cell>
          <cell r="O1376">
            <v>2.25</v>
          </cell>
          <cell r="P1376">
            <v>20</v>
          </cell>
          <cell r="Q1376">
            <v>2</v>
          </cell>
          <cell r="R1376">
            <v>572</v>
          </cell>
          <cell r="S1376">
            <v>2</v>
          </cell>
          <cell r="T1376">
            <v>20</v>
          </cell>
        </row>
        <row r="1377">
          <cell r="H1377" t="str">
            <v>Препариране на кавитет. Подложки и обтурация с амалгама</v>
          </cell>
          <cell r="I1377">
            <v>301</v>
          </cell>
          <cell r="J1377">
            <v>7</v>
          </cell>
          <cell r="L1377">
            <v>3.03</v>
          </cell>
          <cell r="M1377">
            <v>78.78</v>
          </cell>
          <cell r="P1377" t="str">
            <v/>
          </cell>
          <cell r="Q1377" t="str">
            <v/>
          </cell>
        </row>
        <row r="1378">
          <cell r="H1378" t="str">
            <v>Препариране на кавитет. Подложки и обтурация с химичен композит</v>
          </cell>
          <cell r="I1378">
            <v>301</v>
          </cell>
          <cell r="J1378">
            <v>11</v>
          </cell>
          <cell r="L1378">
            <v>4.7699999999999996</v>
          </cell>
          <cell r="M1378">
            <v>124.02</v>
          </cell>
          <cell r="P1378" t="str">
            <v/>
          </cell>
          <cell r="Q1378" t="str">
            <v/>
          </cell>
        </row>
        <row r="1379">
          <cell r="H1379" t="str">
            <v>Екстракция на еднокоренов зъб с анестезия</v>
          </cell>
          <cell r="I1379">
            <v>508</v>
          </cell>
          <cell r="J1379">
            <v>5</v>
          </cell>
          <cell r="L1379">
            <v>1.42</v>
          </cell>
          <cell r="M1379">
            <v>36.92</v>
          </cell>
          <cell r="P1379" t="str">
            <v/>
          </cell>
          <cell r="Q1379" t="str">
            <v/>
          </cell>
        </row>
        <row r="1380">
          <cell r="H1380" t="str">
            <v>Екстракция на многокоренов зъб с анестезия</v>
          </cell>
          <cell r="I1380">
            <v>509</v>
          </cell>
          <cell r="J1380">
            <v>8</v>
          </cell>
          <cell r="L1380">
            <v>2.93</v>
          </cell>
          <cell r="M1380">
            <v>76.180000000000007</v>
          </cell>
          <cell r="P1380" t="str">
            <v/>
          </cell>
          <cell r="Q1380" t="str">
            <v/>
          </cell>
        </row>
        <row r="1381">
          <cell r="P1381" t="str">
            <v/>
          </cell>
          <cell r="Q1381" t="str">
            <v/>
          </cell>
        </row>
        <row r="1382">
          <cell r="P1382" t="str">
            <v/>
          </cell>
          <cell r="Q1382" t="str">
            <v/>
          </cell>
        </row>
        <row r="1383">
          <cell r="P1383" t="str">
            <v/>
          </cell>
          <cell r="Q1383" t="str">
            <v/>
          </cell>
        </row>
        <row r="1384">
          <cell r="P1384" t="str">
            <v/>
          </cell>
          <cell r="Q1384" t="str">
            <v/>
          </cell>
        </row>
        <row r="1385">
          <cell r="C1385">
            <v>2431112132</v>
          </cell>
          <cell r="D1385">
            <v>5807093997</v>
          </cell>
          <cell r="E1385" t="str">
            <v>ИППСП</v>
          </cell>
          <cell r="F1385" t="str">
            <v>24-0153</v>
          </cell>
          <cell r="G1385">
            <v>36920</v>
          </cell>
          <cell r="H1385" t="str">
            <v>Обстоен преглед за установяване на орален статус</v>
          </cell>
          <cell r="I1385">
            <v>101</v>
          </cell>
          <cell r="J1385">
            <v>27</v>
          </cell>
          <cell r="L1385">
            <v>6.75</v>
          </cell>
          <cell r="M1385">
            <v>175.5</v>
          </cell>
          <cell r="N1385">
            <v>19.05</v>
          </cell>
          <cell r="O1385">
            <v>3.03</v>
          </cell>
          <cell r="P1385">
            <v>19</v>
          </cell>
          <cell r="Q1385">
            <v>3</v>
          </cell>
          <cell r="R1385">
            <v>572</v>
          </cell>
          <cell r="S1385">
            <v>3</v>
          </cell>
          <cell r="T1385">
            <v>19</v>
          </cell>
        </row>
        <row r="1386">
          <cell r="H1386" t="str">
            <v>Препариране на кавитет. Подложки и обтурация с амалгама</v>
          </cell>
          <cell r="I1386">
            <v>301</v>
          </cell>
          <cell r="J1386">
            <v>10</v>
          </cell>
          <cell r="L1386">
            <v>4.33</v>
          </cell>
          <cell r="M1386">
            <v>112.58</v>
          </cell>
          <cell r="P1386" t="str">
            <v/>
          </cell>
          <cell r="Q1386" t="str">
            <v/>
          </cell>
        </row>
        <row r="1387">
          <cell r="H1387" t="str">
            <v>Препариране на кавитет. Подложки и обтурация с химичен композит</v>
          </cell>
          <cell r="I1387">
            <v>301</v>
          </cell>
          <cell r="J1387">
            <v>3</v>
          </cell>
          <cell r="L1387">
            <v>1.3</v>
          </cell>
          <cell r="M1387">
            <v>33.799999999999997</v>
          </cell>
          <cell r="P1387" t="str">
            <v/>
          </cell>
          <cell r="Q1387" t="str">
            <v/>
          </cell>
        </row>
        <row r="1388">
          <cell r="H1388" t="str">
            <v>Екстракция на еднокоренов зъб с анестезия</v>
          </cell>
          <cell r="I1388">
            <v>508</v>
          </cell>
          <cell r="J1388">
            <v>8</v>
          </cell>
          <cell r="L1388">
            <v>2.27</v>
          </cell>
          <cell r="M1388">
            <v>59.02</v>
          </cell>
          <cell r="P1388" t="str">
            <v/>
          </cell>
          <cell r="Q1388" t="str">
            <v/>
          </cell>
        </row>
        <row r="1389">
          <cell r="H1389" t="str">
            <v>Екстракция на многокоренов зъб с анестезия</v>
          </cell>
          <cell r="I1389">
            <v>509</v>
          </cell>
          <cell r="J1389">
            <v>12</v>
          </cell>
          <cell r="L1389">
            <v>4.4000000000000004</v>
          </cell>
          <cell r="M1389">
            <v>114.4</v>
          </cell>
          <cell r="P1389" t="str">
            <v/>
          </cell>
          <cell r="Q1389" t="str">
            <v/>
          </cell>
        </row>
        <row r="1390">
          <cell r="P1390" t="str">
            <v/>
          </cell>
          <cell r="Q1390" t="str">
            <v/>
          </cell>
        </row>
        <row r="1391">
          <cell r="P1391" t="str">
            <v/>
          </cell>
          <cell r="Q1391" t="str">
            <v/>
          </cell>
        </row>
        <row r="1392">
          <cell r="P1392" t="str">
            <v/>
          </cell>
          <cell r="Q1392" t="str">
            <v/>
          </cell>
        </row>
        <row r="1393">
          <cell r="P1393" t="str">
            <v/>
          </cell>
          <cell r="Q1393" t="str">
            <v/>
          </cell>
        </row>
        <row r="1394">
          <cell r="C1394">
            <v>2431112076</v>
          </cell>
          <cell r="D1394">
            <v>5001025785</v>
          </cell>
          <cell r="E1394" t="str">
            <v>ИППСП</v>
          </cell>
          <cell r="F1394" t="str">
            <v>24-0147</v>
          </cell>
          <cell r="G1394">
            <v>36919</v>
          </cell>
          <cell r="H1394" t="str">
            <v>Обстоен преглед за установяване на орален статус</v>
          </cell>
          <cell r="I1394">
            <v>101</v>
          </cell>
          <cell r="J1394">
            <v>9</v>
          </cell>
          <cell r="L1394">
            <v>2.25</v>
          </cell>
          <cell r="M1394">
            <v>58.5</v>
          </cell>
          <cell r="N1394">
            <v>10.7</v>
          </cell>
          <cell r="O1394">
            <v>11.45</v>
          </cell>
          <cell r="P1394">
            <v>20</v>
          </cell>
          <cell r="Q1394">
            <v>2</v>
          </cell>
          <cell r="R1394">
            <v>572</v>
          </cell>
          <cell r="S1394">
            <v>11.3</v>
          </cell>
          <cell r="T1394">
            <v>10.7</v>
          </cell>
        </row>
        <row r="1395">
          <cell r="H1395" t="str">
            <v>Препариране на кавитет. Подложки и обтурация с амалгама</v>
          </cell>
          <cell r="I1395">
            <v>301</v>
          </cell>
          <cell r="J1395">
            <v>8</v>
          </cell>
          <cell r="L1395">
            <v>3.47</v>
          </cell>
          <cell r="M1395">
            <v>90.22</v>
          </cell>
          <cell r="P1395" t="str">
            <v/>
          </cell>
          <cell r="Q1395" t="str">
            <v/>
          </cell>
        </row>
        <row r="1396">
          <cell r="H1396" t="str">
            <v>Препариране на кавитет. Подложки и обтурация с химичен композит</v>
          </cell>
          <cell r="I1396">
            <v>301</v>
          </cell>
          <cell r="J1396">
            <v>10</v>
          </cell>
          <cell r="L1396">
            <v>4.33</v>
          </cell>
          <cell r="M1396">
            <v>112.58</v>
          </cell>
          <cell r="P1396" t="str">
            <v/>
          </cell>
          <cell r="Q1396" t="str">
            <v/>
          </cell>
        </row>
        <row r="1397">
          <cell r="H1397" t="str">
            <v>Екстракция на еднокоренов зъб с анестезия</v>
          </cell>
          <cell r="I1397">
            <v>508</v>
          </cell>
          <cell r="J1397">
            <v>1</v>
          </cell>
          <cell r="L1397">
            <v>0.28000000000000003</v>
          </cell>
          <cell r="M1397">
            <v>7.28</v>
          </cell>
          <cell r="P1397" t="str">
            <v/>
          </cell>
          <cell r="Q1397" t="str">
            <v/>
          </cell>
        </row>
        <row r="1398">
          <cell r="H1398" t="str">
            <v>Екстракция на многокоренов зъб с анестезия</v>
          </cell>
          <cell r="I1398">
            <v>509</v>
          </cell>
          <cell r="J1398">
            <v>1</v>
          </cell>
          <cell r="L1398">
            <v>0.37</v>
          </cell>
          <cell r="M1398">
            <v>9.6199999999999992</v>
          </cell>
          <cell r="P1398" t="str">
            <v/>
          </cell>
          <cell r="Q1398" t="str">
            <v/>
          </cell>
        </row>
        <row r="1399">
          <cell r="P1399" t="str">
            <v/>
          </cell>
          <cell r="Q1399" t="str">
            <v/>
          </cell>
        </row>
        <row r="1400">
          <cell r="P1400" t="str">
            <v/>
          </cell>
          <cell r="Q1400" t="str">
            <v/>
          </cell>
        </row>
        <row r="1401">
          <cell r="P1401" t="str">
            <v/>
          </cell>
          <cell r="Q1401" t="str">
            <v/>
          </cell>
        </row>
        <row r="1402">
          <cell r="P1402" t="str">
            <v/>
          </cell>
          <cell r="Q1402" t="str">
            <v/>
          </cell>
        </row>
        <row r="1403">
          <cell r="C1403">
            <v>2431112147</v>
          </cell>
          <cell r="D1403">
            <v>6007117617</v>
          </cell>
          <cell r="E1403" t="str">
            <v>ИППСП</v>
          </cell>
          <cell r="F1403" t="str">
            <v>24-0371</v>
          </cell>
          <cell r="G1403">
            <v>36919</v>
          </cell>
          <cell r="H1403" t="str">
            <v>Обстоен преглед за установяване на орален статус</v>
          </cell>
          <cell r="I1403">
            <v>101</v>
          </cell>
          <cell r="J1403">
            <v>23</v>
          </cell>
          <cell r="L1403">
            <v>5.75</v>
          </cell>
          <cell r="M1403">
            <v>149.5</v>
          </cell>
          <cell r="N1403">
            <v>19.64</v>
          </cell>
          <cell r="O1403">
            <v>2.42</v>
          </cell>
          <cell r="P1403">
            <v>20</v>
          </cell>
          <cell r="Q1403">
            <v>2</v>
          </cell>
          <cell r="R1403">
            <v>572</v>
          </cell>
          <cell r="S1403">
            <v>2.36</v>
          </cell>
          <cell r="T1403">
            <v>19.64</v>
          </cell>
        </row>
        <row r="1404">
          <cell r="H1404" t="str">
            <v>Препариране на кавитет. Подложки и обтурация с амалгама</v>
          </cell>
          <cell r="I1404">
            <v>301</v>
          </cell>
          <cell r="J1404">
            <v>11</v>
          </cell>
          <cell r="L1404">
            <v>4.7699999999999996</v>
          </cell>
          <cell r="M1404">
            <v>124.02</v>
          </cell>
          <cell r="P1404" t="str">
            <v/>
          </cell>
          <cell r="Q1404" t="str">
            <v/>
          </cell>
        </row>
        <row r="1405">
          <cell r="H1405" t="str">
            <v>Препариране на кавитет. Подложки и обтурация с химичен композит</v>
          </cell>
          <cell r="I1405">
            <v>301</v>
          </cell>
          <cell r="J1405">
            <v>17</v>
          </cell>
          <cell r="L1405">
            <v>7.37</v>
          </cell>
          <cell r="M1405">
            <v>191.62</v>
          </cell>
          <cell r="P1405" t="str">
            <v/>
          </cell>
          <cell r="Q1405" t="str">
            <v/>
          </cell>
        </row>
        <row r="1406">
          <cell r="H1406" t="str">
            <v>Екстракция на еднокоренов зъб с анестезия</v>
          </cell>
          <cell r="I1406">
            <v>508</v>
          </cell>
          <cell r="J1406">
            <v>1</v>
          </cell>
          <cell r="L1406">
            <v>0.28000000000000003</v>
          </cell>
          <cell r="M1406">
            <v>7.28</v>
          </cell>
          <cell r="P1406" t="str">
            <v/>
          </cell>
          <cell r="Q1406" t="str">
            <v/>
          </cell>
        </row>
        <row r="1407">
          <cell r="H1407" t="str">
            <v>Екстракция на многокоренов зъб с анестезия</v>
          </cell>
          <cell r="I1407">
            <v>509</v>
          </cell>
          <cell r="J1407">
            <v>4</v>
          </cell>
          <cell r="L1407">
            <v>1.47</v>
          </cell>
          <cell r="M1407">
            <v>38.22</v>
          </cell>
          <cell r="P1407" t="str">
            <v/>
          </cell>
          <cell r="Q1407" t="str">
            <v/>
          </cell>
        </row>
        <row r="1408">
          <cell r="P1408" t="str">
            <v/>
          </cell>
          <cell r="Q1408" t="str">
            <v/>
          </cell>
        </row>
        <row r="1409">
          <cell r="P1409" t="str">
            <v/>
          </cell>
          <cell r="Q1409" t="str">
            <v/>
          </cell>
        </row>
        <row r="1410">
          <cell r="P1410" t="str">
            <v/>
          </cell>
          <cell r="Q1410" t="str">
            <v/>
          </cell>
        </row>
        <row r="1411">
          <cell r="P1411" t="str">
            <v/>
          </cell>
          <cell r="Q1411" t="str">
            <v/>
          </cell>
        </row>
        <row r="1412">
          <cell r="C1412">
            <v>2431112118</v>
          </cell>
          <cell r="D1412">
            <v>7401127574</v>
          </cell>
          <cell r="E1412" t="str">
            <v>ИППСП</v>
          </cell>
          <cell r="F1412" t="str">
            <v>24-0365</v>
          </cell>
          <cell r="G1412">
            <v>36919</v>
          </cell>
          <cell r="H1412" t="str">
            <v>Обстоен преглед за установяване на орален статус</v>
          </cell>
          <cell r="I1412">
            <v>101</v>
          </cell>
          <cell r="J1412">
            <v>17</v>
          </cell>
          <cell r="L1412">
            <v>4.25</v>
          </cell>
          <cell r="M1412">
            <v>110.5</v>
          </cell>
          <cell r="N1412">
            <v>17.010000000000002</v>
          </cell>
          <cell r="O1412">
            <v>5.23</v>
          </cell>
          <cell r="P1412">
            <v>17</v>
          </cell>
          <cell r="Q1412">
            <v>5</v>
          </cell>
          <cell r="R1412">
            <v>572</v>
          </cell>
          <cell r="S1412">
            <v>5</v>
          </cell>
          <cell r="T1412">
            <v>17</v>
          </cell>
        </row>
        <row r="1413">
          <cell r="H1413" t="str">
            <v>Препариране на кавитет. Подложки и обтурация с амалгама</v>
          </cell>
          <cell r="I1413">
            <v>301</v>
          </cell>
          <cell r="J1413">
            <v>13</v>
          </cell>
          <cell r="L1413">
            <v>5.63</v>
          </cell>
          <cell r="M1413">
            <v>146.38</v>
          </cell>
          <cell r="P1413" t="str">
            <v/>
          </cell>
          <cell r="Q1413" t="str">
            <v/>
          </cell>
        </row>
        <row r="1414">
          <cell r="H1414" t="str">
            <v>Препариране на кавитет. Подложки и обтурация с химичен композит</v>
          </cell>
          <cell r="I1414">
            <v>301</v>
          </cell>
          <cell r="J1414">
            <v>13</v>
          </cell>
          <cell r="L1414">
            <v>5.63</v>
          </cell>
          <cell r="M1414">
            <v>146.38</v>
          </cell>
          <cell r="P1414" t="str">
            <v/>
          </cell>
          <cell r="Q1414" t="str">
            <v/>
          </cell>
        </row>
        <row r="1415">
          <cell r="H1415" t="str">
            <v>Екстракция на еднокоренов зъб с анестезия</v>
          </cell>
          <cell r="I1415">
            <v>508</v>
          </cell>
          <cell r="J1415">
            <v>4</v>
          </cell>
          <cell r="L1415">
            <v>1.1299999999999999</v>
          </cell>
          <cell r="M1415">
            <v>29.38</v>
          </cell>
          <cell r="P1415" t="str">
            <v/>
          </cell>
          <cell r="Q1415" t="str">
            <v/>
          </cell>
        </row>
        <row r="1416">
          <cell r="H1416" t="str">
            <v>Екстракция на многокоренов зъб с анестезия</v>
          </cell>
          <cell r="I1416">
            <v>509</v>
          </cell>
          <cell r="J1416">
            <v>1</v>
          </cell>
          <cell r="L1416">
            <v>0.37</v>
          </cell>
          <cell r="M1416">
            <v>9.6199999999999992</v>
          </cell>
          <cell r="P1416" t="str">
            <v/>
          </cell>
          <cell r="Q1416" t="str">
            <v/>
          </cell>
        </row>
        <row r="1417">
          <cell r="P1417" t="str">
            <v/>
          </cell>
          <cell r="Q1417" t="str">
            <v/>
          </cell>
        </row>
        <row r="1418">
          <cell r="P1418" t="str">
            <v/>
          </cell>
          <cell r="Q1418" t="str">
            <v/>
          </cell>
        </row>
        <row r="1419">
          <cell r="P1419" t="str">
            <v/>
          </cell>
          <cell r="Q1419" t="str">
            <v/>
          </cell>
        </row>
        <row r="1420">
          <cell r="P1420" t="str">
            <v/>
          </cell>
          <cell r="Q1420" t="str">
            <v/>
          </cell>
        </row>
        <row r="1421">
          <cell r="C1421">
            <v>2431112135</v>
          </cell>
          <cell r="D1421">
            <v>6310167574</v>
          </cell>
          <cell r="E1421" t="str">
            <v>ИППСП</v>
          </cell>
          <cell r="F1421" t="str">
            <v>24-0366</v>
          </cell>
          <cell r="G1421">
            <v>36919</v>
          </cell>
          <cell r="H1421" t="str">
            <v>Обстоен преглед за установяване на орален статус</v>
          </cell>
          <cell r="I1421">
            <v>101</v>
          </cell>
          <cell r="J1421">
            <v>18</v>
          </cell>
          <cell r="L1421">
            <v>4.5</v>
          </cell>
          <cell r="M1421">
            <v>117</v>
          </cell>
          <cell r="N1421">
            <v>15.13</v>
          </cell>
          <cell r="O1421">
            <v>7.03</v>
          </cell>
          <cell r="P1421">
            <v>15</v>
          </cell>
          <cell r="Q1421">
            <v>7</v>
          </cell>
          <cell r="R1421">
            <v>572</v>
          </cell>
          <cell r="S1421">
            <v>7</v>
          </cell>
          <cell r="T1421">
            <v>15</v>
          </cell>
        </row>
        <row r="1422">
          <cell r="H1422" t="str">
            <v>Препариране на кавитет. Подложки и обтурация с амалгама</v>
          </cell>
          <cell r="I1422">
            <v>301</v>
          </cell>
          <cell r="J1422">
            <v>4</v>
          </cell>
          <cell r="L1422">
            <v>1.73</v>
          </cell>
          <cell r="M1422">
            <v>44.98</v>
          </cell>
          <cell r="P1422" t="str">
            <v/>
          </cell>
          <cell r="Q1422" t="str">
            <v/>
          </cell>
        </row>
        <row r="1423">
          <cell r="H1423" t="str">
            <v>Препариране на кавитет. Подложки и обтурация с химичен композит</v>
          </cell>
          <cell r="I1423">
            <v>301</v>
          </cell>
          <cell r="J1423">
            <v>18</v>
          </cell>
          <cell r="L1423">
            <v>7.8</v>
          </cell>
          <cell r="M1423">
            <v>202.8</v>
          </cell>
          <cell r="P1423" t="str">
            <v/>
          </cell>
          <cell r="Q1423" t="str">
            <v/>
          </cell>
        </row>
        <row r="1424">
          <cell r="H1424" t="str">
            <v>Екстракция на еднокоренов зъб с анестезия</v>
          </cell>
          <cell r="I1424">
            <v>508</v>
          </cell>
          <cell r="L1424">
            <v>0</v>
          </cell>
          <cell r="M1424">
            <v>0</v>
          </cell>
          <cell r="P1424" t="str">
            <v/>
          </cell>
          <cell r="Q1424" t="str">
            <v/>
          </cell>
        </row>
        <row r="1425">
          <cell r="H1425" t="str">
            <v>Екстракция на многокоренов зъб с анестезия</v>
          </cell>
          <cell r="I1425">
            <v>509</v>
          </cell>
          <cell r="J1425">
            <v>3</v>
          </cell>
          <cell r="L1425">
            <v>1.1000000000000001</v>
          </cell>
          <cell r="M1425">
            <v>28.6</v>
          </cell>
          <cell r="P1425" t="str">
            <v/>
          </cell>
          <cell r="Q1425" t="str">
            <v/>
          </cell>
        </row>
        <row r="1426">
          <cell r="P1426" t="str">
            <v/>
          </cell>
          <cell r="Q1426" t="str">
            <v/>
          </cell>
        </row>
        <row r="1427">
          <cell r="P1427" t="str">
            <v/>
          </cell>
          <cell r="Q1427" t="str">
            <v/>
          </cell>
        </row>
        <row r="1428">
          <cell r="P1428" t="str">
            <v/>
          </cell>
          <cell r="Q1428" t="str">
            <v/>
          </cell>
        </row>
        <row r="1429">
          <cell r="P1429" t="str">
            <v/>
          </cell>
          <cell r="Q1429" t="str">
            <v/>
          </cell>
        </row>
        <row r="1430">
          <cell r="C1430">
            <v>2431112111</v>
          </cell>
          <cell r="D1430">
            <v>5506247551</v>
          </cell>
          <cell r="E1430" t="str">
            <v>ИППСП</v>
          </cell>
          <cell r="F1430" t="str">
            <v>24-0020</v>
          </cell>
          <cell r="G1430">
            <v>36915</v>
          </cell>
          <cell r="H1430" t="str">
            <v>Обстоен преглед за установяване на орален статус</v>
          </cell>
          <cell r="I1430">
            <v>101</v>
          </cell>
          <cell r="J1430">
            <v>5</v>
          </cell>
          <cell r="L1430">
            <v>1.25</v>
          </cell>
          <cell r="M1430">
            <v>32.5</v>
          </cell>
          <cell r="N1430">
            <v>9.19</v>
          </cell>
          <cell r="O1430">
            <v>12.92</v>
          </cell>
          <cell r="P1430">
            <v>15</v>
          </cell>
          <cell r="Q1430">
            <v>7</v>
          </cell>
          <cell r="R1430">
            <v>572</v>
          </cell>
          <cell r="S1430">
            <v>12.81</v>
          </cell>
          <cell r="T1430">
            <v>9.19</v>
          </cell>
        </row>
        <row r="1431">
          <cell r="H1431" t="str">
            <v>Препариране на кавитет. Подложки и обтурация с амалгама</v>
          </cell>
          <cell r="I1431">
            <v>301</v>
          </cell>
          <cell r="J1431">
            <v>9</v>
          </cell>
          <cell r="L1431">
            <v>3.9</v>
          </cell>
          <cell r="M1431">
            <v>101.4</v>
          </cell>
          <cell r="P1431" t="str">
            <v/>
          </cell>
          <cell r="Q1431" t="str">
            <v/>
          </cell>
        </row>
        <row r="1432">
          <cell r="H1432" t="str">
            <v>Препариране на кавитет. Подложки и обтурация с химичен композит</v>
          </cell>
          <cell r="I1432">
            <v>301</v>
          </cell>
          <cell r="J1432">
            <v>8</v>
          </cell>
          <cell r="L1432">
            <v>3.47</v>
          </cell>
          <cell r="M1432">
            <v>90.22</v>
          </cell>
          <cell r="P1432" t="str">
            <v/>
          </cell>
          <cell r="Q1432" t="str">
            <v/>
          </cell>
        </row>
        <row r="1433">
          <cell r="H1433" t="str">
            <v>Екстракция на еднокоренов зъб с анестезия</v>
          </cell>
          <cell r="I1433">
            <v>508</v>
          </cell>
          <cell r="J1433">
            <v>2</v>
          </cell>
          <cell r="L1433">
            <v>0.56999999999999995</v>
          </cell>
          <cell r="M1433">
            <v>14.82</v>
          </cell>
          <cell r="P1433" t="str">
            <v/>
          </cell>
          <cell r="Q1433" t="str">
            <v/>
          </cell>
        </row>
        <row r="1434">
          <cell r="H1434" t="str">
            <v>Екстракция на многокоренов зъб с анестезия</v>
          </cell>
          <cell r="I1434">
            <v>509</v>
          </cell>
          <cell r="L1434">
            <v>0</v>
          </cell>
          <cell r="M1434">
            <v>0</v>
          </cell>
          <cell r="P1434" t="str">
            <v/>
          </cell>
          <cell r="Q1434" t="str">
            <v/>
          </cell>
        </row>
        <row r="1435">
          <cell r="P1435" t="str">
            <v/>
          </cell>
          <cell r="Q1435" t="str">
            <v/>
          </cell>
        </row>
        <row r="1436">
          <cell r="P1436" t="str">
            <v/>
          </cell>
          <cell r="Q1436" t="str">
            <v/>
          </cell>
        </row>
        <row r="1437">
          <cell r="P1437" t="str">
            <v/>
          </cell>
          <cell r="Q1437" t="str">
            <v/>
          </cell>
        </row>
        <row r="1438">
          <cell r="P1438" t="str">
            <v/>
          </cell>
          <cell r="Q1438" t="str">
            <v/>
          </cell>
        </row>
        <row r="1439">
          <cell r="C1439">
            <v>2431112048</v>
          </cell>
          <cell r="D1439">
            <v>5205084818</v>
          </cell>
          <cell r="E1439" t="str">
            <v>ИППСП</v>
          </cell>
          <cell r="F1439" t="str">
            <v>24-0066</v>
          </cell>
          <cell r="G1439">
            <v>36915</v>
          </cell>
          <cell r="H1439" t="str">
            <v>Обстоен преглед за установяване на орален статус</v>
          </cell>
          <cell r="I1439">
            <v>101</v>
          </cell>
          <cell r="J1439">
            <v>12</v>
          </cell>
          <cell r="L1439">
            <v>3</v>
          </cell>
          <cell r="M1439">
            <v>78</v>
          </cell>
          <cell r="N1439">
            <v>15.29</v>
          </cell>
          <cell r="O1439">
            <v>7.33</v>
          </cell>
          <cell r="P1439">
            <v>15</v>
          </cell>
          <cell r="Q1439">
            <v>7</v>
          </cell>
          <cell r="R1439">
            <v>572</v>
          </cell>
          <cell r="S1439">
            <v>7</v>
          </cell>
          <cell r="T1439">
            <v>15</v>
          </cell>
        </row>
        <row r="1440">
          <cell r="H1440" t="str">
            <v>Препариране на кавитет. Подложки и обтурация с амалгама</v>
          </cell>
          <cell r="I1440">
            <v>301</v>
          </cell>
          <cell r="J1440">
            <v>15</v>
          </cell>
          <cell r="L1440">
            <v>6.5</v>
          </cell>
          <cell r="M1440">
            <v>169</v>
          </cell>
          <cell r="P1440" t="str">
            <v/>
          </cell>
          <cell r="Q1440" t="str">
            <v/>
          </cell>
        </row>
        <row r="1441">
          <cell r="H1441" t="str">
            <v>Препариране на кавитет. Подложки и обтурация с химичен композит</v>
          </cell>
          <cell r="I1441">
            <v>301</v>
          </cell>
          <cell r="J1441">
            <v>8</v>
          </cell>
          <cell r="L1441">
            <v>3.47</v>
          </cell>
          <cell r="M1441">
            <v>90.22</v>
          </cell>
          <cell r="P1441" t="str">
            <v/>
          </cell>
          <cell r="Q1441" t="str">
            <v/>
          </cell>
        </row>
        <row r="1442">
          <cell r="H1442" t="str">
            <v>Екстракция на еднокоренов зъб с анестезия</v>
          </cell>
          <cell r="I1442">
            <v>508</v>
          </cell>
          <cell r="J1442">
            <v>3</v>
          </cell>
          <cell r="L1442">
            <v>0.85</v>
          </cell>
          <cell r="M1442">
            <v>22.1</v>
          </cell>
          <cell r="P1442" t="str">
            <v/>
          </cell>
          <cell r="Q1442" t="str">
            <v/>
          </cell>
        </row>
        <row r="1443">
          <cell r="H1443" t="str">
            <v>Екстракция на многокоренов зъб с анестезия</v>
          </cell>
          <cell r="I1443">
            <v>509</v>
          </cell>
          <cell r="J1443">
            <v>4</v>
          </cell>
          <cell r="L1443">
            <v>1.47</v>
          </cell>
          <cell r="M1443">
            <v>38.22</v>
          </cell>
          <cell r="P1443" t="str">
            <v/>
          </cell>
          <cell r="Q1443" t="str">
            <v/>
          </cell>
        </row>
        <row r="1444">
          <cell r="P1444" t="str">
            <v/>
          </cell>
          <cell r="Q1444" t="str">
            <v/>
          </cell>
        </row>
        <row r="1445">
          <cell r="P1445" t="str">
            <v/>
          </cell>
          <cell r="Q1445" t="str">
            <v/>
          </cell>
        </row>
        <row r="1446">
          <cell r="P1446" t="str">
            <v/>
          </cell>
          <cell r="Q1446" t="str">
            <v/>
          </cell>
        </row>
        <row r="1447">
          <cell r="P1447" t="str">
            <v/>
          </cell>
          <cell r="Q1447" t="str">
            <v/>
          </cell>
        </row>
        <row r="1448">
          <cell r="C1448">
            <v>2431112129</v>
          </cell>
          <cell r="D1448">
            <v>6410067542</v>
          </cell>
          <cell r="E1448" t="str">
            <v>ИППСП</v>
          </cell>
          <cell r="F1448" t="str">
            <v>24-007</v>
          </cell>
          <cell r="G1448">
            <v>36914</v>
          </cell>
          <cell r="H1448" t="str">
            <v>Обстоен преглед за установяване на орален статус</v>
          </cell>
          <cell r="I1448">
            <v>101</v>
          </cell>
          <cell r="J1448">
            <v>6</v>
          </cell>
          <cell r="L1448">
            <v>1.5</v>
          </cell>
          <cell r="M1448">
            <v>39</v>
          </cell>
          <cell r="N1448">
            <v>7.97</v>
          </cell>
          <cell r="O1448">
            <v>14.08</v>
          </cell>
          <cell r="P1448">
            <v>15</v>
          </cell>
          <cell r="Q1448">
            <v>7</v>
          </cell>
          <cell r="R1448">
            <v>572</v>
          </cell>
          <cell r="S1448">
            <v>14.03</v>
          </cell>
          <cell r="T1448">
            <v>7.97</v>
          </cell>
        </row>
        <row r="1449">
          <cell r="H1449" t="str">
            <v>Препариране на кавитет. Подложки и обтурация с амалгама</v>
          </cell>
          <cell r="I1449">
            <v>301</v>
          </cell>
          <cell r="L1449">
            <v>0</v>
          </cell>
          <cell r="M1449">
            <v>0</v>
          </cell>
          <cell r="P1449" t="str">
            <v/>
          </cell>
          <cell r="Q1449" t="str">
            <v/>
          </cell>
        </row>
        <row r="1450">
          <cell r="H1450" t="str">
            <v>Препариране на кавитет. Подложки и обтурация с химичен композит</v>
          </cell>
          <cell r="I1450">
            <v>301</v>
          </cell>
          <cell r="J1450">
            <v>6</v>
          </cell>
          <cell r="L1450">
            <v>2.6</v>
          </cell>
          <cell r="M1450">
            <v>67.599999999999994</v>
          </cell>
          <cell r="P1450" t="str">
            <v/>
          </cell>
          <cell r="Q1450" t="str">
            <v/>
          </cell>
        </row>
        <row r="1451">
          <cell r="H1451" t="str">
            <v>Екстракция на еднокоренов зъб с анестезия</v>
          </cell>
          <cell r="I1451">
            <v>508</v>
          </cell>
          <cell r="J1451">
            <v>2</v>
          </cell>
          <cell r="L1451">
            <v>0.56999999999999995</v>
          </cell>
          <cell r="M1451">
            <v>14.82</v>
          </cell>
          <cell r="P1451" t="str">
            <v/>
          </cell>
          <cell r="Q1451" t="str">
            <v/>
          </cell>
        </row>
        <row r="1452">
          <cell r="H1452" t="str">
            <v>Екстракция на многокоренов зъб с анестезия</v>
          </cell>
          <cell r="I1452">
            <v>509</v>
          </cell>
          <cell r="J1452">
            <v>9</v>
          </cell>
          <cell r="L1452">
            <v>3.3</v>
          </cell>
          <cell r="M1452">
            <v>85.8</v>
          </cell>
          <cell r="P1452" t="str">
            <v/>
          </cell>
          <cell r="Q1452" t="str">
            <v/>
          </cell>
        </row>
        <row r="1453">
          <cell r="P1453" t="str">
            <v/>
          </cell>
          <cell r="Q1453" t="str">
            <v/>
          </cell>
        </row>
        <row r="1454">
          <cell r="P1454" t="str">
            <v/>
          </cell>
          <cell r="Q1454" t="str">
            <v/>
          </cell>
        </row>
        <row r="1455">
          <cell r="P1455" t="str">
            <v/>
          </cell>
          <cell r="Q1455" t="str">
            <v/>
          </cell>
        </row>
        <row r="1456">
          <cell r="P1456" t="str">
            <v/>
          </cell>
          <cell r="Q1456" t="str">
            <v/>
          </cell>
        </row>
        <row r="1457">
          <cell r="C1457">
            <v>2431112025</v>
          </cell>
          <cell r="D1457">
            <v>6211247541</v>
          </cell>
          <cell r="E1457" t="str">
            <v>ИППСП</v>
          </cell>
          <cell r="F1457" t="str">
            <v>24-0123</v>
          </cell>
          <cell r="G1457">
            <v>36916</v>
          </cell>
          <cell r="H1457" t="str">
            <v>Обстоен преглед за установяване на орален статус</v>
          </cell>
          <cell r="I1457">
            <v>101</v>
          </cell>
          <cell r="J1457">
            <v>10</v>
          </cell>
          <cell r="L1457">
            <v>2.5</v>
          </cell>
          <cell r="M1457">
            <v>65</v>
          </cell>
          <cell r="N1457">
            <v>12.69</v>
          </cell>
          <cell r="O1457">
            <v>9.5399999999999991</v>
          </cell>
          <cell r="P1457">
            <v>17</v>
          </cell>
          <cell r="Q1457">
            <v>5</v>
          </cell>
          <cell r="R1457">
            <v>572</v>
          </cell>
          <cell r="S1457">
            <v>9.31</v>
          </cell>
          <cell r="T1457">
            <v>12.69</v>
          </cell>
        </row>
        <row r="1458">
          <cell r="H1458" t="str">
            <v>Препариране на кавитет. Подложки и обтурация с амалгама</v>
          </cell>
          <cell r="I1458">
            <v>301</v>
          </cell>
          <cell r="J1458">
            <v>8</v>
          </cell>
          <cell r="L1458">
            <v>3.47</v>
          </cell>
          <cell r="M1458">
            <v>90.22</v>
          </cell>
          <cell r="P1458" t="str">
            <v/>
          </cell>
          <cell r="Q1458" t="str">
            <v/>
          </cell>
        </row>
        <row r="1459">
          <cell r="H1459" t="str">
            <v>Препариране на кавитет. Подложки и обтурация с химичен композит</v>
          </cell>
          <cell r="I1459">
            <v>301</v>
          </cell>
          <cell r="J1459">
            <v>14</v>
          </cell>
          <cell r="L1459">
            <v>6.07</v>
          </cell>
          <cell r="M1459">
            <v>157.82</v>
          </cell>
          <cell r="P1459" t="str">
            <v/>
          </cell>
          <cell r="Q1459" t="str">
            <v/>
          </cell>
        </row>
        <row r="1460">
          <cell r="H1460" t="str">
            <v>Екстракция на еднокоренов зъб с анестезия</v>
          </cell>
          <cell r="I1460">
            <v>508</v>
          </cell>
          <cell r="J1460">
            <v>1</v>
          </cell>
          <cell r="L1460">
            <v>0.28000000000000003</v>
          </cell>
          <cell r="M1460">
            <v>7.28</v>
          </cell>
          <cell r="P1460" t="str">
            <v/>
          </cell>
          <cell r="Q1460" t="str">
            <v/>
          </cell>
        </row>
        <row r="1461">
          <cell r="H1461" t="str">
            <v>Екстракция на многокоренов зъб с анестезия</v>
          </cell>
          <cell r="I1461">
            <v>509</v>
          </cell>
          <cell r="J1461">
            <v>1</v>
          </cell>
          <cell r="L1461">
            <v>0.37</v>
          </cell>
          <cell r="M1461">
            <v>9.6199999999999992</v>
          </cell>
          <cell r="P1461" t="str">
            <v/>
          </cell>
          <cell r="Q1461" t="str">
            <v/>
          </cell>
        </row>
        <row r="1462">
          <cell r="P1462" t="str">
            <v/>
          </cell>
          <cell r="Q1462" t="str">
            <v/>
          </cell>
        </row>
        <row r="1463">
          <cell r="P1463" t="str">
            <v/>
          </cell>
          <cell r="Q1463" t="str">
            <v/>
          </cell>
        </row>
        <row r="1464">
          <cell r="P1464" t="str">
            <v/>
          </cell>
          <cell r="Q1464" t="str">
            <v/>
          </cell>
        </row>
        <row r="1465">
          <cell r="P1465" t="str">
            <v/>
          </cell>
          <cell r="Q1465" t="str">
            <v/>
          </cell>
        </row>
        <row r="1466">
          <cell r="C1466">
            <v>2431112137</v>
          </cell>
          <cell r="D1466">
            <v>5709057573</v>
          </cell>
          <cell r="E1466" t="str">
            <v>ИППСП</v>
          </cell>
          <cell r="F1466" t="str">
            <v>24-0118</v>
          </cell>
          <cell r="G1466">
            <v>36916</v>
          </cell>
          <cell r="H1466" t="str">
            <v>Обстоен преглед за установяване на орален статус</v>
          </cell>
          <cell r="I1466">
            <v>101</v>
          </cell>
          <cell r="J1466">
            <v>5</v>
          </cell>
          <cell r="L1466">
            <v>1.25</v>
          </cell>
          <cell r="M1466">
            <v>32.5</v>
          </cell>
          <cell r="N1466">
            <v>9.19</v>
          </cell>
          <cell r="O1466">
            <v>10.88</v>
          </cell>
          <cell r="P1466">
            <v>15</v>
          </cell>
          <cell r="Q1466">
            <v>5</v>
          </cell>
          <cell r="R1466">
            <v>520</v>
          </cell>
          <cell r="S1466">
            <v>10.81</v>
          </cell>
          <cell r="T1466">
            <v>9.19</v>
          </cell>
        </row>
        <row r="1467">
          <cell r="H1467" t="str">
            <v>Препариране на кавитет. Подложки и обтурация с амалгама</v>
          </cell>
          <cell r="I1467">
            <v>301</v>
          </cell>
          <cell r="J1467">
            <v>6</v>
          </cell>
          <cell r="L1467">
            <v>2.6</v>
          </cell>
          <cell r="M1467">
            <v>67.599999999999994</v>
          </cell>
          <cell r="P1467" t="str">
            <v/>
          </cell>
          <cell r="Q1467" t="str">
            <v/>
          </cell>
        </row>
        <row r="1468">
          <cell r="H1468" t="str">
            <v>Препариране на кавитет. Подложки и обтурация с химичен композит</v>
          </cell>
          <cell r="I1468">
            <v>301</v>
          </cell>
          <cell r="J1468">
            <v>11</v>
          </cell>
          <cell r="L1468">
            <v>4.7699999999999996</v>
          </cell>
          <cell r="M1468">
            <v>124.02</v>
          </cell>
          <cell r="P1468" t="str">
            <v/>
          </cell>
          <cell r="Q1468" t="str">
            <v/>
          </cell>
        </row>
        <row r="1469">
          <cell r="H1469" t="str">
            <v>Екстракция на еднокоренов зъб с анестезия</v>
          </cell>
          <cell r="I1469">
            <v>508</v>
          </cell>
          <cell r="J1469">
            <v>2</v>
          </cell>
          <cell r="L1469">
            <v>0.56999999999999995</v>
          </cell>
          <cell r="M1469">
            <v>14.82</v>
          </cell>
          <cell r="P1469" t="str">
            <v/>
          </cell>
          <cell r="Q1469" t="str">
            <v/>
          </cell>
        </row>
        <row r="1470">
          <cell r="H1470" t="str">
            <v>Екстракция на многокоренов зъб с анестезия</v>
          </cell>
          <cell r="I1470">
            <v>509</v>
          </cell>
          <cell r="L1470">
            <v>0</v>
          </cell>
          <cell r="M1470">
            <v>0</v>
          </cell>
          <cell r="P1470" t="str">
            <v/>
          </cell>
          <cell r="Q1470" t="str">
            <v/>
          </cell>
        </row>
        <row r="1471">
          <cell r="P1471" t="str">
            <v/>
          </cell>
          <cell r="Q1471" t="str">
            <v/>
          </cell>
        </row>
        <row r="1472">
          <cell r="P1472" t="str">
            <v/>
          </cell>
          <cell r="Q1472" t="str">
            <v/>
          </cell>
        </row>
        <row r="1473">
          <cell r="P1473" t="str">
            <v/>
          </cell>
          <cell r="Q1473" t="str">
            <v/>
          </cell>
        </row>
        <row r="1474">
          <cell r="P1474" t="str">
            <v/>
          </cell>
          <cell r="Q1474" t="str">
            <v/>
          </cell>
        </row>
        <row r="1475">
          <cell r="C1475">
            <v>2431112152</v>
          </cell>
          <cell r="D1475">
            <v>6802129131</v>
          </cell>
          <cell r="E1475" t="str">
            <v>ИППСП</v>
          </cell>
          <cell r="F1475" t="str">
            <v>24-0122</v>
          </cell>
          <cell r="G1475">
            <v>36916</v>
          </cell>
          <cell r="H1475" t="str">
            <v>Обстоен преглед за установяване на орален статус</v>
          </cell>
          <cell r="I1475">
            <v>101</v>
          </cell>
          <cell r="J1475">
            <v>8</v>
          </cell>
          <cell r="L1475">
            <v>2</v>
          </cell>
          <cell r="M1475">
            <v>52</v>
          </cell>
          <cell r="N1475">
            <v>9.2200000000000006</v>
          </cell>
          <cell r="O1475">
            <v>10.84</v>
          </cell>
          <cell r="P1475">
            <v>13</v>
          </cell>
          <cell r="Q1475">
            <v>7</v>
          </cell>
          <cell r="R1475">
            <v>520</v>
          </cell>
          <cell r="S1475">
            <v>10.78</v>
          </cell>
          <cell r="T1475">
            <v>9.2200000000000006</v>
          </cell>
        </row>
        <row r="1476">
          <cell r="H1476" t="str">
            <v>Препариране на кавитет. Подложки и обтурация с амалгама</v>
          </cell>
          <cell r="I1476">
            <v>301</v>
          </cell>
          <cell r="J1476">
            <v>5</v>
          </cell>
          <cell r="L1476">
            <v>2.17</v>
          </cell>
          <cell r="M1476">
            <v>56.42</v>
          </cell>
          <cell r="P1476" t="str">
            <v/>
          </cell>
          <cell r="Q1476" t="str">
            <v/>
          </cell>
        </row>
        <row r="1477">
          <cell r="H1477" t="str">
            <v>Препариране на кавитет. Подложки и обтурация с химичен композит</v>
          </cell>
          <cell r="I1477">
            <v>301</v>
          </cell>
          <cell r="J1477">
            <v>11</v>
          </cell>
          <cell r="L1477">
            <v>4.7699999999999996</v>
          </cell>
          <cell r="M1477">
            <v>124.02</v>
          </cell>
          <cell r="P1477" t="str">
            <v/>
          </cell>
          <cell r="Q1477" t="str">
            <v/>
          </cell>
        </row>
        <row r="1478">
          <cell r="H1478" t="str">
            <v>Екстракция на еднокоренов зъб с анестезия</v>
          </cell>
          <cell r="I1478">
            <v>508</v>
          </cell>
          <cell r="J1478">
            <v>1</v>
          </cell>
          <cell r="L1478">
            <v>0.28000000000000003</v>
          </cell>
          <cell r="M1478">
            <v>7.28</v>
          </cell>
          <cell r="P1478" t="str">
            <v/>
          </cell>
          <cell r="Q1478" t="str">
            <v/>
          </cell>
        </row>
        <row r="1479">
          <cell r="H1479" t="str">
            <v>Екстракция на многокоренов зъб с анестезия</v>
          </cell>
          <cell r="I1479">
            <v>509</v>
          </cell>
          <cell r="L1479">
            <v>0</v>
          </cell>
          <cell r="M1479">
            <v>0</v>
          </cell>
          <cell r="P1479" t="str">
            <v/>
          </cell>
          <cell r="Q1479" t="str">
            <v/>
          </cell>
        </row>
        <row r="1480">
          <cell r="P1480" t="str">
            <v/>
          </cell>
          <cell r="Q1480" t="str">
            <v/>
          </cell>
        </row>
        <row r="1481">
          <cell r="P1481" t="str">
            <v/>
          </cell>
          <cell r="Q1481" t="str">
            <v/>
          </cell>
        </row>
        <row r="1482">
          <cell r="P1482" t="str">
            <v/>
          </cell>
          <cell r="Q1482" t="str">
            <v/>
          </cell>
        </row>
        <row r="1483">
          <cell r="P1483" t="str">
            <v/>
          </cell>
          <cell r="Q1483" t="str">
            <v/>
          </cell>
        </row>
        <row r="1484">
          <cell r="C1484">
            <v>2431112073</v>
          </cell>
          <cell r="D1484">
            <v>5508287640</v>
          </cell>
          <cell r="E1484" t="str">
            <v>ИППСП</v>
          </cell>
          <cell r="F1484" t="str">
            <v>24-0406</v>
          </cell>
          <cell r="G1484">
            <v>36921</v>
          </cell>
          <cell r="H1484" t="str">
            <v>Обстоен преглед за установяване на орален статус</v>
          </cell>
          <cell r="I1484">
            <v>101</v>
          </cell>
          <cell r="J1484">
            <v>17</v>
          </cell>
          <cell r="L1484">
            <v>4.25</v>
          </cell>
          <cell r="M1484">
            <v>110.5</v>
          </cell>
          <cell r="N1484">
            <v>14.87</v>
          </cell>
          <cell r="O1484">
            <v>5.22</v>
          </cell>
          <cell r="P1484">
            <v>15</v>
          </cell>
          <cell r="Q1484">
            <v>5</v>
          </cell>
          <cell r="R1484">
            <v>520</v>
          </cell>
          <cell r="S1484">
            <v>5.13</v>
          </cell>
          <cell r="T1484">
            <v>14.87</v>
          </cell>
        </row>
        <row r="1485">
          <cell r="H1485" t="str">
            <v>Препариране на кавитет. Подложки и обтурация с амалгама</v>
          </cell>
          <cell r="I1485">
            <v>301</v>
          </cell>
          <cell r="J1485">
            <v>12</v>
          </cell>
          <cell r="L1485">
            <v>5.2</v>
          </cell>
          <cell r="M1485">
            <v>135.19999999999999</v>
          </cell>
          <cell r="P1485" t="str">
            <v/>
          </cell>
          <cell r="Q1485" t="str">
            <v/>
          </cell>
        </row>
        <row r="1486">
          <cell r="H1486" t="str">
            <v>Препариране на кавитет. Подложки и обтурация с химичен композит</v>
          </cell>
          <cell r="I1486">
            <v>301</v>
          </cell>
          <cell r="J1486">
            <v>11</v>
          </cell>
          <cell r="L1486">
            <v>4.7699999999999996</v>
          </cell>
          <cell r="M1486">
            <v>124.02</v>
          </cell>
          <cell r="P1486" t="str">
            <v/>
          </cell>
          <cell r="Q1486" t="str">
            <v/>
          </cell>
        </row>
        <row r="1487">
          <cell r="H1487" t="str">
            <v>Екстракция на еднокоренов зъб с анестезия</v>
          </cell>
          <cell r="I1487">
            <v>508</v>
          </cell>
          <cell r="J1487">
            <v>1</v>
          </cell>
          <cell r="L1487">
            <v>0.28000000000000003</v>
          </cell>
          <cell r="M1487">
            <v>7.28</v>
          </cell>
          <cell r="P1487" t="str">
            <v/>
          </cell>
          <cell r="Q1487" t="str">
            <v/>
          </cell>
        </row>
        <row r="1488">
          <cell r="H1488" t="str">
            <v>Екстракция на многокоренов зъб с анестезия</v>
          </cell>
          <cell r="I1488">
            <v>509</v>
          </cell>
          <cell r="J1488">
            <v>1</v>
          </cell>
          <cell r="L1488">
            <v>0.37</v>
          </cell>
          <cell r="M1488">
            <v>9.6199999999999992</v>
          </cell>
          <cell r="P1488" t="str">
            <v/>
          </cell>
          <cell r="Q1488" t="str">
            <v/>
          </cell>
        </row>
        <row r="1489">
          <cell r="P1489" t="str">
            <v/>
          </cell>
          <cell r="Q1489" t="str">
            <v/>
          </cell>
        </row>
        <row r="1490">
          <cell r="P1490" t="str">
            <v/>
          </cell>
          <cell r="Q1490" t="str">
            <v/>
          </cell>
        </row>
        <row r="1491">
          <cell r="P1491" t="str">
            <v/>
          </cell>
          <cell r="Q1491" t="str">
            <v/>
          </cell>
        </row>
        <row r="1492">
          <cell r="P1492" t="str">
            <v/>
          </cell>
          <cell r="Q1492" t="str">
            <v/>
          </cell>
        </row>
        <row r="1493">
          <cell r="C1493">
            <v>2431112114</v>
          </cell>
          <cell r="D1493">
            <v>6108137550</v>
          </cell>
          <cell r="E1493" t="str">
            <v>ИППСП</v>
          </cell>
          <cell r="F1493" t="str">
            <v>24-0412</v>
          </cell>
          <cell r="G1493">
            <v>36921</v>
          </cell>
          <cell r="H1493" t="str">
            <v>Обстоен преглед за установяване на орален статус</v>
          </cell>
          <cell r="I1493">
            <v>101</v>
          </cell>
          <cell r="J1493">
            <v>11</v>
          </cell>
          <cell r="L1493">
            <v>2.75</v>
          </cell>
          <cell r="M1493">
            <v>71.5</v>
          </cell>
          <cell r="N1493">
            <v>13.96</v>
          </cell>
          <cell r="O1493">
            <v>8.14</v>
          </cell>
          <cell r="P1493">
            <v>15</v>
          </cell>
          <cell r="Q1493">
            <v>7</v>
          </cell>
          <cell r="R1493">
            <v>572</v>
          </cell>
          <cell r="S1493">
            <v>8.0399999999999991</v>
          </cell>
          <cell r="T1493">
            <v>13.96</v>
          </cell>
        </row>
        <row r="1494">
          <cell r="H1494" t="str">
            <v>Препариране на кавитет. Подложки и обтурация с амалгама</v>
          </cell>
          <cell r="I1494">
            <v>301</v>
          </cell>
          <cell r="J1494">
            <v>17</v>
          </cell>
          <cell r="L1494">
            <v>7.37</v>
          </cell>
          <cell r="M1494">
            <v>191.62</v>
          </cell>
          <cell r="P1494" t="str">
            <v/>
          </cell>
          <cell r="Q1494" t="str">
            <v/>
          </cell>
        </row>
        <row r="1495">
          <cell r="H1495" t="str">
            <v>Препариране на кавитет. Подложки и обтурация с химичен композит</v>
          </cell>
          <cell r="I1495">
            <v>301</v>
          </cell>
          <cell r="J1495">
            <v>8</v>
          </cell>
          <cell r="L1495">
            <v>3.47</v>
          </cell>
          <cell r="M1495">
            <v>90.22</v>
          </cell>
          <cell r="P1495" t="str">
            <v/>
          </cell>
          <cell r="Q1495" t="str">
            <v/>
          </cell>
        </row>
        <row r="1496">
          <cell r="H1496" t="str">
            <v>Екстракция на еднокоренов зъб с анестезия</v>
          </cell>
          <cell r="I1496">
            <v>508</v>
          </cell>
          <cell r="L1496">
            <v>0</v>
          </cell>
          <cell r="M1496">
            <v>0</v>
          </cell>
          <cell r="P1496" t="str">
            <v/>
          </cell>
          <cell r="Q1496" t="str">
            <v/>
          </cell>
        </row>
        <row r="1497">
          <cell r="H1497" t="str">
            <v>Екстракция на многокоренов зъб с анестезия</v>
          </cell>
          <cell r="I1497">
            <v>509</v>
          </cell>
          <cell r="J1497">
            <v>1</v>
          </cell>
          <cell r="L1497">
            <v>0.37</v>
          </cell>
          <cell r="M1497">
            <v>9.6199999999999992</v>
          </cell>
          <cell r="P1497" t="str">
            <v/>
          </cell>
          <cell r="Q1497" t="str">
            <v/>
          </cell>
        </row>
        <row r="1498">
          <cell r="P1498" t="str">
            <v/>
          </cell>
          <cell r="Q1498" t="str">
            <v/>
          </cell>
        </row>
        <row r="1499">
          <cell r="P1499" t="str">
            <v/>
          </cell>
          <cell r="Q1499" t="str">
            <v/>
          </cell>
        </row>
        <row r="1500">
          <cell r="P1500" t="str">
            <v/>
          </cell>
          <cell r="Q1500" t="str">
            <v/>
          </cell>
        </row>
        <row r="1501">
          <cell r="P1501" t="str">
            <v/>
          </cell>
          <cell r="Q1501" t="str">
            <v/>
          </cell>
        </row>
        <row r="1502">
          <cell r="C1502">
            <v>2431112150</v>
          </cell>
          <cell r="D1502">
            <v>7112173518</v>
          </cell>
          <cell r="E1502" t="str">
            <v>ИППСП</v>
          </cell>
          <cell r="F1502" t="str">
            <v>24-0408</v>
          </cell>
          <cell r="G1502">
            <v>36921</v>
          </cell>
          <cell r="H1502" t="str">
            <v>Обстоен преглед за установяване на орален статус</v>
          </cell>
          <cell r="I1502">
            <v>101</v>
          </cell>
          <cell r="J1502">
            <v>2</v>
          </cell>
          <cell r="L1502">
            <v>0.5</v>
          </cell>
          <cell r="M1502">
            <v>13</v>
          </cell>
          <cell r="N1502">
            <v>1.8</v>
          </cell>
          <cell r="O1502">
            <v>8.33</v>
          </cell>
          <cell r="P1502">
            <v>8</v>
          </cell>
          <cell r="Q1502">
            <v>2</v>
          </cell>
          <cell r="R1502">
            <v>260</v>
          </cell>
          <cell r="S1502">
            <v>8.1999999999999993</v>
          </cell>
          <cell r="T1502">
            <v>1.8</v>
          </cell>
        </row>
        <row r="1503">
          <cell r="H1503" t="str">
            <v>Препариране на кавитет. Подложки и обтурация с амалгама</v>
          </cell>
          <cell r="I1503">
            <v>301</v>
          </cell>
          <cell r="J1503">
            <v>1</v>
          </cell>
          <cell r="L1503">
            <v>0.43</v>
          </cell>
          <cell r="M1503">
            <v>11.18</v>
          </cell>
          <cell r="P1503" t="str">
            <v/>
          </cell>
          <cell r="Q1503" t="str">
            <v/>
          </cell>
        </row>
        <row r="1504">
          <cell r="H1504" t="str">
            <v>Препариране на кавитет. Подложки и обтурация с химичен композит</v>
          </cell>
          <cell r="I1504">
            <v>301</v>
          </cell>
          <cell r="J1504">
            <v>2</v>
          </cell>
          <cell r="L1504">
            <v>0.87</v>
          </cell>
          <cell r="M1504">
            <v>22.62</v>
          </cell>
          <cell r="P1504" t="str">
            <v/>
          </cell>
          <cell r="Q1504" t="str">
            <v/>
          </cell>
        </row>
        <row r="1505">
          <cell r="H1505" t="str">
            <v>Екстракция на еднокоренов зъб с анестезия</v>
          </cell>
          <cell r="I1505">
            <v>508</v>
          </cell>
          <cell r="L1505">
            <v>0</v>
          </cell>
          <cell r="M1505">
            <v>0</v>
          </cell>
          <cell r="P1505" t="str">
            <v/>
          </cell>
          <cell r="Q1505" t="str">
            <v/>
          </cell>
        </row>
        <row r="1506">
          <cell r="H1506" t="str">
            <v>Екстракция на многокоренов зъб с анестезия</v>
          </cell>
          <cell r="I1506">
            <v>509</v>
          </cell>
          <cell r="L1506">
            <v>0</v>
          </cell>
          <cell r="M1506">
            <v>0</v>
          </cell>
          <cell r="P1506" t="str">
            <v/>
          </cell>
          <cell r="Q1506" t="str">
            <v/>
          </cell>
        </row>
        <row r="1507">
          <cell r="P1507" t="str">
            <v/>
          </cell>
          <cell r="Q1507" t="str">
            <v/>
          </cell>
        </row>
        <row r="1508">
          <cell r="P1508" t="str">
            <v/>
          </cell>
          <cell r="Q1508" t="str">
            <v/>
          </cell>
        </row>
        <row r="1509">
          <cell r="P1509" t="str">
            <v/>
          </cell>
          <cell r="Q1509" t="str">
            <v/>
          </cell>
        </row>
        <row r="1510">
          <cell r="P1510" t="str">
            <v/>
          </cell>
          <cell r="Q1510" t="str">
            <v/>
          </cell>
        </row>
        <row r="1511">
          <cell r="C1511">
            <v>2431112103</v>
          </cell>
          <cell r="D1511">
            <v>6503227682</v>
          </cell>
          <cell r="E1511" t="str">
            <v>ИППСП</v>
          </cell>
          <cell r="F1511" t="str">
            <v>24-0367</v>
          </cell>
          <cell r="G1511">
            <v>36919</v>
          </cell>
          <cell r="H1511" t="str">
            <v>Обстоен преглед за установяване на орален статус</v>
          </cell>
          <cell r="I1511">
            <v>101</v>
          </cell>
          <cell r="J1511">
            <v>19</v>
          </cell>
          <cell r="L1511">
            <v>4.75</v>
          </cell>
          <cell r="M1511">
            <v>123.5</v>
          </cell>
          <cell r="N1511">
            <v>14.95</v>
          </cell>
          <cell r="O1511">
            <v>7.05</v>
          </cell>
          <cell r="P1511">
            <v>15</v>
          </cell>
          <cell r="Q1511">
            <v>7</v>
          </cell>
          <cell r="R1511">
            <v>572</v>
          </cell>
          <cell r="S1511">
            <v>7.05</v>
          </cell>
          <cell r="T1511">
            <v>14.95</v>
          </cell>
        </row>
        <row r="1512">
          <cell r="H1512" t="str">
            <v>Препариране на кавитет. Подложки и обтурация с амалгама</v>
          </cell>
          <cell r="I1512">
            <v>301</v>
          </cell>
          <cell r="J1512">
            <v>14</v>
          </cell>
          <cell r="L1512">
            <v>6.07</v>
          </cell>
          <cell r="M1512">
            <v>157.82</v>
          </cell>
          <cell r="P1512" t="str">
            <v/>
          </cell>
          <cell r="Q1512" t="str">
            <v/>
          </cell>
        </row>
        <row r="1513">
          <cell r="H1513" t="str">
            <v>Препариране на кавитет. Подложки и обтурация с химичен композит</v>
          </cell>
          <cell r="I1513">
            <v>301</v>
          </cell>
          <cell r="J1513">
            <v>1</v>
          </cell>
          <cell r="L1513">
            <v>0.43</v>
          </cell>
          <cell r="M1513">
            <v>11.18</v>
          </cell>
          <cell r="P1513" t="str">
            <v/>
          </cell>
          <cell r="Q1513" t="str">
            <v/>
          </cell>
        </row>
        <row r="1514">
          <cell r="H1514" t="str">
            <v>Екстракция на еднокоренов зъб с анестезия</v>
          </cell>
          <cell r="I1514">
            <v>508</v>
          </cell>
          <cell r="J1514">
            <v>4</v>
          </cell>
          <cell r="L1514">
            <v>1.1299999999999999</v>
          </cell>
          <cell r="M1514">
            <v>29.38</v>
          </cell>
          <cell r="P1514" t="str">
            <v/>
          </cell>
          <cell r="Q1514" t="str">
            <v/>
          </cell>
        </row>
        <row r="1515">
          <cell r="H1515" t="str">
            <v>Екстракция на многокоренов зъб с анестезия</v>
          </cell>
          <cell r="I1515">
            <v>509</v>
          </cell>
          <cell r="J1515">
            <v>7</v>
          </cell>
          <cell r="L1515">
            <v>2.57</v>
          </cell>
          <cell r="M1515">
            <v>66.819999999999993</v>
          </cell>
          <cell r="P1515" t="str">
            <v/>
          </cell>
          <cell r="Q1515" t="str">
            <v/>
          </cell>
        </row>
        <row r="1516">
          <cell r="P1516" t="str">
            <v/>
          </cell>
          <cell r="Q1516" t="str">
            <v/>
          </cell>
        </row>
        <row r="1517">
          <cell r="P1517" t="str">
            <v/>
          </cell>
          <cell r="Q1517" t="str">
            <v/>
          </cell>
        </row>
        <row r="1518">
          <cell r="P1518" t="str">
            <v/>
          </cell>
          <cell r="Q1518" t="str">
            <v/>
          </cell>
        </row>
        <row r="1519">
          <cell r="P1519" t="str">
            <v/>
          </cell>
          <cell r="Q1519" t="str">
            <v/>
          </cell>
        </row>
        <row r="1520">
          <cell r="C1520">
            <v>2431112044</v>
          </cell>
          <cell r="D1520">
            <v>6610097565</v>
          </cell>
          <cell r="E1520" t="str">
            <v>ИППСП</v>
          </cell>
          <cell r="F1520" t="str">
            <v>24-0221</v>
          </cell>
          <cell r="G1520">
            <v>36917</v>
          </cell>
          <cell r="H1520" t="str">
            <v>Обстоен преглед за установяване на орален статус</v>
          </cell>
          <cell r="I1520">
            <v>101</v>
          </cell>
          <cell r="J1520">
            <v>12</v>
          </cell>
          <cell r="L1520">
            <v>3</v>
          </cell>
          <cell r="M1520">
            <v>78</v>
          </cell>
          <cell r="N1520">
            <v>8.93</v>
          </cell>
          <cell r="O1520">
            <v>9.43</v>
          </cell>
          <cell r="P1520">
            <v>13</v>
          </cell>
          <cell r="Q1520">
            <v>5</v>
          </cell>
          <cell r="R1520">
            <v>468</v>
          </cell>
          <cell r="S1520">
            <v>9.07</v>
          </cell>
          <cell r="T1520">
            <v>8.93</v>
          </cell>
        </row>
        <row r="1521">
          <cell r="H1521" t="str">
            <v>Препариране на кавитет. Подложки и обтурация с амалгама</v>
          </cell>
          <cell r="I1521">
            <v>301</v>
          </cell>
          <cell r="J1521">
            <v>2</v>
          </cell>
          <cell r="L1521">
            <v>0.87</v>
          </cell>
          <cell r="M1521">
            <v>22.62</v>
          </cell>
          <cell r="P1521" t="str">
            <v/>
          </cell>
          <cell r="Q1521" t="str">
            <v/>
          </cell>
        </row>
        <row r="1522">
          <cell r="H1522" t="str">
            <v>Препариране на кавитет. Подложки и обтурация с химичен композит</v>
          </cell>
          <cell r="I1522">
            <v>301</v>
          </cell>
          <cell r="J1522">
            <v>10</v>
          </cell>
          <cell r="L1522">
            <v>4.33</v>
          </cell>
          <cell r="M1522">
            <v>112.58</v>
          </cell>
          <cell r="P1522" t="str">
            <v/>
          </cell>
          <cell r="Q1522" t="str">
            <v/>
          </cell>
        </row>
        <row r="1523">
          <cell r="H1523" t="str">
            <v>Екстракция на еднокоренов зъб с анестезия</v>
          </cell>
          <cell r="I1523">
            <v>508</v>
          </cell>
          <cell r="L1523">
            <v>0</v>
          </cell>
          <cell r="M1523">
            <v>0</v>
          </cell>
          <cell r="P1523" t="str">
            <v/>
          </cell>
          <cell r="Q1523" t="str">
            <v/>
          </cell>
        </row>
        <row r="1524">
          <cell r="H1524" t="str">
            <v>Екстракция на многокоренов зъб с анестезия</v>
          </cell>
          <cell r="I1524">
            <v>509</v>
          </cell>
          <cell r="J1524">
            <v>2</v>
          </cell>
          <cell r="L1524">
            <v>0.73</v>
          </cell>
          <cell r="M1524">
            <v>18.98</v>
          </cell>
          <cell r="P1524" t="str">
            <v/>
          </cell>
          <cell r="Q1524" t="str">
            <v/>
          </cell>
        </row>
        <row r="1525">
          <cell r="P1525" t="str">
            <v/>
          </cell>
          <cell r="Q1525" t="str">
            <v/>
          </cell>
        </row>
        <row r="1526">
          <cell r="P1526" t="str">
            <v/>
          </cell>
          <cell r="Q1526" t="str">
            <v/>
          </cell>
        </row>
        <row r="1527">
          <cell r="P1527" t="str">
            <v/>
          </cell>
          <cell r="Q1527" t="str">
            <v/>
          </cell>
        </row>
        <row r="1528">
          <cell r="P1528" t="str">
            <v/>
          </cell>
          <cell r="Q1528" t="str">
            <v/>
          </cell>
        </row>
        <row r="1529">
          <cell r="C1529">
            <v>2431112046</v>
          </cell>
          <cell r="D1529">
            <v>5509107759</v>
          </cell>
          <cell r="E1529" t="str">
            <v>ИППСП</v>
          </cell>
          <cell r="F1529" t="str">
            <v>24-0401</v>
          </cell>
          <cell r="G1529">
            <v>36921</v>
          </cell>
          <cell r="H1529" t="str">
            <v>Обстоен преглед за установяване на орален статус</v>
          </cell>
          <cell r="I1529">
            <v>101</v>
          </cell>
          <cell r="J1529">
            <v>35</v>
          </cell>
          <cell r="L1529">
            <v>8.75</v>
          </cell>
          <cell r="M1529">
            <v>227.5</v>
          </cell>
          <cell r="N1529">
            <v>20.079999999999998</v>
          </cell>
          <cell r="O1529">
            <v>2.1</v>
          </cell>
          <cell r="P1529">
            <v>20</v>
          </cell>
          <cell r="Q1529">
            <v>2</v>
          </cell>
          <cell r="R1529">
            <v>572</v>
          </cell>
          <cell r="S1529">
            <v>2</v>
          </cell>
          <cell r="T1529">
            <v>20</v>
          </cell>
        </row>
        <row r="1530">
          <cell r="H1530" t="str">
            <v>Препариране на кавитет. Подложки и обтурация с амалгама</v>
          </cell>
          <cell r="I1530">
            <v>301</v>
          </cell>
          <cell r="J1530">
            <v>7</v>
          </cell>
          <cell r="L1530">
            <v>3.03</v>
          </cell>
          <cell r="M1530">
            <v>78.78</v>
          </cell>
          <cell r="P1530" t="str">
            <v/>
          </cell>
          <cell r="Q1530" t="str">
            <v/>
          </cell>
        </row>
        <row r="1531">
          <cell r="H1531" t="str">
            <v>Препариране на кавитет. Подложки и обтурация с химичен композит</v>
          </cell>
          <cell r="I1531">
            <v>301</v>
          </cell>
          <cell r="J1531">
            <v>2</v>
          </cell>
          <cell r="L1531">
            <v>0.87</v>
          </cell>
          <cell r="M1531">
            <v>22.62</v>
          </cell>
          <cell r="P1531" t="str">
            <v/>
          </cell>
          <cell r="Q1531" t="str">
            <v/>
          </cell>
        </row>
        <row r="1532">
          <cell r="H1532" t="str">
            <v>Екстракция на еднокоренов зъб с анестезия</v>
          </cell>
          <cell r="I1532">
            <v>508</v>
          </cell>
          <cell r="J1532">
            <v>12</v>
          </cell>
          <cell r="L1532">
            <v>3.4</v>
          </cell>
          <cell r="M1532">
            <v>88.4</v>
          </cell>
          <cell r="P1532" t="str">
            <v/>
          </cell>
          <cell r="Q1532" t="str">
            <v/>
          </cell>
        </row>
        <row r="1533">
          <cell r="H1533" t="str">
            <v>Екстракция на многокоренов зъб с анестезия</v>
          </cell>
          <cell r="I1533">
            <v>509</v>
          </cell>
          <cell r="J1533">
            <v>11</v>
          </cell>
          <cell r="L1533">
            <v>4.03</v>
          </cell>
          <cell r="M1533">
            <v>104.78</v>
          </cell>
          <cell r="P1533" t="str">
            <v/>
          </cell>
          <cell r="Q1533" t="str">
            <v/>
          </cell>
        </row>
        <row r="1534">
          <cell r="P1534" t="str">
            <v/>
          </cell>
          <cell r="Q1534" t="str">
            <v/>
          </cell>
        </row>
        <row r="1535">
          <cell r="P1535" t="str">
            <v/>
          </cell>
          <cell r="Q1535" t="str">
            <v/>
          </cell>
        </row>
        <row r="1536">
          <cell r="P1536" t="str">
            <v/>
          </cell>
          <cell r="Q1536" t="str">
            <v/>
          </cell>
        </row>
        <row r="1537">
          <cell r="P1537" t="str">
            <v/>
          </cell>
          <cell r="Q1537" t="str">
            <v/>
          </cell>
        </row>
        <row r="1538">
          <cell r="C1538">
            <v>2431112133</v>
          </cell>
          <cell r="D1538">
            <v>5301235838</v>
          </cell>
          <cell r="E1538" t="str">
            <v>ИППСП</v>
          </cell>
          <cell r="F1538" t="str">
            <v>24-0402</v>
          </cell>
          <cell r="G1538">
            <v>36921</v>
          </cell>
          <cell r="H1538" t="str">
            <v>Обстоен преглед за установяване на орален статус</v>
          </cell>
          <cell r="I1538">
            <v>101</v>
          </cell>
          <cell r="J1538">
            <v>6</v>
          </cell>
          <cell r="L1538">
            <v>1.5</v>
          </cell>
          <cell r="M1538">
            <v>39</v>
          </cell>
          <cell r="N1538">
            <v>12.78</v>
          </cell>
          <cell r="O1538">
            <v>9.74</v>
          </cell>
          <cell r="P1538">
            <v>15</v>
          </cell>
          <cell r="Q1538">
            <v>7</v>
          </cell>
          <cell r="R1538">
            <v>572</v>
          </cell>
          <cell r="S1538">
            <v>9.2200000000000006</v>
          </cell>
          <cell r="T1538">
            <v>12.78</v>
          </cell>
        </row>
        <row r="1539">
          <cell r="H1539" t="str">
            <v>Препариране на кавитет. Подложки и обтурация с амалгама</v>
          </cell>
          <cell r="I1539">
            <v>301</v>
          </cell>
          <cell r="J1539">
            <v>9</v>
          </cell>
          <cell r="L1539">
            <v>3.9</v>
          </cell>
          <cell r="M1539">
            <v>101.4</v>
          </cell>
          <cell r="P1539" t="str">
            <v/>
          </cell>
          <cell r="Q1539" t="str">
            <v/>
          </cell>
        </row>
        <row r="1540">
          <cell r="H1540" t="str">
            <v>Препариране на кавитет. Подложки и обтурация с химичен композит</v>
          </cell>
          <cell r="I1540">
            <v>301</v>
          </cell>
          <cell r="J1540">
            <v>13</v>
          </cell>
          <cell r="L1540">
            <v>5.63</v>
          </cell>
          <cell r="M1540">
            <v>146.38</v>
          </cell>
          <cell r="P1540" t="str">
            <v/>
          </cell>
          <cell r="Q1540" t="str">
            <v/>
          </cell>
        </row>
        <row r="1541">
          <cell r="H1541" t="str">
            <v>Екстракция на еднокоренов зъб с анестезия</v>
          </cell>
          <cell r="I1541">
            <v>508</v>
          </cell>
          <cell r="J1541">
            <v>1</v>
          </cell>
          <cell r="L1541">
            <v>0.28000000000000003</v>
          </cell>
          <cell r="M1541">
            <v>7.28</v>
          </cell>
          <cell r="P1541" t="str">
            <v/>
          </cell>
          <cell r="Q1541" t="str">
            <v/>
          </cell>
        </row>
        <row r="1542">
          <cell r="H1542" t="str">
            <v>Екстракция на многокоренов зъб с анестезия</v>
          </cell>
          <cell r="I1542">
            <v>509</v>
          </cell>
          <cell r="J1542">
            <v>4</v>
          </cell>
          <cell r="L1542">
            <v>1.47</v>
          </cell>
          <cell r="M1542">
            <v>38.22</v>
          </cell>
          <cell r="P1542" t="str">
            <v/>
          </cell>
          <cell r="Q1542" t="str">
            <v/>
          </cell>
        </row>
        <row r="1543">
          <cell r="P1543" t="str">
            <v/>
          </cell>
          <cell r="Q1543" t="str">
            <v/>
          </cell>
        </row>
        <row r="1544">
          <cell r="P1544" t="str">
            <v/>
          </cell>
          <cell r="Q1544" t="str">
            <v/>
          </cell>
        </row>
        <row r="1545">
          <cell r="P1545" t="str">
            <v/>
          </cell>
          <cell r="Q1545" t="str">
            <v/>
          </cell>
        </row>
        <row r="1546">
          <cell r="P1546" t="str">
            <v/>
          </cell>
          <cell r="Q1546" t="str">
            <v/>
          </cell>
        </row>
        <row r="1547">
          <cell r="C1547">
            <v>2431112040</v>
          </cell>
          <cell r="D1547">
            <v>4607277819</v>
          </cell>
          <cell r="E1547" t="str">
            <v>ИППСП</v>
          </cell>
          <cell r="F1547" t="str">
            <v>24-0407</v>
          </cell>
          <cell r="G1547">
            <v>36921</v>
          </cell>
          <cell r="H1547" t="str">
            <v>Обстоен преглед за установяване на орален статус</v>
          </cell>
          <cell r="I1547">
            <v>101</v>
          </cell>
          <cell r="J1547">
            <v>19</v>
          </cell>
          <cell r="L1547">
            <v>4.75</v>
          </cell>
          <cell r="M1547">
            <v>123.5</v>
          </cell>
          <cell r="N1547">
            <v>15.13</v>
          </cell>
          <cell r="O1547">
            <v>4</v>
          </cell>
          <cell r="P1547">
            <v>15</v>
          </cell>
          <cell r="Q1547">
            <v>4</v>
          </cell>
          <cell r="R1547">
            <v>494</v>
          </cell>
          <cell r="S1547">
            <v>4</v>
          </cell>
          <cell r="T1547">
            <v>15</v>
          </cell>
        </row>
        <row r="1548">
          <cell r="H1548" t="str">
            <v>Препариране на кавитет. Подложки и обтурация с амалгама</v>
          </cell>
          <cell r="I1548">
            <v>301</v>
          </cell>
          <cell r="J1548">
            <v>19</v>
          </cell>
          <cell r="L1548">
            <v>8.23</v>
          </cell>
          <cell r="M1548">
            <v>213.98</v>
          </cell>
          <cell r="P1548" t="str">
            <v/>
          </cell>
          <cell r="Q1548" t="str">
            <v/>
          </cell>
        </row>
        <row r="1549">
          <cell r="H1549" t="str">
            <v>Препариране на кавитет. Подложки и обтурация с химичен композит</v>
          </cell>
          <cell r="I1549">
            <v>301</v>
          </cell>
          <cell r="J1549">
            <v>3</v>
          </cell>
          <cell r="L1549">
            <v>1.3</v>
          </cell>
          <cell r="M1549">
            <v>33.799999999999997</v>
          </cell>
          <cell r="P1549" t="str">
            <v/>
          </cell>
          <cell r="Q1549" t="str">
            <v/>
          </cell>
        </row>
        <row r="1550">
          <cell r="H1550" t="str">
            <v>Екстракция на еднокоренов зъб с анестезия</v>
          </cell>
          <cell r="I1550">
            <v>508</v>
          </cell>
          <cell r="J1550">
            <v>3</v>
          </cell>
          <cell r="L1550">
            <v>0.85</v>
          </cell>
          <cell r="M1550">
            <v>22.1</v>
          </cell>
          <cell r="P1550" t="str">
            <v/>
          </cell>
          <cell r="Q1550" t="str">
            <v/>
          </cell>
        </row>
        <row r="1551">
          <cell r="H1551" t="str">
            <v>Екстракция на многокоренов зъб с анестезия</v>
          </cell>
          <cell r="I1551">
            <v>509</v>
          </cell>
          <cell r="L1551">
            <v>0</v>
          </cell>
          <cell r="M1551">
            <v>0</v>
          </cell>
          <cell r="P1551" t="str">
            <v/>
          </cell>
          <cell r="Q1551" t="str">
            <v/>
          </cell>
        </row>
        <row r="1552">
          <cell r="P1552" t="str">
            <v/>
          </cell>
          <cell r="Q1552" t="str">
            <v/>
          </cell>
        </row>
        <row r="1553">
          <cell r="P1553" t="str">
            <v/>
          </cell>
          <cell r="Q1553" t="str">
            <v/>
          </cell>
        </row>
        <row r="1554">
          <cell r="P1554" t="str">
            <v/>
          </cell>
          <cell r="Q1554" t="str">
            <v/>
          </cell>
        </row>
        <row r="1555">
          <cell r="P1555" t="str">
            <v/>
          </cell>
          <cell r="Q1555" t="str">
            <v/>
          </cell>
        </row>
        <row r="1556">
          <cell r="C1556">
            <v>2431112055</v>
          </cell>
          <cell r="D1556">
            <v>7006187606</v>
          </cell>
          <cell r="E1556" t="str">
            <v>ИППСП</v>
          </cell>
          <cell r="F1556" t="str">
            <v>24-0413</v>
          </cell>
          <cell r="G1556">
            <v>36921</v>
          </cell>
          <cell r="H1556" t="str">
            <v>Обстоен преглед за установяване на орален статус</v>
          </cell>
          <cell r="I1556">
            <v>101</v>
          </cell>
          <cell r="J1556">
            <v>14</v>
          </cell>
          <cell r="L1556">
            <v>3.5</v>
          </cell>
          <cell r="M1556">
            <v>91</v>
          </cell>
          <cell r="N1556">
            <v>15.28</v>
          </cell>
          <cell r="O1556">
            <v>8.85</v>
          </cell>
          <cell r="P1556">
            <v>15</v>
          </cell>
          <cell r="Q1556">
            <v>7</v>
          </cell>
          <cell r="R1556">
            <v>572</v>
          </cell>
          <cell r="S1556">
            <v>7</v>
          </cell>
          <cell r="T1556">
            <v>15</v>
          </cell>
        </row>
        <row r="1557">
          <cell r="H1557" t="str">
            <v>Препариране на кавитет. Подложки и обтурация с амалгама</v>
          </cell>
          <cell r="I1557">
            <v>301</v>
          </cell>
          <cell r="L1557">
            <v>0</v>
          </cell>
          <cell r="M1557">
            <v>0</v>
          </cell>
          <cell r="P1557" t="str">
            <v/>
          </cell>
          <cell r="Q1557" t="str">
            <v/>
          </cell>
        </row>
        <row r="1558">
          <cell r="H1558" t="str">
            <v>Препариране на кавитет. Подложки и обтурация с химичен композит</v>
          </cell>
          <cell r="I1558">
            <v>301</v>
          </cell>
          <cell r="J1558">
            <v>24</v>
          </cell>
          <cell r="L1558">
            <v>10.4</v>
          </cell>
          <cell r="M1558">
            <v>270.39999999999998</v>
          </cell>
          <cell r="P1558" t="str">
            <v/>
          </cell>
          <cell r="Q1558" t="str">
            <v/>
          </cell>
        </row>
        <row r="1559">
          <cell r="H1559" t="str">
            <v>Екстракция на еднокоренов зъб с анестезия</v>
          </cell>
          <cell r="I1559">
            <v>508</v>
          </cell>
          <cell r="J1559">
            <v>1</v>
          </cell>
          <cell r="L1559">
            <v>0.28000000000000003</v>
          </cell>
          <cell r="M1559">
            <v>7.28</v>
          </cell>
          <cell r="P1559" t="str">
            <v/>
          </cell>
          <cell r="Q1559" t="str">
            <v/>
          </cell>
        </row>
        <row r="1560">
          <cell r="H1560" t="str">
            <v>Екстракция на многокоренов зъб с анестезия</v>
          </cell>
          <cell r="I1560">
            <v>509</v>
          </cell>
          <cell r="J1560">
            <v>3</v>
          </cell>
          <cell r="L1560">
            <v>1.1000000000000001</v>
          </cell>
          <cell r="M1560">
            <v>28.6</v>
          </cell>
          <cell r="P1560" t="str">
            <v/>
          </cell>
          <cell r="Q1560" t="str">
            <v/>
          </cell>
        </row>
        <row r="1561">
          <cell r="P1561" t="str">
            <v/>
          </cell>
          <cell r="Q1561" t="str">
            <v/>
          </cell>
        </row>
        <row r="1562">
          <cell r="P1562" t="str">
            <v/>
          </cell>
          <cell r="Q1562" t="str">
            <v/>
          </cell>
        </row>
        <row r="1563">
          <cell r="P1563" t="str">
            <v/>
          </cell>
          <cell r="Q1563" t="str">
            <v/>
          </cell>
        </row>
        <row r="1564">
          <cell r="P1564" t="str">
            <v/>
          </cell>
          <cell r="Q1564" t="str">
            <v/>
          </cell>
        </row>
        <row r="1565">
          <cell r="C1565">
            <v>2431112056</v>
          </cell>
          <cell r="D1565">
            <v>7209237550</v>
          </cell>
          <cell r="E1565" t="str">
            <v>ИППСП</v>
          </cell>
          <cell r="F1565" t="str">
            <v>24-0414</v>
          </cell>
          <cell r="G1565">
            <v>36921</v>
          </cell>
          <cell r="H1565" t="str">
            <v>Обстоен преглед за установяване на орален статус</v>
          </cell>
          <cell r="I1565">
            <v>101</v>
          </cell>
          <cell r="J1565">
            <v>14</v>
          </cell>
          <cell r="L1565">
            <v>3.5</v>
          </cell>
          <cell r="M1565">
            <v>91</v>
          </cell>
          <cell r="N1565">
            <v>15.63</v>
          </cell>
          <cell r="O1565">
            <v>7.37</v>
          </cell>
          <cell r="P1565">
            <v>15</v>
          </cell>
          <cell r="Q1565">
            <v>7</v>
          </cell>
          <cell r="R1565">
            <v>572</v>
          </cell>
          <cell r="S1565">
            <v>7</v>
          </cell>
          <cell r="T1565">
            <v>15</v>
          </cell>
        </row>
        <row r="1566">
          <cell r="H1566" t="str">
            <v>Препариране на кавитет. Подложки и обтурация с амалгама</v>
          </cell>
          <cell r="I1566">
            <v>301</v>
          </cell>
          <cell r="L1566">
            <v>0</v>
          </cell>
          <cell r="M1566">
            <v>0</v>
          </cell>
          <cell r="P1566" t="str">
            <v/>
          </cell>
          <cell r="Q1566" t="str">
            <v/>
          </cell>
        </row>
        <row r="1567">
          <cell r="H1567" t="str">
            <v>Препариране на кавитет. Подложки и обтурация с химичен композит</v>
          </cell>
          <cell r="I1567">
            <v>301</v>
          </cell>
          <cell r="J1567">
            <v>28</v>
          </cell>
          <cell r="L1567">
            <v>12.13</v>
          </cell>
          <cell r="M1567">
            <v>315.38</v>
          </cell>
          <cell r="P1567" t="str">
            <v/>
          </cell>
          <cell r="Q1567" t="str">
            <v/>
          </cell>
        </row>
        <row r="1568">
          <cell r="H1568" t="str">
            <v>Екстракция на еднокоренов зъб с анестезия</v>
          </cell>
          <cell r="I1568">
            <v>508</v>
          </cell>
          <cell r="L1568">
            <v>0</v>
          </cell>
          <cell r="M1568">
            <v>0</v>
          </cell>
          <cell r="P1568" t="str">
            <v/>
          </cell>
          <cell r="Q1568" t="str">
            <v/>
          </cell>
        </row>
        <row r="1569">
          <cell r="H1569" t="str">
            <v>Екстракция на многокоренов зъб с анестезия</v>
          </cell>
          <cell r="I1569">
            <v>509</v>
          </cell>
          <cell r="L1569">
            <v>0</v>
          </cell>
          <cell r="M1569">
            <v>0</v>
          </cell>
          <cell r="P1569" t="str">
            <v/>
          </cell>
          <cell r="Q1569" t="str">
            <v/>
          </cell>
        </row>
        <row r="1570">
          <cell r="P1570" t="str">
            <v/>
          </cell>
          <cell r="Q1570" t="str">
            <v/>
          </cell>
        </row>
        <row r="1571">
          <cell r="P1571" t="str">
            <v/>
          </cell>
          <cell r="Q1571" t="str">
            <v/>
          </cell>
        </row>
        <row r="1572">
          <cell r="P1572" t="str">
            <v/>
          </cell>
          <cell r="Q1572" t="str">
            <v/>
          </cell>
        </row>
        <row r="1573">
          <cell r="P1573" t="str">
            <v/>
          </cell>
          <cell r="Q1573" t="str">
            <v/>
          </cell>
        </row>
        <row r="1574">
          <cell r="C1574">
            <v>2431112066</v>
          </cell>
          <cell r="D1574">
            <v>6803077578</v>
          </cell>
          <cell r="E1574" t="str">
            <v>ИППСП</v>
          </cell>
          <cell r="F1574" t="str">
            <v>24-0404</v>
          </cell>
          <cell r="G1574">
            <v>36921</v>
          </cell>
          <cell r="H1574" t="str">
            <v>Обстоен преглед за установяване на орален статус</v>
          </cell>
          <cell r="I1574">
            <v>101</v>
          </cell>
          <cell r="J1574">
            <v>13</v>
          </cell>
          <cell r="L1574">
            <v>3.25</v>
          </cell>
          <cell r="M1574">
            <v>84.5</v>
          </cell>
          <cell r="N1574">
            <v>15.12</v>
          </cell>
          <cell r="O1574">
            <v>3.47</v>
          </cell>
          <cell r="P1574">
            <v>15</v>
          </cell>
          <cell r="Q1574">
            <v>3</v>
          </cell>
          <cell r="R1574">
            <v>468</v>
          </cell>
          <cell r="S1574">
            <v>3</v>
          </cell>
          <cell r="T1574">
            <v>15</v>
          </cell>
        </row>
        <row r="1575">
          <cell r="H1575" t="str">
            <v>Препариране на кавитет. Подложки и обтурация с амалгама</v>
          </cell>
          <cell r="I1575">
            <v>301</v>
          </cell>
          <cell r="L1575">
            <v>0</v>
          </cell>
          <cell r="M1575">
            <v>0</v>
          </cell>
          <cell r="P1575" t="str">
            <v/>
          </cell>
          <cell r="Q1575" t="str">
            <v/>
          </cell>
        </row>
        <row r="1576">
          <cell r="H1576" t="str">
            <v>Препариране на кавитет. Подложки и обтурация с химичен композит</v>
          </cell>
          <cell r="I1576">
            <v>301</v>
          </cell>
          <cell r="J1576">
            <v>24</v>
          </cell>
          <cell r="L1576">
            <v>10.4</v>
          </cell>
          <cell r="M1576">
            <v>270.39999999999998</v>
          </cell>
          <cell r="P1576" t="str">
            <v/>
          </cell>
          <cell r="Q1576" t="str">
            <v/>
          </cell>
        </row>
        <row r="1577">
          <cell r="H1577" t="str">
            <v>Екстракция на еднокоренов зъб с анестезия</v>
          </cell>
          <cell r="I1577">
            <v>508</v>
          </cell>
          <cell r="L1577">
            <v>0</v>
          </cell>
          <cell r="M1577">
            <v>0</v>
          </cell>
          <cell r="P1577" t="str">
            <v/>
          </cell>
          <cell r="Q1577" t="str">
            <v/>
          </cell>
        </row>
        <row r="1578">
          <cell r="H1578" t="str">
            <v>Екстракция на многокоренов зъб с анестезия</v>
          </cell>
          <cell r="I1578">
            <v>509</v>
          </cell>
          <cell r="J1578">
            <v>4</v>
          </cell>
          <cell r="L1578">
            <v>1.47</v>
          </cell>
          <cell r="M1578">
            <v>38.22</v>
          </cell>
          <cell r="P1578" t="str">
            <v/>
          </cell>
          <cell r="Q1578" t="str">
            <v/>
          </cell>
        </row>
        <row r="1579">
          <cell r="P1579" t="str">
            <v/>
          </cell>
          <cell r="Q1579" t="str">
            <v/>
          </cell>
        </row>
        <row r="1580">
          <cell r="P1580" t="str">
            <v/>
          </cell>
          <cell r="Q1580" t="str">
            <v/>
          </cell>
        </row>
        <row r="1581">
          <cell r="P1581" t="str">
            <v/>
          </cell>
          <cell r="Q1581" t="str">
            <v/>
          </cell>
        </row>
        <row r="1582">
          <cell r="P1582" t="str">
            <v/>
          </cell>
          <cell r="Q1582" t="str">
            <v/>
          </cell>
        </row>
        <row r="1583">
          <cell r="C1583">
            <v>2431112051</v>
          </cell>
          <cell r="D1583">
            <v>4402167576</v>
          </cell>
          <cell r="E1583" t="str">
            <v>ИППСП</v>
          </cell>
          <cell r="F1583" t="str">
            <v>24-0409</v>
          </cell>
          <cell r="G1583">
            <v>36921</v>
          </cell>
          <cell r="H1583" t="str">
            <v>Обстоен преглед за установяване на орален статус</v>
          </cell>
          <cell r="I1583">
            <v>101</v>
          </cell>
          <cell r="J1583">
            <v>25</v>
          </cell>
          <cell r="L1583">
            <v>6.25</v>
          </cell>
          <cell r="M1583">
            <v>162.5</v>
          </cell>
          <cell r="N1583">
            <v>15.06</v>
          </cell>
          <cell r="O1583">
            <v>7.02</v>
          </cell>
          <cell r="P1583">
            <v>15</v>
          </cell>
          <cell r="Q1583">
            <v>7</v>
          </cell>
          <cell r="R1583">
            <v>572</v>
          </cell>
          <cell r="S1583">
            <v>7</v>
          </cell>
          <cell r="T1583">
            <v>15</v>
          </cell>
        </row>
        <row r="1584">
          <cell r="H1584" t="str">
            <v>Препариране на кавитет. Подложки и обтурация с амалгама</v>
          </cell>
          <cell r="I1584">
            <v>301</v>
          </cell>
          <cell r="J1584">
            <v>10</v>
          </cell>
          <cell r="L1584">
            <v>4.33</v>
          </cell>
          <cell r="M1584">
            <v>112.58</v>
          </cell>
          <cell r="P1584" t="str">
            <v/>
          </cell>
          <cell r="Q1584" t="str">
            <v/>
          </cell>
        </row>
        <row r="1585">
          <cell r="H1585" t="str">
            <v>Препариране на кавитет. Подложки и обтурация с химичен композит</v>
          </cell>
          <cell r="I1585">
            <v>301</v>
          </cell>
          <cell r="J1585">
            <v>8</v>
          </cell>
          <cell r="L1585">
            <v>3.47</v>
          </cell>
          <cell r="M1585">
            <v>90.22</v>
          </cell>
          <cell r="P1585" t="str">
            <v/>
          </cell>
          <cell r="Q1585" t="str">
            <v/>
          </cell>
        </row>
        <row r="1586">
          <cell r="H1586" t="str">
            <v>Екстракция на еднокоренов зъб с анестезия</v>
          </cell>
          <cell r="I1586">
            <v>508</v>
          </cell>
          <cell r="J1586">
            <v>1</v>
          </cell>
          <cell r="L1586">
            <v>0.28000000000000003</v>
          </cell>
          <cell r="M1586">
            <v>7.28</v>
          </cell>
          <cell r="P1586" t="str">
            <v/>
          </cell>
          <cell r="Q1586" t="str">
            <v/>
          </cell>
        </row>
        <row r="1587">
          <cell r="H1587" t="str">
            <v>Екстракция на многокоренов зъб с анестезия</v>
          </cell>
          <cell r="I1587">
            <v>509</v>
          </cell>
          <cell r="J1587">
            <v>2</v>
          </cell>
          <cell r="L1587">
            <v>0.73</v>
          </cell>
          <cell r="M1587">
            <v>18.98</v>
          </cell>
          <cell r="P1587" t="str">
            <v/>
          </cell>
          <cell r="Q1587" t="str">
            <v/>
          </cell>
        </row>
        <row r="1588">
          <cell r="P1588" t="str">
            <v/>
          </cell>
          <cell r="Q1588" t="str">
            <v/>
          </cell>
        </row>
        <row r="1589">
          <cell r="P1589" t="str">
            <v/>
          </cell>
          <cell r="Q1589" t="str">
            <v/>
          </cell>
        </row>
        <row r="1590">
          <cell r="P1590" t="str">
            <v/>
          </cell>
          <cell r="Q1590" t="str">
            <v/>
          </cell>
        </row>
        <row r="1591">
          <cell r="P1591" t="str">
            <v/>
          </cell>
          <cell r="Q1591" t="str">
            <v/>
          </cell>
        </row>
        <row r="1592">
          <cell r="C1592">
            <v>2431112045</v>
          </cell>
          <cell r="D1592">
            <v>5209157620</v>
          </cell>
          <cell r="E1592" t="str">
            <v>ИППСП</v>
          </cell>
          <cell r="F1592" t="str">
            <v>24-0385</v>
          </cell>
          <cell r="G1592">
            <v>36921</v>
          </cell>
          <cell r="H1592" t="str">
            <v>Обстоен преглед за установяване на орален статус</v>
          </cell>
          <cell r="I1592">
            <v>101</v>
          </cell>
          <cell r="J1592">
            <v>24</v>
          </cell>
          <cell r="L1592">
            <v>6</v>
          </cell>
          <cell r="M1592">
            <v>156</v>
          </cell>
          <cell r="N1592">
            <v>18.07</v>
          </cell>
          <cell r="O1592">
            <v>0</v>
          </cell>
          <cell r="P1592">
            <v>18</v>
          </cell>
          <cell r="Q1592">
            <v>0</v>
          </cell>
          <cell r="R1592">
            <v>468</v>
          </cell>
          <cell r="S1592">
            <v>0</v>
          </cell>
          <cell r="T1592">
            <v>18</v>
          </cell>
        </row>
        <row r="1593">
          <cell r="H1593" t="str">
            <v>Препариране на кавитет. Подложки и обтурация с амалгама</v>
          </cell>
          <cell r="I1593">
            <v>301</v>
          </cell>
          <cell r="J1593">
            <v>13</v>
          </cell>
          <cell r="L1593">
            <v>5.63</v>
          </cell>
          <cell r="M1593">
            <v>146.38</v>
          </cell>
          <cell r="P1593" t="str">
            <v/>
          </cell>
          <cell r="Q1593" t="str">
            <v/>
          </cell>
        </row>
        <row r="1594">
          <cell r="H1594" t="str">
            <v>Препариране на кавитет. Подложки и обтурация с химичен композит</v>
          </cell>
          <cell r="I1594">
            <v>301</v>
          </cell>
          <cell r="J1594">
            <v>11</v>
          </cell>
          <cell r="L1594">
            <v>4.7699999999999996</v>
          </cell>
          <cell r="M1594">
            <v>124.02</v>
          </cell>
          <cell r="P1594" t="str">
            <v/>
          </cell>
          <cell r="Q1594" t="str">
            <v/>
          </cell>
        </row>
        <row r="1595">
          <cell r="H1595" t="str">
            <v>Екстракция на еднокоренов зъб с анестезия</v>
          </cell>
          <cell r="I1595">
            <v>508</v>
          </cell>
          <cell r="J1595">
            <v>2</v>
          </cell>
          <cell r="L1595">
            <v>0.56999999999999995</v>
          </cell>
          <cell r="M1595">
            <v>14.82</v>
          </cell>
          <cell r="P1595" t="str">
            <v/>
          </cell>
          <cell r="Q1595" t="str">
            <v/>
          </cell>
        </row>
        <row r="1596">
          <cell r="H1596" t="str">
            <v>Екстракция на многокоренов зъб с анестезия</v>
          </cell>
          <cell r="I1596">
            <v>509</v>
          </cell>
          <cell r="J1596">
            <v>3</v>
          </cell>
          <cell r="L1596">
            <v>1.1000000000000001</v>
          </cell>
          <cell r="M1596">
            <v>28.6</v>
          </cell>
          <cell r="P1596" t="str">
            <v/>
          </cell>
          <cell r="Q1596" t="str">
            <v/>
          </cell>
        </row>
        <row r="1597">
          <cell r="P1597" t="str">
            <v/>
          </cell>
          <cell r="Q1597" t="str">
            <v/>
          </cell>
        </row>
        <row r="1598">
          <cell r="P1598" t="str">
            <v/>
          </cell>
          <cell r="Q1598" t="str">
            <v/>
          </cell>
        </row>
        <row r="1599">
          <cell r="P1599" t="str">
            <v/>
          </cell>
          <cell r="Q1599" t="str">
            <v/>
          </cell>
        </row>
        <row r="1600">
          <cell r="P1600" t="str">
            <v/>
          </cell>
          <cell r="Q1600" t="str">
            <v/>
          </cell>
        </row>
        <row r="1601">
          <cell r="C1601">
            <v>2431112130</v>
          </cell>
          <cell r="D1601">
            <v>5602067792</v>
          </cell>
          <cell r="E1601" t="str">
            <v>ИППСП</v>
          </cell>
          <cell r="F1601" t="str">
            <v>24-0384</v>
          </cell>
          <cell r="G1601">
            <v>36921</v>
          </cell>
          <cell r="H1601" t="str">
            <v>Обстоен преглед за установяване на орален статус</v>
          </cell>
          <cell r="I1601">
            <v>101</v>
          </cell>
          <cell r="J1601">
            <v>8</v>
          </cell>
          <cell r="L1601">
            <v>2</v>
          </cell>
          <cell r="M1601">
            <v>52</v>
          </cell>
          <cell r="N1601">
            <v>5.46</v>
          </cell>
          <cell r="O1601">
            <v>9.7899999999999991</v>
          </cell>
          <cell r="P1601">
            <v>7</v>
          </cell>
          <cell r="Q1601">
            <v>8</v>
          </cell>
          <cell r="R1601">
            <v>390</v>
          </cell>
          <cell r="S1601">
            <v>9.5399999999999991</v>
          </cell>
          <cell r="T1601">
            <v>5.46</v>
          </cell>
        </row>
        <row r="1602">
          <cell r="H1602" t="str">
            <v>Препариране на кавитет. Подложки и обтурация с амалгама</v>
          </cell>
          <cell r="I1602">
            <v>301</v>
          </cell>
          <cell r="J1602">
            <v>4</v>
          </cell>
          <cell r="L1602">
            <v>1.73</v>
          </cell>
          <cell r="M1602">
            <v>44.98</v>
          </cell>
          <cell r="P1602" t="str">
            <v/>
          </cell>
          <cell r="Q1602" t="str">
            <v/>
          </cell>
        </row>
        <row r="1603">
          <cell r="H1603" t="str">
            <v>Препариране на кавитет. Подложки и обтурация с химичен композит</v>
          </cell>
          <cell r="I1603">
            <v>301</v>
          </cell>
          <cell r="J1603">
            <v>4</v>
          </cell>
          <cell r="L1603">
            <v>1.73</v>
          </cell>
          <cell r="M1603">
            <v>44.98</v>
          </cell>
          <cell r="P1603" t="str">
            <v/>
          </cell>
          <cell r="Q1603" t="str">
            <v/>
          </cell>
        </row>
        <row r="1604">
          <cell r="H1604" t="str">
            <v>Екстракция на еднокоренов зъб с анестезия</v>
          </cell>
          <cell r="I1604">
            <v>508</v>
          </cell>
          <cell r="L1604">
            <v>0</v>
          </cell>
          <cell r="M1604">
            <v>0</v>
          </cell>
          <cell r="P1604" t="str">
            <v/>
          </cell>
          <cell r="Q1604" t="str">
            <v/>
          </cell>
        </row>
        <row r="1605">
          <cell r="H1605" t="str">
            <v>Екстракция на многокоренов зъб с анестезия</v>
          </cell>
          <cell r="I1605">
            <v>509</v>
          </cell>
          <cell r="L1605">
            <v>0</v>
          </cell>
          <cell r="M1605">
            <v>0</v>
          </cell>
          <cell r="P1605" t="str">
            <v/>
          </cell>
          <cell r="Q1605" t="str">
            <v/>
          </cell>
        </row>
        <row r="1606">
          <cell r="P1606" t="str">
            <v/>
          </cell>
          <cell r="Q1606" t="str">
            <v/>
          </cell>
        </row>
        <row r="1607">
          <cell r="P1607" t="str">
            <v/>
          </cell>
          <cell r="Q1607" t="str">
            <v/>
          </cell>
        </row>
        <row r="1608">
          <cell r="P1608" t="str">
            <v/>
          </cell>
          <cell r="Q1608" t="str">
            <v/>
          </cell>
        </row>
        <row r="1609">
          <cell r="P1609" t="str">
            <v/>
          </cell>
          <cell r="Q1609" t="str">
            <v/>
          </cell>
        </row>
        <row r="1610">
          <cell r="C1610">
            <v>2431112041</v>
          </cell>
          <cell r="D1610">
            <v>7302107603</v>
          </cell>
          <cell r="E1610" t="str">
            <v>ИППСП</v>
          </cell>
          <cell r="F1610" t="str">
            <v>24-0411</v>
          </cell>
          <cell r="G1610">
            <v>36921</v>
          </cell>
          <cell r="H1610" t="str">
            <v>Обстоен преглед за установяване на орален статус</v>
          </cell>
          <cell r="I1610">
            <v>101</v>
          </cell>
          <cell r="J1610">
            <v>29</v>
          </cell>
          <cell r="L1610">
            <v>7.25</v>
          </cell>
          <cell r="M1610">
            <v>188.5</v>
          </cell>
          <cell r="N1610">
            <v>20.03</v>
          </cell>
          <cell r="O1610">
            <v>6</v>
          </cell>
          <cell r="P1610">
            <v>20</v>
          </cell>
          <cell r="Q1610">
            <v>6</v>
          </cell>
          <cell r="R1610">
            <v>676</v>
          </cell>
          <cell r="S1610">
            <v>6</v>
          </cell>
          <cell r="T1610">
            <v>20</v>
          </cell>
        </row>
        <row r="1611">
          <cell r="H1611" t="str">
            <v>Препариране на кавитет. Подложки и обтурация с амалгама</v>
          </cell>
          <cell r="I1611">
            <v>301</v>
          </cell>
          <cell r="J1611">
            <v>4</v>
          </cell>
          <cell r="L1611">
            <v>1.73</v>
          </cell>
          <cell r="M1611">
            <v>44.98</v>
          </cell>
          <cell r="P1611" t="str">
            <v/>
          </cell>
          <cell r="Q1611" t="str">
            <v/>
          </cell>
        </row>
        <row r="1612">
          <cell r="H1612" t="str">
            <v>Препариране на кавитет. Подложки и обтурация с химичен композит</v>
          </cell>
          <cell r="I1612">
            <v>301</v>
          </cell>
          <cell r="J1612">
            <v>5</v>
          </cell>
          <cell r="L1612">
            <v>2.17</v>
          </cell>
          <cell r="M1612">
            <v>56.42</v>
          </cell>
          <cell r="P1612" t="str">
            <v/>
          </cell>
          <cell r="Q1612" t="str">
            <v/>
          </cell>
        </row>
        <row r="1613">
          <cell r="H1613" t="str">
            <v>Екстракция на еднокоренов зъб с анестезия</v>
          </cell>
          <cell r="I1613">
            <v>508</v>
          </cell>
          <cell r="J1613">
            <v>21</v>
          </cell>
          <cell r="L1613">
            <v>5.95</v>
          </cell>
          <cell r="M1613">
            <v>154.69999999999999</v>
          </cell>
          <cell r="P1613" t="str">
            <v/>
          </cell>
          <cell r="Q1613" t="str">
            <v/>
          </cell>
        </row>
        <row r="1614">
          <cell r="H1614" t="str">
            <v>Екстракция на многокоренов зъб с анестезия</v>
          </cell>
          <cell r="I1614">
            <v>509</v>
          </cell>
          <cell r="J1614">
            <v>8</v>
          </cell>
          <cell r="L1614">
            <v>2.93</v>
          </cell>
          <cell r="M1614">
            <v>76.180000000000007</v>
          </cell>
          <cell r="P1614" t="str">
            <v/>
          </cell>
          <cell r="Q1614" t="str">
            <v/>
          </cell>
        </row>
        <row r="1615">
          <cell r="P1615" t="str">
            <v/>
          </cell>
          <cell r="Q1615" t="str">
            <v/>
          </cell>
        </row>
        <row r="1616">
          <cell r="P1616" t="str">
            <v/>
          </cell>
          <cell r="Q1616" t="str">
            <v/>
          </cell>
        </row>
        <row r="1617">
          <cell r="P1617" t="str">
            <v/>
          </cell>
          <cell r="Q1617" t="str">
            <v/>
          </cell>
        </row>
        <row r="1618">
          <cell r="P1618" t="str">
            <v/>
          </cell>
          <cell r="Q1618" t="str">
            <v/>
          </cell>
        </row>
        <row r="1619">
          <cell r="C1619">
            <v>2431112094</v>
          </cell>
          <cell r="D1619">
            <v>6810057636</v>
          </cell>
          <cell r="E1619" t="str">
            <v>ИППСП</v>
          </cell>
          <cell r="F1619" t="str">
            <v>24-013</v>
          </cell>
          <cell r="G1619">
            <v>36915</v>
          </cell>
          <cell r="H1619" t="str">
            <v>Обстоен преглед за установяване на орален статус</v>
          </cell>
          <cell r="I1619">
            <v>101</v>
          </cell>
          <cell r="J1619">
            <v>14</v>
          </cell>
          <cell r="L1619">
            <v>3.5</v>
          </cell>
          <cell r="M1619">
            <v>91</v>
          </cell>
          <cell r="N1619">
            <v>15.06</v>
          </cell>
          <cell r="O1619">
            <v>7.06</v>
          </cell>
          <cell r="P1619">
            <v>15</v>
          </cell>
          <cell r="Q1619">
            <v>7</v>
          </cell>
          <cell r="R1619">
            <v>572</v>
          </cell>
          <cell r="S1619">
            <v>7</v>
          </cell>
          <cell r="T1619">
            <v>15</v>
          </cell>
        </row>
        <row r="1620">
          <cell r="H1620" t="str">
            <v>Препариране на кавитет. Подложки и обтурация с амалгама</v>
          </cell>
          <cell r="I1620">
            <v>301</v>
          </cell>
          <cell r="J1620">
            <v>12</v>
          </cell>
          <cell r="L1620">
            <v>5.2</v>
          </cell>
          <cell r="M1620">
            <v>135.19999999999999</v>
          </cell>
          <cell r="P1620" t="str">
            <v/>
          </cell>
          <cell r="Q1620" t="str">
            <v/>
          </cell>
        </row>
        <row r="1621">
          <cell r="H1621" t="str">
            <v>Препариране на кавитет. Подложки и обтурация с химичен композит</v>
          </cell>
          <cell r="I1621">
            <v>301</v>
          </cell>
          <cell r="J1621">
            <v>13</v>
          </cell>
          <cell r="L1621">
            <v>5.63</v>
          </cell>
          <cell r="M1621">
            <v>146.38</v>
          </cell>
          <cell r="P1621" t="str">
            <v/>
          </cell>
          <cell r="Q1621" t="str">
            <v/>
          </cell>
        </row>
        <row r="1622">
          <cell r="H1622" t="str">
            <v>Екстракция на еднокоренов зъб с анестезия</v>
          </cell>
          <cell r="I1622">
            <v>508</v>
          </cell>
          <cell r="L1622">
            <v>0</v>
          </cell>
          <cell r="M1622">
            <v>0</v>
          </cell>
          <cell r="P1622" t="str">
            <v/>
          </cell>
          <cell r="Q1622" t="str">
            <v/>
          </cell>
        </row>
        <row r="1623">
          <cell r="H1623" t="str">
            <v>Екстракция на многокоренов зъб с анестезия</v>
          </cell>
          <cell r="I1623">
            <v>509</v>
          </cell>
          <cell r="J1623">
            <v>2</v>
          </cell>
          <cell r="L1623">
            <v>0.73</v>
          </cell>
          <cell r="M1623">
            <v>18.98</v>
          </cell>
          <cell r="P1623" t="str">
            <v/>
          </cell>
          <cell r="Q1623" t="str">
            <v/>
          </cell>
        </row>
        <row r="1624">
          <cell r="P1624" t="str">
            <v/>
          </cell>
          <cell r="Q1624" t="str">
            <v/>
          </cell>
        </row>
        <row r="1625">
          <cell r="P1625" t="str">
            <v/>
          </cell>
          <cell r="Q1625" t="str">
            <v/>
          </cell>
        </row>
        <row r="1626">
          <cell r="P1626" t="str">
            <v/>
          </cell>
          <cell r="Q1626" t="str">
            <v/>
          </cell>
        </row>
        <row r="1627">
          <cell r="P1627" t="str">
            <v/>
          </cell>
          <cell r="Q1627" t="str">
            <v/>
          </cell>
        </row>
        <row r="1628">
          <cell r="C1628">
            <v>2431112033</v>
          </cell>
          <cell r="D1628">
            <v>6403117568</v>
          </cell>
          <cell r="E1628" t="str">
            <v>ИППСП</v>
          </cell>
          <cell r="F1628" t="str">
            <v>24-022</v>
          </cell>
          <cell r="G1628">
            <v>36915</v>
          </cell>
          <cell r="H1628" t="str">
            <v>Обстоен преглед за установяване на орален статус</v>
          </cell>
          <cell r="I1628">
            <v>101</v>
          </cell>
          <cell r="J1628">
            <v>8</v>
          </cell>
          <cell r="L1628">
            <v>2</v>
          </cell>
          <cell r="M1628">
            <v>52</v>
          </cell>
          <cell r="N1628">
            <v>10.63</v>
          </cell>
          <cell r="O1628">
            <v>11.46</v>
          </cell>
          <cell r="P1628">
            <v>20</v>
          </cell>
          <cell r="Q1628">
            <v>2</v>
          </cell>
          <cell r="R1628">
            <v>572</v>
          </cell>
          <cell r="S1628">
            <v>11.37</v>
          </cell>
          <cell r="T1628">
            <v>10.63</v>
          </cell>
        </row>
        <row r="1629">
          <cell r="H1629" t="str">
            <v>Препариране на кавитет. Подложки и обтурация с амалгама</v>
          </cell>
          <cell r="I1629">
            <v>301</v>
          </cell>
          <cell r="J1629">
            <v>3</v>
          </cell>
          <cell r="L1629">
            <v>1.3</v>
          </cell>
          <cell r="M1629">
            <v>33.799999999999997</v>
          </cell>
          <cell r="P1629" t="str">
            <v/>
          </cell>
          <cell r="Q1629" t="str">
            <v/>
          </cell>
        </row>
        <row r="1630">
          <cell r="H1630" t="str">
            <v>Препариране на кавитет. Подложки и обтурация с химичен композит</v>
          </cell>
          <cell r="I1630">
            <v>301</v>
          </cell>
          <cell r="J1630">
            <v>5</v>
          </cell>
          <cell r="L1630">
            <v>2.17</v>
          </cell>
          <cell r="M1630">
            <v>56.42</v>
          </cell>
          <cell r="P1630" t="str">
            <v/>
          </cell>
          <cell r="Q1630" t="str">
            <v/>
          </cell>
        </row>
        <row r="1631">
          <cell r="H1631" t="str">
            <v>Екстракция на еднокоренов зъб с анестезия</v>
          </cell>
          <cell r="I1631">
            <v>508</v>
          </cell>
          <cell r="J1631">
            <v>4</v>
          </cell>
          <cell r="L1631">
            <v>1.1299999999999999</v>
          </cell>
          <cell r="M1631">
            <v>29.38</v>
          </cell>
          <cell r="P1631" t="str">
            <v/>
          </cell>
          <cell r="Q1631" t="str">
            <v/>
          </cell>
        </row>
        <row r="1632">
          <cell r="H1632" t="str">
            <v>Екстракция на многокоренов зъб с анестезия</v>
          </cell>
          <cell r="I1632">
            <v>509</v>
          </cell>
          <cell r="J1632">
            <v>11</v>
          </cell>
          <cell r="L1632">
            <v>4.03</v>
          </cell>
          <cell r="M1632">
            <v>104.78</v>
          </cell>
          <cell r="P1632" t="str">
            <v/>
          </cell>
          <cell r="Q1632" t="str">
            <v/>
          </cell>
        </row>
        <row r="1633">
          <cell r="P1633" t="str">
            <v/>
          </cell>
          <cell r="Q1633" t="str">
            <v/>
          </cell>
        </row>
        <row r="1634">
          <cell r="P1634" t="str">
            <v/>
          </cell>
          <cell r="Q1634" t="str">
            <v/>
          </cell>
        </row>
        <row r="1635">
          <cell r="P1635" t="str">
            <v/>
          </cell>
          <cell r="Q1635" t="str">
            <v/>
          </cell>
        </row>
        <row r="1636">
          <cell r="P1636" t="str">
            <v/>
          </cell>
          <cell r="Q1636" t="str">
            <v/>
          </cell>
        </row>
        <row r="1637">
          <cell r="C1637">
            <v>2431112074</v>
          </cell>
          <cell r="D1637">
            <v>6104237593</v>
          </cell>
          <cell r="E1637" t="str">
            <v>ИППСП</v>
          </cell>
          <cell r="F1637" t="str">
            <v>24-0026</v>
          </cell>
          <cell r="G1637">
            <v>36915</v>
          </cell>
          <cell r="H1637" t="str">
            <v>Обстоен преглед за установяване на орален статус</v>
          </cell>
          <cell r="I1637">
            <v>101</v>
          </cell>
          <cell r="J1637">
            <v>17</v>
          </cell>
          <cell r="L1637">
            <v>4.25</v>
          </cell>
          <cell r="M1637">
            <v>110.5</v>
          </cell>
          <cell r="N1637">
            <v>15.75</v>
          </cell>
          <cell r="O1637">
            <v>7</v>
          </cell>
          <cell r="P1637">
            <v>15</v>
          </cell>
          <cell r="Q1637">
            <v>7</v>
          </cell>
          <cell r="R1637">
            <v>572</v>
          </cell>
          <cell r="S1637">
            <v>7</v>
          </cell>
          <cell r="T1637">
            <v>15</v>
          </cell>
        </row>
        <row r="1638">
          <cell r="H1638" t="str">
            <v>Препариране на кавитет. Подложки и обтурация с амалгама</v>
          </cell>
          <cell r="I1638">
            <v>301</v>
          </cell>
          <cell r="J1638">
            <v>15</v>
          </cell>
          <cell r="L1638">
            <v>6.5</v>
          </cell>
          <cell r="M1638">
            <v>169</v>
          </cell>
          <cell r="P1638" t="str">
            <v/>
          </cell>
          <cell r="Q1638" t="str">
            <v/>
          </cell>
        </row>
        <row r="1639">
          <cell r="H1639" t="str">
            <v>Препариране на кавитет. Подложки и обтурация с химичен композит</v>
          </cell>
          <cell r="I1639">
            <v>301</v>
          </cell>
          <cell r="J1639">
            <v>9</v>
          </cell>
          <cell r="L1639">
            <v>3.9</v>
          </cell>
          <cell r="M1639">
            <v>101.4</v>
          </cell>
          <cell r="P1639" t="str">
            <v/>
          </cell>
          <cell r="Q1639" t="str">
            <v/>
          </cell>
        </row>
        <row r="1640">
          <cell r="H1640" t="str">
            <v>Екстракция на еднокоренов зъб с анестезия</v>
          </cell>
          <cell r="I1640">
            <v>508</v>
          </cell>
          <cell r="L1640">
            <v>0</v>
          </cell>
          <cell r="M1640">
            <v>0</v>
          </cell>
          <cell r="P1640" t="str">
            <v/>
          </cell>
          <cell r="Q1640" t="str">
            <v/>
          </cell>
        </row>
        <row r="1641">
          <cell r="H1641" t="str">
            <v>Екстракция на многокоренов зъб с анестезия</v>
          </cell>
          <cell r="I1641">
            <v>509</v>
          </cell>
          <cell r="J1641">
            <v>3</v>
          </cell>
          <cell r="L1641">
            <v>1.1000000000000001</v>
          </cell>
          <cell r="M1641">
            <v>28.6</v>
          </cell>
          <cell r="P1641" t="str">
            <v/>
          </cell>
          <cell r="Q1641" t="str">
            <v/>
          </cell>
        </row>
        <row r="1642">
          <cell r="P1642" t="str">
            <v/>
          </cell>
          <cell r="Q1642" t="str">
            <v/>
          </cell>
        </row>
        <row r="1643">
          <cell r="P1643" t="str">
            <v/>
          </cell>
          <cell r="Q1643" t="str">
            <v/>
          </cell>
        </row>
        <row r="1644">
          <cell r="P1644" t="str">
            <v/>
          </cell>
          <cell r="Q1644" t="str">
            <v/>
          </cell>
        </row>
        <row r="1645">
          <cell r="P1645" t="str">
            <v/>
          </cell>
          <cell r="Q1645" t="str">
            <v/>
          </cell>
        </row>
        <row r="1646">
          <cell r="C1646">
            <v>2431112102</v>
          </cell>
          <cell r="D1646">
            <v>7006087525</v>
          </cell>
          <cell r="E1646" t="str">
            <v>ИППСП</v>
          </cell>
          <cell r="F1646" t="str">
            <v>24-0564</v>
          </cell>
          <cell r="G1646">
            <v>36921</v>
          </cell>
          <cell r="H1646" t="str">
            <v>Обстоен преглед за установяване на орален статус</v>
          </cell>
          <cell r="I1646">
            <v>101</v>
          </cell>
          <cell r="J1646">
            <v>7</v>
          </cell>
          <cell r="L1646">
            <v>1.75</v>
          </cell>
          <cell r="M1646">
            <v>45.5</v>
          </cell>
          <cell r="N1646">
            <v>11.13</v>
          </cell>
          <cell r="O1646">
            <v>9.9</v>
          </cell>
          <cell r="P1646">
            <v>20</v>
          </cell>
          <cell r="Q1646">
            <v>1</v>
          </cell>
          <cell r="R1646">
            <v>546</v>
          </cell>
          <cell r="S1646">
            <v>9.8699999999999992</v>
          </cell>
          <cell r="T1646">
            <v>11.13</v>
          </cell>
        </row>
        <row r="1647">
          <cell r="H1647" t="str">
            <v>Препариране на кавитет. Подложки и обтурация с амалгама</v>
          </cell>
          <cell r="I1647">
            <v>301</v>
          </cell>
          <cell r="L1647">
            <v>0</v>
          </cell>
          <cell r="M1647">
            <v>0</v>
          </cell>
          <cell r="P1647" t="str">
            <v/>
          </cell>
          <cell r="Q1647" t="str">
            <v/>
          </cell>
        </row>
        <row r="1648">
          <cell r="H1648" t="str">
            <v>Препариране на кавитет. Подложки и обтурация с химичен композит</v>
          </cell>
          <cell r="I1648">
            <v>301</v>
          </cell>
          <cell r="J1648">
            <v>18</v>
          </cell>
          <cell r="L1648">
            <v>7.8</v>
          </cell>
          <cell r="M1648">
            <v>202.8</v>
          </cell>
          <cell r="P1648" t="str">
            <v/>
          </cell>
          <cell r="Q1648" t="str">
            <v/>
          </cell>
        </row>
        <row r="1649">
          <cell r="H1649" t="str">
            <v>Екстракция на еднокоренов зъб с анестезия</v>
          </cell>
          <cell r="I1649">
            <v>508</v>
          </cell>
          <cell r="J1649">
            <v>3</v>
          </cell>
          <cell r="L1649">
            <v>0.85</v>
          </cell>
          <cell r="M1649">
            <v>22.1</v>
          </cell>
          <cell r="P1649" t="str">
            <v/>
          </cell>
          <cell r="Q1649" t="str">
            <v/>
          </cell>
        </row>
        <row r="1650">
          <cell r="H1650" t="str">
            <v>Екстракция на многокоренов зъб с анестезия</v>
          </cell>
          <cell r="I1650">
            <v>509</v>
          </cell>
          <cell r="J1650">
            <v>2</v>
          </cell>
          <cell r="L1650">
            <v>0.73</v>
          </cell>
          <cell r="M1650">
            <v>18.98</v>
          </cell>
          <cell r="P1650" t="str">
            <v/>
          </cell>
          <cell r="Q1650" t="str">
            <v/>
          </cell>
        </row>
        <row r="1651">
          <cell r="P1651" t="str">
            <v/>
          </cell>
          <cell r="Q1651" t="str">
            <v/>
          </cell>
        </row>
        <row r="1652">
          <cell r="P1652" t="str">
            <v/>
          </cell>
          <cell r="Q1652" t="str">
            <v/>
          </cell>
        </row>
        <row r="1653">
          <cell r="P1653" t="str">
            <v/>
          </cell>
          <cell r="Q1653" t="str">
            <v/>
          </cell>
        </row>
        <row r="1654">
          <cell r="P1654" t="str">
            <v/>
          </cell>
          <cell r="Q1654" t="str">
            <v/>
          </cell>
        </row>
        <row r="1655">
          <cell r="C1655">
            <v>2431112043</v>
          </cell>
          <cell r="D1655">
            <v>5601317618</v>
          </cell>
          <cell r="E1655" t="str">
            <v>ИППСП</v>
          </cell>
          <cell r="F1655" t="str">
            <v>24-0236</v>
          </cell>
          <cell r="G1655">
            <v>36921</v>
          </cell>
          <cell r="H1655" t="str">
            <v>Обстоен преглед за установяване на орален статус</v>
          </cell>
          <cell r="I1655">
            <v>101</v>
          </cell>
          <cell r="J1655">
            <v>11</v>
          </cell>
          <cell r="L1655">
            <v>2.75</v>
          </cell>
          <cell r="M1655">
            <v>71.5</v>
          </cell>
          <cell r="N1655">
            <v>22.03</v>
          </cell>
          <cell r="O1655">
            <v>5</v>
          </cell>
          <cell r="P1655">
            <v>22</v>
          </cell>
          <cell r="Q1655">
            <v>5</v>
          </cell>
          <cell r="R1655">
            <v>702</v>
          </cell>
          <cell r="S1655">
            <v>5</v>
          </cell>
          <cell r="T1655">
            <v>22</v>
          </cell>
        </row>
        <row r="1656">
          <cell r="H1656" t="str">
            <v>Препариране на кавитет. Подложки и обтурация с амалгама</v>
          </cell>
          <cell r="I1656">
            <v>301</v>
          </cell>
          <cell r="J1656">
            <v>22</v>
          </cell>
          <cell r="L1656">
            <v>9.5299999999999994</v>
          </cell>
          <cell r="M1656">
            <v>247.78</v>
          </cell>
          <cell r="P1656" t="str">
            <v/>
          </cell>
          <cell r="Q1656" t="str">
            <v/>
          </cell>
        </row>
        <row r="1657">
          <cell r="H1657" t="str">
            <v>Препариране на кавитет. Подложки и обтурация с химичен композит</v>
          </cell>
          <cell r="I1657">
            <v>301</v>
          </cell>
          <cell r="J1657">
            <v>18</v>
          </cell>
          <cell r="L1657">
            <v>7.8</v>
          </cell>
          <cell r="M1657">
            <v>202.8</v>
          </cell>
          <cell r="P1657" t="str">
            <v/>
          </cell>
          <cell r="Q1657" t="str">
            <v/>
          </cell>
        </row>
        <row r="1658">
          <cell r="H1658" t="str">
            <v>Екстракция на еднокоренов зъб с анестезия</v>
          </cell>
          <cell r="I1658">
            <v>508</v>
          </cell>
          <cell r="J1658">
            <v>3</v>
          </cell>
          <cell r="L1658">
            <v>0.85</v>
          </cell>
          <cell r="M1658">
            <v>22.1</v>
          </cell>
          <cell r="P1658" t="str">
            <v/>
          </cell>
          <cell r="Q1658" t="str">
            <v/>
          </cell>
        </row>
        <row r="1659">
          <cell r="H1659" t="str">
            <v>Екстракция на многокоренов зъб с анестезия</v>
          </cell>
          <cell r="I1659">
            <v>509</v>
          </cell>
          <cell r="J1659">
            <v>3</v>
          </cell>
          <cell r="L1659">
            <v>1.1000000000000001</v>
          </cell>
          <cell r="M1659">
            <v>28.6</v>
          </cell>
          <cell r="P1659" t="str">
            <v/>
          </cell>
          <cell r="Q1659" t="str">
            <v/>
          </cell>
        </row>
        <row r="1660">
          <cell r="P1660" t="str">
            <v/>
          </cell>
          <cell r="Q1660" t="str">
            <v/>
          </cell>
        </row>
        <row r="1661">
          <cell r="P1661" t="str">
            <v/>
          </cell>
          <cell r="Q1661" t="str">
            <v/>
          </cell>
        </row>
        <row r="1662">
          <cell r="P1662" t="str">
            <v/>
          </cell>
          <cell r="Q1662" t="str">
            <v/>
          </cell>
        </row>
        <row r="1663">
          <cell r="P1663" t="str">
            <v/>
          </cell>
          <cell r="Q1663" t="str">
            <v/>
          </cell>
        </row>
        <row r="1664">
          <cell r="C1664">
            <v>2431112139</v>
          </cell>
          <cell r="D1664">
            <v>7509177657</v>
          </cell>
          <cell r="E1664" t="str">
            <v>ИППСП</v>
          </cell>
          <cell r="F1664" t="str">
            <v>24-0440</v>
          </cell>
          <cell r="G1664">
            <v>36923</v>
          </cell>
          <cell r="H1664" t="str">
            <v>Обстоен преглед за установяване на орален статус</v>
          </cell>
          <cell r="I1664">
            <v>101</v>
          </cell>
          <cell r="J1664">
            <v>16</v>
          </cell>
          <cell r="L1664">
            <v>4</v>
          </cell>
          <cell r="M1664">
            <v>104</v>
          </cell>
          <cell r="N1664">
            <v>15.59</v>
          </cell>
          <cell r="O1664">
            <v>4.5</v>
          </cell>
          <cell r="P1664">
            <v>16</v>
          </cell>
          <cell r="Q1664">
            <v>4</v>
          </cell>
          <cell r="R1664">
            <v>520</v>
          </cell>
          <cell r="S1664">
            <v>4.41</v>
          </cell>
          <cell r="T1664">
            <v>15.59</v>
          </cell>
        </row>
        <row r="1665">
          <cell r="H1665" t="str">
            <v>Препариране на кавитет. Подложки и обтурация с амалгама</v>
          </cell>
          <cell r="I1665">
            <v>301</v>
          </cell>
          <cell r="J1665">
            <v>2</v>
          </cell>
          <cell r="L1665">
            <v>0.87</v>
          </cell>
          <cell r="M1665">
            <v>22.62</v>
          </cell>
          <cell r="P1665" t="str">
            <v/>
          </cell>
          <cell r="Q1665" t="str">
            <v/>
          </cell>
        </row>
        <row r="1666">
          <cell r="H1666" t="str">
            <v>Препариране на кавитет. Подложки и обтурация с химичен композит</v>
          </cell>
          <cell r="I1666">
            <v>301</v>
          </cell>
          <cell r="J1666">
            <v>15</v>
          </cell>
          <cell r="L1666">
            <v>6.5</v>
          </cell>
          <cell r="M1666">
            <v>169</v>
          </cell>
          <cell r="P1666" t="str">
            <v/>
          </cell>
          <cell r="Q1666" t="str">
            <v/>
          </cell>
        </row>
        <row r="1667">
          <cell r="H1667" t="str">
            <v>Екстракция на еднокоренов зъб с анестезия</v>
          </cell>
          <cell r="I1667">
            <v>508</v>
          </cell>
          <cell r="J1667">
            <v>11</v>
          </cell>
          <cell r="L1667">
            <v>3.12</v>
          </cell>
          <cell r="M1667">
            <v>81.12</v>
          </cell>
          <cell r="P1667" t="str">
            <v/>
          </cell>
          <cell r="Q1667" t="str">
            <v/>
          </cell>
        </row>
        <row r="1668">
          <cell r="H1668" t="str">
            <v>Екстракция на многокоренов зъб с анестезия</v>
          </cell>
          <cell r="I1668">
            <v>509</v>
          </cell>
          <cell r="J1668">
            <v>3</v>
          </cell>
          <cell r="L1668">
            <v>1.1000000000000001</v>
          </cell>
          <cell r="M1668">
            <v>28.6</v>
          </cell>
          <cell r="P1668" t="str">
            <v/>
          </cell>
          <cell r="Q1668" t="str">
            <v/>
          </cell>
        </row>
        <row r="1669">
          <cell r="P1669" t="str">
            <v/>
          </cell>
          <cell r="Q1669" t="str">
            <v/>
          </cell>
        </row>
        <row r="1670">
          <cell r="P1670" t="str">
            <v/>
          </cell>
          <cell r="Q1670" t="str">
            <v/>
          </cell>
        </row>
        <row r="1671">
          <cell r="P1671" t="str">
            <v/>
          </cell>
          <cell r="Q1671" t="str">
            <v/>
          </cell>
        </row>
        <row r="1672">
          <cell r="P1672" t="str">
            <v/>
          </cell>
          <cell r="Q1672" t="str">
            <v/>
          </cell>
        </row>
        <row r="1673">
          <cell r="C1673">
            <v>2431112067</v>
          </cell>
          <cell r="D1673">
            <v>6705047584</v>
          </cell>
          <cell r="E1673" t="str">
            <v>ИППСП</v>
          </cell>
          <cell r="F1673" t="str">
            <v>24-0447</v>
          </cell>
          <cell r="G1673">
            <v>36923</v>
          </cell>
          <cell r="H1673" t="str">
            <v>Обстоен преглед за установяване на орален статус</v>
          </cell>
          <cell r="I1673">
            <v>101</v>
          </cell>
          <cell r="J1673">
            <v>17</v>
          </cell>
          <cell r="L1673">
            <v>4.25</v>
          </cell>
          <cell r="M1673">
            <v>110.5</v>
          </cell>
          <cell r="N1673">
            <v>20.309999999999999</v>
          </cell>
          <cell r="O1673">
            <v>10.35</v>
          </cell>
          <cell r="P1673">
            <v>25</v>
          </cell>
          <cell r="Q1673">
            <v>5</v>
          </cell>
          <cell r="R1673">
            <v>780</v>
          </cell>
          <cell r="S1673">
            <v>9.69</v>
          </cell>
          <cell r="T1673">
            <v>20.309999999999999</v>
          </cell>
        </row>
        <row r="1674">
          <cell r="H1674" t="str">
            <v>Препариране на кавитет. Подложки и обтурация с амалгама</v>
          </cell>
          <cell r="I1674">
            <v>301</v>
          </cell>
          <cell r="J1674">
            <v>1</v>
          </cell>
          <cell r="L1674">
            <v>0.43</v>
          </cell>
          <cell r="M1674">
            <v>11.18</v>
          </cell>
          <cell r="P1674" t="str">
            <v/>
          </cell>
          <cell r="Q1674" t="str">
            <v/>
          </cell>
        </row>
        <row r="1675">
          <cell r="H1675" t="str">
            <v>Препариране на кавитет. Подложки и обтурация с химичен композит</v>
          </cell>
          <cell r="I1675">
            <v>301</v>
          </cell>
          <cell r="J1675">
            <v>18</v>
          </cell>
          <cell r="L1675">
            <v>7.8</v>
          </cell>
          <cell r="M1675">
            <v>202.8</v>
          </cell>
          <cell r="P1675" t="str">
            <v/>
          </cell>
          <cell r="Q1675" t="str">
            <v/>
          </cell>
        </row>
        <row r="1676">
          <cell r="H1676" t="str">
            <v>Екстракция на еднокоренов зъб с анестезия</v>
          </cell>
          <cell r="I1676">
            <v>508</v>
          </cell>
          <cell r="J1676">
            <v>16</v>
          </cell>
          <cell r="L1676">
            <v>4.53</v>
          </cell>
          <cell r="M1676">
            <v>117.78</v>
          </cell>
          <cell r="P1676" t="str">
            <v/>
          </cell>
          <cell r="Q1676" t="str">
            <v/>
          </cell>
        </row>
        <row r="1677">
          <cell r="H1677" t="str">
            <v>Екстракция на многокоренов зъб с анестезия</v>
          </cell>
          <cell r="I1677">
            <v>509</v>
          </cell>
          <cell r="J1677">
            <v>9</v>
          </cell>
          <cell r="L1677">
            <v>3.3</v>
          </cell>
          <cell r="M1677">
            <v>85.8</v>
          </cell>
          <cell r="P1677" t="str">
            <v/>
          </cell>
          <cell r="Q1677" t="str">
            <v/>
          </cell>
        </row>
        <row r="1678">
          <cell r="P1678" t="str">
            <v/>
          </cell>
          <cell r="Q1678" t="str">
            <v/>
          </cell>
        </row>
        <row r="1679">
          <cell r="P1679" t="str">
            <v/>
          </cell>
          <cell r="Q1679" t="str">
            <v/>
          </cell>
        </row>
        <row r="1680">
          <cell r="P1680" t="str">
            <v/>
          </cell>
          <cell r="Q1680" t="str">
            <v/>
          </cell>
        </row>
        <row r="1681">
          <cell r="P1681" t="str">
            <v/>
          </cell>
          <cell r="Q1681" t="str">
            <v/>
          </cell>
        </row>
        <row r="1682">
          <cell r="C1682">
            <v>2431112112</v>
          </cell>
          <cell r="D1682">
            <v>3401036841</v>
          </cell>
          <cell r="E1682" t="str">
            <v>ИППСП</v>
          </cell>
          <cell r="F1682" t="str">
            <v>24-0341</v>
          </cell>
          <cell r="G1682">
            <v>36923</v>
          </cell>
          <cell r="H1682" t="str">
            <v>Обстоен преглед за установяване на орален статус</v>
          </cell>
          <cell r="I1682">
            <v>101</v>
          </cell>
          <cell r="J1682">
            <v>16</v>
          </cell>
          <cell r="L1682">
            <v>4</v>
          </cell>
          <cell r="M1682">
            <v>104</v>
          </cell>
          <cell r="N1682">
            <v>16.22</v>
          </cell>
          <cell r="O1682">
            <v>7.52</v>
          </cell>
          <cell r="P1682">
            <v>15</v>
          </cell>
          <cell r="Q1682">
            <v>7</v>
          </cell>
          <cell r="R1682">
            <v>572</v>
          </cell>
          <cell r="S1682">
            <v>7</v>
          </cell>
          <cell r="T1682">
            <v>15</v>
          </cell>
        </row>
        <row r="1683">
          <cell r="H1683" t="str">
            <v>Препариране на кавитет. Подложки и обтурация с амалгама</v>
          </cell>
          <cell r="I1683">
            <v>301</v>
          </cell>
          <cell r="J1683">
            <v>2</v>
          </cell>
          <cell r="L1683">
            <v>0.87</v>
          </cell>
          <cell r="M1683">
            <v>22.62</v>
          </cell>
          <cell r="P1683" t="str">
            <v/>
          </cell>
          <cell r="Q1683" t="str">
            <v/>
          </cell>
        </row>
        <row r="1684">
          <cell r="H1684" t="str">
            <v>Препариране на кавитет. Подложки и обтурация с химичен композит</v>
          </cell>
          <cell r="I1684">
            <v>301</v>
          </cell>
          <cell r="J1684">
            <v>23</v>
          </cell>
          <cell r="L1684">
            <v>9.9700000000000006</v>
          </cell>
          <cell r="M1684">
            <v>259.22000000000003</v>
          </cell>
          <cell r="P1684" t="str">
            <v/>
          </cell>
          <cell r="Q1684" t="str">
            <v/>
          </cell>
        </row>
        <row r="1685">
          <cell r="H1685" t="str">
            <v>Екстракция на еднокоренов зъб с анестезия</v>
          </cell>
          <cell r="I1685">
            <v>508</v>
          </cell>
          <cell r="J1685">
            <v>1</v>
          </cell>
          <cell r="L1685">
            <v>0.28000000000000003</v>
          </cell>
          <cell r="M1685">
            <v>7.28</v>
          </cell>
          <cell r="P1685" t="str">
            <v/>
          </cell>
          <cell r="Q1685" t="str">
            <v/>
          </cell>
        </row>
        <row r="1686">
          <cell r="H1686" t="str">
            <v>Екстракция на многокоренов зъб с анестезия</v>
          </cell>
          <cell r="I1686">
            <v>509</v>
          </cell>
          <cell r="J1686">
            <v>3</v>
          </cell>
          <cell r="L1686">
            <v>1.1000000000000001</v>
          </cell>
          <cell r="M1686">
            <v>28.6</v>
          </cell>
          <cell r="P1686" t="str">
            <v/>
          </cell>
          <cell r="Q1686" t="str">
            <v/>
          </cell>
        </row>
        <row r="1687">
          <cell r="P1687" t="str">
            <v/>
          </cell>
          <cell r="Q1687" t="str">
            <v/>
          </cell>
        </row>
        <row r="1688">
          <cell r="P1688" t="str">
            <v/>
          </cell>
          <cell r="Q1688" t="str">
            <v/>
          </cell>
        </row>
        <row r="1689">
          <cell r="P1689" t="str">
            <v/>
          </cell>
          <cell r="Q1689" t="str">
            <v/>
          </cell>
        </row>
        <row r="1690">
          <cell r="P1690" t="str">
            <v/>
          </cell>
          <cell r="Q1690" t="str">
            <v/>
          </cell>
        </row>
        <row r="1691">
          <cell r="C1691">
            <v>2431112153</v>
          </cell>
          <cell r="D1691">
            <v>4504117618</v>
          </cell>
          <cell r="E1691" t="str">
            <v>ИППСП</v>
          </cell>
          <cell r="F1691" t="str">
            <v>24-0444</v>
          </cell>
          <cell r="G1691">
            <v>36923</v>
          </cell>
          <cell r="H1691" t="str">
            <v>Обстоен преглед за установяване на орален статус</v>
          </cell>
          <cell r="I1691">
            <v>101</v>
          </cell>
          <cell r="J1691">
            <v>8</v>
          </cell>
          <cell r="L1691">
            <v>2</v>
          </cell>
          <cell r="M1691">
            <v>52</v>
          </cell>
          <cell r="N1691">
            <v>20.22</v>
          </cell>
          <cell r="O1691">
            <v>2.09</v>
          </cell>
          <cell r="P1691">
            <v>20</v>
          </cell>
          <cell r="Q1691">
            <v>2</v>
          </cell>
          <cell r="R1691">
            <v>572</v>
          </cell>
          <cell r="S1691">
            <v>2</v>
          </cell>
          <cell r="T1691">
            <v>20</v>
          </cell>
        </row>
        <row r="1692">
          <cell r="H1692" t="str">
            <v>Препариране на кавитет. Подложки и обтурация с амалгама</v>
          </cell>
          <cell r="I1692">
            <v>301</v>
          </cell>
          <cell r="J1692">
            <v>3</v>
          </cell>
          <cell r="L1692">
            <v>1.3</v>
          </cell>
          <cell r="M1692">
            <v>33.799999999999997</v>
          </cell>
          <cell r="P1692" t="str">
            <v/>
          </cell>
          <cell r="Q1692" t="str">
            <v/>
          </cell>
        </row>
        <row r="1693">
          <cell r="H1693" t="str">
            <v>Препариране на кавитет. Подложки и обтурация с химичен композит</v>
          </cell>
          <cell r="I1693">
            <v>301</v>
          </cell>
          <cell r="J1693">
            <v>29</v>
          </cell>
          <cell r="L1693">
            <v>12.57</v>
          </cell>
          <cell r="M1693">
            <v>326.82</v>
          </cell>
          <cell r="P1693" t="str">
            <v/>
          </cell>
          <cell r="Q1693" t="str">
            <v/>
          </cell>
        </row>
        <row r="1694">
          <cell r="H1694" t="str">
            <v>Екстракция на еднокоренов зъб с анестезия</v>
          </cell>
          <cell r="I1694">
            <v>508</v>
          </cell>
          <cell r="J1694">
            <v>5</v>
          </cell>
          <cell r="L1694">
            <v>1.42</v>
          </cell>
          <cell r="M1694">
            <v>36.92</v>
          </cell>
          <cell r="P1694" t="str">
            <v/>
          </cell>
          <cell r="Q1694" t="str">
            <v/>
          </cell>
        </row>
        <row r="1695">
          <cell r="H1695" t="str">
            <v>Екстракция на многокоренов зъб с анестезия</v>
          </cell>
          <cell r="I1695">
            <v>509</v>
          </cell>
          <cell r="J1695">
            <v>8</v>
          </cell>
          <cell r="L1695">
            <v>2.93</v>
          </cell>
          <cell r="M1695">
            <v>76.180000000000007</v>
          </cell>
          <cell r="P1695" t="str">
            <v/>
          </cell>
          <cell r="Q1695" t="str">
            <v/>
          </cell>
        </row>
        <row r="1696">
          <cell r="P1696" t="str">
            <v/>
          </cell>
          <cell r="Q1696" t="str">
            <v/>
          </cell>
        </row>
        <row r="1697">
          <cell r="P1697" t="str">
            <v/>
          </cell>
          <cell r="Q1697" t="str">
            <v/>
          </cell>
        </row>
        <row r="1698">
          <cell r="P1698" t="str">
            <v/>
          </cell>
          <cell r="Q1698" t="str">
            <v/>
          </cell>
        </row>
        <row r="1699">
          <cell r="P1699" t="str">
            <v/>
          </cell>
          <cell r="Q1699" t="str">
            <v/>
          </cell>
        </row>
        <row r="1700">
          <cell r="C1700">
            <v>2431112120</v>
          </cell>
          <cell r="D1700">
            <v>5101027591</v>
          </cell>
          <cell r="E1700" t="str">
            <v>ИППСП</v>
          </cell>
          <cell r="F1700" t="str">
            <v>24-0028</v>
          </cell>
          <cell r="G1700">
            <v>36921</v>
          </cell>
          <cell r="H1700" t="str">
            <v>Обстоен преглед за установяване на орален статус</v>
          </cell>
          <cell r="I1700">
            <v>101</v>
          </cell>
          <cell r="J1700">
            <v>26</v>
          </cell>
          <cell r="L1700">
            <v>6.5</v>
          </cell>
          <cell r="M1700">
            <v>169</v>
          </cell>
          <cell r="N1700">
            <v>20.72</v>
          </cell>
          <cell r="O1700">
            <v>5.1100000000000003</v>
          </cell>
          <cell r="P1700">
            <v>20</v>
          </cell>
          <cell r="Q1700">
            <v>5</v>
          </cell>
          <cell r="R1700">
            <v>650</v>
          </cell>
          <cell r="S1700">
            <v>5</v>
          </cell>
          <cell r="T1700">
            <v>20</v>
          </cell>
        </row>
        <row r="1701">
          <cell r="H1701" t="str">
            <v>Препариране на кавитет. Подложки и обтурация с амалгама</v>
          </cell>
          <cell r="I1701">
            <v>301</v>
          </cell>
          <cell r="J1701">
            <v>19</v>
          </cell>
          <cell r="L1701">
            <v>8.23</v>
          </cell>
          <cell r="M1701">
            <v>213.98</v>
          </cell>
          <cell r="P1701" t="str">
            <v/>
          </cell>
          <cell r="Q1701" t="str">
            <v/>
          </cell>
        </row>
        <row r="1702">
          <cell r="H1702" t="str">
            <v>Препариране на кавитет. Подложки и обтурация с химичен композит</v>
          </cell>
          <cell r="I1702">
            <v>301</v>
          </cell>
          <cell r="J1702">
            <v>11</v>
          </cell>
          <cell r="L1702">
            <v>4.7699999999999996</v>
          </cell>
          <cell r="M1702">
            <v>124.02</v>
          </cell>
          <cell r="P1702" t="str">
            <v/>
          </cell>
          <cell r="Q1702" t="str">
            <v/>
          </cell>
        </row>
        <row r="1703">
          <cell r="H1703" t="str">
            <v>Екстракция на еднокоренов зъб с анестезия</v>
          </cell>
          <cell r="I1703">
            <v>508</v>
          </cell>
          <cell r="J1703">
            <v>3</v>
          </cell>
          <cell r="L1703">
            <v>0.85</v>
          </cell>
          <cell r="M1703">
            <v>22.1</v>
          </cell>
          <cell r="P1703" t="str">
            <v/>
          </cell>
          <cell r="Q1703" t="str">
            <v/>
          </cell>
        </row>
        <row r="1704">
          <cell r="H1704" t="str">
            <v>Екстракция на многокоренов зъб с анестезия</v>
          </cell>
          <cell r="I1704">
            <v>509</v>
          </cell>
          <cell r="J1704">
            <v>1</v>
          </cell>
          <cell r="L1704">
            <v>0.37</v>
          </cell>
          <cell r="M1704">
            <v>9.6199999999999992</v>
          </cell>
          <cell r="P1704" t="str">
            <v/>
          </cell>
          <cell r="Q1704" t="str">
            <v/>
          </cell>
        </row>
        <row r="1705">
          <cell r="P1705" t="str">
            <v/>
          </cell>
          <cell r="Q1705" t="str">
            <v/>
          </cell>
        </row>
        <row r="1706">
          <cell r="P1706" t="str">
            <v/>
          </cell>
          <cell r="Q1706" t="str">
            <v/>
          </cell>
        </row>
        <row r="1707">
          <cell r="P1707" t="str">
            <v/>
          </cell>
          <cell r="Q1707" t="str">
            <v/>
          </cell>
        </row>
        <row r="1708">
          <cell r="P1708" t="str">
            <v/>
          </cell>
          <cell r="Q1708" t="str">
            <v/>
          </cell>
        </row>
        <row r="1709">
          <cell r="C1709">
            <v>2431112017</v>
          </cell>
          <cell r="D1709">
            <v>5111057546</v>
          </cell>
          <cell r="E1709" t="str">
            <v>ИППСП</v>
          </cell>
          <cell r="F1709" t="str">
            <v>24-0024</v>
          </cell>
          <cell r="G1709">
            <v>36915</v>
          </cell>
          <cell r="H1709" t="str">
            <v>Обстоен преглед за установяване на орален статус</v>
          </cell>
          <cell r="I1709">
            <v>101</v>
          </cell>
          <cell r="J1709">
            <v>9</v>
          </cell>
          <cell r="L1709">
            <v>2.25</v>
          </cell>
          <cell r="M1709">
            <v>58.5</v>
          </cell>
          <cell r="N1709">
            <v>9.6199999999999992</v>
          </cell>
          <cell r="O1709">
            <v>12.42</v>
          </cell>
          <cell r="P1709">
            <v>16</v>
          </cell>
          <cell r="Q1709">
            <v>6</v>
          </cell>
          <cell r="R1709">
            <v>572</v>
          </cell>
          <cell r="S1709">
            <v>12.38</v>
          </cell>
          <cell r="T1709">
            <v>9.6199999999999992</v>
          </cell>
        </row>
        <row r="1710">
          <cell r="H1710" t="str">
            <v>Препариране на кавитет. Подложки и обтурация с амалгама</v>
          </cell>
          <cell r="I1710">
            <v>301</v>
          </cell>
          <cell r="J1710">
            <v>9</v>
          </cell>
          <cell r="L1710">
            <v>3.9</v>
          </cell>
          <cell r="M1710">
            <v>101.4</v>
          </cell>
          <cell r="P1710" t="str">
            <v/>
          </cell>
          <cell r="Q1710" t="str">
            <v/>
          </cell>
        </row>
        <row r="1711">
          <cell r="H1711" t="str">
            <v>Препариране на кавитет. Подложки и обтурация с химичен композит</v>
          </cell>
          <cell r="I1711">
            <v>301</v>
          </cell>
          <cell r="J1711">
            <v>8</v>
          </cell>
          <cell r="L1711">
            <v>3.47</v>
          </cell>
          <cell r="M1711">
            <v>90.22</v>
          </cell>
          <cell r="P1711" t="str">
            <v/>
          </cell>
          <cell r="Q1711" t="str">
            <v/>
          </cell>
        </row>
        <row r="1712">
          <cell r="H1712" t="str">
            <v>Екстракция на еднокоренов зъб с анестезия</v>
          </cell>
          <cell r="I1712">
            <v>508</v>
          </cell>
          <cell r="L1712">
            <v>0</v>
          </cell>
          <cell r="M1712">
            <v>0</v>
          </cell>
          <cell r="P1712" t="str">
            <v/>
          </cell>
          <cell r="Q1712" t="str">
            <v/>
          </cell>
        </row>
        <row r="1713">
          <cell r="H1713" t="str">
            <v>Екстракция на многокоренов зъб с анестезия</v>
          </cell>
          <cell r="I1713">
            <v>509</v>
          </cell>
          <cell r="L1713">
            <v>0</v>
          </cell>
          <cell r="M1713">
            <v>0</v>
          </cell>
          <cell r="P1713" t="str">
            <v/>
          </cell>
          <cell r="Q1713" t="str">
            <v/>
          </cell>
        </row>
        <row r="1714">
          <cell r="P1714" t="str">
            <v/>
          </cell>
          <cell r="Q1714" t="str">
            <v/>
          </cell>
        </row>
        <row r="1715">
          <cell r="P1715" t="str">
            <v/>
          </cell>
          <cell r="Q1715" t="str">
            <v/>
          </cell>
        </row>
        <row r="1716">
          <cell r="P1716" t="str">
            <v/>
          </cell>
          <cell r="Q1716" t="str">
            <v/>
          </cell>
        </row>
        <row r="1717">
          <cell r="P1717" t="str">
            <v/>
          </cell>
          <cell r="Q1717" t="str">
            <v/>
          </cell>
        </row>
        <row r="1718">
          <cell r="C1718">
            <v>2431112018</v>
          </cell>
          <cell r="D1718">
            <v>5607248751</v>
          </cell>
          <cell r="E1718" t="str">
            <v>ИППСП</v>
          </cell>
          <cell r="F1718" t="str">
            <v>24-029</v>
          </cell>
          <cell r="G1718">
            <v>36915</v>
          </cell>
          <cell r="H1718" t="str">
            <v>Обстоен преглед за установяване на орален статус</v>
          </cell>
          <cell r="I1718">
            <v>101</v>
          </cell>
          <cell r="J1718">
            <v>15</v>
          </cell>
          <cell r="L1718">
            <v>3.75</v>
          </cell>
          <cell r="M1718">
            <v>97.5</v>
          </cell>
          <cell r="N1718">
            <v>12.85</v>
          </cell>
          <cell r="O1718">
            <v>9.19</v>
          </cell>
          <cell r="P1718">
            <v>15</v>
          </cell>
          <cell r="Q1718">
            <v>7</v>
          </cell>
          <cell r="R1718">
            <v>572</v>
          </cell>
          <cell r="S1718">
            <v>9.15</v>
          </cell>
          <cell r="T1718">
            <v>12.85</v>
          </cell>
        </row>
        <row r="1719">
          <cell r="H1719" t="str">
            <v>Препариране на кавитет. Подложки и обтурация с амалгама</v>
          </cell>
          <cell r="I1719">
            <v>301</v>
          </cell>
          <cell r="J1719">
            <v>10</v>
          </cell>
          <cell r="L1719">
            <v>4.33</v>
          </cell>
          <cell r="M1719">
            <v>112.58</v>
          </cell>
          <cell r="P1719" t="str">
            <v/>
          </cell>
          <cell r="Q1719" t="str">
            <v/>
          </cell>
        </row>
        <row r="1720">
          <cell r="H1720" t="str">
            <v>Препариране на кавитет. Подложки и обтурация с химичен композит</v>
          </cell>
          <cell r="I1720">
            <v>301</v>
          </cell>
          <cell r="J1720">
            <v>8</v>
          </cell>
          <cell r="L1720">
            <v>3.47</v>
          </cell>
          <cell r="M1720">
            <v>90.22</v>
          </cell>
          <cell r="P1720" t="str">
            <v/>
          </cell>
          <cell r="Q1720" t="str">
            <v/>
          </cell>
        </row>
        <row r="1721">
          <cell r="H1721" t="str">
            <v>Екстракция на еднокоренов зъб с анестезия</v>
          </cell>
          <cell r="I1721">
            <v>508</v>
          </cell>
          <cell r="J1721">
            <v>2</v>
          </cell>
          <cell r="L1721">
            <v>0.56999999999999995</v>
          </cell>
          <cell r="M1721">
            <v>14.82</v>
          </cell>
          <cell r="P1721" t="str">
            <v/>
          </cell>
          <cell r="Q1721" t="str">
            <v/>
          </cell>
        </row>
        <row r="1722">
          <cell r="H1722" t="str">
            <v>Екстракция на многокоренов зъб с анестезия</v>
          </cell>
          <cell r="I1722">
            <v>509</v>
          </cell>
          <cell r="J1722">
            <v>2</v>
          </cell>
          <cell r="L1722">
            <v>0.73</v>
          </cell>
          <cell r="M1722">
            <v>18.98</v>
          </cell>
          <cell r="P1722" t="str">
            <v/>
          </cell>
          <cell r="Q1722" t="str">
            <v/>
          </cell>
        </row>
        <row r="1723">
          <cell r="P1723" t="str">
            <v/>
          </cell>
          <cell r="Q1723" t="str">
            <v/>
          </cell>
        </row>
        <row r="1724">
          <cell r="P1724" t="str">
            <v/>
          </cell>
          <cell r="Q1724" t="str">
            <v/>
          </cell>
        </row>
        <row r="1725">
          <cell r="P1725" t="str">
            <v/>
          </cell>
          <cell r="Q1725" t="str">
            <v/>
          </cell>
        </row>
        <row r="1726">
          <cell r="P1726" t="str">
            <v/>
          </cell>
          <cell r="Q1726" t="str">
            <v/>
          </cell>
        </row>
        <row r="1727">
          <cell r="C1727">
            <v>2431112002</v>
          </cell>
          <cell r="D1727">
            <v>5202155902</v>
          </cell>
          <cell r="E1727" t="str">
            <v>ИППСП</v>
          </cell>
          <cell r="F1727" t="str">
            <v>24-017</v>
          </cell>
          <cell r="G1727">
            <v>36915</v>
          </cell>
          <cell r="H1727" t="str">
            <v>Обстоен преглед за установяване на орален статус</v>
          </cell>
          <cell r="I1727">
            <v>101</v>
          </cell>
          <cell r="J1727">
            <v>15</v>
          </cell>
          <cell r="L1727">
            <v>3.75</v>
          </cell>
          <cell r="M1727">
            <v>97.5</v>
          </cell>
          <cell r="N1727">
            <v>14.23</v>
          </cell>
          <cell r="O1727">
            <v>8.85</v>
          </cell>
          <cell r="P1727">
            <v>20</v>
          </cell>
          <cell r="Q1727">
            <v>3</v>
          </cell>
          <cell r="R1727">
            <v>598</v>
          </cell>
          <cell r="S1727">
            <v>8.77</v>
          </cell>
          <cell r="T1727">
            <v>14.23</v>
          </cell>
        </row>
        <row r="1728">
          <cell r="H1728" t="str">
            <v>Препариране на кавитет. Подложки и обтурация с амалгама</v>
          </cell>
          <cell r="I1728">
            <v>301</v>
          </cell>
          <cell r="J1728">
            <v>4</v>
          </cell>
          <cell r="L1728">
            <v>1.73</v>
          </cell>
          <cell r="M1728">
            <v>44.98</v>
          </cell>
          <cell r="P1728" t="str">
            <v/>
          </cell>
          <cell r="Q1728" t="str">
            <v/>
          </cell>
        </row>
        <row r="1729">
          <cell r="H1729" t="str">
            <v>Препариране на кавитет. Подложки и обтурация с химичен композит</v>
          </cell>
          <cell r="I1729">
            <v>301</v>
          </cell>
          <cell r="J1729">
            <v>5</v>
          </cell>
          <cell r="L1729">
            <v>2.17</v>
          </cell>
          <cell r="M1729">
            <v>56.42</v>
          </cell>
          <cell r="P1729" t="str">
            <v/>
          </cell>
          <cell r="Q1729" t="str">
            <v/>
          </cell>
        </row>
        <row r="1730">
          <cell r="H1730" t="str">
            <v>Екстракция на еднокоренов зъб с анестезия</v>
          </cell>
          <cell r="I1730">
            <v>508</v>
          </cell>
          <cell r="J1730">
            <v>9</v>
          </cell>
          <cell r="L1730">
            <v>2.5499999999999998</v>
          </cell>
          <cell r="M1730">
            <v>66.3</v>
          </cell>
          <cell r="P1730" t="str">
            <v/>
          </cell>
          <cell r="Q1730" t="str">
            <v/>
          </cell>
        </row>
        <row r="1731">
          <cell r="H1731" t="str">
            <v>Екстракция на многокоренов зъб с анестезия</v>
          </cell>
          <cell r="I1731">
            <v>509</v>
          </cell>
          <cell r="J1731">
            <v>11</v>
          </cell>
          <cell r="L1731">
            <v>4.03</v>
          </cell>
          <cell r="M1731">
            <v>104.78</v>
          </cell>
          <cell r="P1731" t="str">
            <v/>
          </cell>
          <cell r="Q1731" t="str">
            <v/>
          </cell>
        </row>
        <row r="1732">
          <cell r="P1732" t="str">
            <v/>
          </cell>
          <cell r="Q1732" t="str">
            <v/>
          </cell>
        </row>
        <row r="1733">
          <cell r="P1733" t="str">
            <v/>
          </cell>
          <cell r="Q1733" t="str">
            <v/>
          </cell>
        </row>
        <row r="1734">
          <cell r="P1734" t="str">
            <v/>
          </cell>
          <cell r="Q1734" t="str">
            <v/>
          </cell>
        </row>
        <row r="1735">
          <cell r="P1735" t="str">
            <v/>
          </cell>
          <cell r="Q1735" t="str">
            <v/>
          </cell>
        </row>
        <row r="1736">
          <cell r="C1736">
            <v>2431112134</v>
          </cell>
          <cell r="D1736">
            <v>5407247552</v>
          </cell>
          <cell r="E1736" t="str">
            <v>ИППСП</v>
          </cell>
          <cell r="F1736" t="str">
            <v>24-0027</v>
          </cell>
          <cell r="G1736">
            <v>36915</v>
          </cell>
          <cell r="H1736" t="str">
            <v>Обстоен преглед за установяване на орален статус</v>
          </cell>
          <cell r="I1736">
            <v>101</v>
          </cell>
          <cell r="J1736">
            <v>11</v>
          </cell>
          <cell r="L1736">
            <v>2.75</v>
          </cell>
          <cell r="M1736">
            <v>71.5</v>
          </cell>
          <cell r="N1736">
            <v>14.25</v>
          </cell>
          <cell r="O1736">
            <v>7.81</v>
          </cell>
          <cell r="P1736">
            <v>15</v>
          </cell>
          <cell r="Q1736">
            <v>7</v>
          </cell>
          <cell r="R1736">
            <v>572</v>
          </cell>
          <cell r="S1736">
            <v>7.75</v>
          </cell>
          <cell r="T1736">
            <v>14.25</v>
          </cell>
        </row>
        <row r="1737">
          <cell r="H1737" t="str">
            <v>Препариране на кавитет. Подложки и обтурация с амалгама</v>
          </cell>
          <cell r="I1737">
            <v>301</v>
          </cell>
          <cell r="J1737">
            <v>8</v>
          </cell>
          <cell r="L1737">
            <v>3.47</v>
          </cell>
          <cell r="M1737">
            <v>90.22</v>
          </cell>
          <cell r="P1737" t="str">
            <v/>
          </cell>
          <cell r="Q1737" t="str">
            <v/>
          </cell>
        </row>
        <row r="1738">
          <cell r="H1738" t="str">
            <v>Препариране на кавитет. Подложки и обтурация с химичен композит</v>
          </cell>
          <cell r="I1738">
            <v>301</v>
          </cell>
          <cell r="J1738">
            <v>10</v>
          </cell>
          <cell r="L1738">
            <v>4.33</v>
          </cell>
          <cell r="M1738">
            <v>112.58</v>
          </cell>
          <cell r="P1738" t="str">
            <v/>
          </cell>
          <cell r="Q1738" t="str">
            <v/>
          </cell>
        </row>
        <row r="1739">
          <cell r="H1739" t="str">
            <v>Екстракция на еднокоренов зъб с анестезия</v>
          </cell>
          <cell r="I1739">
            <v>508</v>
          </cell>
          <cell r="J1739">
            <v>4</v>
          </cell>
          <cell r="L1739">
            <v>1.1299999999999999</v>
          </cell>
          <cell r="M1739">
            <v>29.38</v>
          </cell>
          <cell r="P1739" t="str">
            <v/>
          </cell>
          <cell r="Q1739" t="str">
            <v/>
          </cell>
        </row>
        <row r="1740">
          <cell r="H1740" t="str">
            <v>Екстракция на многокоренов зъб с анестезия</v>
          </cell>
          <cell r="I1740">
            <v>509</v>
          </cell>
          <cell r="J1740">
            <v>7</v>
          </cell>
          <cell r="L1740">
            <v>2.57</v>
          </cell>
          <cell r="M1740">
            <v>66.819999999999993</v>
          </cell>
          <cell r="P1740" t="str">
            <v/>
          </cell>
          <cell r="Q1740" t="str">
            <v/>
          </cell>
        </row>
        <row r="1741">
          <cell r="P1741" t="str">
            <v/>
          </cell>
          <cell r="Q1741" t="str">
            <v/>
          </cell>
        </row>
        <row r="1742">
          <cell r="P1742" t="str">
            <v/>
          </cell>
          <cell r="Q1742" t="str">
            <v/>
          </cell>
        </row>
        <row r="1743">
          <cell r="P1743" t="str">
            <v/>
          </cell>
          <cell r="Q1743" t="str">
            <v/>
          </cell>
        </row>
        <row r="1744">
          <cell r="P1744" t="str">
            <v/>
          </cell>
          <cell r="Q1744" t="str">
            <v/>
          </cell>
        </row>
        <row r="1745">
          <cell r="C1745">
            <v>2431112071</v>
          </cell>
          <cell r="D1745">
            <v>5503287606</v>
          </cell>
          <cell r="E1745" t="str">
            <v>ИППСП</v>
          </cell>
          <cell r="F1745" t="str">
            <v>24-0405</v>
          </cell>
          <cell r="G1745">
            <v>36921</v>
          </cell>
          <cell r="H1745" t="str">
            <v>Обстоен преглед за установяване на орален статус</v>
          </cell>
          <cell r="I1745">
            <v>101</v>
          </cell>
          <cell r="J1745">
            <v>19</v>
          </cell>
          <cell r="L1745">
            <v>4.75</v>
          </cell>
          <cell r="M1745">
            <v>123.5</v>
          </cell>
          <cell r="N1745">
            <v>21.78</v>
          </cell>
          <cell r="O1745">
            <v>3.35</v>
          </cell>
          <cell r="P1745">
            <v>22</v>
          </cell>
          <cell r="Q1745">
            <v>3</v>
          </cell>
          <cell r="R1745">
            <v>650</v>
          </cell>
          <cell r="S1745">
            <v>3.22</v>
          </cell>
          <cell r="T1745">
            <v>21.78</v>
          </cell>
        </row>
        <row r="1746">
          <cell r="H1746" t="str">
            <v>Препариране на кавитет. Подложки и обтурация с амалгама</v>
          </cell>
          <cell r="I1746">
            <v>301</v>
          </cell>
          <cell r="J1746">
            <v>12</v>
          </cell>
          <cell r="L1746">
            <v>5.2</v>
          </cell>
          <cell r="M1746">
            <v>135.19999999999999</v>
          </cell>
          <cell r="P1746" t="str">
            <v/>
          </cell>
          <cell r="Q1746" t="str">
            <v/>
          </cell>
        </row>
        <row r="1747">
          <cell r="H1747" t="str">
            <v>Препариране на кавитет. Подложки и обтурация с химичен композит</v>
          </cell>
          <cell r="I1747">
            <v>301</v>
          </cell>
          <cell r="J1747">
            <v>23</v>
          </cell>
          <cell r="L1747">
            <v>9.9700000000000006</v>
          </cell>
          <cell r="M1747">
            <v>259.22000000000003</v>
          </cell>
          <cell r="P1747" t="str">
            <v/>
          </cell>
          <cell r="Q1747" t="str">
            <v/>
          </cell>
        </row>
        <row r="1748">
          <cell r="H1748" t="str">
            <v>Екстракция на еднокоренов зъб с анестезия</v>
          </cell>
          <cell r="I1748">
            <v>508</v>
          </cell>
          <cell r="J1748">
            <v>4</v>
          </cell>
          <cell r="L1748">
            <v>1.1299999999999999</v>
          </cell>
          <cell r="M1748">
            <v>29.38</v>
          </cell>
          <cell r="P1748" t="str">
            <v/>
          </cell>
          <cell r="Q1748" t="str">
            <v/>
          </cell>
        </row>
        <row r="1749">
          <cell r="H1749" t="str">
            <v>Екстракция на многокоренов зъб с анестезия</v>
          </cell>
          <cell r="I1749">
            <v>509</v>
          </cell>
          <cell r="J1749">
            <v>2</v>
          </cell>
          <cell r="L1749">
            <v>0.73</v>
          </cell>
          <cell r="M1749">
            <v>18.98</v>
          </cell>
          <cell r="P1749" t="str">
            <v/>
          </cell>
          <cell r="Q1749" t="str">
            <v/>
          </cell>
        </row>
        <row r="1750">
          <cell r="P1750" t="str">
            <v/>
          </cell>
          <cell r="Q1750" t="str">
            <v/>
          </cell>
        </row>
        <row r="1751">
          <cell r="P1751" t="str">
            <v/>
          </cell>
          <cell r="Q1751" t="str">
            <v/>
          </cell>
        </row>
        <row r="1752">
          <cell r="P1752" t="str">
            <v/>
          </cell>
          <cell r="Q1752" t="str">
            <v/>
          </cell>
        </row>
        <row r="1753">
          <cell r="P1753" t="str">
            <v/>
          </cell>
          <cell r="Q1753" t="str">
            <v/>
          </cell>
        </row>
        <row r="1754">
          <cell r="C1754">
            <v>2431112109</v>
          </cell>
          <cell r="D1754">
            <v>6012058530</v>
          </cell>
          <cell r="E1754" t="str">
            <v>ИППСП</v>
          </cell>
          <cell r="F1754" t="str">
            <v>24-0441</v>
          </cell>
          <cell r="G1754">
            <v>36923</v>
          </cell>
          <cell r="H1754" t="str">
            <v>Обстоен преглед за установяване на орален статус</v>
          </cell>
          <cell r="I1754">
            <v>101</v>
          </cell>
          <cell r="J1754">
            <v>8</v>
          </cell>
          <cell r="L1754">
            <v>2</v>
          </cell>
          <cell r="M1754">
            <v>52</v>
          </cell>
          <cell r="N1754">
            <v>15.04</v>
          </cell>
          <cell r="O1754">
            <v>7.05</v>
          </cell>
          <cell r="P1754">
            <v>15</v>
          </cell>
          <cell r="Q1754">
            <v>7</v>
          </cell>
          <cell r="R1754">
            <v>572</v>
          </cell>
          <cell r="S1754">
            <v>7</v>
          </cell>
          <cell r="T1754">
            <v>15</v>
          </cell>
        </row>
        <row r="1755">
          <cell r="H1755" t="str">
            <v>Препариране на кавитет. Подложки и обтурация с амалгама</v>
          </cell>
          <cell r="I1755">
            <v>301</v>
          </cell>
          <cell r="J1755">
            <v>14</v>
          </cell>
          <cell r="L1755">
            <v>6.07</v>
          </cell>
          <cell r="M1755">
            <v>157.82</v>
          </cell>
          <cell r="P1755" t="str">
            <v/>
          </cell>
          <cell r="Q1755" t="str">
            <v/>
          </cell>
        </row>
        <row r="1756">
          <cell r="H1756" t="str">
            <v>Препариране на кавитет. Подложки и обтурация с химичен композит</v>
          </cell>
          <cell r="I1756">
            <v>301</v>
          </cell>
          <cell r="J1756">
            <v>11</v>
          </cell>
          <cell r="L1756">
            <v>4.7699999999999996</v>
          </cell>
          <cell r="M1756">
            <v>124.02</v>
          </cell>
          <cell r="P1756" t="str">
            <v/>
          </cell>
          <cell r="Q1756" t="str">
            <v/>
          </cell>
        </row>
        <row r="1757">
          <cell r="H1757" t="str">
            <v>Екстракция на еднокоренов зъб с анестезия</v>
          </cell>
          <cell r="I1757">
            <v>508</v>
          </cell>
          <cell r="L1757">
            <v>0</v>
          </cell>
          <cell r="M1757">
            <v>0</v>
          </cell>
          <cell r="P1757" t="str">
            <v/>
          </cell>
          <cell r="Q1757" t="str">
            <v/>
          </cell>
        </row>
        <row r="1758">
          <cell r="H1758" t="str">
            <v>Екстракция на многокоренов зъб с анестезия</v>
          </cell>
          <cell r="I1758">
            <v>509</v>
          </cell>
          <cell r="J1758">
            <v>6</v>
          </cell>
          <cell r="L1758">
            <v>2.2000000000000002</v>
          </cell>
          <cell r="M1758">
            <v>57.2</v>
          </cell>
          <cell r="P1758" t="str">
            <v/>
          </cell>
          <cell r="Q1758" t="str">
            <v/>
          </cell>
        </row>
        <row r="1759">
          <cell r="P1759" t="str">
            <v/>
          </cell>
          <cell r="Q1759" t="str">
            <v/>
          </cell>
        </row>
        <row r="1760">
          <cell r="P1760" t="str">
            <v/>
          </cell>
          <cell r="Q1760" t="str">
            <v/>
          </cell>
        </row>
        <row r="1761">
          <cell r="P1761" t="str">
            <v/>
          </cell>
          <cell r="Q1761" t="str">
            <v/>
          </cell>
        </row>
        <row r="1762">
          <cell r="P1762" t="str">
            <v/>
          </cell>
          <cell r="Q1762" t="str">
            <v/>
          </cell>
        </row>
        <row r="1763">
          <cell r="C1763">
            <v>2431112128</v>
          </cell>
          <cell r="D1763">
            <v>5801187260</v>
          </cell>
          <cell r="E1763" t="str">
            <v>ИППСП</v>
          </cell>
          <cell r="F1763" t="str">
            <v>24-0496</v>
          </cell>
          <cell r="G1763">
            <v>36923</v>
          </cell>
          <cell r="H1763" t="str">
            <v>Обстоен преглед за установяване на орален статус</v>
          </cell>
          <cell r="I1763">
            <v>101</v>
          </cell>
          <cell r="J1763">
            <v>17</v>
          </cell>
          <cell r="L1763">
            <v>4.25</v>
          </cell>
          <cell r="M1763">
            <v>110.5</v>
          </cell>
          <cell r="N1763">
            <v>19.12</v>
          </cell>
          <cell r="O1763">
            <v>0</v>
          </cell>
          <cell r="P1763">
            <v>19</v>
          </cell>
          <cell r="Q1763">
            <v>0</v>
          </cell>
          <cell r="R1763">
            <v>494</v>
          </cell>
          <cell r="S1763">
            <v>0</v>
          </cell>
          <cell r="T1763">
            <v>19</v>
          </cell>
        </row>
        <row r="1764">
          <cell r="H1764" t="str">
            <v>Препариране на кавитет. Подложки и обтурация с амалгама</v>
          </cell>
          <cell r="I1764">
            <v>301</v>
          </cell>
          <cell r="J1764">
            <v>16</v>
          </cell>
          <cell r="L1764">
            <v>6.93</v>
          </cell>
          <cell r="M1764">
            <v>180.18</v>
          </cell>
          <cell r="P1764" t="str">
            <v/>
          </cell>
          <cell r="Q1764" t="str">
            <v/>
          </cell>
        </row>
        <row r="1765">
          <cell r="H1765" t="str">
            <v>Препариране на кавитет. Подложки и обтурация с химичен композит</v>
          </cell>
          <cell r="I1765">
            <v>301</v>
          </cell>
          <cell r="J1765">
            <v>11</v>
          </cell>
          <cell r="L1765">
            <v>4.7699999999999996</v>
          </cell>
          <cell r="M1765">
            <v>124.02</v>
          </cell>
          <cell r="P1765" t="str">
            <v/>
          </cell>
          <cell r="Q1765" t="str">
            <v/>
          </cell>
        </row>
        <row r="1766">
          <cell r="H1766" t="str">
            <v>Екстракция на еднокоренов зъб с анестезия</v>
          </cell>
          <cell r="I1766">
            <v>508</v>
          </cell>
          <cell r="J1766">
            <v>6</v>
          </cell>
          <cell r="L1766">
            <v>1.7</v>
          </cell>
          <cell r="M1766">
            <v>44.2</v>
          </cell>
          <cell r="P1766" t="str">
            <v/>
          </cell>
          <cell r="Q1766" t="str">
            <v/>
          </cell>
        </row>
        <row r="1767">
          <cell r="H1767" t="str">
            <v>Екстракция на многокоренов зъб с анестезия</v>
          </cell>
          <cell r="I1767">
            <v>509</v>
          </cell>
          <cell r="J1767">
            <v>4</v>
          </cell>
          <cell r="L1767">
            <v>1.47</v>
          </cell>
          <cell r="M1767">
            <v>38.22</v>
          </cell>
          <cell r="P1767" t="str">
            <v/>
          </cell>
          <cell r="Q1767" t="str">
            <v/>
          </cell>
        </row>
        <row r="1768">
          <cell r="P1768" t="str">
            <v/>
          </cell>
          <cell r="Q1768" t="str">
            <v/>
          </cell>
        </row>
        <row r="1769">
          <cell r="P1769" t="str">
            <v/>
          </cell>
          <cell r="Q1769" t="str">
            <v/>
          </cell>
        </row>
        <row r="1770">
          <cell r="P1770" t="str">
            <v/>
          </cell>
          <cell r="Q1770" t="str">
            <v/>
          </cell>
        </row>
        <row r="1771">
          <cell r="P1771" t="str">
            <v/>
          </cell>
          <cell r="Q1771" t="str">
            <v/>
          </cell>
        </row>
        <row r="1772">
          <cell r="C1772">
            <v>2431112085</v>
          </cell>
          <cell r="D1772">
            <v>3406037291</v>
          </cell>
          <cell r="E1772" t="str">
            <v>ИППСП</v>
          </cell>
          <cell r="F1772" t="str">
            <v>24-0497</v>
          </cell>
          <cell r="G1772">
            <v>36923</v>
          </cell>
          <cell r="H1772" t="str">
            <v>Обстоен преглед за установяване на орален статус</v>
          </cell>
          <cell r="I1772">
            <v>101</v>
          </cell>
          <cell r="J1772">
            <v>26</v>
          </cell>
          <cell r="L1772">
            <v>6.5</v>
          </cell>
          <cell r="M1772">
            <v>169</v>
          </cell>
          <cell r="N1772">
            <v>19.13</v>
          </cell>
          <cell r="O1772">
            <v>0</v>
          </cell>
          <cell r="P1772">
            <v>19</v>
          </cell>
          <cell r="Q1772">
            <v>0</v>
          </cell>
          <cell r="R1772">
            <v>494</v>
          </cell>
          <cell r="S1772">
            <v>0</v>
          </cell>
          <cell r="T1772">
            <v>19</v>
          </cell>
        </row>
        <row r="1773">
          <cell r="H1773" t="str">
            <v>Препариране на кавитет. Подложки и обтурация с амалгама</v>
          </cell>
          <cell r="I1773">
            <v>301</v>
          </cell>
          <cell r="L1773">
            <v>0</v>
          </cell>
          <cell r="M1773">
            <v>0</v>
          </cell>
          <cell r="P1773" t="str">
            <v/>
          </cell>
          <cell r="Q1773" t="str">
            <v/>
          </cell>
        </row>
        <row r="1774">
          <cell r="H1774" t="str">
            <v>Препариране на кавитет. Подложки и обтурация с химичен композит</v>
          </cell>
          <cell r="I1774">
            <v>301</v>
          </cell>
          <cell r="J1774">
            <v>24</v>
          </cell>
          <cell r="L1774">
            <v>10.4</v>
          </cell>
          <cell r="M1774">
            <v>270.39999999999998</v>
          </cell>
          <cell r="P1774" t="str">
            <v/>
          </cell>
          <cell r="Q1774" t="str">
            <v/>
          </cell>
        </row>
        <row r="1775">
          <cell r="H1775" t="str">
            <v>Екстракция на еднокоренов зъб с анестезия</v>
          </cell>
          <cell r="I1775">
            <v>508</v>
          </cell>
          <cell r="J1775">
            <v>4</v>
          </cell>
          <cell r="L1775">
            <v>1.1299999999999999</v>
          </cell>
          <cell r="M1775">
            <v>29.38</v>
          </cell>
          <cell r="P1775" t="str">
            <v/>
          </cell>
          <cell r="Q1775" t="str">
            <v/>
          </cell>
        </row>
        <row r="1776">
          <cell r="H1776" t="str">
            <v>Екстракция на многокоренов зъб с анестезия</v>
          </cell>
          <cell r="I1776">
            <v>509</v>
          </cell>
          <cell r="J1776">
            <v>3</v>
          </cell>
          <cell r="L1776">
            <v>1.1000000000000001</v>
          </cell>
          <cell r="M1776">
            <v>28.6</v>
          </cell>
          <cell r="P1776" t="str">
            <v/>
          </cell>
          <cell r="Q1776" t="str">
            <v/>
          </cell>
        </row>
        <row r="1777">
          <cell r="P1777" t="str">
            <v/>
          </cell>
          <cell r="Q1777" t="str">
            <v/>
          </cell>
        </row>
        <row r="1778">
          <cell r="P1778" t="str">
            <v/>
          </cell>
          <cell r="Q1778" t="str">
            <v/>
          </cell>
        </row>
        <row r="1779">
          <cell r="P1779" t="str">
            <v/>
          </cell>
          <cell r="Q1779" t="str">
            <v/>
          </cell>
        </row>
        <row r="1780">
          <cell r="P1780" t="str">
            <v/>
          </cell>
          <cell r="Q1780" t="str">
            <v/>
          </cell>
        </row>
        <row r="1781">
          <cell r="C1781">
            <v>2431112089</v>
          </cell>
          <cell r="D1781">
            <v>5110017615</v>
          </cell>
          <cell r="E1781" t="str">
            <v>ИППСП</v>
          </cell>
          <cell r="F1781" t="str">
            <v>24-0446</v>
          </cell>
          <cell r="G1781">
            <v>36923</v>
          </cell>
          <cell r="H1781" t="str">
            <v>Обстоен преглед за установяване на орален статус</v>
          </cell>
          <cell r="I1781">
            <v>101</v>
          </cell>
          <cell r="J1781">
            <v>18</v>
          </cell>
          <cell r="L1781">
            <v>4.5</v>
          </cell>
          <cell r="M1781">
            <v>117</v>
          </cell>
          <cell r="N1781">
            <v>20.100000000000001</v>
          </cell>
          <cell r="O1781">
            <v>5.0199999999999996</v>
          </cell>
          <cell r="P1781">
            <v>20</v>
          </cell>
          <cell r="Q1781">
            <v>5</v>
          </cell>
          <cell r="R1781">
            <v>650</v>
          </cell>
          <cell r="S1781">
            <v>5</v>
          </cell>
          <cell r="T1781">
            <v>20</v>
          </cell>
        </row>
        <row r="1782">
          <cell r="H1782" t="str">
            <v>Препариране на кавитет. Подложки и обтурация с амалгама</v>
          </cell>
          <cell r="I1782">
            <v>301</v>
          </cell>
          <cell r="J1782">
            <v>22</v>
          </cell>
          <cell r="L1782">
            <v>9.5299999999999994</v>
          </cell>
          <cell r="M1782">
            <v>247.78</v>
          </cell>
          <cell r="P1782" t="str">
            <v/>
          </cell>
          <cell r="Q1782" t="str">
            <v/>
          </cell>
        </row>
        <row r="1783">
          <cell r="H1783" t="str">
            <v>Препариране на кавитет. Подложки и обтурация с химичен композит</v>
          </cell>
          <cell r="I1783">
            <v>301</v>
          </cell>
          <cell r="J1783">
            <v>14</v>
          </cell>
          <cell r="L1783">
            <v>6.07</v>
          </cell>
          <cell r="M1783">
            <v>157.82</v>
          </cell>
          <cell r="P1783" t="str">
            <v/>
          </cell>
          <cell r="Q1783" t="str">
            <v/>
          </cell>
        </row>
        <row r="1784">
          <cell r="H1784" t="str">
            <v>Екстракция на еднокоренов зъб с анестезия</v>
          </cell>
          <cell r="I1784">
            <v>508</v>
          </cell>
          <cell r="L1784">
            <v>0</v>
          </cell>
          <cell r="M1784">
            <v>0</v>
          </cell>
          <cell r="P1784" t="str">
            <v/>
          </cell>
          <cell r="Q1784" t="str">
            <v/>
          </cell>
        </row>
        <row r="1785">
          <cell r="H1785" t="str">
            <v>Екстракция на многокоренов зъб с анестезия</v>
          </cell>
          <cell r="I1785">
            <v>509</v>
          </cell>
          <cell r="L1785">
            <v>0</v>
          </cell>
          <cell r="M1785">
            <v>0</v>
          </cell>
          <cell r="P1785" t="str">
            <v/>
          </cell>
          <cell r="Q1785" t="str">
            <v/>
          </cell>
        </row>
        <row r="1786">
          <cell r="P1786" t="str">
            <v/>
          </cell>
          <cell r="Q1786" t="str">
            <v/>
          </cell>
        </row>
        <row r="1787">
          <cell r="P1787" t="str">
            <v/>
          </cell>
          <cell r="Q1787" t="str">
            <v/>
          </cell>
        </row>
        <row r="1788">
          <cell r="P1788" t="str">
            <v/>
          </cell>
          <cell r="Q1788" t="str">
            <v/>
          </cell>
        </row>
        <row r="1789">
          <cell r="P1789" t="str">
            <v/>
          </cell>
          <cell r="Q1789" t="str">
            <v/>
          </cell>
        </row>
        <row r="1790">
          <cell r="C1790">
            <v>2431112035</v>
          </cell>
          <cell r="D1790">
            <v>7104287636</v>
          </cell>
          <cell r="E1790" t="str">
            <v>ИППСП</v>
          </cell>
          <cell r="F1790" t="str">
            <v>24-0222</v>
          </cell>
          <cell r="G1790">
            <v>36917</v>
          </cell>
          <cell r="H1790" t="str">
            <v>Обстоен преглед за установяване на орален статус</v>
          </cell>
          <cell r="I1790">
            <v>101</v>
          </cell>
          <cell r="J1790">
            <v>14</v>
          </cell>
          <cell r="L1790">
            <v>3.5</v>
          </cell>
          <cell r="M1790">
            <v>91</v>
          </cell>
          <cell r="N1790">
            <v>14.41</v>
          </cell>
          <cell r="O1790">
            <v>5.82</v>
          </cell>
          <cell r="P1790">
            <v>15</v>
          </cell>
          <cell r="Q1790">
            <v>5</v>
          </cell>
          <cell r="R1790">
            <v>520</v>
          </cell>
          <cell r="S1790">
            <v>5.59</v>
          </cell>
          <cell r="T1790">
            <v>14.41</v>
          </cell>
        </row>
        <row r="1791">
          <cell r="H1791" t="str">
            <v>Препариране на кавитет. Подложки и обтурация с амалгама</v>
          </cell>
          <cell r="I1791">
            <v>301</v>
          </cell>
          <cell r="J1791">
            <v>1</v>
          </cell>
          <cell r="L1791">
            <v>0.43</v>
          </cell>
          <cell r="M1791">
            <v>11.18</v>
          </cell>
          <cell r="P1791" t="str">
            <v/>
          </cell>
          <cell r="Q1791" t="str">
            <v/>
          </cell>
        </row>
        <row r="1792">
          <cell r="H1792" t="str">
            <v>Препариране на кавитет. Подложки и обтурация с химичен композит</v>
          </cell>
          <cell r="I1792">
            <v>301</v>
          </cell>
          <cell r="J1792">
            <v>18</v>
          </cell>
          <cell r="L1792">
            <v>7.8</v>
          </cell>
          <cell r="M1792">
            <v>202.8</v>
          </cell>
          <cell r="P1792" t="str">
            <v/>
          </cell>
          <cell r="Q1792" t="str">
            <v/>
          </cell>
        </row>
        <row r="1793">
          <cell r="H1793" t="str">
            <v>Екстракция на еднокоренов зъб с анестезия</v>
          </cell>
          <cell r="I1793">
            <v>508</v>
          </cell>
          <cell r="J1793">
            <v>3</v>
          </cell>
          <cell r="L1793">
            <v>0.85</v>
          </cell>
          <cell r="M1793">
            <v>22.1</v>
          </cell>
          <cell r="P1793" t="str">
            <v/>
          </cell>
          <cell r="Q1793" t="str">
            <v/>
          </cell>
        </row>
        <row r="1794">
          <cell r="H1794" t="str">
            <v>Екстракция на многокоренов зъб с анестезия</v>
          </cell>
          <cell r="I1794">
            <v>509</v>
          </cell>
          <cell r="J1794">
            <v>5</v>
          </cell>
          <cell r="L1794">
            <v>1.83</v>
          </cell>
          <cell r="M1794">
            <v>47.58</v>
          </cell>
          <cell r="P1794" t="str">
            <v/>
          </cell>
          <cell r="Q1794" t="str">
            <v/>
          </cell>
        </row>
        <row r="1795">
          <cell r="P1795" t="str">
            <v/>
          </cell>
          <cell r="Q1795" t="str">
            <v/>
          </cell>
        </row>
        <row r="1796">
          <cell r="P1796" t="str">
            <v/>
          </cell>
          <cell r="Q1796" t="str">
            <v/>
          </cell>
        </row>
        <row r="1797">
          <cell r="P1797" t="str">
            <v/>
          </cell>
          <cell r="Q1797" t="str">
            <v/>
          </cell>
        </row>
        <row r="1798">
          <cell r="P1798" t="str">
            <v/>
          </cell>
          <cell r="Q1798" t="str">
            <v/>
          </cell>
        </row>
        <row r="1799">
          <cell r="C1799">
            <v>2431112030</v>
          </cell>
          <cell r="D1799">
            <v>4810267705</v>
          </cell>
          <cell r="E1799" t="str">
            <v>ИППСП</v>
          </cell>
          <cell r="F1799" t="str">
            <v>24-0155</v>
          </cell>
          <cell r="G1799">
            <v>36918</v>
          </cell>
          <cell r="H1799" t="str">
            <v>Обстоен преглед за установяване на орален статус</v>
          </cell>
          <cell r="I1799">
            <v>101</v>
          </cell>
          <cell r="J1799">
            <v>10</v>
          </cell>
          <cell r="L1799">
            <v>2.5</v>
          </cell>
          <cell r="M1799">
            <v>65</v>
          </cell>
          <cell r="N1799">
            <v>17.25</v>
          </cell>
          <cell r="O1799">
            <v>5.0199999999999996</v>
          </cell>
          <cell r="P1799">
            <v>17</v>
          </cell>
          <cell r="Q1799">
            <v>5</v>
          </cell>
          <cell r="R1799">
            <v>572</v>
          </cell>
          <cell r="S1799">
            <v>5</v>
          </cell>
          <cell r="T1799">
            <v>17</v>
          </cell>
        </row>
        <row r="1800">
          <cell r="H1800" t="str">
            <v>Препариране на кавитет. Подложки и обтурация с амалгама</v>
          </cell>
          <cell r="I1800">
            <v>301</v>
          </cell>
          <cell r="J1800">
            <v>9</v>
          </cell>
          <cell r="L1800">
            <v>3.9</v>
          </cell>
          <cell r="M1800">
            <v>101.4</v>
          </cell>
          <cell r="P1800" t="str">
            <v/>
          </cell>
          <cell r="Q1800" t="str">
            <v/>
          </cell>
        </row>
        <row r="1801">
          <cell r="H1801" t="str">
            <v>Препариране на кавитет. Подложки и обтурация с химичен композит</v>
          </cell>
          <cell r="I1801">
            <v>301</v>
          </cell>
          <cell r="J1801">
            <v>18</v>
          </cell>
          <cell r="L1801">
            <v>7.8</v>
          </cell>
          <cell r="M1801">
            <v>202.8</v>
          </cell>
          <cell r="P1801" t="str">
            <v/>
          </cell>
          <cell r="Q1801" t="str">
            <v/>
          </cell>
        </row>
        <row r="1802">
          <cell r="H1802" t="str">
            <v>Екстракция на еднокоренов зъб с анестезия</v>
          </cell>
          <cell r="I1802">
            <v>508</v>
          </cell>
          <cell r="J1802">
            <v>3</v>
          </cell>
          <cell r="L1802">
            <v>0.85</v>
          </cell>
          <cell r="M1802">
            <v>22.1</v>
          </cell>
          <cell r="P1802" t="str">
            <v/>
          </cell>
          <cell r="Q1802" t="str">
            <v/>
          </cell>
        </row>
        <row r="1803">
          <cell r="H1803" t="str">
            <v>Екстракция на многокоренов зъб с анестезия</v>
          </cell>
          <cell r="I1803">
            <v>509</v>
          </cell>
          <cell r="J1803">
            <v>6</v>
          </cell>
          <cell r="L1803">
            <v>2.2000000000000002</v>
          </cell>
          <cell r="M1803">
            <v>57.2</v>
          </cell>
          <cell r="P1803" t="str">
            <v/>
          </cell>
          <cell r="Q1803" t="str">
            <v/>
          </cell>
        </row>
        <row r="1804">
          <cell r="P1804" t="str">
            <v/>
          </cell>
          <cell r="Q1804" t="str">
            <v/>
          </cell>
        </row>
        <row r="1805">
          <cell r="P1805" t="str">
            <v/>
          </cell>
          <cell r="Q1805" t="str">
            <v/>
          </cell>
        </row>
        <row r="1806">
          <cell r="P1806" t="str">
            <v/>
          </cell>
          <cell r="Q1806" t="str">
            <v/>
          </cell>
        </row>
        <row r="1807">
          <cell r="P1807" t="str">
            <v/>
          </cell>
          <cell r="Q1807" t="str">
            <v/>
          </cell>
        </row>
        <row r="1808">
          <cell r="C1808">
            <v>2431112072</v>
          </cell>
          <cell r="D1808">
            <v>5904262612</v>
          </cell>
          <cell r="E1808" t="str">
            <v>ИППСП</v>
          </cell>
          <cell r="F1808" t="str">
            <v>24-0364</v>
          </cell>
          <cell r="G1808">
            <v>36919</v>
          </cell>
          <cell r="H1808" t="str">
            <v>Обстоен преглед за установяване на орален статус</v>
          </cell>
          <cell r="I1808">
            <v>101</v>
          </cell>
          <cell r="J1808">
            <v>20</v>
          </cell>
          <cell r="L1808">
            <v>5</v>
          </cell>
          <cell r="M1808">
            <v>130</v>
          </cell>
          <cell r="N1808">
            <v>17.829999999999998</v>
          </cell>
          <cell r="O1808">
            <v>4.28</v>
          </cell>
          <cell r="P1808">
            <v>18</v>
          </cell>
          <cell r="Q1808">
            <v>4</v>
          </cell>
          <cell r="R1808">
            <v>572</v>
          </cell>
          <cell r="S1808">
            <v>4.17</v>
          </cell>
          <cell r="T1808">
            <v>17.829999999999998</v>
          </cell>
        </row>
        <row r="1809">
          <cell r="H1809" t="str">
            <v>Препариране на кавитет. Подложки и обтурация с амалгама</v>
          </cell>
          <cell r="I1809">
            <v>301</v>
          </cell>
          <cell r="J1809">
            <v>3</v>
          </cell>
          <cell r="L1809">
            <v>1.3</v>
          </cell>
          <cell r="M1809">
            <v>33.799999999999997</v>
          </cell>
          <cell r="P1809" t="str">
            <v/>
          </cell>
          <cell r="Q1809" t="str">
            <v/>
          </cell>
        </row>
        <row r="1810">
          <cell r="H1810" t="str">
            <v>Препариране на кавитет. Подложки и обтурация с химичен композит</v>
          </cell>
          <cell r="I1810">
            <v>301</v>
          </cell>
          <cell r="J1810">
            <v>21</v>
          </cell>
          <cell r="L1810">
            <v>9.1</v>
          </cell>
          <cell r="M1810">
            <v>236.6</v>
          </cell>
          <cell r="P1810" t="str">
            <v/>
          </cell>
          <cell r="Q1810" t="str">
            <v/>
          </cell>
        </row>
        <row r="1811">
          <cell r="H1811" t="str">
            <v>Екстракция на еднокоренов зъб с анестезия</v>
          </cell>
          <cell r="I1811">
            <v>508</v>
          </cell>
          <cell r="J1811">
            <v>6</v>
          </cell>
          <cell r="L1811">
            <v>1.7</v>
          </cell>
          <cell r="M1811">
            <v>44.2</v>
          </cell>
          <cell r="P1811" t="str">
            <v/>
          </cell>
          <cell r="Q1811" t="str">
            <v/>
          </cell>
        </row>
        <row r="1812">
          <cell r="H1812" t="str">
            <v>Екстракция на многокоренов зъб с анестезия</v>
          </cell>
          <cell r="I1812">
            <v>509</v>
          </cell>
          <cell r="J1812">
            <v>2</v>
          </cell>
          <cell r="L1812">
            <v>0.73</v>
          </cell>
          <cell r="M1812">
            <v>18.98</v>
          </cell>
          <cell r="P1812" t="str">
            <v/>
          </cell>
          <cell r="Q1812" t="str">
            <v/>
          </cell>
        </row>
        <row r="1813">
          <cell r="P1813" t="str">
            <v/>
          </cell>
          <cell r="Q1813" t="str">
            <v/>
          </cell>
        </row>
        <row r="1814">
          <cell r="P1814" t="str">
            <v/>
          </cell>
          <cell r="Q1814" t="str">
            <v/>
          </cell>
        </row>
        <row r="1815">
          <cell r="P1815" t="str">
            <v/>
          </cell>
          <cell r="Q1815" t="str">
            <v/>
          </cell>
        </row>
        <row r="1816">
          <cell r="P1816" t="str">
            <v/>
          </cell>
          <cell r="Q1816" t="str">
            <v/>
          </cell>
        </row>
        <row r="1817">
          <cell r="C1817">
            <v>2431112009</v>
          </cell>
          <cell r="D1817">
            <v>6801107591</v>
          </cell>
          <cell r="E1817" t="str">
            <v>ИППСП</v>
          </cell>
          <cell r="F1817" t="str">
            <v>24-0158</v>
          </cell>
          <cell r="G1817">
            <v>36917</v>
          </cell>
          <cell r="H1817" t="str">
            <v>Обстоен преглед за установяване на орален статус</v>
          </cell>
          <cell r="I1817">
            <v>101</v>
          </cell>
          <cell r="J1817">
            <v>8</v>
          </cell>
          <cell r="L1817">
            <v>2</v>
          </cell>
          <cell r="M1817">
            <v>52</v>
          </cell>
          <cell r="N1817">
            <v>9.8800000000000008</v>
          </cell>
          <cell r="O1817">
            <v>11.15</v>
          </cell>
          <cell r="P1817">
            <v>15</v>
          </cell>
          <cell r="Q1817">
            <v>6</v>
          </cell>
          <cell r="R1817">
            <v>546</v>
          </cell>
          <cell r="S1817">
            <v>11.12</v>
          </cell>
          <cell r="T1817">
            <v>9.8800000000000008</v>
          </cell>
        </row>
        <row r="1818">
          <cell r="H1818" t="str">
            <v>Препариране на кавитет. Подложки и обтурация с амалгама</v>
          </cell>
          <cell r="I1818">
            <v>301</v>
          </cell>
          <cell r="L1818">
            <v>0</v>
          </cell>
          <cell r="M1818">
            <v>0</v>
          </cell>
          <cell r="P1818" t="str">
            <v/>
          </cell>
          <cell r="Q1818" t="str">
            <v/>
          </cell>
        </row>
        <row r="1819">
          <cell r="H1819" t="str">
            <v>Препариране на кавитет. Подложки и обтурация с химичен композит</v>
          </cell>
          <cell r="I1819">
            <v>301</v>
          </cell>
          <cell r="J1819">
            <v>15</v>
          </cell>
          <cell r="L1819">
            <v>6.5</v>
          </cell>
          <cell r="M1819">
            <v>169</v>
          </cell>
          <cell r="P1819" t="str">
            <v/>
          </cell>
          <cell r="Q1819" t="str">
            <v/>
          </cell>
        </row>
        <row r="1820">
          <cell r="H1820" t="str">
            <v>Екстракция на еднокоренов зъб с анестезия</v>
          </cell>
          <cell r="I1820">
            <v>508</v>
          </cell>
          <cell r="J1820">
            <v>1</v>
          </cell>
          <cell r="L1820">
            <v>0.28000000000000003</v>
          </cell>
          <cell r="M1820">
            <v>7.28</v>
          </cell>
          <cell r="P1820" t="str">
            <v/>
          </cell>
          <cell r="Q1820" t="str">
            <v/>
          </cell>
        </row>
        <row r="1821">
          <cell r="H1821" t="str">
            <v>Екстракция на многокоренов зъб с анестезия</v>
          </cell>
          <cell r="I1821">
            <v>509</v>
          </cell>
          <cell r="J1821">
            <v>3</v>
          </cell>
          <cell r="L1821">
            <v>1.1000000000000001</v>
          </cell>
          <cell r="M1821">
            <v>28.6</v>
          </cell>
          <cell r="P1821" t="str">
            <v/>
          </cell>
          <cell r="Q1821" t="str">
            <v/>
          </cell>
        </row>
        <row r="1822">
          <cell r="P1822" t="str">
            <v/>
          </cell>
          <cell r="Q1822" t="str">
            <v/>
          </cell>
        </row>
        <row r="1823">
          <cell r="P1823" t="str">
            <v/>
          </cell>
          <cell r="Q1823" t="str">
            <v/>
          </cell>
        </row>
        <row r="1824">
          <cell r="P1824" t="str">
            <v/>
          </cell>
          <cell r="Q1824" t="str">
            <v/>
          </cell>
        </row>
        <row r="1825">
          <cell r="P1825" t="str">
            <v/>
          </cell>
          <cell r="Q1825" t="str">
            <v/>
          </cell>
        </row>
        <row r="1826">
          <cell r="C1826">
            <v>2431112149</v>
          </cell>
          <cell r="D1826">
            <v>6008257594</v>
          </cell>
          <cell r="E1826" t="str">
            <v>ИППСП</v>
          </cell>
          <cell r="F1826" t="str">
            <v>24-0213</v>
          </cell>
          <cell r="G1826">
            <v>36917</v>
          </cell>
          <cell r="H1826" t="str">
            <v>Обстоен преглед за установяване на орален статус</v>
          </cell>
          <cell r="I1826">
            <v>101</v>
          </cell>
          <cell r="J1826">
            <v>14</v>
          </cell>
          <cell r="L1826">
            <v>3.5</v>
          </cell>
          <cell r="M1826">
            <v>91</v>
          </cell>
          <cell r="N1826">
            <v>12.17</v>
          </cell>
          <cell r="O1826">
            <v>5.83</v>
          </cell>
          <cell r="P1826">
            <v>15</v>
          </cell>
          <cell r="Q1826">
            <v>3</v>
          </cell>
          <cell r="R1826">
            <v>468</v>
          </cell>
          <cell r="S1826">
            <v>5.83</v>
          </cell>
          <cell r="T1826">
            <v>12.17</v>
          </cell>
        </row>
        <row r="1827">
          <cell r="H1827" t="str">
            <v>Препариране на кавитет. Подложки и обтурация с амалгама</v>
          </cell>
          <cell r="I1827">
            <v>301</v>
          </cell>
          <cell r="J1827">
            <v>8</v>
          </cell>
          <cell r="L1827">
            <v>3.47</v>
          </cell>
          <cell r="M1827">
            <v>90.22</v>
          </cell>
          <cell r="P1827" t="str">
            <v/>
          </cell>
          <cell r="Q1827" t="str">
            <v/>
          </cell>
        </row>
        <row r="1828">
          <cell r="H1828" t="str">
            <v>Препариране на кавитет. Подложки и обтурация с химичен композит</v>
          </cell>
          <cell r="I1828">
            <v>301</v>
          </cell>
          <cell r="J1828">
            <v>12</v>
          </cell>
          <cell r="L1828">
            <v>5.2</v>
          </cell>
          <cell r="M1828">
            <v>135.19999999999999</v>
          </cell>
          <cell r="P1828" t="str">
            <v/>
          </cell>
          <cell r="Q1828" t="str">
            <v/>
          </cell>
        </row>
        <row r="1829">
          <cell r="H1829" t="str">
            <v>Екстракция на еднокоренов зъб с анестезия</v>
          </cell>
          <cell r="I1829">
            <v>508</v>
          </cell>
          <cell r="L1829">
            <v>0</v>
          </cell>
          <cell r="M1829">
            <v>0</v>
          </cell>
          <cell r="P1829" t="str">
            <v/>
          </cell>
          <cell r="Q1829" t="str">
            <v/>
          </cell>
        </row>
        <row r="1830">
          <cell r="H1830" t="str">
            <v>Екстракция на многокоренов зъб с анестезия</v>
          </cell>
          <cell r="I1830">
            <v>509</v>
          </cell>
          <cell r="L1830">
            <v>0</v>
          </cell>
          <cell r="M1830">
            <v>0</v>
          </cell>
          <cell r="P1830" t="str">
            <v/>
          </cell>
          <cell r="Q1830" t="str">
            <v/>
          </cell>
        </row>
        <row r="1831">
          <cell r="P1831" t="str">
            <v/>
          </cell>
          <cell r="Q1831" t="str">
            <v/>
          </cell>
        </row>
        <row r="1832">
          <cell r="P1832" t="str">
            <v/>
          </cell>
          <cell r="Q1832" t="str">
            <v/>
          </cell>
        </row>
        <row r="1833">
          <cell r="P1833" t="str">
            <v/>
          </cell>
          <cell r="Q1833" t="str">
            <v/>
          </cell>
        </row>
        <row r="1834">
          <cell r="P1834" t="str">
            <v/>
          </cell>
          <cell r="Q1834" t="str">
            <v/>
          </cell>
        </row>
        <row r="1835">
          <cell r="C1835">
            <v>2431112105</v>
          </cell>
          <cell r="D1835">
            <v>6903307627</v>
          </cell>
          <cell r="E1835" t="str">
            <v>ИППСП</v>
          </cell>
          <cell r="F1835" t="str">
            <v>24-0164</v>
          </cell>
          <cell r="G1835">
            <v>36917</v>
          </cell>
          <cell r="H1835" t="str">
            <v>Обстоен преглед за установяване на орален статус</v>
          </cell>
          <cell r="I1835">
            <v>101</v>
          </cell>
          <cell r="J1835">
            <v>26</v>
          </cell>
          <cell r="L1835">
            <v>6.5</v>
          </cell>
          <cell r="M1835">
            <v>169</v>
          </cell>
          <cell r="N1835">
            <v>20.329999999999998</v>
          </cell>
          <cell r="O1835">
            <v>2.02</v>
          </cell>
          <cell r="P1835">
            <v>20</v>
          </cell>
          <cell r="Q1835">
            <v>2</v>
          </cell>
          <cell r="R1835">
            <v>572</v>
          </cell>
          <cell r="S1835">
            <v>2</v>
          </cell>
          <cell r="T1835">
            <v>20</v>
          </cell>
        </row>
        <row r="1836">
          <cell r="H1836" t="str">
            <v>Препариране на кавитет. Подложки и обтурация с амалгама</v>
          </cell>
          <cell r="I1836">
            <v>301</v>
          </cell>
          <cell r="J1836">
            <v>18</v>
          </cell>
          <cell r="L1836">
            <v>7.8</v>
          </cell>
          <cell r="M1836">
            <v>202.8</v>
          </cell>
          <cell r="P1836" t="str">
            <v/>
          </cell>
          <cell r="Q1836" t="str">
            <v/>
          </cell>
        </row>
        <row r="1837">
          <cell r="H1837" t="str">
            <v>Препариране на кавитет. Подложки и обтурация с химичен композит</v>
          </cell>
          <cell r="I1837">
            <v>301</v>
          </cell>
          <cell r="J1837">
            <v>7</v>
          </cell>
          <cell r="L1837">
            <v>3.03</v>
          </cell>
          <cell r="M1837">
            <v>78.78</v>
          </cell>
          <cell r="P1837" t="str">
            <v/>
          </cell>
          <cell r="Q1837" t="str">
            <v/>
          </cell>
        </row>
        <row r="1838">
          <cell r="H1838" t="str">
            <v>Екстракция на еднокоренов зъб с анестезия</v>
          </cell>
          <cell r="I1838">
            <v>508</v>
          </cell>
          <cell r="J1838">
            <v>8</v>
          </cell>
          <cell r="L1838">
            <v>2.27</v>
          </cell>
          <cell r="M1838">
            <v>59.02</v>
          </cell>
          <cell r="P1838" t="str">
            <v/>
          </cell>
          <cell r="Q1838" t="str">
            <v/>
          </cell>
        </row>
        <row r="1839">
          <cell r="H1839" t="str">
            <v>Екстракция на многокоренов зъб с анестезия</v>
          </cell>
          <cell r="I1839">
            <v>509</v>
          </cell>
          <cell r="J1839">
            <v>2</v>
          </cell>
          <cell r="L1839">
            <v>0.73</v>
          </cell>
          <cell r="M1839">
            <v>18.98</v>
          </cell>
          <cell r="P1839" t="str">
            <v/>
          </cell>
          <cell r="Q1839" t="str">
            <v/>
          </cell>
        </row>
        <row r="1840">
          <cell r="P1840" t="str">
            <v/>
          </cell>
          <cell r="Q1840" t="str">
            <v/>
          </cell>
        </row>
        <row r="1841">
          <cell r="P1841" t="str">
            <v/>
          </cell>
          <cell r="Q1841" t="str">
            <v/>
          </cell>
        </row>
        <row r="1842">
          <cell r="P1842" t="str">
            <v/>
          </cell>
          <cell r="Q1842" t="str">
            <v/>
          </cell>
        </row>
        <row r="1843">
          <cell r="P1843" t="str">
            <v/>
          </cell>
          <cell r="Q1843" t="str">
            <v/>
          </cell>
        </row>
        <row r="1844">
          <cell r="C1844">
            <v>2431112036</v>
          </cell>
          <cell r="D1844">
            <v>6901237618</v>
          </cell>
          <cell r="E1844" t="str">
            <v>ИППСП</v>
          </cell>
          <cell r="F1844" t="str">
            <v>14-0189</v>
          </cell>
          <cell r="G1844">
            <v>36913</v>
          </cell>
          <cell r="H1844" t="str">
            <v>Обстоен преглед за установяване на орален статус</v>
          </cell>
          <cell r="I1844">
            <v>101</v>
          </cell>
          <cell r="J1844">
            <v>22</v>
          </cell>
          <cell r="L1844">
            <v>5.5</v>
          </cell>
          <cell r="M1844">
            <v>143</v>
          </cell>
          <cell r="N1844">
            <v>20.2</v>
          </cell>
          <cell r="O1844">
            <v>5.05</v>
          </cell>
          <cell r="P1844">
            <v>20</v>
          </cell>
          <cell r="Q1844">
            <v>5</v>
          </cell>
          <cell r="R1844">
            <v>650</v>
          </cell>
          <cell r="S1844">
            <v>5</v>
          </cell>
          <cell r="T1844">
            <v>20</v>
          </cell>
        </row>
        <row r="1845">
          <cell r="H1845" t="str">
            <v>Препариране на кавитет. Подложки и обтурация с амалгама</v>
          </cell>
          <cell r="I1845">
            <v>301</v>
          </cell>
          <cell r="J1845">
            <v>6</v>
          </cell>
          <cell r="L1845">
            <v>2.6</v>
          </cell>
          <cell r="M1845">
            <v>67.599999999999994</v>
          </cell>
          <cell r="P1845" t="str">
            <v/>
          </cell>
          <cell r="Q1845" t="str">
            <v/>
          </cell>
        </row>
        <row r="1846">
          <cell r="H1846" t="str">
            <v>Препариране на кавитет. Подложки и обтурация с химичен композит</v>
          </cell>
          <cell r="I1846">
            <v>301</v>
          </cell>
          <cell r="J1846">
            <v>2</v>
          </cell>
          <cell r="L1846">
            <v>0.87</v>
          </cell>
          <cell r="M1846">
            <v>22.62</v>
          </cell>
          <cell r="P1846" t="str">
            <v/>
          </cell>
          <cell r="Q1846" t="str">
            <v/>
          </cell>
        </row>
        <row r="1847">
          <cell r="H1847" t="str">
            <v>Екстракция на еднокоренов зъб с анестезия</v>
          </cell>
          <cell r="I1847">
            <v>508</v>
          </cell>
          <cell r="J1847">
            <v>28</v>
          </cell>
          <cell r="L1847">
            <v>7.93</v>
          </cell>
          <cell r="M1847">
            <v>206.18</v>
          </cell>
          <cell r="P1847" t="str">
            <v/>
          </cell>
          <cell r="Q1847" t="str">
            <v/>
          </cell>
        </row>
        <row r="1848">
          <cell r="H1848" t="str">
            <v>Екстракция на многокоренов зъб с анестезия</v>
          </cell>
          <cell r="I1848">
            <v>509</v>
          </cell>
          <cell r="J1848">
            <v>9</v>
          </cell>
          <cell r="L1848">
            <v>3.3</v>
          </cell>
          <cell r="M1848">
            <v>85.8</v>
          </cell>
          <cell r="P1848" t="str">
            <v/>
          </cell>
          <cell r="Q1848" t="str">
            <v/>
          </cell>
        </row>
        <row r="1849">
          <cell r="P1849" t="str">
            <v/>
          </cell>
          <cell r="Q1849" t="str">
            <v/>
          </cell>
        </row>
        <row r="1850">
          <cell r="P1850" t="str">
            <v/>
          </cell>
          <cell r="Q1850" t="str">
            <v/>
          </cell>
        </row>
        <row r="1851">
          <cell r="P1851" t="str">
            <v/>
          </cell>
          <cell r="Q1851" t="str">
            <v/>
          </cell>
        </row>
        <row r="1852">
          <cell r="P1852" t="str">
            <v/>
          </cell>
          <cell r="Q1852" t="str">
            <v/>
          </cell>
        </row>
        <row r="1853">
          <cell r="C1853">
            <v>2431112057</v>
          </cell>
          <cell r="D1853">
            <v>5302167614</v>
          </cell>
          <cell r="E1853" t="str">
            <v>ИППСП</v>
          </cell>
          <cell r="F1853" t="str">
            <v>24-0012</v>
          </cell>
          <cell r="G1853">
            <v>36914</v>
          </cell>
          <cell r="H1853" t="str">
            <v>Обстоен преглед за установяване на орален статус</v>
          </cell>
          <cell r="I1853">
            <v>101</v>
          </cell>
          <cell r="J1853">
            <v>21</v>
          </cell>
          <cell r="L1853">
            <v>5.25</v>
          </cell>
          <cell r="M1853">
            <v>136.5</v>
          </cell>
          <cell r="N1853">
            <v>18.93</v>
          </cell>
          <cell r="O1853">
            <v>3.23</v>
          </cell>
          <cell r="P1853">
            <v>20</v>
          </cell>
          <cell r="Q1853">
            <v>2</v>
          </cell>
          <cell r="R1853">
            <v>572</v>
          </cell>
          <cell r="S1853">
            <v>3.07</v>
          </cell>
          <cell r="T1853">
            <v>18.93</v>
          </cell>
        </row>
        <row r="1854">
          <cell r="H1854" t="str">
            <v>Препариране на кавитет. Подложки и обтурация с амалгама</v>
          </cell>
          <cell r="I1854">
            <v>301</v>
          </cell>
          <cell r="J1854">
            <v>16</v>
          </cell>
          <cell r="L1854">
            <v>6.93</v>
          </cell>
          <cell r="M1854">
            <v>180.18</v>
          </cell>
          <cell r="P1854" t="str">
            <v/>
          </cell>
          <cell r="Q1854" t="str">
            <v/>
          </cell>
        </row>
        <row r="1855">
          <cell r="H1855" t="str">
            <v>Препариране на кавитет. Подложки и обтурация с химичен композит</v>
          </cell>
          <cell r="I1855">
            <v>301</v>
          </cell>
          <cell r="J1855">
            <v>6</v>
          </cell>
          <cell r="L1855">
            <v>2.6</v>
          </cell>
          <cell r="M1855">
            <v>67.599999999999994</v>
          </cell>
          <cell r="P1855" t="str">
            <v/>
          </cell>
          <cell r="Q1855" t="str">
            <v/>
          </cell>
        </row>
        <row r="1856">
          <cell r="H1856" t="str">
            <v>Екстракция на еднокоренов зъб с анестезия</v>
          </cell>
          <cell r="I1856">
            <v>508</v>
          </cell>
          <cell r="J1856">
            <v>3</v>
          </cell>
          <cell r="L1856">
            <v>0.85</v>
          </cell>
          <cell r="M1856">
            <v>22.1</v>
          </cell>
          <cell r="P1856" t="str">
            <v/>
          </cell>
          <cell r="Q1856" t="str">
            <v/>
          </cell>
        </row>
        <row r="1857">
          <cell r="H1857" t="str">
            <v>Екстракция на многокоренов зъб с анестезия</v>
          </cell>
          <cell r="I1857">
            <v>509</v>
          </cell>
          <cell r="J1857">
            <v>9</v>
          </cell>
          <cell r="L1857">
            <v>3.3</v>
          </cell>
          <cell r="M1857">
            <v>85.8</v>
          </cell>
          <cell r="P1857" t="str">
            <v/>
          </cell>
          <cell r="Q1857" t="str">
            <v/>
          </cell>
        </row>
        <row r="1858">
          <cell r="P1858" t="str">
            <v/>
          </cell>
          <cell r="Q1858" t="str">
            <v/>
          </cell>
        </row>
        <row r="1859">
          <cell r="P1859" t="str">
            <v/>
          </cell>
          <cell r="Q1859" t="str">
            <v/>
          </cell>
        </row>
        <row r="1860">
          <cell r="P1860" t="str">
            <v/>
          </cell>
          <cell r="Q1860" t="str">
            <v/>
          </cell>
        </row>
        <row r="1861">
          <cell r="P1861" t="str">
            <v/>
          </cell>
          <cell r="Q1861" t="str">
            <v/>
          </cell>
        </row>
        <row r="1862">
          <cell r="C1862">
            <v>2431112162</v>
          </cell>
          <cell r="D1862" t="str">
            <v>7404137616</v>
          </cell>
          <cell r="E1862" t="str">
            <v>ИППСП</v>
          </cell>
          <cell r="F1862" t="str">
            <v>24-014</v>
          </cell>
          <cell r="G1862">
            <v>36915</v>
          </cell>
          <cell r="H1862" t="str">
            <v>Обстоен преглед за установяване на орален статус</v>
          </cell>
          <cell r="I1862">
            <v>101</v>
          </cell>
          <cell r="J1862">
            <v>9</v>
          </cell>
          <cell r="L1862">
            <v>2.25</v>
          </cell>
          <cell r="M1862">
            <v>58.5</v>
          </cell>
          <cell r="N1862">
            <v>15.02</v>
          </cell>
          <cell r="O1862">
            <v>0</v>
          </cell>
          <cell r="P1862">
            <v>15</v>
          </cell>
          <cell r="Q1862">
            <v>0</v>
          </cell>
          <cell r="R1862">
            <v>390</v>
          </cell>
          <cell r="S1862">
            <v>0</v>
          </cell>
          <cell r="T1862">
            <v>15</v>
          </cell>
        </row>
        <row r="1863">
          <cell r="H1863" t="str">
            <v>Препариране на кавитет. Подложки и обтурация с амалгама</v>
          </cell>
          <cell r="I1863">
            <v>301</v>
          </cell>
          <cell r="L1863">
            <v>0</v>
          </cell>
          <cell r="M1863">
            <v>0</v>
          </cell>
          <cell r="P1863" t="str">
            <v/>
          </cell>
          <cell r="Q1863" t="str">
            <v/>
          </cell>
        </row>
        <row r="1864">
          <cell r="H1864" t="str">
            <v>Препариране на кавитет. Подложки и обтурация с химичен композит</v>
          </cell>
          <cell r="I1864">
            <v>301</v>
          </cell>
          <cell r="J1864">
            <v>20</v>
          </cell>
          <cell r="L1864">
            <v>8.67</v>
          </cell>
          <cell r="M1864">
            <v>225.42</v>
          </cell>
          <cell r="P1864" t="str">
            <v/>
          </cell>
          <cell r="Q1864" t="str">
            <v/>
          </cell>
        </row>
        <row r="1865">
          <cell r="H1865" t="str">
            <v>Екстракция на еднокоренов зъб с анестезия</v>
          </cell>
          <cell r="I1865">
            <v>508</v>
          </cell>
          <cell r="J1865">
            <v>8</v>
          </cell>
          <cell r="L1865">
            <v>2.27</v>
          </cell>
          <cell r="M1865">
            <v>59.02</v>
          </cell>
          <cell r="P1865" t="str">
            <v/>
          </cell>
          <cell r="Q1865" t="str">
            <v/>
          </cell>
        </row>
        <row r="1866">
          <cell r="H1866" t="str">
            <v>Екстракция на многокоренов зъб с анестезия</v>
          </cell>
          <cell r="I1866">
            <v>509</v>
          </cell>
          <cell r="J1866">
            <v>5</v>
          </cell>
          <cell r="L1866">
            <v>1.83</v>
          </cell>
          <cell r="M1866">
            <v>47.58</v>
          </cell>
          <cell r="P1866" t="str">
            <v/>
          </cell>
          <cell r="Q1866" t="str">
            <v/>
          </cell>
        </row>
        <row r="1867">
          <cell r="P1867" t="str">
            <v/>
          </cell>
          <cell r="Q1867" t="str">
            <v/>
          </cell>
        </row>
        <row r="1868">
          <cell r="P1868" t="str">
            <v/>
          </cell>
          <cell r="Q1868" t="str">
            <v/>
          </cell>
        </row>
        <row r="1869">
          <cell r="P1869" t="str">
            <v/>
          </cell>
          <cell r="Q1869" t="str">
            <v/>
          </cell>
        </row>
        <row r="1870">
          <cell r="P1870" t="str">
            <v/>
          </cell>
          <cell r="Q1870" t="str">
            <v/>
          </cell>
        </row>
        <row r="1871">
          <cell r="C1871">
            <v>2431112113</v>
          </cell>
          <cell r="D1871">
            <v>5611267561</v>
          </cell>
          <cell r="E1871" t="str">
            <v>ИППСП</v>
          </cell>
          <cell r="F1871" t="str">
            <v>24-0018</v>
          </cell>
          <cell r="G1871">
            <v>36915</v>
          </cell>
          <cell r="H1871" t="str">
            <v>Обстоен преглед за установяване на орален статус</v>
          </cell>
          <cell r="I1871">
            <v>101</v>
          </cell>
          <cell r="J1871">
            <v>42</v>
          </cell>
          <cell r="L1871">
            <v>10.5</v>
          </cell>
          <cell r="M1871">
            <v>273</v>
          </cell>
          <cell r="N1871">
            <v>30.24</v>
          </cell>
          <cell r="O1871">
            <v>5.38</v>
          </cell>
          <cell r="P1871">
            <v>30</v>
          </cell>
          <cell r="Q1871">
            <v>5</v>
          </cell>
          <cell r="R1871">
            <v>910</v>
          </cell>
          <cell r="S1871">
            <v>5</v>
          </cell>
          <cell r="T1871">
            <v>30</v>
          </cell>
        </row>
        <row r="1872">
          <cell r="H1872" t="str">
            <v>Препариране на кавитет. Подложки и обтурация с амалгама</v>
          </cell>
          <cell r="I1872">
            <v>301</v>
          </cell>
          <cell r="J1872">
            <v>14</v>
          </cell>
          <cell r="L1872">
            <v>6.07</v>
          </cell>
          <cell r="M1872">
            <v>157.82</v>
          </cell>
          <cell r="P1872" t="str">
            <v/>
          </cell>
          <cell r="Q1872" t="str">
            <v/>
          </cell>
        </row>
        <row r="1873">
          <cell r="H1873" t="str">
            <v>Препариране на кавитет. Подложки и обтурация с химичен композит</v>
          </cell>
          <cell r="I1873">
            <v>301</v>
          </cell>
          <cell r="J1873">
            <v>14</v>
          </cell>
          <cell r="L1873">
            <v>6.07</v>
          </cell>
          <cell r="M1873">
            <v>157.82</v>
          </cell>
          <cell r="P1873" t="str">
            <v/>
          </cell>
          <cell r="Q1873" t="str">
            <v/>
          </cell>
        </row>
        <row r="1874">
          <cell r="H1874" t="str">
            <v>Екстракция на еднокоренов зъб с анестезия</v>
          </cell>
          <cell r="I1874">
            <v>508</v>
          </cell>
          <cell r="J1874">
            <v>10</v>
          </cell>
          <cell r="L1874">
            <v>2.83</v>
          </cell>
          <cell r="M1874">
            <v>73.58</v>
          </cell>
          <cell r="P1874" t="str">
            <v/>
          </cell>
          <cell r="Q1874" t="str">
            <v/>
          </cell>
        </row>
        <row r="1875">
          <cell r="H1875" t="str">
            <v>Екстракция на многокоренов зъб с анестезия</v>
          </cell>
          <cell r="I1875">
            <v>509</v>
          </cell>
          <cell r="J1875">
            <v>13</v>
          </cell>
          <cell r="L1875">
            <v>4.7699999999999996</v>
          </cell>
          <cell r="M1875">
            <v>124.02</v>
          </cell>
          <cell r="P1875" t="str">
            <v/>
          </cell>
          <cell r="Q1875" t="str">
            <v/>
          </cell>
        </row>
        <row r="1876">
          <cell r="P1876" t="str">
            <v/>
          </cell>
          <cell r="Q1876" t="str">
            <v/>
          </cell>
        </row>
        <row r="1877">
          <cell r="P1877" t="str">
            <v/>
          </cell>
          <cell r="Q1877" t="str">
            <v/>
          </cell>
        </row>
        <row r="1878">
          <cell r="P1878" t="str">
            <v/>
          </cell>
          <cell r="Q1878" t="str">
            <v/>
          </cell>
        </row>
        <row r="1879">
          <cell r="P1879" t="str">
            <v/>
          </cell>
          <cell r="Q1879" t="str">
            <v/>
          </cell>
        </row>
        <row r="1880">
          <cell r="C1880">
            <v>2431112146</v>
          </cell>
          <cell r="D1880">
            <v>6502277610</v>
          </cell>
          <cell r="E1880" t="str">
            <v>ИППСП</v>
          </cell>
          <cell r="F1880" t="str">
            <v>24-0369</v>
          </cell>
          <cell r="G1880">
            <v>36919</v>
          </cell>
          <cell r="H1880" t="str">
            <v>Обстоен преглед за установяване на орален статус</v>
          </cell>
          <cell r="I1880">
            <v>101</v>
          </cell>
          <cell r="J1880">
            <v>15</v>
          </cell>
          <cell r="L1880">
            <v>3.75</v>
          </cell>
          <cell r="M1880">
            <v>97.5</v>
          </cell>
          <cell r="N1880">
            <v>11.77</v>
          </cell>
          <cell r="O1880">
            <v>10.39</v>
          </cell>
          <cell r="P1880">
            <v>15</v>
          </cell>
          <cell r="Q1880">
            <v>7</v>
          </cell>
          <cell r="R1880">
            <v>572</v>
          </cell>
          <cell r="S1880">
            <v>10.23</v>
          </cell>
          <cell r="T1880">
            <v>11.77</v>
          </cell>
        </row>
        <row r="1881">
          <cell r="H1881" t="str">
            <v>Препариране на кавитет. Подложки и обтурация с амалгама</v>
          </cell>
          <cell r="I1881">
            <v>301</v>
          </cell>
          <cell r="J1881">
            <v>5</v>
          </cell>
          <cell r="L1881">
            <v>2.17</v>
          </cell>
          <cell r="M1881">
            <v>56.42</v>
          </cell>
          <cell r="P1881" t="str">
            <v/>
          </cell>
          <cell r="Q1881" t="str">
            <v/>
          </cell>
        </row>
        <row r="1882">
          <cell r="H1882" t="str">
            <v>Препариране на кавитет. Подложки и обтурация с химичен композит</v>
          </cell>
          <cell r="I1882">
            <v>301</v>
          </cell>
          <cell r="J1882">
            <v>9</v>
          </cell>
          <cell r="L1882">
            <v>3.9</v>
          </cell>
          <cell r="M1882">
            <v>101.4</v>
          </cell>
          <cell r="P1882" t="str">
            <v/>
          </cell>
          <cell r="Q1882" t="str">
            <v/>
          </cell>
        </row>
        <row r="1883">
          <cell r="H1883" t="str">
            <v>Екстракция на еднокоренов зъб с анестезия</v>
          </cell>
          <cell r="I1883">
            <v>508</v>
          </cell>
          <cell r="J1883">
            <v>3</v>
          </cell>
          <cell r="L1883">
            <v>0.85</v>
          </cell>
          <cell r="M1883">
            <v>22.1</v>
          </cell>
          <cell r="P1883" t="str">
            <v/>
          </cell>
          <cell r="Q1883" t="str">
            <v/>
          </cell>
        </row>
        <row r="1884">
          <cell r="H1884" t="str">
            <v>Екстракция на многокоренов зъб с анестезия</v>
          </cell>
          <cell r="I1884">
            <v>509</v>
          </cell>
          <cell r="J1884">
            <v>3</v>
          </cell>
          <cell r="L1884">
            <v>1.1000000000000001</v>
          </cell>
          <cell r="M1884">
            <v>28.6</v>
          </cell>
          <cell r="P1884" t="str">
            <v/>
          </cell>
          <cell r="Q1884" t="str">
            <v/>
          </cell>
        </row>
        <row r="1885">
          <cell r="P1885" t="str">
            <v/>
          </cell>
          <cell r="Q1885" t="str">
            <v/>
          </cell>
        </row>
        <row r="1886">
          <cell r="P1886" t="str">
            <v/>
          </cell>
          <cell r="Q1886" t="str">
            <v/>
          </cell>
        </row>
        <row r="1887">
          <cell r="P1887" t="str">
            <v/>
          </cell>
          <cell r="Q1887" t="str">
            <v/>
          </cell>
        </row>
        <row r="1888">
          <cell r="P1888" t="str">
            <v/>
          </cell>
          <cell r="Q1888" t="str">
            <v/>
          </cell>
        </row>
        <row r="1889">
          <cell r="C1889">
            <v>2431112039</v>
          </cell>
          <cell r="D1889">
            <v>5203107560</v>
          </cell>
          <cell r="E1889" t="str">
            <v>ИППСП</v>
          </cell>
          <cell r="F1889" t="str">
            <v>24-0215</v>
          </cell>
          <cell r="G1889">
            <v>36917</v>
          </cell>
          <cell r="H1889" t="str">
            <v>Обстоен преглед за установяване на орален статус</v>
          </cell>
          <cell r="I1889">
            <v>101</v>
          </cell>
          <cell r="J1889">
            <v>5</v>
          </cell>
          <cell r="L1889">
            <v>1.25</v>
          </cell>
          <cell r="M1889">
            <v>32.5</v>
          </cell>
          <cell r="N1889">
            <v>9</v>
          </cell>
          <cell r="O1889">
            <v>0.82</v>
          </cell>
          <cell r="P1889">
            <v>9</v>
          </cell>
          <cell r="Q1889">
            <v>1</v>
          </cell>
          <cell r="R1889">
            <v>255.32</v>
          </cell>
          <cell r="S1889">
            <v>0.82</v>
          </cell>
          <cell r="T1889">
            <v>9</v>
          </cell>
        </row>
        <row r="1890">
          <cell r="H1890" t="str">
            <v>Препариране на кавитет. Подложки и обтурация с амалгама</v>
          </cell>
          <cell r="I1890">
            <v>301</v>
          </cell>
          <cell r="J1890">
            <v>8</v>
          </cell>
          <cell r="L1890">
            <v>3.47</v>
          </cell>
          <cell r="M1890">
            <v>90.22</v>
          </cell>
          <cell r="P1890" t="str">
            <v/>
          </cell>
          <cell r="Q1890" t="str">
            <v/>
          </cell>
        </row>
        <row r="1891">
          <cell r="H1891" t="str">
            <v>Препариране на кавитет. Подложки и обтурация с химичен композит</v>
          </cell>
          <cell r="I1891">
            <v>301</v>
          </cell>
          <cell r="J1891">
            <v>5</v>
          </cell>
          <cell r="L1891">
            <v>2.17</v>
          </cell>
          <cell r="M1891">
            <v>56.42</v>
          </cell>
          <cell r="P1891" t="str">
            <v/>
          </cell>
          <cell r="Q1891" t="str">
            <v/>
          </cell>
        </row>
        <row r="1892">
          <cell r="H1892" t="str">
            <v>Екстракция на еднокоренов зъб с анестезия</v>
          </cell>
          <cell r="I1892">
            <v>508</v>
          </cell>
          <cell r="J1892">
            <v>1</v>
          </cell>
          <cell r="L1892">
            <v>0.28000000000000003</v>
          </cell>
          <cell r="M1892">
            <v>7.28</v>
          </cell>
          <cell r="P1892" t="str">
            <v/>
          </cell>
          <cell r="Q1892" t="str">
            <v/>
          </cell>
        </row>
        <row r="1893">
          <cell r="H1893" t="str">
            <v>Екстракция на многокоренов зъб с анестезия</v>
          </cell>
          <cell r="I1893">
            <v>509</v>
          </cell>
          <cell r="J1893">
            <v>5</v>
          </cell>
          <cell r="L1893">
            <v>1.83</v>
          </cell>
          <cell r="M1893">
            <v>47.58</v>
          </cell>
          <cell r="P1893" t="str">
            <v/>
          </cell>
          <cell r="Q1893" t="str">
            <v/>
          </cell>
        </row>
        <row r="1894">
          <cell r="P1894" t="str">
            <v/>
          </cell>
          <cell r="Q1894" t="str">
            <v/>
          </cell>
        </row>
        <row r="1895">
          <cell r="P1895" t="str">
            <v/>
          </cell>
          <cell r="Q1895" t="str">
            <v/>
          </cell>
        </row>
        <row r="1896">
          <cell r="P1896" t="str">
            <v/>
          </cell>
          <cell r="Q1896" t="str">
            <v/>
          </cell>
        </row>
        <row r="1897">
          <cell r="P1897" t="str">
            <v/>
          </cell>
          <cell r="Q1897" t="str">
            <v/>
          </cell>
        </row>
        <row r="1898">
          <cell r="C1898">
            <v>2431112062</v>
          </cell>
          <cell r="D1898">
            <v>5702117650</v>
          </cell>
          <cell r="E1898" t="str">
            <v>ИППСП</v>
          </cell>
          <cell r="F1898" t="str">
            <v>24-0225</v>
          </cell>
          <cell r="G1898">
            <v>36917</v>
          </cell>
          <cell r="H1898" t="str">
            <v>Обстоен преглед за установяване на орален статус</v>
          </cell>
          <cell r="I1898">
            <v>101</v>
          </cell>
          <cell r="J1898">
            <v>17</v>
          </cell>
          <cell r="L1898">
            <v>4.25</v>
          </cell>
          <cell r="M1898">
            <v>110.5</v>
          </cell>
          <cell r="N1898">
            <v>15.82</v>
          </cell>
          <cell r="O1898">
            <v>6.23</v>
          </cell>
          <cell r="P1898">
            <v>18</v>
          </cell>
          <cell r="Q1898">
            <v>4</v>
          </cell>
          <cell r="R1898">
            <v>572</v>
          </cell>
          <cell r="S1898">
            <v>6.18</v>
          </cell>
          <cell r="T1898">
            <v>15.82</v>
          </cell>
        </row>
        <row r="1899">
          <cell r="H1899" t="str">
            <v>Препариране на кавитет. Подложки и обтурация с амалгама</v>
          </cell>
          <cell r="I1899">
            <v>301</v>
          </cell>
          <cell r="J1899">
            <v>5</v>
          </cell>
          <cell r="L1899">
            <v>2.17</v>
          </cell>
          <cell r="M1899">
            <v>56.42</v>
          </cell>
          <cell r="P1899" t="str">
            <v/>
          </cell>
          <cell r="Q1899" t="str">
            <v/>
          </cell>
        </row>
        <row r="1900">
          <cell r="H1900" t="str">
            <v>Препариране на кавитет. Подложки и обтурация с химичен композит</v>
          </cell>
          <cell r="I1900">
            <v>301</v>
          </cell>
          <cell r="J1900">
            <v>11</v>
          </cell>
          <cell r="L1900">
            <v>4.7699999999999996</v>
          </cell>
          <cell r="M1900">
            <v>124.02</v>
          </cell>
          <cell r="P1900" t="str">
            <v/>
          </cell>
          <cell r="Q1900" t="str">
            <v/>
          </cell>
        </row>
        <row r="1901">
          <cell r="H1901" t="str">
            <v>Екстракция на еднокоренов зъб с анестезия</v>
          </cell>
          <cell r="I1901">
            <v>508</v>
          </cell>
          <cell r="J1901">
            <v>6</v>
          </cell>
          <cell r="L1901">
            <v>1.7</v>
          </cell>
          <cell r="M1901">
            <v>44.2</v>
          </cell>
          <cell r="P1901" t="str">
            <v/>
          </cell>
          <cell r="Q1901" t="str">
            <v/>
          </cell>
        </row>
        <row r="1902">
          <cell r="H1902" t="str">
            <v>Екстракция на многокоренов зъб с анестезия</v>
          </cell>
          <cell r="I1902">
            <v>509</v>
          </cell>
          <cell r="J1902">
            <v>8</v>
          </cell>
          <cell r="L1902">
            <v>2.93</v>
          </cell>
          <cell r="M1902">
            <v>76.180000000000007</v>
          </cell>
          <cell r="P1902" t="str">
            <v/>
          </cell>
          <cell r="Q1902" t="str">
            <v/>
          </cell>
        </row>
        <row r="1903">
          <cell r="P1903" t="str">
            <v/>
          </cell>
          <cell r="Q1903" t="str">
            <v/>
          </cell>
        </row>
        <row r="1904">
          <cell r="P1904" t="str">
            <v/>
          </cell>
          <cell r="Q1904" t="str">
            <v/>
          </cell>
        </row>
        <row r="1905">
          <cell r="P1905" t="str">
            <v/>
          </cell>
          <cell r="Q1905" t="str">
            <v/>
          </cell>
        </row>
        <row r="1906">
          <cell r="P1906" t="str">
            <v/>
          </cell>
          <cell r="Q1906" t="str">
            <v/>
          </cell>
        </row>
        <row r="1907">
          <cell r="C1907">
            <v>2431112098</v>
          </cell>
          <cell r="D1907">
            <v>5701287610</v>
          </cell>
          <cell r="E1907" t="str">
            <v>ИППСП</v>
          </cell>
          <cell r="F1907" t="str">
            <v>24-0498</v>
          </cell>
          <cell r="G1907">
            <v>36923</v>
          </cell>
          <cell r="H1907" t="str">
            <v>Обстоен преглед за установяване на орален статус</v>
          </cell>
          <cell r="I1907">
            <v>101</v>
          </cell>
          <cell r="J1907">
            <v>17</v>
          </cell>
          <cell r="L1907">
            <v>4.25</v>
          </cell>
          <cell r="M1907">
            <v>110.5</v>
          </cell>
          <cell r="N1907">
            <v>18.059999999999999</v>
          </cell>
          <cell r="O1907">
            <v>4</v>
          </cell>
          <cell r="P1907">
            <v>18</v>
          </cell>
          <cell r="Q1907">
            <v>4</v>
          </cell>
          <cell r="R1907">
            <v>572</v>
          </cell>
          <cell r="S1907">
            <v>4</v>
          </cell>
          <cell r="T1907">
            <v>18</v>
          </cell>
        </row>
        <row r="1908">
          <cell r="H1908" t="str">
            <v>Препариране на кавитет. Подложки и обтурация с амалгама</v>
          </cell>
          <cell r="I1908">
            <v>301</v>
          </cell>
          <cell r="J1908">
            <v>14</v>
          </cell>
          <cell r="L1908">
            <v>6.07</v>
          </cell>
          <cell r="M1908">
            <v>157.82</v>
          </cell>
          <cell r="P1908" t="str">
            <v/>
          </cell>
          <cell r="Q1908" t="str">
            <v/>
          </cell>
        </row>
        <row r="1909">
          <cell r="H1909" t="str">
            <v>Препариране на кавитет. Подложки и обтурация с химичен композит</v>
          </cell>
          <cell r="I1909">
            <v>301</v>
          </cell>
          <cell r="J1909">
            <v>14</v>
          </cell>
          <cell r="L1909">
            <v>6.07</v>
          </cell>
          <cell r="M1909">
            <v>157.82</v>
          </cell>
          <cell r="P1909" t="str">
            <v/>
          </cell>
          <cell r="Q1909" t="str">
            <v/>
          </cell>
        </row>
        <row r="1910">
          <cell r="H1910" t="str">
            <v>Екстракция на еднокоренов зъб с анестезия</v>
          </cell>
          <cell r="I1910">
            <v>508</v>
          </cell>
          <cell r="J1910">
            <v>2</v>
          </cell>
          <cell r="L1910">
            <v>0.56999999999999995</v>
          </cell>
          <cell r="M1910">
            <v>14.82</v>
          </cell>
          <cell r="P1910" t="str">
            <v/>
          </cell>
          <cell r="Q1910" t="str">
            <v/>
          </cell>
        </row>
        <row r="1911">
          <cell r="H1911" t="str">
            <v>Екстракция на многокоренов зъб с анестезия</v>
          </cell>
          <cell r="I1911">
            <v>509</v>
          </cell>
          <cell r="J1911">
            <v>3</v>
          </cell>
          <cell r="L1911">
            <v>1.1000000000000001</v>
          </cell>
          <cell r="M1911">
            <v>28.6</v>
          </cell>
          <cell r="P1911" t="str">
            <v/>
          </cell>
          <cell r="Q1911" t="str">
            <v/>
          </cell>
        </row>
        <row r="1912">
          <cell r="P1912" t="str">
            <v/>
          </cell>
          <cell r="Q1912" t="str">
            <v/>
          </cell>
        </row>
        <row r="1913">
          <cell r="P1913" t="str">
            <v/>
          </cell>
          <cell r="Q1913" t="str">
            <v/>
          </cell>
        </row>
        <row r="1914">
          <cell r="P1914" t="str">
            <v/>
          </cell>
          <cell r="Q1914" t="str">
            <v/>
          </cell>
        </row>
        <row r="1915">
          <cell r="P1915" t="str">
            <v/>
          </cell>
          <cell r="Q1915" t="str">
            <v/>
          </cell>
        </row>
        <row r="1916">
          <cell r="C1916">
            <v>2431112061</v>
          </cell>
          <cell r="D1916">
            <v>5810285790</v>
          </cell>
          <cell r="E1916" t="str">
            <v>ИППСП</v>
          </cell>
          <cell r="F1916" t="str">
            <v>24-0445</v>
          </cell>
          <cell r="G1916">
            <v>36923</v>
          </cell>
          <cell r="H1916" t="str">
            <v>Обстоен преглед за установяване на орален статус</v>
          </cell>
          <cell r="I1916">
            <v>101</v>
          </cell>
          <cell r="J1916">
            <v>13</v>
          </cell>
          <cell r="L1916">
            <v>3.25</v>
          </cell>
          <cell r="M1916">
            <v>84.5</v>
          </cell>
          <cell r="N1916">
            <v>11.64</v>
          </cell>
          <cell r="O1916">
            <v>13.78</v>
          </cell>
          <cell r="P1916">
            <v>20</v>
          </cell>
          <cell r="Q1916">
            <v>5</v>
          </cell>
          <cell r="R1916">
            <v>650</v>
          </cell>
          <cell r="S1916">
            <v>13.36</v>
          </cell>
          <cell r="T1916">
            <v>11.64</v>
          </cell>
        </row>
        <row r="1917">
          <cell r="H1917" t="str">
            <v>Препариране на кавитет. Подложки и обтурация с амалгама</v>
          </cell>
          <cell r="I1917">
            <v>301</v>
          </cell>
          <cell r="J1917">
            <v>2</v>
          </cell>
          <cell r="L1917">
            <v>0.87</v>
          </cell>
          <cell r="M1917">
            <v>22.62</v>
          </cell>
          <cell r="P1917" t="str">
            <v/>
          </cell>
          <cell r="Q1917" t="str">
            <v/>
          </cell>
        </row>
        <row r="1918">
          <cell r="H1918" t="str">
            <v>Препариране на кавитет. Подложки и обтурация с химичен композит</v>
          </cell>
          <cell r="I1918">
            <v>301</v>
          </cell>
          <cell r="J1918">
            <v>12</v>
          </cell>
          <cell r="L1918">
            <v>5.2</v>
          </cell>
          <cell r="M1918">
            <v>135.19999999999999</v>
          </cell>
          <cell r="P1918" t="str">
            <v/>
          </cell>
          <cell r="Q1918" t="str">
            <v/>
          </cell>
        </row>
        <row r="1919">
          <cell r="H1919" t="str">
            <v>Екстракция на еднокоренов зъб с анестезия</v>
          </cell>
          <cell r="I1919">
            <v>508</v>
          </cell>
          <cell r="J1919">
            <v>3</v>
          </cell>
          <cell r="L1919">
            <v>0.85</v>
          </cell>
          <cell r="M1919">
            <v>22.1</v>
          </cell>
          <cell r="P1919" t="str">
            <v/>
          </cell>
          <cell r="Q1919" t="str">
            <v/>
          </cell>
        </row>
        <row r="1920">
          <cell r="H1920" t="str">
            <v>Екстракция на многокоренов зъб с анестезия</v>
          </cell>
          <cell r="I1920">
            <v>509</v>
          </cell>
          <cell r="J1920">
            <v>4</v>
          </cell>
          <cell r="L1920">
            <v>1.47</v>
          </cell>
          <cell r="M1920">
            <v>38.22</v>
          </cell>
          <cell r="P1920" t="str">
            <v/>
          </cell>
          <cell r="Q1920" t="str">
            <v/>
          </cell>
        </row>
        <row r="1921">
          <cell r="P1921" t="str">
            <v/>
          </cell>
          <cell r="Q1921" t="str">
            <v/>
          </cell>
        </row>
        <row r="1922">
          <cell r="P1922" t="str">
            <v/>
          </cell>
          <cell r="Q1922" t="str">
            <v/>
          </cell>
        </row>
        <row r="1923">
          <cell r="P1923" t="str">
            <v/>
          </cell>
          <cell r="Q1923" t="str">
            <v/>
          </cell>
        </row>
        <row r="1924">
          <cell r="P1924" t="str">
            <v/>
          </cell>
          <cell r="Q1924" t="str">
            <v/>
          </cell>
        </row>
        <row r="1925">
          <cell r="C1925">
            <v>2431112013</v>
          </cell>
          <cell r="D1925">
            <v>5708317531</v>
          </cell>
          <cell r="E1925" t="str">
            <v>ИППСП</v>
          </cell>
          <cell r="F1925" t="str">
            <v>24-0546</v>
          </cell>
          <cell r="G1925">
            <v>36923</v>
          </cell>
          <cell r="H1925" t="str">
            <v>Обстоен преглед за установяване на орален статус</v>
          </cell>
          <cell r="I1925">
            <v>101</v>
          </cell>
          <cell r="J1925">
            <v>15</v>
          </cell>
          <cell r="L1925">
            <v>3.75</v>
          </cell>
          <cell r="M1925">
            <v>97.5</v>
          </cell>
          <cell r="N1925">
            <v>15.01</v>
          </cell>
          <cell r="O1925">
            <v>7</v>
          </cell>
          <cell r="P1925">
            <v>15</v>
          </cell>
          <cell r="Q1925">
            <v>7</v>
          </cell>
          <cell r="R1925">
            <v>572</v>
          </cell>
          <cell r="S1925">
            <v>7</v>
          </cell>
          <cell r="T1925">
            <v>15</v>
          </cell>
        </row>
        <row r="1926">
          <cell r="H1926" t="str">
            <v>Препариране на кавитет. Подложки и обтурация с амалгама</v>
          </cell>
          <cell r="I1926">
            <v>301</v>
          </cell>
          <cell r="J1926">
            <v>4</v>
          </cell>
          <cell r="L1926">
            <v>1.73</v>
          </cell>
          <cell r="M1926">
            <v>44.98</v>
          </cell>
          <cell r="P1926" t="str">
            <v/>
          </cell>
          <cell r="Q1926" t="str">
            <v/>
          </cell>
        </row>
        <row r="1927">
          <cell r="H1927" t="str">
            <v>Препариране на кавитет. Подложки и обтурация с химичен композит</v>
          </cell>
          <cell r="I1927">
            <v>301</v>
          </cell>
          <cell r="J1927">
            <v>16</v>
          </cell>
          <cell r="L1927">
            <v>6.93</v>
          </cell>
          <cell r="M1927">
            <v>180.18</v>
          </cell>
          <cell r="P1927" t="str">
            <v/>
          </cell>
          <cell r="Q1927" t="str">
            <v/>
          </cell>
        </row>
        <row r="1928">
          <cell r="H1928" t="str">
            <v>Екстракция на еднокоренов зъб с анестезия</v>
          </cell>
          <cell r="I1928">
            <v>508</v>
          </cell>
          <cell r="J1928">
            <v>4</v>
          </cell>
          <cell r="L1928">
            <v>1.1299999999999999</v>
          </cell>
          <cell r="M1928">
            <v>29.38</v>
          </cell>
          <cell r="P1928" t="str">
            <v/>
          </cell>
          <cell r="Q1928" t="str">
            <v/>
          </cell>
        </row>
        <row r="1929">
          <cell r="H1929" t="str">
            <v>Екстракция на многокоренов зъб с анестезия</v>
          </cell>
          <cell r="I1929">
            <v>509</v>
          </cell>
          <cell r="J1929">
            <v>4</v>
          </cell>
          <cell r="L1929">
            <v>1.47</v>
          </cell>
          <cell r="M1929">
            <v>38.22</v>
          </cell>
          <cell r="P1929" t="str">
            <v/>
          </cell>
          <cell r="Q1929" t="str">
            <v/>
          </cell>
        </row>
        <row r="1930">
          <cell r="P1930" t="str">
            <v/>
          </cell>
          <cell r="Q1930" t="str">
            <v/>
          </cell>
        </row>
        <row r="1931">
          <cell r="P1931" t="str">
            <v/>
          </cell>
          <cell r="Q1931" t="str">
            <v/>
          </cell>
        </row>
        <row r="1932">
          <cell r="P1932" t="str">
            <v/>
          </cell>
          <cell r="Q1932" t="str">
            <v/>
          </cell>
        </row>
        <row r="1933">
          <cell r="P1933" t="str">
            <v/>
          </cell>
          <cell r="Q1933" t="str">
            <v/>
          </cell>
        </row>
        <row r="1934">
          <cell r="C1934">
            <v>2431112063</v>
          </cell>
          <cell r="D1934">
            <v>5901275895</v>
          </cell>
          <cell r="E1934" t="str">
            <v>ИППСП</v>
          </cell>
          <cell r="F1934" t="str">
            <v>24-0435</v>
          </cell>
          <cell r="G1934">
            <v>36923</v>
          </cell>
          <cell r="H1934" t="str">
            <v>Обстоен преглед за установяване на орален статус</v>
          </cell>
          <cell r="I1934">
            <v>101</v>
          </cell>
          <cell r="J1934">
            <v>32</v>
          </cell>
          <cell r="L1934">
            <v>8</v>
          </cell>
          <cell r="M1934">
            <v>208</v>
          </cell>
          <cell r="N1934">
            <v>20</v>
          </cell>
          <cell r="O1934">
            <v>2.19</v>
          </cell>
          <cell r="P1934">
            <v>20</v>
          </cell>
          <cell r="Q1934">
            <v>2</v>
          </cell>
          <cell r="R1934">
            <v>572</v>
          </cell>
          <cell r="S1934">
            <v>2</v>
          </cell>
          <cell r="T1934">
            <v>20</v>
          </cell>
        </row>
        <row r="1935">
          <cell r="H1935" t="str">
            <v>Препариране на кавитет. Подложки и обтурация с амалгама</v>
          </cell>
          <cell r="I1935">
            <v>301</v>
          </cell>
          <cell r="J1935">
            <v>6</v>
          </cell>
          <cell r="L1935">
            <v>2.6</v>
          </cell>
          <cell r="M1935">
            <v>67.599999999999994</v>
          </cell>
          <cell r="P1935" t="str">
            <v/>
          </cell>
          <cell r="Q1935" t="str">
            <v/>
          </cell>
        </row>
        <row r="1936">
          <cell r="H1936" t="str">
            <v>Препариране на кавитет. Подложки и обтурация с химичен композит</v>
          </cell>
          <cell r="I1936">
            <v>301</v>
          </cell>
          <cell r="J1936">
            <v>5</v>
          </cell>
          <cell r="L1936">
            <v>2.17</v>
          </cell>
          <cell r="M1936">
            <v>56.42</v>
          </cell>
          <cell r="P1936" t="str">
            <v/>
          </cell>
          <cell r="Q1936" t="str">
            <v/>
          </cell>
        </row>
        <row r="1937">
          <cell r="H1937" t="str">
            <v>Екстракция на еднокоренов зъб с анестезия</v>
          </cell>
          <cell r="I1937">
            <v>508</v>
          </cell>
          <cell r="J1937">
            <v>10</v>
          </cell>
          <cell r="L1937">
            <v>2.83</v>
          </cell>
          <cell r="M1937">
            <v>73.58</v>
          </cell>
          <cell r="P1937" t="str">
            <v/>
          </cell>
          <cell r="Q1937" t="str">
            <v/>
          </cell>
        </row>
        <row r="1938">
          <cell r="H1938" t="str">
            <v>Екстракция на многокоренов зъб с анестезия</v>
          </cell>
          <cell r="I1938">
            <v>509</v>
          </cell>
          <cell r="J1938">
            <v>12</v>
          </cell>
          <cell r="L1938">
            <v>4.4000000000000004</v>
          </cell>
          <cell r="M1938">
            <v>114.4</v>
          </cell>
          <cell r="P1938" t="str">
            <v/>
          </cell>
          <cell r="Q1938" t="str">
            <v/>
          </cell>
        </row>
        <row r="1939">
          <cell r="P1939" t="str">
            <v/>
          </cell>
          <cell r="Q1939" t="str">
            <v/>
          </cell>
        </row>
        <row r="1940">
          <cell r="P1940" t="str">
            <v/>
          </cell>
          <cell r="Q1940" t="str">
            <v/>
          </cell>
        </row>
        <row r="1941">
          <cell r="P1941" t="str">
            <v/>
          </cell>
          <cell r="Q1941" t="str">
            <v/>
          </cell>
        </row>
        <row r="1942">
          <cell r="P1942" t="str">
            <v/>
          </cell>
          <cell r="Q1942" t="str">
            <v/>
          </cell>
        </row>
        <row r="1943">
          <cell r="C1943">
            <v>2431112154</v>
          </cell>
          <cell r="D1943" t="str">
            <v>5703087740</v>
          </cell>
          <cell r="E1943" t="str">
            <v>ИППСП</v>
          </cell>
          <cell r="F1943" t="str">
            <v>24-0337</v>
          </cell>
          <cell r="G1943">
            <v>36923</v>
          </cell>
          <cell r="H1943" t="str">
            <v>Обстоен преглед за установяване на орален статус</v>
          </cell>
          <cell r="I1943">
            <v>101</v>
          </cell>
          <cell r="J1943">
            <v>8</v>
          </cell>
          <cell r="L1943">
            <v>2</v>
          </cell>
          <cell r="M1943">
            <v>52</v>
          </cell>
          <cell r="N1943">
            <v>10.35</v>
          </cell>
          <cell r="O1943">
            <v>5.18</v>
          </cell>
          <cell r="P1943">
            <v>10</v>
          </cell>
          <cell r="Q1943">
            <v>5</v>
          </cell>
          <cell r="R1943">
            <v>390</v>
          </cell>
          <cell r="S1943">
            <v>5</v>
          </cell>
          <cell r="T1943">
            <v>10</v>
          </cell>
        </row>
        <row r="1944">
          <cell r="H1944" t="str">
            <v>Препариране на кавитет. Подложки и обтурация с амалгама</v>
          </cell>
          <cell r="I1944">
            <v>301</v>
          </cell>
          <cell r="J1944">
            <v>8</v>
          </cell>
          <cell r="L1944">
            <v>3.47</v>
          </cell>
          <cell r="M1944">
            <v>90.22</v>
          </cell>
          <cell r="P1944" t="str">
            <v/>
          </cell>
          <cell r="Q1944" t="str">
            <v/>
          </cell>
        </row>
        <row r="1945">
          <cell r="H1945" t="str">
            <v>Препариране на кавитет. Подложки и обтурация с химичен композит</v>
          </cell>
          <cell r="I1945">
            <v>301</v>
          </cell>
          <cell r="J1945">
            <v>3</v>
          </cell>
          <cell r="L1945">
            <v>1.3</v>
          </cell>
          <cell r="M1945">
            <v>33.799999999999997</v>
          </cell>
          <cell r="P1945" t="str">
            <v/>
          </cell>
          <cell r="Q1945" t="str">
            <v/>
          </cell>
        </row>
        <row r="1946">
          <cell r="H1946" t="str">
            <v>Екстракция на еднокоренов зъб с анестезия</v>
          </cell>
          <cell r="I1946">
            <v>508</v>
          </cell>
          <cell r="J1946">
            <v>1</v>
          </cell>
          <cell r="L1946">
            <v>0.28000000000000003</v>
          </cell>
          <cell r="M1946">
            <v>7.28</v>
          </cell>
          <cell r="P1946" t="str">
            <v/>
          </cell>
          <cell r="Q1946" t="str">
            <v/>
          </cell>
        </row>
        <row r="1947">
          <cell r="H1947" t="str">
            <v>Екстракция на многокоренов зъб с анестезия</v>
          </cell>
          <cell r="I1947">
            <v>509</v>
          </cell>
          <cell r="J1947">
            <v>9</v>
          </cell>
          <cell r="L1947">
            <v>3.3</v>
          </cell>
          <cell r="M1947">
            <v>85.8</v>
          </cell>
          <cell r="P1947" t="str">
            <v/>
          </cell>
          <cell r="Q1947" t="str">
            <v/>
          </cell>
        </row>
        <row r="1948">
          <cell r="P1948" t="str">
            <v/>
          </cell>
          <cell r="Q1948" t="str">
            <v/>
          </cell>
        </row>
        <row r="1949">
          <cell r="P1949" t="str">
            <v/>
          </cell>
          <cell r="Q1949" t="str">
            <v/>
          </cell>
        </row>
        <row r="1950">
          <cell r="P1950" t="str">
            <v/>
          </cell>
          <cell r="Q1950" t="str">
            <v/>
          </cell>
        </row>
        <row r="1951">
          <cell r="P1951" t="str">
            <v/>
          </cell>
          <cell r="Q1951" t="str">
            <v/>
          </cell>
        </row>
        <row r="1952">
          <cell r="C1952">
            <v>2431112086</v>
          </cell>
          <cell r="D1952">
            <v>6211147687</v>
          </cell>
          <cell r="E1952" t="str">
            <v>ИППСП</v>
          </cell>
          <cell r="F1952" t="str">
            <v>24-0458</v>
          </cell>
          <cell r="G1952">
            <v>36923</v>
          </cell>
          <cell r="H1952" t="str">
            <v>Обстоен преглед за установяване на орален статус</v>
          </cell>
          <cell r="I1952">
            <v>101</v>
          </cell>
          <cell r="J1952">
            <v>18</v>
          </cell>
          <cell r="L1952">
            <v>4.5</v>
          </cell>
          <cell r="M1952">
            <v>117</v>
          </cell>
          <cell r="N1952">
            <v>20.03</v>
          </cell>
          <cell r="O1952">
            <v>0</v>
          </cell>
          <cell r="P1952">
            <v>20</v>
          </cell>
          <cell r="Q1952">
            <v>0</v>
          </cell>
          <cell r="R1952">
            <v>520</v>
          </cell>
          <cell r="S1952">
            <v>0</v>
          </cell>
          <cell r="T1952">
            <v>20</v>
          </cell>
        </row>
        <row r="1953">
          <cell r="H1953" t="str">
            <v>Препариране на кавитет. Подложки и обтурация с амалгама</v>
          </cell>
          <cell r="I1953">
            <v>301</v>
          </cell>
          <cell r="J1953">
            <v>9</v>
          </cell>
          <cell r="L1953">
            <v>3.9</v>
          </cell>
          <cell r="M1953">
            <v>101.4</v>
          </cell>
          <cell r="P1953" t="str">
            <v/>
          </cell>
          <cell r="Q1953" t="str">
            <v/>
          </cell>
        </row>
        <row r="1954">
          <cell r="H1954" t="str">
            <v>Препариране на кавитет. Подложки и обтурация с химичен композит</v>
          </cell>
          <cell r="I1954">
            <v>301</v>
          </cell>
          <cell r="J1954">
            <v>15</v>
          </cell>
          <cell r="L1954">
            <v>6.5</v>
          </cell>
          <cell r="M1954">
            <v>169</v>
          </cell>
          <cell r="P1954" t="str">
            <v/>
          </cell>
          <cell r="Q1954" t="str">
            <v/>
          </cell>
        </row>
        <row r="1955">
          <cell r="H1955" t="str">
            <v>Екстракция на еднокоренов зъб с анестезия</v>
          </cell>
          <cell r="I1955">
            <v>508</v>
          </cell>
          <cell r="L1955">
            <v>0</v>
          </cell>
          <cell r="M1955">
            <v>0</v>
          </cell>
          <cell r="P1955" t="str">
            <v/>
          </cell>
          <cell r="Q1955" t="str">
            <v/>
          </cell>
        </row>
        <row r="1956">
          <cell r="H1956" t="str">
            <v>Екстракция на многокоренов зъб с анестезия</v>
          </cell>
          <cell r="I1956">
            <v>509</v>
          </cell>
          <cell r="J1956">
            <v>14</v>
          </cell>
          <cell r="L1956">
            <v>5.13</v>
          </cell>
          <cell r="M1956">
            <v>133.38</v>
          </cell>
          <cell r="P1956" t="str">
            <v/>
          </cell>
          <cell r="Q1956" t="str">
            <v/>
          </cell>
        </row>
        <row r="1957">
          <cell r="P1957" t="str">
            <v/>
          </cell>
          <cell r="Q1957" t="str">
            <v/>
          </cell>
        </row>
        <row r="1958">
          <cell r="P1958" t="str">
            <v/>
          </cell>
          <cell r="Q1958" t="str">
            <v/>
          </cell>
        </row>
        <row r="1959">
          <cell r="P1959" t="str">
            <v/>
          </cell>
          <cell r="Q1959" t="str">
            <v/>
          </cell>
        </row>
        <row r="1960">
          <cell r="P1960" t="str">
            <v/>
          </cell>
          <cell r="Q1960" t="str">
            <v/>
          </cell>
        </row>
        <row r="1961">
          <cell r="C1961">
            <v>2431112026</v>
          </cell>
          <cell r="D1961">
            <v>6004137667</v>
          </cell>
          <cell r="E1961" t="str">
            <v>ИППСП</v>
          </cell>
          <cell r="F1961" t="str">
            <v>24-0257</v>
          </cell>
          <cell r="G1961">
            <v>36923</v>
          </cell>
          <cell r="H1961" t="str">
            <v>Обстоен преглед за установяване на орален статус</v>
          </cell>
          <cell r="I1961">
            <v>101</v>
          </cell>
          <cell r="J1961">
            <v>11</v>
          </cell>
          <cell r="L1961">
            <v>2.75</v>
          </cell>
          <cell r="M1961">
            <v>71.5</v>
          </cell>
          <cell r="N1961">
            <v>9.98</v>
          </cell>
          <cell r="O1961">
            <v>13.1</v>
          </cell>
          <cell r="P1961">
            <v>17</v>
          </cell>
          <cell r="Q1961">
            <v>5</v>
          </cell>
          <cell r="R1961">
            <v>572</v>
          </cell>
          <cell r="S1961">
            <v>12.02</v>
          </cell>
          <cell r="T1961">
            <v>9.98</v>
          </cell>
        </row>
        <row r="1962">
          <cell r="H1962" t="str">
            <v>Препариране на кавитет. Подложки и обтурация с амалгама</v>
          </cell>
          <cell r="I1962">
            <v>301</v>
          </cell>
          <cell r="J1962">
            <v>8</v>
          </cell>
          <cell r="L1962">
            <v>3.47</v>
          </cell>
          <cell r="M1962">
            <v>90.22</v>
          </cell>
          <cell r="P1962" t="str">
            <v/>
          </cell>
          <cell r="Q1962" t="str">
            <v/>
          </cell>
        </row>
        <row r="1963">
          <cell r="H1963" t="str">
            <v>Препариране на кавитет. Подложки и обтурация с химичен композит</v>
          </cell>
          <cell r="I1963">
            <v>301</v>
          </cell>
          <cell r="J1963">
            <v>7</v>
          </cell>
          <cell r="L1963">
            <v>3.03</v>
          </cell>
          <cell r="M1963">
            <v>78.78</v>
          </cell>
          <cell r="P1963" t="str">
            <v/>
          </cell>
          <cell r="Q1963" t="str">
            <v/>
          </cell>
        </row>
        <row r="1964">
          <cell r="H1964" t="str">
            <v>Екстракция на еднокоренов зъб с анестезия</v>
          </cell>
          <cell r="I1964">
            <v>508</v>
          </cell>
          <cell r="L1964">
            <v>0</v>
          </cell>
          <cell r="M1964">
            <v>0</v>
          </cell>
          <cell r="P1964" t="str">
            <v/>
          </cell>
          <cell r="Q1964" t="str">
            <v/>
          </cell>
        </row>
        <row r="1965">
          <cell r="H1965" t="str">
            <v>Екстракция на многокоренов зъб с анестезия</v>
          </cell>
          <cell r="I1965">
            <v>509</v>
          </cell>
          <cell r="J1965">
            <v>2</v>
          </cell>
          <cell r="L1965">
            <v>0.73</v>
          </cell>
          <cell r="M1965">
            <v>18.98</v>
          </cell>
          <cell r="P1965" t="str">
            <v/>
          </cell>
          <cell r="Q1965" t="str">
            <v/>
          </cell>
        </row>
        <row r="1966">
          <cell r="P1966" t="str">
            <v/>
          </cell>
          <cell r="Q1966" t="str">
            <v/>
          </cell>
        </row>
        <row r="1967">
          <cell r="P1967" t="str">
            <v/>
          </cell>
          <cell r="Q1967" t="str">
            <v/>
          </cell>
        </row>
        <row r="1968">
          <cell r="P1968" t="str">
            <v/>
          </cell>
          <cell r="Q1968" t="str">
            <v/>
          </cell>
        </row>
        <row r="1969">
          <cell r="P1969" t="str">
            <v/>
          </cell>
          <cell r="Q1969" t="str">
            <v/>
          </cell>
        </row>
        <row r="1970">
          <cell r="C1970">
            <v>2431112005</v>
          </cell>
          <cell r="D1970">
            <v>7402017566</v>
          </cell>
          <cell r="E1970" t="str">
            <v>ИППСП</v>
          </cell>
          <cell r="F1970" t="str">
            <v>24-0374</v>
          </cell>
          <cell r="G1970">
            <v>36923</v>
          </cell>
          <cell r="H1970" t="str">
            <v>Обстоен преглед за установяване на орален статус</v>
          </cell>
          <cell r="I1970">
            <v>101</v>
          </cell>
          <cell r="J1970">
            <v>12</v>
          </cell>
          <cell r="L1970">
            <v>3</v>
          </cell>
          <cell r="M1970">
            <v>78</v>
          </cell>
          <cell r="N1970">
            <v>11.02</v>
          </cell>
          <cell r="O1970">
            <v>5.24</v>
          </cell>
          <cell r="P1970">
            <v>17</v>
          </cell>
          <cell r="Q1970">
            <v>5</v>
          </cell>
          <cell r="R1970">
            <v>422.76</v>
          </cell>
          <cell r="S1970">
            <v>5.24</v>
          </cell>
          <cell r="T1970">
            <v>11.02</v>
          </cell>
        </row>
        <row r="1971">
          <cell r="H1971" t="str">
            <v>Препариране на кавитет. Подложки и обтурация с амалгама</v>
          </cell>
          <cell r="I1971">
            <v>301</v>
          </cell>
          <cell r="J1971">
            <v>5</v>
          </cell>
          <cell r="L1971">
            <v>2.17</v>
          </cell>
          <cell r="M1971">
            <v>56.42</v>
          </cell>
          <cell r="P1971" t="str">
            <v/>
          </cell>
          <cell r="Q1971" t="str">
            <v/>
          </cell>
        </row>
        <row r="1972">
          <cell r="H1972" t="str">
            <v>Препариране на кавитет. Подложки и обтурация с химичен композит</v>
          </cell>
          <cell r="I1972">
            <v>301</v>
          </cell>
          <cell r="J1972">
            <v>9</v>
          </cell>
          <cell r="L1972">
            <v>3.9</v>
          </cell>
          <cell r="M1972">
            <v>101.4</v>
          </cell>
          <cell r="P1972" t="str">
            <v/>
          </cell>
          <cell r="Q1972" t="str">
            <v/>
          </cell>
        </row>
        <row r="1973">
          <cell r="H1973" t="str">
            <v>Екстракция на еднокоренов зъб с анестезия</v>
          </cell>
          <cell r="I1973">
            <v>508</v>
          </cell>
          <cell r="J1973">
            <v>3</v>
          </cell>
          <cell r="L1973">
            <v>0.85</v>
          </cell>
          <cell r="M1973">
            <v>22.1</v>
          </cell>
          <cell r="P1973" t="str">
            <v/>
          </cell>
          <cell r="Q1973" t="str">
            <v/>
          </cell>
        </row>
        <row r="1974">
          <cell r="H1974" t="str">
            <v>Екстракция на многокоренов зъб с анестезия</v>
          </cell>
          <cell r="I1974">
            <v>509</v>
          </cell>
          <cell r="J1974">
            <v>3</v>
          </cell>
          <cell r="L1974">
            <v>1.1000000000000001</v>
          </cell>
          <cell r="M1974">
            <v>28.6</v>
          </cell>
          <cell r="P1974" t="str">
            <v/>
          </cell>
          <cell r="Q1974" t="str">
            <v/>
          </cell>
        </row>
        <row r="1975">
          <cell r="P1975" t="str">
            <v/>
          </cell>
          <cell r="Q1975" t="str">
            <v/>
          </cell>
        </row>
        <row r="1976">
          <cell r="P1976" t="str">
            <v/>
          </cell>
          <cell r="Q1976" t="str">
            <v/>
          </cell>
        </row>
        <row r="1977">
          <cell r="P1977" t="str">
            <v/>
          </cell>
          <cell r="Q1977" t="str">
            <v/>
          </cell>
        </row>
        <row r="1978">
          <cell r="P1978" t="str">
            <v/>
          </cell>
          <cell r="Q1978" t="str">
            <v/>
          </cell>
        </row>
        <row r="1979">
          <cell r="C1979">
            <v>2431112011</v>
          </cell>
          <cell r="D1979">
            <v>5107157680</v>
          </cell>
          <cell r="E1979" t="str">
            <v>ИППСП</v>
          </cell>
          <cell r="F1979" t="str">
            <v>24-0375</v>
          </cell>
          <cell r="G1979">
            <v>36923</v>
          </cell>
          <cell r="H1979" t="str">
            <v>Обстоен преглед за установяване на орален статус</v>
          </cell>
          <cell r="I1979">
            <v>101</v>
          </cell>
          <cell r="J1979">
            <v>17</v>
          </cell>
          <cell r="L1979">
            <v>4.25</v>
          </cell>
          <cell r="M1979">
            <v>110.5</v>
          </cell>
          <cell r="N1979">
            <v>14.71</v>
          </cell>
          <cell r="O1979">
            <v>6.52</v>
          </cell>
          <cell r="P1979">
            <v>17</v>
          </cell>
          <cell r="Q1979">
            <v>5</v>
          </cell>
          <cell r="R1979">
            <v>551.98</v>
          </cell>
          <cell r="S1979">
            <v>6.52</v>
          </cell>
          <cell r="T1979">
            <v>14.71</v>
          </cell>
        </row>
        <row r="1980">
          <cell r="H1980" t="str">
            <v>Препариране на кавитет. Подложки и обтурация с амалгама</v>
          </cell>
          <cell r="I1980">
            <v>301</v>
          </cell>
          <cell r="J1980">
            <v>9</v>
          </cell>
          <cell r="L1980">
            <v>3.9</v>
          </cell>
          <cell r="M1980">
            <v>101.4</v>
          </cell>
          <cell r="P1980" t="str">
            <v/>
          </cell>
          <cell r="Q1980" t="str">
            <v/>
          </cell>
        </row>
        <row r="1981">
          <cell r="H1981" t="str">
            <v>Препариране на кавитет. Подложки и обтурация с химичен композит</v>
          </cell>
          <cell r="I1981">
            <v>301</v>
          </cell>
          <cell r="J1981">
            <v>7</v>
          </cell>
          <cell r="L1981">
            <v>3.03</v>
          </cell>
          <cell r="M1981">
            <v>78.78</v>
          </cell>
          <cell r="P1981" t="str">
            <v/>
          </cell>
          <cell r="Q1981" t="str">
            <v/>
          </cell>
        </row>
        <row r="1982">
          <cell r="H1982" t="str">
            <v>Екстракция на еднокоренов зъб с анестезия</v>
          </cell>
          <cell r="I1982">
            <v>508</v>
          </cell>
          <cell r="J1982">
            <v>6</v>
          </cell>
          <cell r="L1982">
            <v>1.7</v>
          </cell>
          <cell r="M1982">
            <v>44.2</v>
          </cell>
          <cell r="P1982" t="str">
            <v/>
          </cell>
          <cell r="Q1982" t="str">
            <v/>
          </cell>
        </row>
        <row r="1983">
          <cell r="H1983" t="str">
            <v>Екстракция на многокоренов зъб с анестезия</v>
          </cell>
          <cell r="I1983">
            <v>509</v>
          </cell>
          <cell r="J1983">
            <v>5</v>
          </cell>
          <cell r="L1983">
            <v>1.83</v>
          </cell>
          <cell r="M1983">
            <v>47.58</v>
          </cell>
          <cell r="P1983" t="str">
            <v/>
          </cell>
          <cell r="Q1983" t="str">
            <v/>
          </cell>
        </row>
        <row r="1984">
          <cell r="P1984" t="str">
            <v/>
          </cell>
          <cell r="Q1984" t="str">
            <v/>
          </cell>
        </row>
        <row r="1985">
          <cell r="P1985" t="str">
            <v/>
          </cell>
          <cell r="Q1985" t="str">
            <v/>
          </cell>
        </row>
        <row r="1986">
          <cell r="P1986" t="str">
            <v/>
          </cell>
          <cell r="Q1986" t="str">
            <v/>
          </cell>
        </row>
        <row r="1987">
          <cell r="P1987" t="str">
            <v/>
          </cell>
          <cell r="Q1987" t="str">
            <v/>
          </cell>
        </row>
        <row r="1988">
          <cell r="C1988">
            <v>2431112138</v>
          </cell>
          <cell r="D1988">
            <v>6002183616</v>
          </cell>
          <cell r="E1988" t="str">
            <v>ИППСП</v>
          </cell>
          <cell r="F1988" t="str">
            <v>24-0438</v>
          </cell>
          <cell r="G1988">
            <v>36923</v>
          </cell>
          <cell r="H1988" t="str">
            <v>Обстоен преглед за установяване на орален статус</v>
          </cell>
          <cell r="I1988">
            <v>101</v>
          </cell>
          <cell r="J1988">
            <v>14</v>
          </cell>
          <cell r="L1988">
            <v>3.5</v>
          </cell>
          <cell r="M1988">
            <v>91</v>
          </cell>
          <cell r="N1988">
            <v>12.68</v>
          </cell>
          <cell r="O1988">
            <v>9.58</v>
          </cell>
          <cell r="P1988">
            <v>15</v>
          </cell>
          <cell r="Q1988">
            <v>7</v>
          </cell>
          <cell r="R1988">
            <v>572</v>
          </cell>
          <cell r="S1988">
            <v>9.32</v>
          </cell>
          <cell r="T1988">
            <v>12.68</v>
          </cell>
        </row>
        <row r="1989">
          <cell r="H1989" t="str">
            <v>Препариране на кавитет. Подложки и обтурация с амалгама</v>
          </cell>
          <cell r="I1989">
            <v>301</v>
          </cell>
          <cell r="J1989">
            <v>11</v>
          </cell>
          <cell r="L1989">
            <v>4.7699999999999996</v>
          </cell>
          <cell r="M1989">
            <v>124.02</v>
          </cell>
          <cell r="P1989" t="str">
            <v/>
          </cell>
          <cell r="Q1989" t="str">
            <v/>
          </cell>
        </row>
        <row r="1990">
          <cell r="H1990" t="str">
            <v>Препариране на кавитет. Подложки и обтурация с химичен композит</v>
          </cell>
          <cell r="I1990">
            <v>301</v>
          </cell>
          <cell r="J1990">
            <v>8</v>
          </cell>
          <cell r="L1990">
            <v>3.47</v>
          </cell>
          <cell r="M1990">
            <v>90.22</v>
          </cell>
          <cell r="P1990" t="str">
            <v/>
          </cell>
          <cell r="Q1990" t="str">
            <v/>
          </cell>
        </row>
        <row r="1991">
          <cell r="H1991" t="str">
            <v>Екстракция на еднокоренов зъб с анестезия</v>
          </cell>
          <cell r="I1991">
            <v>508</v>
          </cell>
          <cell r="J1991">
            <v>2</v>
          </cell>
          <cell r="L1991">
            <v>0.56999999999999995</v>
          </cell>
          <cell r="M1991">
            <v>14.82</v>
          </cell>
          <cell r="P1991" t="str">
            <v/>
          </cell>
          <cell r="Q1991" t="str">
            <v/>
          </cell>
        </row>
        <row r="1992">
          <cell r="H1992" t="str">
            <v>Екстракция на многокоренов зъб с анестезия</v>
          </cell>
          <cell r="I1992">
            <v>509</v>
          </cell>
          <cell r="J1992">
            <v>1</v>
          </cell>
          <cell r="L1992">
            <v>0.37</v>
          </cell>
          <cell r="M1992">
            <v>9.6199999999999992</v>
          </cell>
          <cell r="P1992" t="str">
            <v/>
          </cell>
          <cell r="Q1992" t="str">
            <v/>
          </cell>
        </row>
        <row r="1993">
          <cell r="P1993" t="str">
            <v/>
          </cell>
          <cell r="Q1993" t="str">
            <v/>
          </cell>
        </row>
        <row r="1994">
          <cell r="P1994" t="str">
            <v/>
          </cell>
          <cell r="Q1994" t="str">
            <v/>
          </cell>
        </row>
        <row r="1995">
          <cell r="P1995" t="str">
            <v/>
          </cell>
          <cell r="Q1995" t="str">
            <v/>
          </cell>
        </row>
        <row r="1996">
          <cell r="P1996" t="str">
            <v/>
          </cell>
          <cell r="Q1996" t="str">
            <v/>
          </cell>
        </row>
        <row r="1997">
          <cell r="C1997">
            <v>2431112022</v>
          </cell>
          <cell r="D1997">
            <v>6109237678</v>
          </cell>
          <cell r="E1997" t="str">
            <v>ИППСП</v>
          </cell>
          <cell r="F1997" t="str">
            <v>24-0437</v>
          </cell>
          <cell r="G1997">
            <v>36923</v>
          </cell>
          <cell r="H1997" t="str">
            <v>Обстоен преглед за установяване на орален статус</v>
          </cell>
          <cell r="I1997">
            <v>101</v>
          </cell>
          <cell r="J1997">
            <v>10</v>
          </cell>
          <cell r="L1997">
            <v>2.5</v>
          </cell>
          <cell r="M1997">
            <v>65</v>
          </cell>
          <cell r="N1997">
            <v>14.34</v>
          </cell>
          <cell r="O1997">
            <v>7.8</v>
          </cell>
          <cell r="P1997">
            <v>15</v>
          </cell>
          <cell r="Q1997">
            <v>7</v>
          </cell>
          <cell r="R1997">
            <v>572</v>
          </cell>
          <cell r="S1997">
            <v>7.66</v>
          </cell>
          <cell r="T1997">
            <v>14.34</v>
          </cell>
        </row>
        <row r="1998">
          <cell r="H1998" t="str">
            <v>Препариране на кавитет. Подложки и обтурация с амалгама</v>
          </cell>
          <cell r="I1998">
            <v>301</v>
          </cell>
          <cell r="J1998">
            <v>11</v>
          </cell>
          <cell r="L1998">
            <v>4.7699999999999996</v>
          </cell>
          <cell r="M1998">
            <v>124.02</v>
          </cell>
          <cell r="P1998" t="str">
            <v/>
          </cell>
          <cell r="Q1998" t="str">
            <v/>
          </cell>
        </row>
        <row r="1999">
          <cell r="H1999" t="str">
            <v>Препариране на кавитет. Подложки и обтурация с химичен композит</v>
          </cell>
          <cell r="I1999">
            <v>301</v>
          </cell>
          <cell r="J1999">
            <v>15</v>
          </cell>
          <cell r="L1999">
            <v>6.5</v>
          </cell>
          <cell r="M1999">
            <v>169</v>
          </cell>
          <cell r="P1999" t="str">
            <v/>
          </cell>
          <cell r="Q1999" t="str">
            <v/>
          </cell>
        </row>
        <row r="2000">
          <cell r="H2000" t="str">
            <v>Екстракция на еднокоренов зъб с анестезия</v>
          </cell>
          <cell r="I2000">
            <v>508</v>
          </cell>
          <cell r="J2000">
            <v>2</v>
          </cell>
          <cell r="L2000">
            <v>0.56999999999999995</v>
          </cell>
          <cell r="M2000">
            <v>14.82</v>
          </cell>
          <cell r="P2000" t="str">
            <v/>
          </cell>
          <cell r="Q2000" t="str">
            <v/>
          </cell>
        </row>
        <row r="2001">
          <cell r="H2001" t="str">
            <v>Екстракция на многокоренов зъб с анестезия</v>
          </cell>
          <cell r="I2001">
            <v>509</v>
          </cell>
          <cell r="L2001">
            <v>0</v>
          </cell>
          <cell r="M2001">
            <v>0</v>
          </cell>
          <cell r="P2001" t="str">
            <v/>
          </cell>
          <cell r="Q2001" t="str">
            <v/>
          </cell>
        </row>
        <row r="2002">
          <cell r="P2002" t="str">
            <v/>
          </cell>
          <cell r="Q2002" t="str">
            <v/>
          </cell>
        </row>
        <row r="2003">
          <cell r="P2003" t="str">
            <v/>
          </cell>
          <cell r="Q2003" t="str">
            <v/>
          </cell>
        </row>
        <row r="2004">
          <cell r="P2004" t="str">
            <v/>
          </cell>
          <cell r="Q2004" t="str">
            <v/>
          </cell>
        </row>
        <row r="2005">
          <cell r="P2005" t="str">
            <v/>
          </cell>
          <cell r="Q2005" t="str">
            <v/>
          </cell>
        </row>
        <row r="2006">
          <cell r="C2006">
            <v>2431112158</v>
          </cell>
          <cell r="D2006">
            <v>6211147624</v>
          </cell>
          <cell r="E2006" t="str">
            <v>ИППСП</v>
          </cell>
          <cell r="F2006" t="str">
            <v>24-0552</v>
          </cell>
          <cell r="G2006">
            <v>36924</v>
          </cell>
          <cell r="H2006" t="str">
            <v>Обстоен преглед за установяване на орален статус</v>
          </cell>
          <cell r="I2006">
            <v>101</v>
          </cell>
          <cell r="J2006">
            <v>13</v>
          </cell>
          <cell r="L2006">
            <v>3.25</v>
          </cell>
          <cell r="M2006">
            <v>84.5</v>
          </cell>
          <cell r="N2006">
            <v>13.95</v>
          </cell>
          <cell r="O2006">
            <v>7.8</v>
          </cell>
          <cell r="P2006">
            <v>13</v>
          </cell>
          <cell r="Q2006">
            <v>7</v>
          </cell>
          <cell r="R2006">
            <v>520</v>
          </cell>
          <cell r="S2006">
            <v>7</v>
          </cell>
          <cell r="T2006">
            <v>13</v>
          </cell>
        </row>
        <row r="2007">
          <cell r="H2007" t="str">
            <v>Препариране на кавитет. Подложки и обтурация с амалгама</v>
          </cell>
          <cell r="I2007">
            <v>301</v>
          </cell>
          <cell r="J2007">
            <v>4</v>
          </cell>
          <cell r="L2007">
            <v>1.73</v>
          </cell>
          <cell r="M2007">
            <v>44.98</v>
          </cell>
          <cell r="P2007" t="str">
            <v/>
          </cell>
          <cell r="Q2007" t="str">
            <v/>
          </cell>
        </row>
        <row r="2008">
          <cell r="H2008" t="str">
            <v>Препариране на кавитет. Подложки и обтурация с химичен композит</v>
          </cell>
          <cell r="I2008">
            <v>301</v>
          </cell>
          <cell r="J2008">
            <v>16</v>
          </cell>
          <cell r="L2008">
            <v>6.93</v>
          </cell>
          <cell r="M2008">
            <v>180.18</v>
          </cell>
          <cell r="P2008" t="str">
            <v/>
          </cell>
          <cell r="Q2008" t="str">
            <v/>
          </cell>
        </row>
        <row r="2009">
          <cell r="H2009" t="str">
            <v>Екстракция на еднокоренов зъб с анестезия</v>
          </cell>
          <cell r="I2009">
            <v>508</v>
          </cell>
          <cell r="J2009">
            <v>2</v>
          </cell>
          <cell r="L2009">
            <v>0.56999999999999995</v>
          </cell>
          <cell r="M2009">
            <v>14.82</v>
          </cell>
          <cell r="P2009" t="str">
            <v/>
          </cell>
          <cell r="Q2009" t="str">
            <v/>
          </cell>
        </row>
        <row r="2010">
          <cell r="H2010" t="str">
            <v>Екстракция на многокоренов зъб с анестезия</v>
          </cell>
          <cell r="I2010">
            <v>509</v>
          </cell>
          <cell r="J2010">
            <v>4</v>
          </cell>
          <cell r="L2010">
            <v>1.47</v>
          </cell>
          <cell r="M2010">
            <v>38.22</v>
          </cell>
          <cell r="P2010" t="str">
            <v/>
          </cell>
          <cell r="Q2010" t="str">
            <v/>
          </cell>
        </row>
        <row r="2011">
          <cell r="P2011" t="str">
            <v/>
          </cell>
          <cell r="Q2011" t="str">
            <v/>
          </cell>
        </row>
        <row r="2012">
          <cell r="P2012" t="str">
            <v/>
          </cell>
          <cell r="Q2012" t="str">
            <v/>
          </cell>
        </row>
        <row r="2013">
          <cell r="P2013" t="str">
            <v/>
          </cell>
          <cell r="Q2013" t="str">
            <v/>
          </cell>
        </row>
        <row r="2014">
          <cell r="P2014" t="str">
            <v/>
          </cell>
          <cell r="Q2014" t="str">
            <v/>
          </cell>
        </row>
        <row r="2015">
          <cell r="C2015">
            <v>2431112068</v>
          </cell>
          <cell r="D2015">
            <v>5303087621</v>
          </cell>
          <cell r="E2015" t="str">
            <v>ИППСП</v>
          </cell>
          <cell r="F2015" t="str">
            <v>24-0525</v>
          </cell>
          <cell r="G2015">
            <v>36924</v>
          </cell>
          <cell r="H2015" t="str">
            <v>Обстоен преглед за установяване на орален статус</v>
          </cell>
          <cell r="I2015">
            <v>101</v>
          </cell>
          <cell r="J2015">
            <v>15</v>
          </cell>
          <cell r="L2015">
            <v>3.75</v>
          </cell>
          <cell r="M2015">
            <v>97.5</v>
          </cell>
          <cell r="N2015">
            <v>16.96</v>
          </cell>
          <cell r="O2015">
            <v>5</v>
          </cell>
          <cell r="P2015">
            <v>17</v>
          </cell>
          <cell r="Q2015">
            <v>5</v>
          </cell>
          <cell r="R2015">
            <v>570.96</v>
          </cell>
          <cell r="S2015">
            <v>5</v>
          </cell>
          <cell r="T2015">
            <v>16.96</v>
          </cell>
          <cell r="W2015">
            <v>649.48</v>
          </cell>
        </row>
        <row r="2016">
          <cell r="H2016" t="str">
            <v>Препариране на кавитет. Подложки и обтурация с амалгама</v>
          </cell>
          <cell r="I2016">
            <v>301</v>
          </cell>
          <cell r="J2016">
            <v>8</v>
          </cell>
          <cell r="L2016">
            <v>3.47</v>
          </cell>
          <cell r="M2016">
            <v>90.22</v>
          </cell>
          <cell r="P2016" t="str">
            <v/>
          </cell>
          <cell r="Q2016" t="str">
            <v/>
          </cell>
        </row>
        <row r="2017">
          <cell r="H2017" t="str">
            <v>Препариране на кавитет. Подложки и обтурация с химичен композит</v>
          </cell>
          <cell r="I2017">
            <v>301</v>
          </cell>
          <cell r="J2017">
            <v>14</v>
          </cell>
          <cell r="L2017">
            <v>6.07</v>
          </cell>
          <cell r="M2017">
            <v>157.82</v>
          </cell>
          <cell r="P2017" t="str">
            <v/>
          </cell>
          <cell r="Q2017" t="str">
            <v/>
          </cell>
        </row>
        <row r="2018">
          <cell r="H2018" t="str">
            <v>Екстракция на еднокоренов зъб с анестезия</v>
          </cell>
          <cell r="I2018">
            <v>508</v>
          </cell>
          <cell r="L2018">
            <v>0</v>
          </cell>
          <cell r="M2018">
            <v>0</v>
          </cell>
          <cell r="P2018" t="str">
            <v/>
          </cell>
          <cell r="Q2018" t="str">
            <v/>
          </cell>
        </row>
        <row r="2019">
          <cell r="H2019" t="str">
            <v>Екстракция на многокоренов зъб с анестезия</v>
          </cell>
          <cell r="I2019">
            <v>509</v>
          </cell>
          <cell r="J2019">
            <v>10</v>
          </cell>
          <cell r="L2019">
            <v>3.67</v>
          </cell>
          <cell r="M2019">
            <v>95.42</v>
          </cell>
          <cell r="P2019" t="str">
            <v/>
          </cell>
          <cell r="Q2019" t="str">
            <v/>
          </cell>
        </row>
        <row r="2020">
          <cell r="P2020" t="str">
            <v/>
          </cell>
          <cell r="Q2020" t="str">
            <v/>
          </cell>
        </row>
        <row r="2021">
          <cell r="P2021" t="str">
            <v/>
          </cell>
          <cell r="Q2021" t="str">
            <v/>
          </cell>
        </row>
        <row r="2022">
          <cell r="P2022" t="str">
            <v/>
          </cell>
          <cell r="Q2022" t="str">
            <v/>
          </cell>
        </row>
        <row r="2023">
          <cell r="P2023" t="str">
            <v/>
          </cell>
          <cell r="Q2023" t="str">
            <v/>
          </cell>
        </row>
        <row r="2024">
          <cell r="C2024">
            <v>2431112108</v>
          </cell>
          <cell r="D2024">
            <v>6311298537</v>
          </cell>
          <cell r="E2024" t="str">
            <v>ИППСП</v>
          </cell>
          <cell r="F2024" t="str">
            <v>24-0575</v>
          </cell>
          <cell r="G2024">
            <v>36924</v>
          </cell>
          <cell r="H2024" t="str">
            <v>Обстоен преглед за установяване на орален статус</v>
          </cell>
          <cell r="I2024">
            <v>101</v>
          </cell>
          <cell r="J2024">
            <v>9</v>
          </cell>
          <cell r="L2024">
            <v>2.25</v>
          </cell>
          <cell r="M2024">
            <v>58.5</v>
          </cell>
          <cell r="N2024">
            <v>12.43</v>
          </cell>
          <cell r="O2024">
            <v>9.67</v>
          </cell>
          <cell r="P2024">
            <v>15</v>
          </cell>
          <cell r="Q2024">
            <v>7</v>
          </cell>
          <cell r="R2024">
            <v>572</v>
          </cell>
          <cell r="S2024">
            <v>9.57</v>
          </cell>
          <cell r="T2024">
            <v>12.43</v>
          </cell>
        </row>
        <row r="2025">
          <cell r="H2025" t="str">
            <v>Препариране на кавитет. Подложки и обтурация с амалгама</v>
          </cell>
          <cell r="I2025">
            <v>301</v>
          </cell>
          <cell r="J2025">
            <v>12</v>
          </cell>
          <cell r="L2025">
            <v>5.2</v>
          </cell>
          <cell r="M2025">
            <v>135.19999999999999</v>
          </cell>
          <cell r="P2025" t="str">
            <v/>
          </cell>
          <cell r="Q2025" t="str">
            <v/>
          </cell>
        </row>
        <row r="2026">
          <cell r="H2026" t="str">
            <v>Препариране на кавитет. Подложки и обтурация с химичен композит</v>
          </cell>
          <cell r="I2026">
            <v>301</v>
          </cell>
          <cell r="J2026">
            <v>10</v>
          </cell>
          <cell r="L2026">
            <v>4.33</v>
          </cell>
          <cell r="M2026">
            <v>112.58</v>
          </cell>
          <cell r="P2026" t="str">
            <v/>
          </cell>
          <cell r="Q2026" t="str">
            <v/>
          </cell>
        </row>
        <row r="2027">
          <cell r="H2027" t="str">
            <v>Екстракция на еднокоренов зъб с анестезия</v>
          </cell>
          <cell r="I2027">
            <v>508</v>
          </cell>
          <cell r="J2027">
            <v>1</v>
          </cell>
          <cell r="L2027">
            <v>0.28000000000000003</v>
          </cell>
          <cell r="M2027">
            <v>7.28</v>
          </cell>
          <cell r="P2027" t="str">
            <v/>
          </cell>
          <cell r="Q2027" t="str">
            <v/>
          </cell>
        </row>
        <row r="2028">
          <cell r="H2028" t="str">
            <v>Екстракция на многокоренов зъб с анестезия</v>
          </cell>
          <cell r="I2028">
            <v>509</v>
          </cell>
          <cell r="J2028">
            <v>1</v>
          </cell>
          <cell r="L2028">
            <v>0.37</v>
          </cell>
          <cell r="M2028">
            <v>9.6199999999999992</v>
          </cell>
          <cell r="P2028" t="str">
            <v/>
          </cell>
          <cell r="Q2028" t="str">
            <v/>
          </cell>
        </row>
        <row r="2029">
          <cell r="P2029" t="str">
            <v/>
          </cell>
          <cell r="Q2029" t="str">
            <v/>
          </cell>
        </row>
        <row r="2030">
          <cell r="P2030" t="str">
            <v/>
          </cell>
          <cell r="Q2030" t="str">
            <v/>
          </cell>
        </row>
        <row r="2031">
          <cell r="P2031" t="str">
            <v/>
          </cell>
          <cell r="Q2031" t="str">
            <v/>
          </cell>
        </row>
        <row r="2032">
          <cell r="P2032" t="str">
            <v/>
          </cell>
          <cell r="Q2032" t="str">
            <v/>
          </cell>
        </row>
        <row r="2033">
          <cell r="C2033">
            <v>2431112077</v>
          </cell>
          <cell r="D2033">
            <v>5411117630</v>
          </cell>
          <cell r="E2033" t="str">
            <v>ИППСП</v>
          </cell>
          <cell r="F2033" t="str">
            <v>24-0595</v>
          </cell>
          <cell r="G2033">
            <v>36924</v>
          </cell>
          <cell r="H2033" t="str">
            <v>Обстоен преглед за установяване на орален статус</v>
          </cell>
          <cell r="I2033">
            <v>101</v>
          </cell>
          <cell r="J2033">
            <v>16</v>
          </cell>
          <cell r="L2033">
            <v>4</v>
          </cell>
          <cell r="M2033">
            <v>104</v>
          </cell>
          <cell r="N2033">
            <v>16.97</v>
          </cell>
          <cell r="O2033">
            <v>5.0999999999999996</v>
          </cell>
          <cell r="P2033">
            <v>18</v>
          </cell>
          <cell r="Q2033">
            <v>4</v>
          </cell>
          <cell r="R2033">
            <v>572</v>
          </cell>
          <cell r="S2033">
            <v>5.03</v>
          </cell>
          <cell r="T2033">
            <v>16.97</v>
          </cell>
        </row>
        <row r="2034">
          <cell r="H2034" t="str">
            <v>Препариране на кавитет. Подложки и обтурация с амалгама</v>
          </cell>
          <cell r="I2034">
            <v>301</v>
          </cell>
          <cell r="L2034">
            <v>0</v>
          </cell>
          <cell r="M2034">
            <v>0</v>
          </cell>
          <cell r="P2034" t="str">
            <v/>
          </cell>
          <cell r="Q2034" t="str">
            <v/>
          </cell>
        </row>
        <row r="2035">
          <cell r="H2035" t="str">
            <v>Препариране на кавитет. Подложки и обтурация с химичен композит</v>
          </cell>
          <cell r="I2035">
            <v>301</v>
          </cell>
          <cell r="J2035">
            <v>21</v>
          </cell>
          <cell r="L2035">
            <v>9.1</v>
          </cell>
          <cell r="M2035">
            <v>236.6</v>
          </cell>
          <cell r="P2035" t="str">
            <v/>
          </cell>
          <cell r="Q2035" t="str">
            <v/>
          </cell>
        </row>
        <row r="2036">
          <cell r="H2036" t="str">
            <v>Екстракция на еднокоренов зъб с анестезия</v>
          </cell>
          <cell r="I2036">
            <v>508</v>
          </cell>
          <cell r="J2036">
            <v>2</v>
          </cell>
          <cell r="L2036">
            <v>0.56999999999999995</v>
          </cell>
          <cell r="M2036">
            <v>14.82</v>
          </cell>
          <cell r="P2036" t="str">
            <v/>
          </cell>
          <cell r="Q2036" t="str">
            <v/>
          </cell>
        </row>
        <row r="2037">
          <cell r="H2037" t="str">
            <v>Екстракция на многокоренов зъб с анестезия</v>
          </cell>
          <cell r="I2037">
            <v>509</v>
          </cell>
          <cell r="J2037">
            <v>9</v>
          </cell>
          <cell r="L2037">
            <v>3.3</v>
          </cell>
          <cell r="M2037">
            <v>85.8</v>
          </cell>
          <cell r="P2037" t="str">
            <v/>
          </cell>
          <cell r="Q2037" t="str">
            <v/>
          </cell>
        </row>
        <row r="2038">
          <cell r="P2038" t="str">
            <v/>
          </cell>
          <cell r="Q2038" t="str">
            <v/>
          </cell>
        </row>
        <row r="2039">
          <cell r="P2039" t="str">
            <v/>
          </cell>
          <cell r="Q2039" t="str">
            <v/>
          </cell>
        </row>
        <row r="2040">
          <cell r="P2040" t="str">
            <v/>
          </cell>
          <cell r="Q2040" t="str">
            <v/>
          </cell>
        </row>
        <row r="2041">
          <cell r="P2041" t="str">
            <v/>
          </cell>
          <cell r="Q2041" t="str">
            <v/>
          </cell>
        </row>
        <row r="2042">
          <cell r="C2042">
            <v>2431112058</v>
          </cell>
          <cell r="D2042">
            <v>7407017553</v>
          </cell>
          <cell r="E2042" t="str">
            <v>ИППСП</v>
          </cell>
          <cell r="F2042" t="str">
            <v>24-0507</v>
          </cell>
          <cell r="G2042">
            <v>36924</v>
          </cell>
          <cell r="H2042" t="str">
            <v>Обстоен преглед за установяване на орален статус</v>
          </cell>
          <cell r="I2042">
            <v>101</v>
          </cell>
          <cell r="J2042">
            <v>23</v>
          </cell>
          <cell r="L2042">
            <v>5.75</v>
          </cell>
          <cell r="M2042">
            <v>149.5</v>
          </cell>
          <cell r="N2042">
            <v>16.63</v>
          </cell>
          <cell r="O2042">
            <v>5.47</v>
          </cell>
          <cell r="P2042">
            <v>17</v>
          </cell>
          <cell r="Q2042">
            <v>5</v>
          </cell>
          <cell r="R2042">
            <v>572</v>
          </cell>
          <cell r="S2042">
            <v>5.37</v>
          </cell>
          <cell r="T2042">
            <v>16.63</v>
          </cell>
        </row>
        <row r="2043">
          <cell r="H2043" t="str">
            <v>Препариране на кавитет. Подложки и обтурация с амалгама</v>
          </cell>
          <cell r="I2043">
            <v>301</v>
          </cell>
          <cell r="J2043">
            <v>8</v>
          </cell>
          <cell r="L2043">
            <v>3.47</v>
          </cell>
          <cell r="M2043">
            <v>90.22</v>
          </cell>
          <cell r="P2043" t="str">
            <v/>
          </cell>
          <cell r="Q2043" t="str">
            <v/>
          </cell>
        </row>
        <row r="2044">
          <cell r="H2044" t="str">
            <v>Препариране на кавитет. Подложки и обтурация с химичен композит</v>
          </cell>
          <cell r="I2044">
            <v>301</v>
          </cell>
          <cell r="J2044">
            <v>10</v>
          </cell>
          <cell r="L2044">
            <v>4.33</v>
          </cell>
          <cell r="M2044">
            <v>112.58</v>
          </cell>
          <cell r="P2044" t="str">
            <v/>
          </cell>
          <cell r="Q2044" t="str">
            <v/>
          </cell>
        </row>
        <row r="2045">
          <cell r="H2045" t="str">
            <v>Екстракция на еднокоренов зъб с анестезия</v>
          </cell>
          <cell r="I2045">
            <v>508</v>
          </cell>
          <cell r="J2045">
            <v>7</v>
          </cell>
          <cell r="L2045">
            <v>1.98</v>
          </cell>
          <cell r="M2045">
            <v>51.48</v>
          </cell>
          <cell r="P2045" t="str">
            <v/>
          </cell>
          <cell r="Q2045" t="str">
            <v/>
          </cell>
        </row>
        <row r="2046">
          <cell r="H2046" t="str">
            <v>Екстракция на многокоренов зъб с анестезия</v>
          </cell>
          <cell r="I2046">
            <v>509</v>
          </cell>
          <cell r="J2046">
            <v>3</v>
          </cell>
          <cell r="L2046">
            <v>1.1000000000000001</v>
          </cell>
          <cell r="M2046">
            <v>28.6</v>
          </cell>
          <cell r="P2046" t="str">
            <v/>
          </cell>
          <cell r="Q2046" t="str">
            <v/>
          </cell>
        </row>
        <row r="2047">
          <cell r="P2047" t="str">
            <v/>
          </cell>
          <cell r="Q2047" t="str">
            <v/>
          </cell>
        </row>
        <row r="2048">
          <cell r="P2048" t="str">
            <v/>
          </cell>
          <cell r="Q2048" t="str">
            <v/>
          </cell>
        </row>
        <row r="2049">
          <cell r="P2049" t="str">
            <v/>
          </cell>
          <cell r="Q2049" t="str">
            <v/>
          </cell>
        </row>
        <row r="2050">
          <cell r="P2050" t="str">
            <v/>
          </cell>
          <cell r="Q2050" t="str">
            <v/>
          </cell>
        </row>
        <row r="2051">
          <cell r="C2051">
            <v>2431112064</v>
          </cell>
          <cell r="D2051">
            <v>5305137655</v>
          </cell>
          <cell r="E2051" t="str">
            <v>ИППСП</v>
          </cell>
          <cell r="F2051" t="str">
            <v>24-0611</v>
          </cell>
          <cell r="G2051">
            <v>36924</v>
          </cell>
          <cell r="H2051" t="str">
            <v>Обстоен преглед за установяване на орален статус</v>
          </cell>
          <cell r="I2051">
            <v>101</v>
          </cell>
          <cell r="J2051">
            <v>16</v>
          </cell>
          <cell r="L2051">
            <v>4</v>
          </cell>
          <cell r="M2051">
            <v>104</v>
          </cell>
          <cell r="N2051">
            <v>15.12</v>
          </cell>
          <cell r="O2051">
            <v>7.02</v>
          </cell>
          <cell r="P2051">
            <v>15</v>
          </cell>
          <cell r="Q2051">
            <v>7</v>
          </cell>
          <cell r="R2051">
            <v>572</v>
          </cell>
          <cell r="S2051">
            <v>7</v>
          </cell>
          <cell r="T2051">
            <v>15</v>
          </cell>
        </row>
        <row r="2052">
          <cell r="H2052" t="str">
            <v>Препариране на кавитет. Подложки и обтурация с амалгама</v>
          </cell>
          <cell r="I2052">
            <v>301</v>
          </cell>
          <cell r="J2052">
            <v>11</v>
          </cell>
          <cell r="L2052">
            <v>4.7699999999999996</v>
          </cell>
          <cell r="M2052">
            <v>124.02</v>
          </cell>
          <cell r="P2052" t="str">
            <v/>
          </cell>
          <cell r="Q2052" t="str">
            <v/>
          </cell>
        </row>
        <row r="2053">
          <cell r="H2053" t="str">
            <v>Препариране на кавитет. Подложки и обтурация с химичен композит</v>
          </cell>
          <cell r="I2053">
            <v>301</v>
          </cell>
          <cell r="J2053">
            <v>5</v>
          </cell>
          <cell r="L2053">
            <v>2.17</v>
          </cell>
          <cell r="M2053">
            <v>56.42</v>
          </cell>
          <cell r="P2053" t="str">
            <v/>
          </cell>
          <cell r="Q2053" t="str">
            <v/>
          </cell>
        </row>
        <row r="2054">
          <cell r="H2054" t="str">
            <v>Екстракция на еднокоренов зъб с анестезия</v>
          </cell>
          <cell r="I2054">
            <v>508</v>
          </cell>
          <cell r="J2054">
            <v>7</v>
          </cell>
          <cell r="L2054">
            <v>1.98</v>
          </cell>
          <cell r="M2054">
            <v>51.48</v>
          </cell>
          <cell r="P2054" t="str">
            <v/>
          </cell>
          <cell r="Q2054" t="str">
            <v/>
          </cell>
        </row>
        <row r="2055">
          <cell r="H2055" t="str">
            <v>Екстракция на многокоренов зъб с анестезия</v>
          </cell>
          <cell r="I2055">
            <v>509</v>
          </cell>
          <cell r="J2055">
            <v>6</v>
          </cell>
          <cell r="L2055">
            <v>2.2000000000000002</v>
          </cell>
          <cell r="M2055">
            <v>57.2</v>
          </cell>
          <cell r="P2055" t="str">
            <v/>
          </cell>
          <cell r="Q2055" t="str">
            <v/>
          </cell>
        </row>
        <row r="2056">
          <cell r="P2056" t="str">
            <v/>
          </cell>
          <cell r="Q2056" t="str">
            <v/>
          </cell>
        </row>
        <row r="2057">
          <cell r="P2057" t="str">
            <v/>
          </cell>
          <cell r="Q2057" t="str">
            <v/>
          </cell>
        </row>
        <row r="2058">
          <cell r="P2058" t="str">
            <v/>
          </cell>
          <cell r="Q2058" t="str">
            <v/>
          </cell>
        </row>
        <row r="2059">
          <cell r="P2059" t="str">
            <v/>
          </cell>
          <cell r="Q2059" t="str">
            <v/>
          </cell>
        </row>
        <row r="2060">
          <cell r="C2060">
            <v>2431112075</v>
          </cell>
          <cell r="D2060">
            <v>6402177602</v>
          </cell>
          <cell r="E2060" t="str">
            <v>ИППСП</v>
          </cell>
          <cell r="F2060" t="str">
            <v>24-0571</v>
          </cell>
          <cell r="G2060">
            <v>36924</v>
          </cell>
          <cell r="H2060" t="str">
            <v>Обстоен преглед за установяване на орален статус</v>
          </cell>
          <cell r="I2060">
            <v>101</v>
          </cell>
          <cell r="J2060">
            <v>10</v>
          </cell>
          <cell r="L2060">
            <v>2.5</v>
          </cell>
          <cell r="M2060">
            <v>65</v>
          </cell>
          <cell r="N2060">
            <v>16.97</v>
          </cell>
          <cell r="O2060">
            <v>5.05</v>
          </cell>
          <cell r="P2060">
            <v>17</v>
          </cell>
          <cell r="Q2060">
            <v>5</v>
          </cell>
          <cell r="R2060">
            <v>572</v>
          </cell>
          <cell r="S2060">
            <v>5.03</v>
          </cell>
          <cell r="T2060">
            <v>16.97</v>
          </cell>
        </row>
        <row r="2061">
          <cell r="H2061" t="str">
            <v>Препариране на кавитет. Подложки и обтурация с амалгама</v>
          </cell>
          <cell r="I2061">
            <v>301</v>
          </cell>
          <cell r="L2061">
            <v>0</v>
          </cell>
          <cell r="M2061">
            <v>0</v>
          </cell>
          <cell r="P2061" t="str">
            <v/>
          </cell>
          <cell r="Q2061" t="str">
            <v/>
          </cell>
        </row>
        <row r="2062">
          <cell r="H2062" t="str">
            <v>Препариране на кавитет. Подложки и обтурация с химичен композит</v>
          </cell>
          <cell r="I2062">
            <v>301</v>
          </cell>
          <cell r="J2062">
            <v>27</v>
          </cell>
          <cell r="L2062">
            <v>11.7</v>
          </cell>
          <cell r="M2062">
            <v>304.2</v>
          </cell>
          <cell r="P2062" t="str">
            <v/>
          </cell>
          <cell r="Q2062" t="str">
            <v/>
          </cell>
        </row>
        <row r="2063">
          <cell r="H2063" t="str">
            <v>Екстракция на еднокоренов зъб с анестезия</v>
          </cell>
          <cell r="I2063">
            <v>508</v>
          </cell>
          <cell r="J2063">
            <v>2</v>
          </cell>
          <cell r="L2063">
            <v>0.56999999999999995</v>
          </cell>
          <cell r="M2063">
            <v>14.82</v>
          </cell>
          <cell r="P2063" t="str">
            <v/>
          </cell>
          <cell r="Q2063" t="str">
            <v/>
          </cell>
        </row>
        <row r="2064">
          <cell r="H2064" t="str">
            <v>Екстракция на многокоренов зъб с анестезия</v>
          </cell>
          <cell r="I2064">
            <v>509</v>
          </cell>
          <cell r="J2064">
            <v>6</v>
          </cell>
          <cell r="L2064">
            <v>2.2000000000000002</v>
          </cell>
          <cell r="M2064">
            <v>57.2</v>
          </cell>
          <cell r="P2064" t="str">
            <v/>
          </cell>
          <cell r="Q2064" t="str">
            <v/>
          </cell>
        </row>
        <row r="2065">
          <cell r="P2065" t="str">
            <v/>
          </cell>
          <cell r="Q2065" t="str">
            <v/>
          </cell>
        </row>
        <row r="2066">
          <cell r="P2066" t="str">
            <v/>
          </cell>
          <cell r="Q2066" t="str">
            <v/>
          </cell>
        </row>
        <row r="2067">
          <cell r="P2067" t="str">
            <v/>
          </cell>
          <cell r="Q2067" t="str">
            <v/>
          </cell>
        </row>
        <row r="2068">
          <cell r="P2068" t="str">
            <v/>
          </cell>
          <cell r="Q2068" t="str">
            <v/>
          </cell>
        </row>
        <row r="2069">
          <cell r="C2069">
            <v>2431112131</v>
          </cell>
          <cell r="D2069">
            <v>5706297631</v>
          </cell>
          <cell r="E2069" t="str">
            <v>ИППСП</v>
          </cell>
          <cell r="F2069" t="str">
            <v>24-0574</v>
          </cell>
          <cell r="G2069">
            <v>36924</v>
          </cell>
          <cell r="H2069" t="str">
            <v>Обстоен преглед за установяване на орален статус</v>
          </cell>
          <cell r="I2069">
            <v>101</v>
          </cell>
          <cell r="J2069">
            <v>2</v>
          </cell>
          <cell r="L2069">
            <v>0.5</v>
          </cell>
          <cell r="M2069">
            <v>13</v>
          </cell>
          <cell r="N2069">
            <v>13.44</v>
          </cell>
          <cell r="O2069">
            <v>6.75</v>
          </cell>
          <cell r="P2069">
            <v>14</v>
          </cell>
          <cell r="Q2069">
            <v>6</v>
          </cell>
          <cell r="R2069">
            <v>520</v>
          </cell>
          <cell r="S2069">
            <v>6.56</v>
          </cell>
          <cell r="T2069">
            <v>13.44</v>
          </cell>
        </row>
        <row r="2070">
          <cell r="H2070" t="str">
            <v>Препариране на кавитет. Подложки и обтурация с амалгама</v>
          </cell>
          <cell r="I2070">
            <v>301</v>
          </cell>
          <cell r="J2070">
            <v>7</v>
          </cell>
          <cell r="L2070">
            <v>3.03</v>
          </cell>
          <cell r="M2070">
            <v>78.78</v>
          </cell>
          <cell r="P2070" t="str">
            <v/>
          </cell>
          <cell r="Q2070" t="str">
            <v/>
          </cell>
        </row>
        <row r="2071">
          <cell r="H2071" t="str">
            <v>Препариране на кавитет. Подложки и обтурация с химичен композит</v>
          </cell>
          <cell r="I2071">
            <v>301</v>
          </cell>
          <cell r="J2071">
            <v>18</v>
          </cell>
          <cell r="L2071">
            <v>7.8</v>
          </cell>
          <cell r="M2071">
            <v>202.8</v>
          </cell>
          <cell r="P2071" t="str">
            <v/>
          </cell>
          <cell r="Q2071" t="str">
            <v/>
          </cell>
        </row>
        <row r="2072">
          <cell r="H2072" t="str">
            <v>Екстракция на еднокоренов зъб с анестезия</v>
          </cell>
          <cell r="I2072">
            <v>508</v>
          </cell>
          <cell r="J2072">
            <v>1</v>
          </cell>
          <cell r="L2072">
            <v>0.28000000000000003</v>
          </cell>
          <cell r="M2072">
            <v>7.28</v>
          </cell>
          <cell r="P2072" t="str">
            <v/>
          </cell>
          <cell r="Q2072" t="str">
            <v/>
          </cell>
        </row>
        <row r="2073">
          <cell r="H2073" t="str">
            <v>Екстракция на многокоренов зъб с анестезия</v>
          </cell>
          <cell r="I2073">
            <v>509</v>
          </cell>
          <cell r="J2073">
            <v>5</v>
          </cell>
          <cell r="L2073">
            <v>1.83</v>
          </cell>
          <cell r="M2073">
            <v>47.58</v>
          </cell>
          <cell r="P2073" t="str">
            <v/>
          </cell>
          <cell r="Q2073" t="str">
            <v/>
          </cell>
        </row>
        <row r="2074">
          <cell r="P2074" t="str">
            <v/>
          </cell>
          <cell r="Q2074" t="str">
            <v/>
          </cell>
        </row>
        <row r="2075">
          <cell r="P2075" t="str">
            <v/>
          </cell>
          <cell r="Q2075" t="str">
            <v/>
          </cell>
        </row>
        <row r="2076">
          <cell r="P2076" t="str">
            <v/>
          </cell>
          <cell r="Q2076" t="str">
            <v/>
          </cell>
        </row>
        <row r="2077">
          <cell r="P2077" t="str">
            <v/>
          </cell>
          <cell r="Q2077" t="str">
            <v/>
          </cell>
        </row>
        <row r="2078">
          <cell r="C2078">
            <v>2431112124</v>
          </cell>
          <cell r="D2078">
            <v>5104197591</v>
          </cell>
          <cell r="E2078" t="str">
            <v>ИППСП</v>
          </cell>
          <cell r="F2078" t="str">
            <v>24-0573</v>
          </cell>
          <cell r="G2078">
            <v>36924</v>
          </cell>
          <cell r="H2078" t="str">
            <v>Обстоен преглед за установяване на орален статус</v>
          </cell>
          <cell r="I2078">
            <v>101</v>
          </cell>
          <cell r="J2078">
            <v>20</v>
          </cell>
          <cell r="L2078">
            <v>5</v>
          </cell>
          <cell r="M2078">
            <v>130</v>
          </cell>
          <cell r="N2078">
            <v>15.04</v>
          </cell>
          <cell r="O2078">
            <v>4.32</v>
          </cell>
          <cell r="P2078">
            <v>15</v>
          </cell>
          <cell r="Q2078">
            <v>5</v>
          </cell>
          <cell r="R2078">
            <v>502.32</v>
          </cell>
          <cell r="S2078">
            <v>4.32</v>
          </cell>
          <cell r="T2078">
            <v>15</v>
          </cell>
        </row>
        <row r="2079">
          <cell r="H2079" t="str">
            <v>Препариране на кавитет. Подложки и обтурация с амалгама</v>
          </cell>
          <cell r="I2079">
            <v>301</v>
          </cell>
          <cell r="J2079">
            <v>12</v>
          </cell>
          <cell r="L2079">
            <v>5.2</v>
          </cell>
          <cell r="M2079">
            <v>135.19999999999999</v>
          </cell>
          <cell r="P2079" t="str">
            <v/>
          </cell>
          <cell r="Q2079" t="str">
            <v/>
          </cell>
        </row>
        <row r="2080">
          <cell r="H2080" t="str">
            <v>Препариране на кавитет. Подложки и обтурация с химичен композит</v>
          </cell>
          <cell r="I2080">
            <v>301</v>
          </cell>
          <cell r="J2080">
            <v>9</v>
          </cell>
          <cell r="L2080">
            <v>3.9</v>
          </cell>
          <cell r="M2080">
            <v>101.4</v>
          </cell>
          <cell r="P2080" t="str">
            <v/>
          </cell>
          <cell r="Q2080" t="str">
            <v/>
          </cell>
        </row>
        <row r="2081">
          <cell r="H2081" t="str">
            <v>Екстракция на еднокоренов зъб с анестезия</v>
          </cell>
          <cell r="I2081">
            <v>508</v>
          </cell>
          <cell r="J2081">
            <v>2</v>
          </cell>
          <cell r="L2081">
            <v>0.56999999999999995</v>
          </cell>
          <cell r="M2081">
            <v>14.82</v>
          </cell>
          <cell r="P2081" t="str">
            <v/>
          </cell>
          <cell r="Q2081" t="str">
            <v/>
          </cell>
        </row>
        <row r="2082">
          <cell r="H2082" t="str">
            <v>Екстракция на многокоренов зъб с анестезия</v>
          </cell>
          <cell r="I2082">
            <v>509</v>
          </cell>
          <cell r="J2082">
            <v>1</v>
          </cell>
          <cell r="L2082">
            <v>0.37</v>
          </cell>
          <cell r="M2082">
            <v>9.6199999999999992</v>
          </cell>
          <cell r="P2082" t="str">
            <v/>
          </cell>
          <cell r="Q2082" t="str">
            <v/>
          </cell>
        </row>
        <row r="2083">
          <cell r="P2083" t="str">
            <v/>
          </cell>
          <cell r="Q2083" t="str">
            <v/>
          </cell>
        </row>
        <row r="2084">
          <cell r="P2084" t="str">
            <v/>
          </cell>
          <cell r="Q2084" t="str">
            <v/>
          </cell>
        </row>
        <row r="2085">
          <cell r="P2085" t="str">
            <v/>
          </cell>
          <cell r="Q2085" t="str">
            <v/>
          </cell>
        </row>
        <row r="2086">
          <cell r="P2086" t="str">
            <v/>
          </cell>
          <cell r="Q2086" t="str">
            <v/>
          </cell>
        </row>
        <row r="2087">
          <cell r="C2087">
            <v>2431112121</v>
          </cell>
          <cell r="D2087">
            <v>5108125970</v>
          </cell>
          <cell r="E2087" t="str">
            <v>ИППСП</v>
          </cell>
          <cell r="F2087" t="str">
            <v>24-0587</v>
          </cell>
          <cell r="G2087">
            <v>36924</v>
          </cell>
          <cell r="H2087" t="str">
            <v>Обстоен преглед за установяване на орален статус</v>
          </cell>
          <cell r="I2087">
            <v>101</v>
          </cell>
          <cell r="J2087">
            <v>29</v>
          </cell>
          <cell r="L2087">
            <v>7.25</v>
          </cell>
          <cell r="M2087">
            <v>188.5</v>
          </cell>
          <cell r="N2087">
            <v>20.05</v>
          </cell>
          <cell r="O2087">
            <v>2</v>
          </cell>
          <cell r="P2087">
            <v>20</v>
          </cell>
          <cell r="Q2087">
            <v>2</v>
          </cell>
          <cell r="R2087">
            <v>572</v>
          </cell>
          <cell r="S2087">
            <v>2</v>
          </cell>
          <cell r="T2087">
            <v>20</v>
          </cell>
        </row>
        <row r="2088">
          <cell r="H2088" t="str">
            <v>Препариране на кавитет. Подложки и обтурация с амалгама</v>
          </cell>
          <cell r="I2088">
            <v>301</v>
          </cell>
          <cell r="J2088">
            <v>19</v>
          </cell>
          <cell r="L2088">
            <v>8.23</v>
          </cell>
          <cell r="M2088">
            <v>213.98</v>
          </cell>
          <cell r="P2088" t="str">
            <v/>
          </cell>
          <cell r="Q2088" t="str">
            <v/>
          </cell>
        </row>
        <row r="2089">
          <cell r="H2089" t="str">
            <v>Препариране на кавитет. Подложки и обтурация с химичен композит</v>
          </cell>
          <cell r="I2089">
            <v>301</v>
          </cell>
          <cell r="J2089">
            <v>5</v>
          </cell>
          <cell r="L2089">
            <v>2.17</v>
          </cell>
          <cell r="M2089">
            <v>56.42</v>
          </cell>
          <cell r="P2089" t="str">
            <v/>
          </cell>
          <cell r="Q2089" t="str">
            <v/>
          </cell>
        </row>
        <row r="2090">
          <cell r="H2090" t="str">
            <v>Екстракция на еднокоренов зъб с анестезия</v>
          </cell>
          <cell r="I2090">
            <v>508</v>
          </cell>
          <cell r="J2090">
            <v>2</v>
          </cell>
          <cell r="L2090">
            <v>0.56999999999999995</v>
          </cell>
          <cell r="M2090">
            <v>14.82</v>
          </cell>
          <cell r="P2090" t="str">
            <v/>
          </cell>
          <cell r="Q2090" t="str">
            <v/>
          </cell>
        </row>
        <row r="2091">
          <cell r="H2091" t="str">
            <v>Екстракция на многокоренов зъб с анестезия</v>
          </cell>
          <cell r="I2091">
            <v>509</v>
          </cell>
          <cell r="J2091">
            <v>5</v>
          </cell>
          <cell r="L2091">
            <v>1.83</v>
          </cell>
          <cell r="M2091">
            <v>47.58</v>
          </cell>
          <cell r="P2091" t="str">
            <v/>
          </cell>
          <cell r="Q2091" t="str">
            <v/>
          </cell>
        </row>
        <row r="2092">
          <cell r="P2092" t="str">
            <v/>
          </cell>
          <cell r="Q2092" t="str">
            <v/>
          </cell>
        </row>
        <row r="2093">
          <cell r="P2093" t="str">
            <v/>
          </cell>
          <cell r="Q2093" t="str">
            <v/>
          </cell>
        </row>
        <row r="2094">
          <cell r="P2094" t="str">
            <v/>
          </cell>
          <cell r="Q2094" t="str">
            <v/>
          </cell>
        </row>
        <row r="2095">
          <cell r="P2095" t="str">
            <v/>
          </cell>
          <cell r="Q2095" t="str">
            <v/>
          </cell>
        </row>
        <row r="2096">
          <cell r="C2096">
            <v>2431112096</v>
          </cell>
          <cell r="D2096">
            <v>7203287569</v>
          </cell>
          <cell r="E2096" t="str">
            <v>ИППСП</v>
          </cell>
          <cell r="F2096" t="str">
            <v>24-0275</v>
          </cell>
          <cell r="G2096">
            <v>36924</v>
          </cell>
          <cell r="H2096" t="str">
            <v>Обстоен преглед за установяване на орален статус</v>
          </cell>
          <cell r="I2096">
            <v>101</v>
          </cell>
          <cell r="J2096">
            <v>11</v>
          </cell>
          <cell r="L2096">
            <v>2.75</v>
          </cell>
          <cell r="M2096">
            <v>71.5</v>
          </cell>
          <cell r="N2096">
            <v>7.68</v>
          </cell>
          <cell r="O2096">
            <v>17.28</v>
          </cell>
          <cell r="P2096">
            <v>18</v>
          </cell>
          <cell r="Q2096">
            <v>7</v>
          </cell>
          <cell r="R2096">
            <v>648.96</v>
          </cell>
          <cell r="S2096">
            <v>17.28</v>
          </cell>
          <cell r="T2096">
            <v>7.68</v>
          </cell>
        </row>
        <row r="2097">
          <cell r="H2097" t="str">
            <v>Препариране на кавитет. Подложки и обтурация с амалгама</v>
          </cell>
          <cell r="I2097">
            <v>301</v>
          </cell>
          <cell r="J2097">
            <v>1</v>
          </cell>
          <cell r="L2097">
            <v>0.43</v>
          </cell>
          <cell r="M2097">
            <v>11.18</v>
          </cell>
          <cell r="P2097" t="str">
            <v/>
          </cell>
          <cell r="Q2097" t="str">
            <v/>
          </cell>
        </row>
        <row r="2098">
          <cell r="H2098" t="str">
            <v>Препариране на кавитет. Подложки и обтурация с химичен композит</v>
          </cell>
          <cell r="I2098">
            <v>301</v>
          </cell>
          <cell r="J2098">
            <v>7</v>
          </cell>
          <cell r="L2098">
            <v>3.03</v>
          </cell>
          <cell r="M2098">
            <v>78.78</v>
          </cell>
          <cell r="P2098" t="str">
            <v/>
          </cell>
          <cell r="Q2098" t="str">
            <v/>
          </cell>
        </row>
        <row r="2099">
          <cell r="H2099" t="str">
            <v>Екстракция на еднокоренов зъб с анестезия</v>
          </cell>
          <cell r="I2099">
            <v>508</v>
          </cell>
          <cell r="L2099">
            <v>0</v>
          </cell>
          <cell r="M2099">
            <v>0</v>
          </cell>
          <cell r="P2099" t="str">
            <v/>
          </cell>
          <cell r="Q2099" t="str">
            <v/>
          </cell>
        </row>
        <row r="2100">
          <cell r="H2100" t="str">
            <v>Екстракция на многокоренов зъб с анестезия</v>
          </cell>
          <cell r="I2100">
            <v>509</v>
          </cell>
          <cell r="J2100">
            <v>4</v>
          </cell>
          <cell r="L2100">
            <v>1.47</v>
          </cell>
          <cell r="M2100">
            <v>38.22</v>
          </cell>
          <cell r="P2100" t="str">
            <v/>
          </cell>
          <cell r="Q2100" t="str">
            <v/>
          </cell>
        </row>
        <row r="2101">
          <cell r="P2101" t="str">
            <v/>
          </cell>
          <cell r="Q2101" t="str">
            <v/>
          </cell>
        </row>
        <row r="2102">
          <cell r="P2102" t="str">
            <v/>
          </cell>
          <cell r="Q2102" t="str">
            <v/>
          </cell>
        </row>
        <row r="2103">
          <cell r="P2103" t="str">
            <v/>
          </cell>
          <cell r="Q2103" t="str">
            <v/>
          </cell>
        </row>
        <row r="2104">
          <cell r="P2104" t="str">
            <v/>
          </cell>
          <cell r="Q2104" t="str">
            <v/>
          </cell>
        </row>
        <row r="2105">
          <cell r="C2105">
            <v>2431112142</v>
          </cell>
          <cell r="D2105">
            <v>6410017541</v>
          </cell>
          <cell r="E2105" t="str">
            <v>ИППСП</v>
          </cell>
          <cell r="F2105" t="str">
            <v>24-0542</v>
          </cell>
          <cell r="G2105">
            <v>36924</v>
          </cell>
          <cell r="H2105" t="str">
            <v>Обстоен преглед за установяване на орален статус</v>
          </cell>
          <cell r="I2105">
            <v>101</v>
          </cell>
          <cell r="J2105">
            <v>11</v>
          </cell>
          <cell r="L2105">
            <v>2.75</v>
          </cell>
          <cell r="M2105">
            <v>71.5</v>
          </cell>
          <cell r="N2105">
            <v>7.32</v>
          </cell>
          <cell r="O2105">
            <v>8.35</v>
          </cell>
          <cell r="P2105">
            <v>12</v>
          </cell>
          <cell r="Q2105">
            <v>3</v>
          </cell>
          <cell r="R2105">
            <v>390</v>
          </cell>
          <cell r="S2105">
            <v>7.68</v>
          </cell>
          <cell r="T2105">
            <v>7.32</v>
          </cell>
        </row>
        <row r="2106">
          <cell r="H2106" t="str">
            <v>Препариране на кавитет. Подложки и обтурация с амалгама</v>
          </cell>
          <cell r="I2106">
            <v>301</v>
          </cell>
          <cell r="L2106">
            <v>0</v>
          </cell>
          <cell r="M2106">
            <v>0</v>
          </cell>
          <cell r="P2106" t="str">
            <v/>
          </cell>
          <cell r="Q2106" t="str">
            <v/>
          </cell>
        </row>
        <row r="2107">
          <cell r="H2107" t="str">
            <v>Препариране на кавитет. Подложки и обтурация с химичен композит</v>
          </cell>
          <cell r="I2107">
            <v>301</v>
          </cell>
          <cell r="J2107">
            <v>8</v>
          </cell>
          <cell r="L2107">
            <v>3.47</v>
          </cell>
          <cell r="M2107">
            <v>90.22</v>
          </cell>
          <cell r="P2107" t="str">
            <v/>
          </cell>
          <cell r="Q2107" t="str">
            <v/>
          </cell>
        </row>
        <row r="2108">
          <cell r="H2108" t="str">
            <v>Екстракция на еднокоренов зъб с анестезия</v>
          </cell>
          <cell r="I2108">
            <v>508</v>
          </cell>
          <cell r="L2108">
            <v>0</v>
          </cell>
          <cell r="M2108">
            <v>0</v>
          </cell>
          <cell r="P2108" t="str">
            <v/>
          </cell>
          <cell r="Q2108" t="str">
            <v/>
          </cell>
        </row>
        <row r="2109">
          <cell r="H2109" t="str">
            <v>Екстракция на многокоренов зъб с анестезия</v>
          </cell>
          <cell r="I2109">
            <v>509</v>
          </cell>
          <cell r="J2109">
            <v>3</v>
          </cell>
          <cell r="L2109">
            <v>1.1000000000000001</v>
          </cell>
          <cell r="M2109">
            <v>28.6</v>
          </cell>
          <cell r="P2109" t="str">
            <v/>
          </cell>
          <cell r="Q2109" t="str">
            <v/>
          </cell>
        </row>
        <row r="2110">
          <cell r="P2110" t="str">
            <v/>
          </cell>
          <cell r="Q2110" t="str">
            <v/>
          </cell>
        </row>
        <row r="2111">
          <cell r="P2111" t="str">
            <v/>
          </cell>
          <cell r="Q2111" t="str">
            <v/>
          </cell>
        </row>
        <row r="2112">
          <cell r="P2112" t="str">
            <v/>
          </cell>
          <cell r="Q2112" t="str">
            <v/>
          </cell>
        </row>
        <row r="2113">
          <cell r="P2113" t="str">
            <v/>
          </cell>
          <cell r="Q2113" t="str">
            <v/>
          </cell>
        </row>
        <row r="2114">
          <cell r="C2114">
            <v>2431112080</v>
          </cell>
          <cell r="D2114">
            <v>7101027743</v>
          </cell>
          <cell r="E2114" t="str">
            <v>ИППСП</v>
          </cell>
          <cell r="F2114" t="str">
            <v>24-0591</v>
          </cell>
          <cell r="G2114">
            <v>36924</v>
          </cell>
          <cell r="H2114" t="str">
            <v>Обстоен преглед за установяване на орален статус</v>
          </cell>
          <cell r="I2114">
            <v>101</v>
          </cell>
          <cell r="J2114">
            <v>4</v>
          </cell>
          <cell r="L2114">
            <v>1</v>
          </cell>
          <cell r="M2114">
            <v>26</v>
          </cell>
          <cell r="N2114">
            <v>11.05</v>
          </cell>
          <cell r="O2114">
            <v>0</v>
          </cell>
          <cell r="P2114">
            <v>15</v>
          </cell>
          <cell r="Q2114">
            <v>7</v>
          </cell>
          <cell r="R2114">
            <v>287.3</v>
          </cell>
          <cell r="S2114">
            <v>0</v>
          </cell>
          <cell r="T2114">
            <v>11.05</v>
          </cell>
        </row>
        <row r="2115">
          <cell r="H2115" t="str">
            <v>Препариране на кавитет. Подложки и обтурация с амалгама</v>
          </cell>
          <cell r="I2115">
            <v>301</v>
          </cell>
          <cell r="L2115">
            <v>0</v>
          </cell>
          <cell r="M2115">
            <v>0</v>
          </cell>
          <cell r="P2115" t="str">
            <v/>
          </cell>
          <cell r="Q2115" t="str">
            <v/>
          </cell>
        </row>
        <row r="2116">
          <cell r="H2116" t="str">
            <v>Препариране на кавитет. Подложки и обтурация с химичен композит</v>
          </cell>
          <cell r="I2116">
            <v>301</v>
          </cell>
          <cell r="J2116">
            <v>20</v>
          </cell>
          <cell r="L2116">
            <v>8.67</v>
          </cell>
          <cell r="M2116">
            <v>225.42</v>
          </cell>
          <cell r="P2116" t="str">
            <v/>
          </cell>
          <cell r="Q2116" t="str">
            <v/>
          </cell>
        </row>
        <row r="2117">
          <cell r="H2117" t="str">
            <v>Екстракция на еднокоренов зъб с анестезия</v>
          </cell>
          <cell r="I2117">
            <v>508</v>
          </cell>
          <cell r="J2117">
            <v>1</v>
          </cell>
          <cell r="L2117">
            <v>0.28000000000000003</v>
          </cell>
          <cell r="M2117">
            <v>7.28</v>
          </cell>
          <cell r="P2117" t="str">
            <v/>
          </cell>
          <cell r="Q2117" t="str">
            <v/>
          </cell>
        </row>
        <row r="2118">
          <cell r="H2118" t="str">
            <v>Екстракция на многокоренов зъб с анестезия</v>
          </cell>
          <cell r="I2118">
            <v>509</v>
          </cell>
          <cell r="J2118">
            <v>3</v>
          </cell>
          <cell r="L2118">
            <v>1.1000000000000001</v>
          </cell>
          <cell r="M2118">
            <v>28.6</v>
          </cell>
          <cell r="P2118" t="str">
            <v/>
          </cell>
          <cell r="Q2118" t="str">
            <v/>
          </cell>
        </row>
        <row r="2119">
          <cell r="P2119" t="str">
            <v/>
          </cell>
          <cell r="Q2119" t="str">
            <v/>
          </cell>
        </row>
        <row r="2120">
          <cell r="P2120" t="str">
            <v/>
          </cell>
          <cell r="Q2120" t="str">
            <v/>
          </cell>
        </row>
        <row r="2121">
          <cell r="P2121" t="str">
            <v/>
          </cell>
          <cell r="Q2121" t="str">
            <v/>
          </cell>
        </row>
        <row r="2122">
          <cell r="P2122" t="str">
            <v/>
          </cell>
          <cell r="Q2122" t="str">
            <v/>
          </cell>
        </row>
        <row r="2123">
          <cell r="C2123">
            <v>2431112019</v>
          </cell>
          <cell r="D2123">
            <v>5503200231</v>
          </cell>
          <cell r="E2123" t="str">
            <v>ИППСП</v>
          </cell>
          <cell r="F2123" t="str">
            <v>24-0576</v>
          </cell>
          <cell r="G2123">
            <v>36924</v>
          </cell>
          <cell r="H2123" t="str">
            <v>Обстоен преглед за установяване на орален статус</v>
          </cell>
          <cell r="I2123">
            <v>101</v>
          </cell>
          <cell r="J2123">
            <v>9</v>
          </cell>
          <cell r="L2123">
            <v>2.25</v>
          </cell>
          <cell r="M2123">
            <v>58.5</v>
          </cell>
          <cell r="N2123">
            <v>11.19</v>
          </cell>
          <cell r="O2123">
            <v>10.85</v>
          </cell>
          <cell r="P2123">
            <v>15</v>
          </cell>
          <cell r="Q2123">
            <v>7</v>
          </cell>
          <cell r="R2123">
            <v>572</v>
          </cell>
          <cell r="S2123">
            <v>10.81</v>
          </cell>
          <cell r="T2123">
            <v>11.19</v>
          </cell>
        </row>
        <row r="2124">
          <cell r="H2124" t="str">
            <v>Препариране на кавитет. Подложки и обтурация с амалгама</v>
          </cell>
          <cell r="I2124">
            <v>301</v>
          </cell>
          <cell r="J2124">
            <v>10</v>
          </cell>
          <cell r="L2124">
            <v>4.33</v>
          </cell>
          <cell r="M2124">
            <v>112.58</v>
          </cell>
          <cell r="P2124" t="str">
            <v/>
          </cell>
          <cell r="Q2124" t="str">
            <v/>
          </cell>
        </row>
        <row r="2125">
          <cell r="H2125" t="str">
            <v>Препариране на кавитет. Подложки и обтурация с химичен композит</v>
          </cell>
          <cell r="I2125">
            <v>301</v>
          </cell>
          <cell r="J2125">
            <v>10</v>
          </cell>
          <cell r="L2125">
            <v>4.33</v>
          </cell>
          <cell r="M2125">
            <v>112.58</v>
          </cell>
          <cell r="P2125" t="str">
            <v/>
          </cell>
          <cell r="Q2125" t="str">
            <v/>
          </cell>
        </row>
        <row r="2126">
          <cell r="H2126" t="str">
            <v>Екстракция на еднокоренов зъб с анестезия</v>
          </cell>
          <cell r="I2126">
            <v>508</v>
          </cell>
          <cell r="J2126">
            <v>1</v>
          </cell>
          <cell r="L2126">
            <v>0.28000000000000003</v>
          </cell>
          <cell r="M2126">
            <v>7.28</v>
          </cell>
          <cell r="P2126" t="str">
            <v/>
          </cell>
          <cell r="Q2126" t="str">
            <v/>
          </cell>
        </row>
        <row r="2127">
          <cell r="H2127" t="str">
            <v>Екстракция на многокоренов зъб с анестезия</v>
          </cell>
          <cell r="I2127">
            <v>509</v>
          </cell>
          <cell r="L2127">
            <v>0</v>
          </cell>
          <cell r="M2127">
            <v>0</v>
          </cell>
          <cell r="P2127" t="str">
            <v/>
          </cell>
          <cell r="Q2127" t="str">
            <v/>
          </cell>
        </row>
        <row r="2128">
          <cell r="P2128" t="str">
            <v/>
          </cell>
          <cell r="Q2128" t="str">
            <v/>
          </cell>
        </row>
        <row r="2129">
          <cell r="P2129" t="str">
            <v/>
          </cell>
          <cell r="Q2129" t="str">
            <v/>
          </cell>
        </row>
        <row r="2130">
          <cell r="P2130" t="str">
            <v/>
          </cell>
          <cell r="Q2130" t="str">
            <v/>
          </cell>
        </row>
        <row r="2131">
          <cell r="P2131" t="str">
            <v/>
          </cell>
          <cell r="Q2131" t="str">
            <v/>
          </cell>
        </row>
        <row r="2132">
          <cell r="C2132">
            <v>2431112123</v>
          </cell>
          <cell r="D2132">
            <v>6211267595</v>
          </cell>
          <cell r="E2132" t="str">
            <v>ИППСП</v>
          </cell>
          <cell r="F2132" t="str">
            <v>24-0383</v>
          </cell>
          <cell r="G2132">
            <v>36923</v>
          </cell>
          <cell r="H2132" t="str">
            <v>Обстоен преглед за установяване на орален статус</v>
          </cell>
          <cell r="I2132">
            <v>101</v>
          </cell>
          <cell r="J2132">
            <v>7</v>
          </cell>
          <cell r="L2132">
            <v>1.75</v>
          </cell>
          <cell r="M2132">
            <v>45.5</v>
          </cell>
          <cell r="N2132">
            <v>16.34</v>
          </cell>
          <cell r="O2132">
            <v>5.68</v>
          </cell>
          <cell r="P2132">
            <v>17</v>
          </cell>
          <cell r="Q2132">
            <v>5</v>
          </cell>
          <cell r="R2132">
            <v>572</v>
          </cell>
          <cell r="S2132">
            <v>5.66</v>
          </cell>
          <cell r="T2132">
            <v>16.34</v>
          </cell>
        </row>
        <row r="2133">
          <cell r="H2133" t="str">
            <v>Препариране на кавитет. Подложки и обтурация с амалгама</v>
          </cell>
          <cell r="I2133">
            <v>301</v>
          </cell>
          <cell r="J2133">
            <v>7</v>
          </cell>
          <cell r="L2133">
            <v>3.03</v>
          </cell>
          <cell r="M2133">
            <v>78.78</v>
          </cell>
          <cell r="P2133" t="str">
            <v/>
          </cell>
          <cell r="Q2133" t="str">
            <v/>
          </cell>
        </row>
        <row r="2134">
          <cell r="H2134" t="str">
            <v>Препариране на кавитет. Подложки и обтурация с химичен композит</v>
          </cell>
          <cell r="I2134">
            <v>301</v>
          </cell>
          <cell r="J2134">
            <v>19</v>
          </cell>
          <cell r="L2134">
            <v>8.23</v>
          </cell>
          <cell r="M2134">
            <v>213.98</v>
          </cell>
          <cell r="P2134" t="str">
            <v/>
          </cell>
          <cell r="Q2134" t="str">
            <v/>
          </cell>
        </row>
        <row r="2135">
          <cell r="H2135" t="str">
            <v>Екстракция на еднокоренов зъб с анестезия</v>
          </cell>
          <cell r="I2135">
            <v>508</v>
          </cell>
          <cell r="J2135">
            <v>4</v>
          </cell>
          <cell r="L2135">
            <v>1.1299999999999999</v>
          </cell>
          <cell r="M2135">
            <v>29.38</v>
          </cell>
          <cell r="P2135" t="str">
            <v/>
          </cell>
          <cell r="Q2135" t="str">
            <v/>
          </cell>
        </row>
        <row r="2136">
          <cell r="H2136" t="str">
            <v>Екстракция на многокоренов зъб с анестезия</v>
          </cell>
          <cell r="I2136">
            <v>509</v>
          </cell>
          <cell r="J2136">
            <v>6</v>
          </cell>
          <cell r="L2136">
            <v>2.2000000000000002</v>
          </cell>
          <cell r="M2136">
            <v>57.2</v>
          </cell>
          <cell r="P2136" t="str">
            <v/>
          </cell>
          <cell r="Q2136" t="str">
            <v/>
          </cell>
        </row>
        <row r="2137">
          <cell r="P2137" t="str">
            <v/>
          </cell>
          <cell r="Q2137" t="str">
            <v/>
          </cell>
        </row>
        <row r="2138">
          <cell r="P2138" t="str">
            <v/>
          </cell>
          <cell r="Q2138" t="str">
            <v/>
          </cell>
        </row>
        <row r="2139">
          <cell r="P2139" t="str">
            <v/>
          </cell>
          <cell r="Q2139" t="str">
            <v/>
          </cell>
        </row>
        <row r="2140">
          <cell r="P2140" t="str">
            <v/>
          </cell>
          <cell r="Q2140" t="str">
            <v/>
          </cell>
        </row>
        <row r="2141">
          <cell r="C2141">
            <v>2431112099</v>
          </cell>
          <cell r="D2141">
            <v>5508277534</v>
          </cell>
          <cell r="E2141" t="str">
            <v>ИППСП</v>
          </cell>
          <cell r="F2141" t="str">
            <v>24-0442</v>
          </cell>
          <cell r="G2141">
            <v>36923</v>
          </cell>
          <cell r="H2141" t="str">
            <v>Обстоен преглед за установяване на орален статус</v>
          </cell>
          <cell r="I2141">
            <v>101</v>
          </cell>
          <cell r="J2141">
            <v>20</v>
          </cell>
          <cell r="L2141">
            <v>5</v>
          </cell>
          <cell r="M2141">
            <v>130</v>
          </cell>
          <cell r="N2141">
            <v>14.96</v>
          </cell>
          <cell r="O2141">
            <v>5.13</v>
          </cell>
          <cell r="P2141">
            <v>15</v>
          </cell>
          <cell r="Q2141">
            <v>5</v>
          </cell>
          <cell r="R2141">
            <v>520</v>
          </cell>
          <cell r="S2141">
            <v>5.04</v>
          </cell>
          <cell r="T2141">
            <v>14.96</v>
          </cell>
        </row>
        <row r="2142">
          <cell r="H2142" t="str">
            <v>Препариране на кавитет. Подложки и обтурация с амалгама</v>
          </cell>
          <cell r="I2142">
            <v>301</v>
          </cell>
          <cell r="J2142">
            <v>7</v>
          </cell>
          <cell r="L2142">
            <v>3.03</v>
          </cell>
          <cell r="M2142">
            <v>78.78</v>
          </cell>
          <cell r="P2142" t="str">
            <v/>
          </cell>
          <cell r="Q2142" t="str">
            <v/>
          </cell>
        </row>
        <row r="2143">
          <cell r="H2143" t="str">
            <v>Препариране на кавитет. Подложки и обтурация с химичен композит</v>
          </cell>
          <cell r="I2143">
            <v>301</v>
          </cell>
          <cell r="J2143">
            <v>10</v>
          </cell>
          <cell r="L2143">
            <v>4.33</v>
          </cell>
          <cell r="M2143">
            <v>112.58</v>
          </cell>
          <cell r="P2143" t="str">
            <v/>
          </cell>
          <cell r="Q2143" t="str">
            <v/>
          </cell>
        </row>
        <row r="2144">
          <cell r="H2144" t="str">
            <v>Екстракция на еднокоренов зъб с анестезия</v>
          </cell>
          <cell r="I2144">
            <v>508</v>
          </cell>
          <cell r="J2144">
            <v>4</v>
          </cell>
          <cell r="L2144">
            <v>1.1299999999999999</v>
          </cell>
          <cell r="M2144">
            <v>29.38</v>
          </cell>
          <cell r="P2144" t="str">
            <v/>
          </cell>
          <cell r="Q2144" t="str">
            <v/>
          </cell>
        </row>
        <row r="2145">
          <cell r="H2145" t="str">
            <v>Екстракция на многокоренов зъб с анестезия</v>
          </cell>
          <cell r="I2145">
            <v>509</v>
          </cell>
          <cell r="J2145">
            <v>4</v>
          </cell>
          <cell r="L2145">
            <v>1.47</v>
          </cell>
          <cell r="M2145">
            <v>38.22</v>
          </cell>
          <cell r="P2145" t="str">
            <v/>
          </cell>
          <cell r="Q2145" t="str">
            <v/>
          </cell>
        </row>
        <row r="2146">
          <cell r="P2146" t="str">
            <v/>
          </cell>
          <cell r="Q2146" t="str">
            <v/>
          </cell>
        </row>
        <row r="2147">
          <cell r="P2147" t="str">
            <v/>
          </cell>
          <cell r="Q2147" t="str">
            <v/>
          </cell>
        </row>
        <row r="2148">
          <cell r="P2148" t="str">
            <v/>
          </cell>
          <cell r="Q2148" t="str">
            <v/>
          </cell>
        </row>
        <row r="2149">
          <cell r="P2149" t="str">
            <v/>
          </cell>
          <cell r="Q2149" t="str">
            <v/>
          </cell>
        </row>
        <row r="2150">
          <cell r="C2150">
            <v>2431112016</v>
          </cell>
          <cell r="D2150">
            <v>5507247670</v>
          </cell>
          <cell r="E2150" t="str">
            <v>ИППСП</v>
          </cell>
          <cell r="F2150" t="str">
            <v>24-0284</v>
          </cell>
          <cell r="G2150">
            <v>36923</v>
          </cell>
          <cell r="H2150" t="str">
            <v>Обстоен преглед за установяване на орален статус</v>
          </cell>
          <cell r="I2150">
            <v>101</v>
          </cell>
          <cell r="J2150">
            <v>15</v>
          </cell>
          <cell r="L2150">
            <v>3.75</v>
          </cell>
          <cell r="M2150">
            <v>97.5</v>
          </cell>
          <cell r="N2150">
            <v>16.16</v>
          </cell>
          <cell r="O2150">
            <v>7.32</v>
          </cell>
          <cell r="P2150">
            <v>17</v>
          </cell>
          <cell r="Q2150">
            <v>5</v>
          </cell>
          <cell r="R2150">
            <v>572</v>
          </cell>
          <cell r="S2150">
            <v>5.84</v>
          </cell>
          <cell r="T2150">
            <v>16.16</v>
          </cell>
        </row>
        <row r="2151">
          <cell r="H2151" t="str">
            <v>Препариране на кавитет. Подложки и обтурация с амалгама</v>
          </cell>
          <cell r="I2151">
            <v>301</v>
          </cell>
          <cell r="J2151">
            <v>7</v>
          </cell>
          <cell r="L2151">
            <v>3.03</v>
          </cell>
          <cell r="M2151">
            <v>78.78</v>
          </cell>
          <cell r="P2151" t="str">
            <v/>
          </cell>
          <cell r="Q2151" t="str">
            <v/>
          </cell>
        </row>
        <row r="2152">
          <cell r="H2152" t="str">
            <v>Препариране на кавитет. Подложки и обтурация с химичен композит</v>
          </cell>
          <cell r="I2152">
            <v>301</v>
          </cell>
          <cell r="J2152">
            <v>21</v>
          </cell>
          <cell r="L2152">
            <v>9.1</v>
          </cell>
          <cell r="M2152">
            <v>236.6</v>
          </cell>
          <cell r="P2152" t="str">
            <v/>
          </cell>
          <cell r="Q2152" t="str">
            <v/>
          </cell>
        </row>
        <row r="2153">
          <cell r="H2153" t="str">
            <v>Екстракция на еднокоренов зъб с анестезия</v>
          </cell>
          <cell r="I2153">
            <v>508</v>
          </cell>
          <cell r="J2153">
            <v>1</v>
          </cell>
          <cell r="L2153">
            <v>0.28000000000000003</v>
          </cell>
          <cell r="M2153">
            <v>7.28</v>
          </cell>
          <cell r="P2153" t="str">
            <v/>
          </cell>
          <cell r="Q2153" t="str">
            <v/>
          </cell>
        </row>
        <row r="2154">
          <cell r="H2154" t="str">
            <v>Екстракция на многокоренов зъб с анестезия</v>
          </cell>
          <cell r="I2154">
            <v>509</v>
          </cell>
          <cell r="L2154">
            <v>0</v>
          </cell>
          <cell r="M2154">
            <v>0</v>
          </cell>
          <cell r="P2154" t="str">
            <v/>
          </cell>
          <cell r="Q2154" t="str">
            <v/>
          </cell>
        </row>
        <row r="2155">
          <cell r="P2155" t="str">
            <v/>
          </cell>
          <cell r="Q2155" t="str">
            <v/>
          </cell>
        </row>
        <row r="2156">
          <cell r="P2156" t="str">
            <v/>
          </cell>
          <cell r="Q2156" t="str">
            <v/>
          </cell>
        </row>
        <row r="2157">
          <cell r="P2157" t="str">
            <v/>
          </cell>
          <cell r="Q2157" t="str">
            <v/>
          </cell>
        </row>
        <row r="2158">
          <cell r="P2158" t="str">
            <v/>
          </cell>
          <cell r="Q2158" t="str">
            <v/>
          </cell>
        </row>
        <row r="2159">
          <cell r="C2159">
            <v>2431112012</v>
          </cell>
          <cell r="D2159">
            <v>6008283510</v>
          </cell>
          <cell r="E2159" t="str">
            <v>ИППСП</v>
          </cell>
          <cell r="F2159" t="str">
            <v>24-0340</v>
          </cell>
          <cell r="G2159">
            <v>36923</v>
          </cell>
          <cell r="H2159" t="str">
            <v>Обстоен преглед за установяване на орален статус</v>
          </cell>
          <cell r="I2159">
            <v>101</v>
          </cell>
          <cell r="J2159">
            <v>19</v>
          </cell>
          <cell r="L2159">
            <v>4.75</v>
          </cell>
          <cell r="M2159">
            <v>123.5</v>
          </cell>
          <cell r="N2159">
            <v>18.07</v>
          </cell>
          <cell r="O2159">
            <v>7.03</v>
          </cell>
          <cell r="P2159">
            <v>18</v>
          </cell>
          <cell r="Q2159">
            <v>7</v>
          </cell>
          <cell r="R2159">
            <v>650</v>
          </cell>
          <cell r="S2159">
            <v>7</v>
          </cell>
          <cell r="T2159">
            <v>18</v>
          </cell>
        </row>
        <row r="2160">
          <cell r="H2160" t="str">
            <v>Препариране на кавитет. Подложки и обтурация с амалгама</v>
          </cell>
          <cell r="I2160">
            <v>301</v>
          </cell>
          <cell r="J2160">
            <v>15</v>
          </cell>
          <cell r="L2160">
            <v>6.5</v>
          </cell>
          <cell r="M2160">
            <v>169</v>
          </cell>
          <cell r="P2160" t="str">
            <v/>
          </cell>
          <cell r="Q2160" t="str">
            <v/>
          </cell>
        </row>
        <row r="2161">
          <cell r="H2161" t="str">
            <v>Препариране на кавитет. Подложки и обтурация с химичен композит</v>
          </cell>
          <cell r="I2161">
            <v>301</v>
          </cell>
          <cell r="J2161">
            <v>4</v>
          </cell>
          <cell r="L2161">
            <v>1.73</v>
          </cell>
          <cell r="M2161">
            <v>44.98</v>
          </cell>
          <cell r="P2161" t="str">
            <v/>
          </cell>
          <cell r="Q2161" t="str">
            <v/>
          </cell>
        </row>
        <row r="2162">
          <cell r="H2162" t="str">
            <v>Екстракция на еднокоренов зъб с анестезия</v>
          </cell>
          <cell r="I2162">
            <v>508</v>
          </cell>
          <cell r="J2162">
            <v>5</v>
          </cell>
          <cell r="L2162">
            <v>1.42</v>
          </cell>
          <cell r="M2162">
            <v>36.92</v>
          </cell>
          <cell r="P2162" t="str">
            <v/>
          </cell>
          <cell r="Q2162" t="str">
            <v/>
          </cell>
        </row>
        <row r="2163">
          <cell r="H2163" t="str">
            <v>Екстракция на многокоренов зъб с анестезия</v>
          </cell>
          <cell r="I2163">
            <v>509</v>
          </cell>
          <cell r="J2163">
            <v>10</v>
          </cell>
          <cell r="L2163">
            <v>3.67</v>
          </cell>
          <cell r="M2163">
            <v>95.42</v>
          </cell>
          <cell r="P2163" t="str">
            <v/>
          </cell>
          <cell r="Q2163" t="str">
            <v/>
          </cell>
        </row>
        <row r="2164">
          <cell r="P2164" t="str">
            <v/>
          </cell>
          <cell r="Q2164" t="str">
            <v/>
          </cell>
        </row>
        <row r="2165">
          <cell r="P2165" t="str">
            <v/>
          </cell>
          <cell r="Q2165" t="str">
            <v/>
          </cell>
        </row>
        <row r="2166">
          <cell r="P2166" t="str">
            <v/>
          </cell>
          <cell r="Q2166" t="str">
            <v/>
          </cell>
        </row>
        <row r="2167">
          <cell r="P2167" t="str">
            <v/>
          </cell>
          <cell r="Q2167" t="str">
            <v/>
          </cell>
        </row>
        <row r="2168">
          <cell r="C2168">
            <v>2431112081</v>
          </cell>
          <cell r="D2168">
            <v>5011234632</v>
          </cell>
          <cell r="E2168" t="str">
            <v>ИППСП</v>
          </cell>
          <cell r="F2168" t="str">
            <v>24-0625</v>
          </cell>
          <cell r="G2168">
            <v>36927</v>
          </cell>
          <cell r="H2168" t="str">
            <v>Обстоен преглед за установяване на орален статус</v>
          </cell>
          <cell r="I2168">
            <v>101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R2168">
            <v>0</v>
          </cell>
          <cell r="S2168">
            <v>0</v>
          </cell>
          <cell r="T2168">
            <v>0</v>
          </cell>
        </row>
        <row r="2169">
          <cell r="H2169" t="str">
            <v>Препариране на кавитет. Подложки и обтурация с амалгама</v>
          </cell>
          <cell r="I2169">
            <v>301</v>
          </cell>
          <cell r="L2169">
            <v>0</v>
          </cell>
          <cell r="M2169">
            <v>0</v>
          </cell>
          <cell r="P2169" t="str">
            <v/>
          </cell>
          <cell r="Q2169" t="str">
            <v/>
          </cell>
        </row>
        <row r="2170">
          <cell r="H2170" t="str">
            <v>Препариране на кавитет. Подложки и обтурация с химичен композит</v>
          </cell>
          <cell r="I2170">
            <v>301</v>
          </cell>
          <cell r="L2170">
            <v>0</v>
          </cell>
          <cell r="M2170">
            <v>0</v>
          </cell>
          <cell r="P2170" t="str">
            <v/>
          </cell>
          <cell r="Q2170" t="str">
            <v/>
          </cell>
        </row>
        <row r="2171">
          <cell r="H2171" t="str">
            <v>Екстракция на еднокоренов зъб с анестезия</v>
          </cell>
          <cell r="I2171">
            <v>508</v>
          </cell>
          <cell r="L2171">
            <v>0</v>
          </cell>
          <cell r="M2171">
            <v>0</v>
          </cell>
          <cell r="P2171" t="str">
            <v/>
          </cell>
          <cell r="Q2171" t="str">
            <v/>
          </cell>
        </row>
        <row r="2172">
          <cell r="H2172" t="str">
            <v>Екстракция на многокоренов зъб с анестезия</v>
          </cell>
          <cell r="I2172">
            <v>509</v>
          </cell>
          <cell r="L2172">
            <v>0</v>
          </cell>
          <cell r="M2172">
            <v>0</v>
          </cell>
          <cell r="P2172" t="str">
            <v/>
          </cell>
          <cell r="Q2172" t="str">
            <v/>
          </cell>
        </row>
        <row r="2173">
          <cell r="P2173" t="str">
            <v/>
          </cell>
          <cell r="Q2173" t="str">
            <v/>
          </cell>
        </row>
        <row r="2174">
          <cell r="P2174" t="str">
            <v/>
          </cell>
          <cell r="Q2174" t="str">
            <v/>
          </cell>
        </row>
        <row r="2175">
          <cell r="P2175" t="str">
            <v/>
          </cell>
          <cell r="Q2175" t="str">
            <v/>
          </cell>
        </row>
        <row r="2176">
          <cell r="P2176" t="str">
            <v/>
          </cell>
          <cell r="Q2176" t="str">
            <v/>
          </cell>
        </row>
        <row r="2177">
          <cell r="C2177">
            <v>2431112087</v>
          </cell>
          <cell r="D2177">
            <v>6402287657</v>
          </cell>
          <cell r="E2177" t="str">
            <v>ИППСП</v>
          </cell>
          <cell r="F2177" t="str">
            <v>24-0531</v>
          </cell>
          <cell r="G2177">
            <v>36922</v>
          </cell>
          <cell r="H2177" t="str">
            <v>Обстоен преглед за установяване на орален статус</v>
          </cell>
          <cell r="I2177">
            <v>101</v>
          </cell>
          <cell r="J2177">
            <v>14</v>
          </cell>
          <cell r="L2177">
            <v>3.5</v>
          </cell>
          <cell r="M2177">
            <v>91</v>
          </cell>
          <cell r="N2177">
            <v>13.93</v>
          </cell>
          <cell r="O2177">
            <v>8.17</v>
          </cell>
          <cell r="P2177">
            <v>16</v>
          </cell>
          <cell r="Q2177">
            <v>6</v>
          </cell>
          <cell r="R2177">
            <v>572</v>
          </cell>
          <cell r="S2177">
            <v>8.07</v>
          </cell>
          <cell r="T2177">
            <v>13.93</v>
          </cell>
        </row>
        <row r="2178">
          <cell r="H2178" t="str">
            <v>Препариране на кавитет. Подложки и обтурация с амалгама</v>
          </cell>
          <cell r="I2178">
            <v>301</v>
          </cell>
          <cell r="J2178">
            <v>6</v>
          </cell>
          <cell r="L2178">
            <v>2.6</v>
          </cell>
          <cell r="M2178">
            <v>67.599999999999994</v>
          </cell>
          <cell r="P2178" t="str">
            <v/>
          </cell>
          <cell r="Q2178" t="str">
            <v/>
          </cell>
        </row>
        <row r="2179">
          <cell r="H2179" t="str">
            <v>Препариране на кавитет. Подложки и обтурация с химичен композит</v>
          </cell>
          <cell r="I2179">
            <v>301</v>
          </cell>
          <cell r="J2179">
            <v>13</v>
          </cell>
          <cell r="L2179">
            <v>5.63</v>
          </cell>
          <cell r="M2179">
            <v>146.38</v>
          </cell>
          <cell r="P2179" t="str">
            <v/>
          </cell>
          <cell r="Q2179" t="str">
            <v/>
          </cell>
        </row>
        <row r="2180">
          <cell r="H2180" t="str">
            <v>Екстракция на еднокоренов зъб с анестезия</v>
          </cell>
          <cell r="I2180">
            <v>508</v>
          </cell>
          <cell r="L2180">
            <v>0</v>
          </cell>
          <cell r="M2180">
            <v>0</v>
          </cell>
          <cell r="P2180" t="str">
            <v/>
          </cell>
          <cell r="Q2180" t="str">
            <v/>
          </cell>
        </row>
        <row r="2181">
          <cell r="H2181" t="str">
            <v>Екстракция на многокоренов зъб с анестезия</v>
          </cell>
          <cell r="I2181">
            <v>509</v>
          </cell>
          <cell r="J2181">
            <v>6</v>
          </cell>
          <cell r="L2181">
            <v>2.2000000000000002</v>
          </cell>
          <cell r="M2181">
            <v>57.2</v>
          </cell>
          <cell r="P2181" t="str">
            <v/>
          </cell>
          <cell r="Q2181" t="str">
            <v/>
          </cell>
        </row>
        <row r="2182">
          <cell r="P2182" t="str">
            <v/>
          </cell>
          <cell r="Q2182" t="str">
            <v/>
          </cell>
        </row>
        <row r="2183">
          <cell r="P2183" t="str">
            <v/>
          </cell>
          <cell r="Q2183" t="str">
            <v/>
          </cell>
        </row>
        <row r="2184">
          <cell r="P2184" t="str">
            <v/>
          </cell>
          <cell r="Q2184" t="str">
            <v/>
          </cell>
        </row>
        <row r="2185">
          <cell r="P2185" t="str">
            <v/>
          </cell>
          <cell r="Q2185" t="str">
            <v/>
          </cell>
        </row>
        <row r="2186">
          <cell r="C2186">
            <v>2431112034</v>
          </cell>
          <cell r="D2186">
            <v>4012277616</v>
          </cell>
          <cell r="E2186" t="str">
            <v>ИППСП</v>
          </cell>
          <cell r="F2186" t="str">
            <v>24-0154</v>
          </cell>
          <cell r="G2186">
            <v>36930</v>
          </cell>
          <cell r="H2186" t="str">
            <v>Обстоен преглед за установяване на орален статус</v>
          </cell>
          <cell r="I2186">
            <v>101</v>
          </cell>
          <cell r="J2186">
            <v>17</v>
          </cell>
          <cell r="L2186">
            <v>4.25</v>
          </cell>
          <cell r="M2186">
            <v>110.5</v>
          </cell>
          <cell r="N2186">
            <v>14.69</v>
          </cell>
          <cell r="O2186">
            <v>5.38</v>
          </cell>
          <cell r="P2186">
            <v>15</v>
          </cell>
          <cell r="Q2186">
            <v>5</v>
          </cell>
          <cell r="R2186">
            <v>520</v>
          </cell>
          <cell r="S2186">
            <v>5.31</v>
          </cell>
          <cell r="T2186">
            <v>14.69</v>
          </cell>
        </row>
        <row r="2187">
          <cell r="H2187" t="str">
            <v>Препариране на кавитет. Подложки и обтурация с амалгама</v>
          </cell>
          <cell r="I2187">
            <v>301</v>
          </cell>
          <cell r="J2187">
            <v>9</v>
          </cell>
          <cell r="L2187">
            <v>3.9</v>
          </cell>
          <cell r="M2187">
            <v>101.4</v>
          </cell>
          <cell r="P2187" t="str">
            <v/>
          </cell>
          <cell r="Q2187" t="str">
            <v/>
          </cell>
        </row>
        <row r="2188">
          <cell r="H2188" t="str">
            <v>Препариране на кавитет. Подложки и обтурация с химичен композит</v>
          </cell>
          <cell r="I2188">
            <v>301</v>
          </cell>
          <cell r="J2188">
            <v>9</v>
          </cell>
          <cell r="L2188">
            <v>3.9</v>
          </cell>
          <cell r="M2188">
            <v>101.4</v>
          </cell>
          <cell r="P2188" t="str">
            <v/>
          </cell>
          <cell r="Q2188" t="str">
            <v/>
          </cell>
        </row>
        <row r="2189">
          <cell r="H2189" t="str">
            <v>Екстракция на еднокоренов зъб с анестезия</v>
          </cell>
          <cell r="I2189">
            <v>508</v>
          </cell>
          <cell r="J2189">
            <v>8</v>
          </cell>
          <cell r="L2189">
            <v>2.27</v>
          </cell>
          <cell r="M2189">
            <v>59.02</v>
          </cell>
          <cell r="P2189" t="str">
            <v/>
          </cell>
          <cell r="Q2189" t="str">
            <v/>
          </cell>
        </row>
        <row r="2190">
          <cell r="H2190" t="str">
            <v>Екстракция на многокоренов зъб с анестезия</v>
          </cell>
          <cell r="I2190">
            <v>509</v>
          </cell>
          <cell r="J2190">
            <v>1</v>
          </cell>
          <cell r="L2190">
            <v>0.37</v>
          </cell>
          <cell r="M2190">
            <v>9.6199999999999992</v>
          </cell>
          <cell r="P2190" t="str">
            <v/>
          </cell>
          <cell r="Q2190" t="str">
            <v/>
          </cell>
        </row>
        <row r="2191">
          <cell r="P2191" t="str">
            <v/>
          </cell>
          <cell r="Q2191" t="str">
            <v/>
          </cell>
        </row>
        <row r="2192">
          <cell r="P2192" t="str">
            <v/>
          </cell>
          <cell r="Q2192" t="str">
            <v/>
          </cell>
        </row>
        <row r="2193">
          <cell r="P2193" t="str">
            <v/>
          </cell>
          <cell r="Q2193" t="str">
            <v/>
          </cell>
        </row>
        <row r="2194">
          <cell r="P2194" t="str">
            <v/>
          </cell>
          <cell r="Q2194" t="str">
            <v/>
          </cell>
        </row>
        <row r="2195">
          <cell r="C2195">
            <v>2431112054</v>
          </cell>
          <cell r="D2195">
            <v>6508227577</v>
          </cell>
          <cell r="E2195" t="str">
            <v>ИППСП</v>
          </cell>
          <cell r="F2195" t="str">
            <v>24-0624</v>
          </cell>
          <cell r="G2195">
            <v>36931</v>
          </cell>
          <cell r="H2195" t="str">
            <v>Обстоен преглед за установяване на орален статус</v>
          </cell>
          <cell r="I2195">
            <v>101</v>
          </cell>
          <cell r="L2195">
            <v>0</v>
          </cell>
          <cell r="M2195">
            <v>0</v>
          </cell>
          <cell r="N2195">
            <v>6.04</v>
          </cell>
          <cell r="O2195">
            <v>16.079999999999998</v>
          </cell>
          <cell r="P2195">
            <v>15</v>
          </cell>
          <cell r="Q2195">
            <v>7</v>
          </cell>
          <cell r="R2195">
            <v>572</v>
          </cell>
          <cell r="S2195">
            <v>15.96</v>
          </cell>
          <cell r="T2195">
            <v>6.04</v>
          </cell>
        </row>
        <row r="2196">
          <cell r="H2196" t="str">
            <v>Препариране на кавитет. Подложки и обтурация с амалгама</v>
          </cell>
          <cell r="I2196">
            <v>301</v>
          </cell>
          <cell r="J2196">
            <v>5</v>
          </cell>
          <cell r="L2196">
            <v>2.17</v>
          </cell>
          <cell r="M2196">
            <v>56.42</v>
          </cell>
          <cell r="P2196" t="str">
            <v/>
          </cell>
          <cell r="Q2196" t="str">
            <v/>
          </cell>
        </row>
        <row r="2197">
          <cell r="H2197" t="str">
            <v>Препариране на кавитет. Подложки и обтурация с химичен композит</v>
          </cell>
          <cell r="I2197">
            <v>301</v>
          </cell>
          <cell r="J2197">
            <v>3</v>
          </cell>
          <cell r="L2197">
            <v>1.3</v>
          </cell>
          <cell r="M2197">
            <v>33.799999999999997</v>
          </cell>
          <cell r="P2197" t="str">
            <v/>
          </cell>
          <cell r="Q2197" t="str">
            <v/>
          </cell>
        </row>
        <row r="2198">
          <cell r="H2198" t="str">
            <v>Екстракция на еднокоренов зъб с анестезия</v>
          </cell>
          <cell r="I2198">
            <v>508</v>
          </cell>
          <cell r="L2198">
            <v>0</v>
          </cell>
          <cell r="M2198">
            <v>0</v>
          </cell>
          <cell r="P2198" t="str">
            <v/>
          </cell>
          <cell r="Q2198" t="str">
            <v/>
          </cell>
        </row>
        <row r="2199">
          <cell r="H2199" t="str">
            <v>Екстракция на многокоренов зъб с анестезия</v>
          </cell>
          <cell r="I2199">
            <v>509</v>
          </cell>
          <cell r="J2199">
            <v>7</v>
          </cell>
          <cell r="L2199">
            <v>2.57</v>
          </cell>
          <cell r="M2199">
            <v>66.819999999999993</v>
          </cell>
          <cell r="P2199" t="str">
            <v/>
          </cell>
          <cell r="Q2199" t="str">
            <v/>
          </cell>
        </row>
        <row r="2200">
          <cell r="P2200" t="str">
            <v/>
          </cell>
          <cell r="Q2200" t="str">
            <v/>
          </cell>
        </row>
        <row r="2201">
          <cell r="P2201" t="str">
            <v/>
          </cell>
          <cell r="Q2201" t="str">
            <v/>
          </cell>
        </row>
        <row r="2202">
          <cell r="P2202" t="str">
            <v/>
          </cell>
          <cell r="Q2202" t="str">
            <v/>
          </cell>
        </row>
        <row r="2203">
          <cell r="P2203" t="str">
            <v/>
          </cell>
          <cell r="Q2203" t="str">
            <v/>
          </cell>
        </row>
        <row r="2204">
          <cell r="C2204">
            <v>2431114001</v>
          </cell>
          <cell r="D2204" t="str">
            <v>5907087560</v>
          </cell>
          <cell r="E2204" t="str">
            <v>"ГППСП-ДЕНТАСТОМ" ООД</v>
          </cell>
          <cell r="F2204" t="str">
            <v>24-0594</v>
          </cell>
          <cell r="G2204" t="str">
            <v>02.02.2001</v>
          </cell>
          <cell r="H2204" t="str">
            <v>Обстоен преглед за установяване на орален статус</v>
          </cell>
          <cell r="I2204">
            <v>101</v>
          </cell>
          <cell r="J2204">
            <v>9</v>
          </cell>
          <cell r="L2204">
            <v>2.25</v>
          </cell>
          <cell r="M2204">
            <v>58.5</v>
          </cell>
          <cell r="N2204">
            <v>8.69</v>
          </cell>
          <cell r="O2204">
            <v>18.41</v>
          </cell>
          <cell r="P2204">
            <v>20</v>
          </cell>
          <cell r="Q2204">
            <v>7</v>
          </cell>
          <cell r="R2204">
            <v>702</v>
          </cell>
          <cell r="S2204">
            <v>18.309999999999999</v>
          </cell>
          <cell r="T2204">
            <v>8.69</v>
          </cell>
        </row>
        <row r="2205">
          <cell r="D2205" t="str">
            <v>6305044596</v>
          </cell>
          <cell r="H2205" t="str">
            <v>Препариране на кавитет. Подложки и обтурация с амалгама</v>
          </cell>
          <cell r="I2205">
            <v>301</v>
          </cell>
          <cell r="J2205">
            <v>3</v>
          </cell>
          <cell r="L2205">
            <v>1.3</v>
          </cell>
          <cell r="M2205">
            <v>33.799999999999997</v>
          </cell>
          <cell r="P2205" t="str">
            <v/>
          </cell>
          <cell r="Q2205" t="str">
            <v/>
          </cell>
        </row>
        <row r="2206">
          <cell r="H2206" t="str">
            <v>Препариране на кавитет. Подложки и обтурация с химичен композит</v>
          </cell>
          <cell r="I2206">
            <v>301</v>
          </cell>
          <cell r="J2206">
            <v>11</v>
          </cell>
          <cell r="L2206">
            <v>4.7699999999999996</v>
          </cell>
          <cell r="M2206">
            <v>124.02</v>
          </cell>
          <cell r="P2206" t="str">
            <v/>
          </cell>
          <cell r="Q2206" t="str">
            <v/>
          </cell>
        </row>
        <row r="2207">
          <cell r="H2207" t="str">
            <v>Екстракция на еднокоренов зъб с анестезия</v>
          </cell>
          <cell r="I2207">
            <v>508</v>
          </cell>
          <cell r="L2207">
            <v>0</v>
          </cell>
          <cell r="M2207">
            <v>0</v>
          </cell>
          <cell r="P2207" t="str">
            <v/>
          </cell>
          <cell r="Q2207" t="str">
            <v/>
          </cell>
        </row>
        <row r="2208">
          <cell r="H2208" t="str">
            <v>Екстракция на многокоренов зъб с анестезия</v>
          </cell>
          <cell r="I2208">
            <v>509</v>
          </cell>
          <cell r="J2208">
            <v>1</v>
          </cell>
          <cell r="L2208">
            <v>0.37</v>
          </cell>
          <cell r="M2208">
            <v>9.6199999999999992</v>
          </cell>
          <cell r="P2208" t="str">
            <v/>
          </cell>
          <cell r="Q2208" t="str">
            <v/>
          </cell>
        </row>
        <row r="2209">
          <cell r="P2209" t="str">
            <v/>
          </cell>
          <cell r="Q2209" t="str">
            <v/>
          </cell>
        </row>
        <row r="2210">
          <cell r="P2210" t="str">
            <v/>
          </cell>
          <cell r="Q2210" t="str">
            <v/>
          </cell>
        </row>
        <row r="2211">
          <cell r="P2211" t="str">
            <v/>
          </cell>
          <cell r="Q2211" t="str">
            <v/>
          </cell>
        </row>
        <row r="2212">
          <cell r="P2212" t="str">
            <v/>
          </cell>
          <cell r="Q2212" t="str">
            <v/>
          </cell>
        </row>
        <row r="2213">
          <cell r="C2213">
            <v>2431112164</v>
          </cell>
          <cell r="D2213" t="str">
            <v>7202177612</v>
          </cell>
          <cell r="E2213" t="str">
            <v>ИППСП</v>
          </cell>
          <cell r="F2213" t="str">
            <v>24-0666</v>
          </cell>
          <cell r="G2213">
            <v>36992</v>
          </cell>
          <cell r="H2213" t="str">
            <v>Обстоен преглед за установяване на орален статус</v>
          </cell>
          <cell r="I2213">
            <v>101</v>
          </cell>
          <cell r="J2213">
            <v>10</v>
          </cell>
          <cell r="L2213">
            <v>2.5</v>
          </cell>
          <cell r="M2213">
            <v>65</v>
          </cell>
          <cell r="N2213">
            <v>10.1</v>
          </cell>
          <cell r="O2213">
            <v>0</v>
          </cell>
          <cell r="P2213">
            <v>10</v>
          </cell>
          <cell r="Q2213">
            <v>0</v>
          </cell>
          <cell r="R2213">
            <v>260</v>
          </cell>
          <cell r="S2213">
            <v>0</v>
          </cell>
          <cell r="T2213">
            <v>10</v>
          </cell>
        </row>
        <row r="2214">
          <cell r="H2214" t="str">
            <v>Препариране на кавитет. Подложки и обтурация с амалгама</v>
          </cell>
          <cell r="I2214">
            <v>301</v>
          </cell>
          <cell r="J2214">
            <v>7</v>
          </cell>
          <cell r="L2214">
            <v>3.03</v>
          </cell>
          <cell r="M2214">
            <v>78.78</v>
          </cell>
        </row>
        <row r="2215">
          <cell r="H2215" t="str">
            <v>Препариране на кавитет. Подложки и обтурация с химичен композит</v>
          </cell>
          <cell r="I2215">
            <v>301</v>
          </cell>
          <cell r="J2215">
            <v>5</v>
          </cell>
          <cell r="L2215">
            <v>2.17</v>
          </cell>
          <cell r="M2215">
            <v>56.42</v>
          </cell>
        </row>
        <row r="2216">
          <cell r="H2216" t="str">
            <v>Екстракция на еднокоренов зъб с анестезия</v>
          </cell>
          <cell r="I2216">
            <v>508</v>
          </cell>
          <cell r="J2216">
            <v>2</v>
          </cell>
          <cell r="L2216">
            <v>0.56999999999999995</v>
          </cell>
          <cell r="M2216">
            <v>14.82</v>
          </cell>
        </row>
        <row r="2217">
          <cell r="H2217" t="str">
            <v>Екстракция на многокоренов зъб с анестезия</v>
          </cell>
          <cell r="I2217">
            <v>509</v>
          </cell>
          <cell r="J2217">
            <v>5</v>
          </cell>
          <cell r="L2217">
            <v>1.83</v>
          </cell>
          <cell r="M2217">
            <v>47.58</v>
          </cell>
        </row>
        <row r="2222">
          <cell r="C2222">
            <v>2431112166</v>
          </cell>
          <cell r="D2222">
            <v>7503027602</v>
          </cell>
          <cell r="E2222" t="str">
            <v>ИППСП</v>
          </cell>
          <cell r="F2222" t="str">
            <v>24-0693</v>
          </cell>
          <cell r="G2222">
            <v>37135</v>
          </cell>
          <cell r="H2222" t="str">
            <v>Обстоен преглед за установяване на орален статус</v>
          </cell>
          <cell r="I2222">
            <v>101</v>
          </cell>
          <cell r="J2222">
            <v>8</v>
          </cell>
          <cell r="L2222">
            <v>2</v>
          </cell>
          <cell r="M2222">
            <v>52</v>
          </cell>
          <cell r="N2222">
            <v>6.77</v>
          </cell>
          <cell r="O2222">
            <v>1.33</v>
          </cell>
          <cell r="P2222">
            <v>7</v>
          </cell>
          <cell r="Q2222">
            <v>1</v>
          </cell>
          <cell r="R2222">
            <v>208</v>
          </cell>
          <cell r="S2222">
            <v>1.23</v>
          </cell>
          <cell r="T2222">
            <v>6.77</v>
          </cell>
        </row>
        <row r="2223">
          <cell r="H2223" t="str">
            <v>Препариране на кавитет. Подложки и обтурация с амалгама</v>
          </cell>
          <cell r="I2223">
            <v>301</v>
          </cell>
          <cell r="J2223">
            <v>2</v>
          </cell>
          <cell r="L2223">
            <v>0.87</v>
          </cell>
          <cell r="M2223">
            <v>22.62</v>
          </cell>
        </row>
        <row r="2224">
          <cell r="H2224" t="str">
            <v>Препариране на кавитет. Подложки и обтурация с химичен композит</v>
          </cell>
          <cell r="I2224">
            <v>301</v>
          </cell>
          <cell r="J2224">
            <v>6</v>
          </cell>
          <cell r="L2224">
            <v>2.6</v>
          </cell>
          <cell r="M2224">
            <v>67.599999999999994</v>
          </cell>
        </row>
        <row r="2225">
          <cell r="H2225" t="str">
            <v>Екстракция на еднокоренов зъб с анестезия</v>
          </cell>
          <cell r="I2225">
            <v>508</v>
          </cell>
          <cell r="J2225">
            <v>2</v>
          </cell>
          <cell r="L2225">
            <v>0.56999999999999995</v>
          </cell>
          <cell r="M2225">
            <v>14.82</v>
          </cell>
        </row>
        <row r="2226">
          <cell r="H2226" t="str">
            <v>Екстракция на многокоренов зъб с анестезия</v>
          </cell>
          <cell r="I2226">
            <v>509</v>
          </cell>
          <cell r="J2226">
            <v>2</v>
          </cell>
          <cell r="L2226">
            <v>0.73</v>
          </cell>
          <cell r="M2226">
            <v>18.98</v>
          </cell>
        </row>
        <row r="2231">
          <cell r="C2231">
            <v>2431112165</v>
          </cell>
          <cell r="D2231">
            <v>7407277566</v>
          </cell>
          <cell r="E2231" t="str">
            <v>ИППСП</v>
          </cell>
          <cell r="F2231" t="str">
            <v>24-0694</v>
          </cell>
          <cell r="G2231">
            <v>37135</v>
          </cell>
          <cell r="H2231" t="str">
            <v>Обстоен преглед за установяване на орален статус</v>
          </cell>
          <cell r="I2231">
            <v>101</v>
          </cell>
          <cell r="J2231">
            <v>8</v>
          </cell>
          <cell r="L2231">
            <v>2</v>
          </cell>
          <cell r="M2231">
            <v>52</v>
          </cell>
          <cell r="N2231">
            <v>8.0299999999999994</v>
          </cell>
          <cell r="O2231">
            <v>0</v>
          </cell>
          <cell r="P2231">
            <v>8</v>
          </cell>
          <cell r="Q2231">
            <v>0</v>
          </cell>
          <cell r="R2231">
            <v>208</v>
          </cell>
          <cell r="S2231">
            <v>0</v>
          </cell>
          <cell r="T2231">
            <v>8</v>
          </cell>
        </row>
        <row r="2232">
          <cell r="H2232" t="str">
            <v>Препариране на кавитет. Подложки и обтурация с амалгама</v>
          </cell>
          <cell r="I2232">
            <v>301</v>
          </cell>
          <cell r="L2232">
            <v>0</v>
          </cell>
          <cell r="M2232">
            <v>0</v>
          </cell>
        </row>
        <row r="2233">
          <cell r="H2233" t="str">
            <v>Препариране на кавитет. Подложки и обтурация с химичен композит</v>
          </cell>
          <cell r="I2233">
            <v>301</v>
          </cell>
          <cell r="J2233">
            <v>4</v>
          </cell>
          <cell r="L2233">
            <v>1.73</v>
          </cell>
          <cell r="M2233">
            <v>44.98</v>
          </cell>
        </row>
        <row r="2234">
          <cell r="H2234" t="str">
            <v>Екстракция на еднокоренов зъб с анестезия</v>
          </cell>
          <cell r="I2234">
            <v>508</v>
          </cell>
          <cell r="J2234">
            <v>10</v>
          </cell>
          <cell r="L2234">
            <v>2.83</v>
          </cell>
          <cell r="M2234">
            <v>73.58</v>
          </cell>
        </row>
        <row r="2235">
          <cell r="H2235" t="str">
            <v>Екстракция на многокоренов зъб с анестезия</v>
          </cell>
          <cell r="I2235">
            <v>509</v>
          </cell>
          <cell r="J2235">
            <v>4</v>
          </cell>
          <cell r="L2235">
            <v>1.47</v>
          </cell>
          <cell r="M2235">
            <v>38.22</v>
          </cell>
        </row>
        <row r="2240">
          <cell r="C2240">
            <v>2436112002</v>
          </cell>
          <cell r="D2240">
            <v>6707067661</v>
          </cell>
          <cell r="E2240" t="str">
            <v>ИППСП</v>
          </cell>
          <cell r="F2240" t="str">
            <v>24-0290</v>
          </cell>
          <cell r="G2240">
            <v>36918</v>
          </cell>
          <cell r="H2240" t="str">
            <v>Обстоен преглед за установяване на орален статус</v>
          </cell>
          <cell r="I2240">
            <v>101</v>
          </cell>
          <cell r="J2240">
            <v>14</v>
          </cell>
          <cell r="L2240">
            <v>3.5</v>
          </cell>
          <cell r="M2240">
            <v>91</v>
          </cell>
          <cell r="N2240">
            <v>16.21</v>
          </cell>
          <cell r="O2240">
            <v>20.95</v>
          </cell>
          <cell r="P2240">
            <v>32</v>
          </cell>
          <cell r="Q2240">
            <v>5</v>
          </cell>
          <cell r="R2240">
            <v>962</v>
          </cell>
          <cell r="S2240">
            <v>20.79</v>
          </cell>
          <cell r="T2240">
            <v>16.21</v>
          </cell>
        </row>
        <row r="2241">
          <cell r="H2241" t="str">
            <v>Препариране на кавитет. Подложки и обтурация с амалгама</v>
          </cell>
          <cell r="I2241">
            <v>301</v>
          </cell>
          <cell r="J2241">
            <v>6</v>
          </cell>
          <cell r="L2241">
            <v>2.6</v>
          </cell>
          <cell r="M2241">
            <v>67.599999999999994</v>
          </cell>
          <cell r="P2241" t="str">
            <v/>
          </cell>
          <cell r="Q2241" t="str">
            <v/>
          </cell>
        </row>
        <row r="2242">
          <cell r="H2242" t="str">
            <v>Препариране на кавитет. Подложки и обтурация с химичен композит</v>
          </cell>
          <cell r="I2242">
            <v>301</v>
          </cell>
          <cell r="J2242">
            <v>12</v>
          </cell>
          <cell r="L2242">
            <v>5.2</v>
          </cell>
          <cell r="M2242">
            <v>135.19999999999999</v>
          </cell>
          <cell r="P2242" t="str">
            <v/>
          </cell>
          <cell r="Q2242" t="str">
            <v/>
          </cell>
        </row>
        <row r="2243">
          <cell r="H2243" t="str">
            <v>Екстракция на еднокоренов зъб с анестезия</v>
          </cell>
          <cell r="I2243">
            <v>508</v>
          </cell>
          <cell r="J2243">
            <v>7</v>
          </cell>
          <cell r="L2243">
            <v>1.98</v>
          </cell>
          <cell r="M2243">
            <v>51.48</v>
          </cell>
          <cell r="P2243" t="str">
            <v/>
          </cell>
          <cell r="Q2243" t="str">
            <v/>
          </cell>
        </row>
        <row r="2244">
          <cell r="H2244" t="str">
            <v>Екстракция на многокоренов зъб с анестезия</v>
          </cell>
          <cell r="I2244">
            <v>509</v>
          </cell>
          <cell r="J2244">
            <v>8</v>
          </cell>
          <cell r="L2244">
            <v>2.93</v>
          </cell>
          <cell r="M2244">
            <v>76.180000000000007</v>
          </cell>
          <cell r="P2244" t="str">
            <v/>
          </cell>
          <cell r="Q2244" t="str">
            <v/>
          </cell>
        </row>
        <row r="2245">
          <cell r="P2245" t="str">
            <v/>
          </cell>
          <cell r="Q2245" t="str">
            <v/>
          </cell>
        </row>
        <row r="2246">
          <cell r="P2246" t="str">
            <v/>
          </cell>
          <cell r="Q2246" t="str">
            <v/>
          </cell>
        </row>
        <row r="2247">
          <cell r="P2247" t="str">
            <v/>
          </cell>
          <cell r="Q2247" t="str">
            <v/>
          </cell>
        </row>
        <row r="2248">
          <cell r="P2248" t="str">
            <v/>
          </cell>
          <cell r="Q2248" t="str">
            <v/>
          </cell>
        </row>
        <row r="2249">
          <cell r="C2249">
            <v>2436112003</v>
          </cell>
          <cell r="D2249">
            <v>6808091711</v>
          </cell>
          <cell r="E2249" t="str">
            <v>ИППСП</v>
          </cell>
          <cell r="F2249" t="str">
            <v>24-0423</v>
          </cell>
          <cell r="G2249">
            <v>36922</v>
          </cell>
          <cell r="H2249" t="str">
            <v>Обстоен преглед за установяване на орален статус</v>
          </cell>
          <cell r="I2249">
            <v>101</v>
          </cell>
          <cell r="J2249">
            <v>24</v>
          </cell>
          <cell r="L2249">
            <v>6</v>
          </cell>
          <cell r="M2249">
            <v>156</v>
          </cell>
          <cell r="N2249">
            <v>18.43</v>
          </cell>
          <cell r="O2249">
            <v>9.58</v>
          </cell>
          <cell r="P2249">
            <v>23</v>
          </cell>
          <cell r="Q2249">
            <v>5</v>
          </cell>
          <cell r="R2249">
            <v>728</v>
          </cell>
          <cell r="S2249">
            <v>9.57</v>
          </cell>
          <cell r="T2249">
            <v>18.43</v>
          </cell>
        </row>
        <row r="2250">
          <cell r="H2250" t="str">
            <v>Препариране на кавитет. Подложки и обтурация с амалгама</v>
          </cell>
          <cell r="I2250">
            <v>301</v>
          </cell>
          <cell r="J2250">
            <v>7</v>
          </cell>
          <cell r="L2250">
            <v>3.03</v>
          </cell>
          <cell r="M2250">
            <v>78.78</v>
          </cell>
          <cell r="P2250" t="str">
            <v/>
          </cell>
          <cell r="Q2250" t="str">
            <v/>
          </cell>
        </row>
        <row r="2251">
          <cell r="H2251" t="str">
            <v>Препариране на кавитет. Подложки и обтурация с химичен композит</v>
          </cell>
          <cell r="I2251">
            <v>301</v>
          </cell>
          <cell r="J2251">
            <v>14</v>
          </cell>
          <cell r="L2251">
            <v>6.07</v>
          </cell>
          <cell r="M2251">
            <v>157.82</v>
          </cell>
          <cell r="P2251" t="str">
            <v/>
          </cell>
          <cell r="Q2251" t="str">
            <v/>
          </cell>
        </row>
        <row r="2252">
          <cell r="H2252" t="str">
            <v>Екстракция на еднокоренов зъб с анестезия</v>
          </cell>
          <cell r="I2252">
            <v>508</v>
          </cell>
          <cell r="J2252">
            <v>4</v>
          </cell>
          <cell r="L2252">
            <v>1.1299999999999999</v>
          </cell>
          <cell r="M2252">
            <v>29.38</v>
          </cell>
          <cell r="P2252" t="str">
            <v/>
          </cell>
          <cell r="Q2252" t="str">
            <v/>
          </cell>
        </row>
        <row r="2253">
          <cell r="H2253" t="str">
            <v>Екстракция на многокоренов зъб с анестезия</v>
          </cell>
          <cell r="I2253">
            <v>509</v>
          </cell>
          <cell r="J2253">
            <v>6</v>
          </cell>
          <cell r="L2253">
            <v>2.2000000000000002</v>
          </cell>
          <cell r="M2253">
            <v>57.2</v>
          </cell>
          <cell r="P2253" t="str">
            <v/>
          </cell>
          <cell r="Q2253" t="str">
            <v/>
          </cell>
        </row>
        <row r="2254">
          <cell r="P2254" t="str">
            <v/>
          </cell>
          <cell r="Q2254" t="str">
            <v/>
          </cell>
        </row>
        <row r="2255">
          <cell r="P2255" t="str">
            <v/>
          </cell>
          <cell r="Q2255" t="str">
            <v/>
          </cell>
        </row>
        <row r="2256">
          <cell r="P2256" t="str">
            <v/>
          </cell>
          <cell r="Q2256" t="str">
            <v/>
          </cell>
        </row>
        <row r="2257">
          <cell r="P2257" t="str">
            <v/>
          </cell>
          <cell r="Q2257" t="str">
            <v/>
          </cell>
        </row>
        <row r="2258">
          <cell r="C2258">
            <v>2436112004</v>
          </cell>
          <cell r="D2258">
            <v>5712157557</v>
          </cell>
          <cell r="E2258" t="str">
            <v>ИППСП</v>
          </cell>
          <cell r="F2258" t="str">
            <v>24-0112</v>
          </cell>
          <cell r="G2258">
            <v>36916</v>
          </cell>
          <cell r="H2258" t="str">
            <v>Обстоен преглед за установяване на орален статус</v>
          </cell>
          <cell r="I2258">
            <v>101</v>
          </cell>
          <cell r="J2258">
            <v>26</v>
          </cell>
          <cell r="L2258">
            <v>6.5</v>
          </cell>
          <cell r="M2258">
            <v>169</v>
          </cell>
          <cell r="N2258">
            <v>23.21</v>
          </cell>
          <cell r="O2258">
            <v>7.3</v>
          </cell>
          <cell r="P2258">
            <v>23</v>
          </cell>
          <cell r="Q2258">
            <v>7</v>
          </cell>
          <cell r="R2258">
            <v>780</v>
          </cell>
          <cell r="S2258">
            <v>7</v>
          </cell>
          <cell r="T2258">
            <v>23</v>
          </cell>
        </row>
        <row r="2259">
          <cell r="H2259" t="str">
            <v>Препариране на кавитет. Подложки и обтурация с амалгама</v>
          </cell>
          <cell r="I2259">
            <v>301</v>
          </cell>
          <cell r="J2259">
            <v>19</v>
          </cell>
          <cell r="L2259">
            <v>8.23</v>
          </cell>
          <cell r="M2259">
            <v>213.98</v>
          </cell>
          <cell r="P2259" t="str">
            <v/>
          </cell>
          <cell r="Q2259" t="str">
            <v/>
          </cell>
        </row>
        <row r="2260">
          <cell r="H2260" t="str">
            <v>Препариране на кавитет. Подложки и обтурация с химичен композит</v>
          </cell>
          <cell r="I2260">
            <v>301</v>
          </cell>
          <cell r="J2260">
            <v>1</v>
          </cell>
          <cell r="L2260">
            <v>0.43</v>
          </cell>
          <cell r="M2260">
            <v>11.18</v>
          </cell>
          <cell r="P2260" t="str">
            <v/>
          </cell>
          <cell r="Q2260" t="str">
            <v/>
          </cell>
        </row>
        <row r="2261">
          <cell r="H2261" t="str">
            <v>Екстракция на еднокоренов зъб с анестезия</v>
          </cell>
          <cell r="I2261">
            <v>508</v>
          </cell>
          <cell r="J2261">
            <v>9</v>
          </cell>
          <cell r="L2261">
            <v>2.5499999999999998</v>
          </cell>
          <cell r="M2261">
            <v>66.3</v>
          </cell>
          <cell r="P2261" t="str">
            <v/>
          </cell>
          <cell r="Q2261" t="str">
            <v/>
          </cell>
        </row>
        <row r="2262">
          <cell r="H2262" t="str">
            <v>Екстракция на многокоренов зъб с анестезия</v>
          </cell>
          <cell r="I2262">
            <v>509</v>
          </cell>
          <cell r="J2262">
            <v>15</v>
          </cell>
          <cell r="L2262">
            <v>5.5</v>
          </cell>
          <cell r="M2262">
            <v>143</v>
          </cell>
          <cell r="P2262" t="str">
            <v/>
          </cell>
          <cell r="Q2262" t="str">
            <v/>
          </cell>
        </row>
        <row r="2263">
          <cell r="P2263" t="str">
            <v/>
          </cell>
          <cell r="Q2263" t="str">
            <v/>
          </cell>
        </row>
        <row r="2264">
          <cell r="P2264" t="str">
            <v/>
          </cell>
          <cell r="Q2264" t="str">
            <v/>
          </cell>
        </row>
        <row r="2265">
          <cell r="P2265" t="str">
            <v/>
          </cell>
          <cell r="Q2265" t="str">
            <v/>
          </cell>
        </row>
        <row r="2266">
          <cell r="P2266" t="str">
            <v/>
          </cell>
          <cell r="Q2266" t="str">
            <v/>
          </cell>
        </row>
        <row r="2267">
          <cell r="C2267">
            <v>2436112005</v>
          </cell>
          <cell r="D2267">
            <v>6004297639</v>
          </cell>
          <cell r="E2267" t="str">
            <v>ИППСП</v>
          </cell>
          <cell r="F2267" t="str">
            <v>24-031</v>
          </cell>
          <cell r="G2267">
            <v>36914</v>
          </cell>
          <cell r="H2267" t="str">
            <v>Обстоен преглед за установяване на орален статус</v>
          </cell>
          <cell r="I2267">
            <v>101</v>
          </cell>
          <cell r="J2267">
            <v>16</v>
          </cell>
          <cell r="L2267">
            <v>4</v>
          </cell>
          <cell r="M2267">
            <v>104</v>
          </cell>
          <cell r="N2267">
            <v>16.96</v>
          </cell>
          <cell r="O2267">
            <v>4.93</v>
          </cell>
          <cell r="P2267">
            <v>18</v>
          </cell>
          <cell r="Q2267">
            <v>4</v>
          </cell>
          <cell r="R2267">
            <v>569.14</v>
          </cell>
          <cell r="S2267">
            <v>4.93</v>
          </cell>
          <cell r="T2267">
            <v>16.96</v>
          </cell>
        </row>
        <row r="2268">
          <cell r="H2268" t="str">
            <v>Препариране на кавитет. Подложки и обтурация с амалгама</v>
          </cell>
          <cell r="I2268">
            <v>301</v>
          </cell>
          <cell r="L2268">
            <v>0</v>
          </cell>
          <cell r="M2268">
            <v>0</v>
          </cell>
          <cell r="P2268" t="str">
            <v/>
          </cell>
          <cell r="Q2268" t="str">
            <v/>
          </cell>
        </row>
        <row r="2269">
          <cell r="H2269" t="str">
            <v>Препариране на кавитет. Подложки и обтурация с химичен композит</v>
          </cell>
          <cell r="I2269">
            <v>301</v>
          </cell>
          <cell r="J2269">
            <v>18</v>
          </cell>
          <cell r="L2269">
            <v>7.8</v>
          </cell>
          <cell r="M2269">
            <v>202.8</v>
          </cell>
          <cell r="P2269" t="str">
            <v/>
          </cell>
          <cell r="Q2269" t="str">
            <v/>
          </cell>
        </row>
        <row r="2270">
          <cell r="H2270" t="str">
            <v>Екстракция на еднокоренов зъб с анестезия</v>
          </cell>
          <cell r="I2270">
            <v>508</v>
          </cell>
          <cell r="J2270">
            <v>4</v>
          </cell>
          <cell r="L2270">
            <v>1.1299999999999999</v>
          </cell>
          <cell r="M2270">
            <v>29.38</v>
          </cell>
          <cell r="P2270" t="str">
            <v/>
          </cell>
          <cell r="Q2270" t="str">
            <v/>
          </cell>
        </row>
        <row r="2271">
          <cell r="H2271" t="str">
            <v>Екстракция на многокоренов зъб с анестезия</v>
          </cell>
          <cell r="I2271">
            <v>509</v>
          </cell>
          <cell r="J2271">
            <v>11</v>
          </cell>
          <cell r="L2271">
            <v>4.03</v>
          </cell>
          <cell r="M2271">
            <v>104.78</v>
          </cell>
          <cell r="P2271" t="str">
            <v/>
          </cell>
          <cell r="Q2271" t="str">
            <v/>
          </cell>
        </row>
        <row r="2272">
          <cell r="P2272" t="str">
            <v/>
          </cell>
          <cell r="Q2272" t="str">
            <v/>
          </cell>
        </row>
        <row r="2273">
          <cell r="P2273" t="str">
            <v/>
          </cell>
          <cell r="Q2273" t="str">
            <v/>
          </cell>
        </row>
        <row r="2274">
          <cell r="P2274" t="str">
            <v/>
          </cell>
          <cell r="Q2274" t="str">
            <v/>
          </cell>
        </row>
        <row r="2275">
          <cell r="P2275" t="str">
            <v/>
          </cell>
          <cell r="Q2275" t="str">
            <v/>
          </cell>
        </row>
        <row r="2276">
          <cell r="C2276">
            <v>2436112007</v>
          </cell>
          <cell r="D2276">
            <v>5612307545</v>
          </cell>
          <cell r="E2276" t="str">
            <v>ИППСП</v>
          </cell>
          <cell r="F2276" t="str">
            <v>24-0258</v>
          </cell>
          <cell r="G2276">
            <v>36923</v>
          </cell>
          <cell r="H2276" t="str">
            <v>Обстоен преглед за установяване на орален статус</v>
          </cell>
          <cell r="I2276">
            <v>101</v>
          </cell>
          <cell r="J2276">
            <v>11</v>
          </cell>
          <cell r="L2276">
            <v>2.75</v>
          </cell>
          <cell r="M2276">
            <v>71.5</v>
          </cell>
          <cell r="N2276">
            <v>15.55</v>
          </cell>
          <cell r="O2276">
            <v>2.37</v>
          </cell>
          <cell r="P2276">
            <v>17</v>
          </cell>
          <cell r="Q2276">
            <v>1</v>
          </cell>
          <cell r="R2276">
            <v>465.92</v>
          </cell>
          <cell r="S2276">
            <v>2.37</v>
          </cell>
          <cell r="T2276">
            <v>15.55</v>
          </cell>
        </row>
        <row r="2277">
          <cell r="H2277" t="str">
            <v>Препариране на кавитет. Подложки и обтурация с амалгама</v>
          </cell>
          <cell r="I2277">
            <v>301</v>
          </cell>
          <cell r="L2277">
            <v>0</v>
          </cell>
          <cell r="M2277">
            <v>0</v>
          </cell>
          <cell r="P2277" t="str">
            <v/>
          </cell>
          <cell r="Q2277" t="str">
            <v/>
          </cell>
        </row>
        <row r="2278">
          <cell r="H2278" t="str">
            <v>Препариране на кавитет. Подложки и обтурация с химичен композит</v>
          </cell>
          <cell r="I2278">
            <v>301</v>
          </cell>
          <cell r="J2278">
            <v>18</v>
          </cell>
          <cell r="L2278">
            <v>7.8</v>
          </cell>
          <cell r="M2278">
            <v>202.8</v>
          </cell>
          <cell r="P2278" t="str">
            <v/>
          </cell>
          <cell r="Q2278" t="str">
            <v/>
          </cell>
        </row>
        <row r="2279">
          <cell r="H2279" t="str">
            <v>Екстракция на еднокоренов зъб с анестезия</v>
          </cell>
          <cell r="I2279">
            <v>508</v>
          </cell>
          <cell r="J2279">
            <v>6</v>
          </cell>
          <cell r="L2279">
            <v>1.7</v>
          </cell>
          <cell r="M2279">
            <v>44.2</v>
          </cell>
          <cell r="P2279" t="str">
            <v/>
          </cell>
          <cell r="Q2279" t="str">
            <v/>
          </cell>
        </row>
        <row r="2280">
          <cell r="H2280" t="str">
            <v>Екстракция на многокоренов зъб с анестезия</v>
          </cell>
          <cell r="I2280">
            <v>509</v>
          </cell>
          <cell r="J2280">
            <v>9</v>
          </cell>
          <cell r="L2280">
            <v>3.3</v>
          </cell>
          <cell r="M2280">
            <v>85.8</v>
          </cell>
          <cell r="P2280" t="str">
            <v/>
          </cell>
          <cell r="Q2280" t="str">
            <v/>
          </cell>
        </row>
        <row r="2281">
          <cell r="P2281" t="str">
            <v/>
          </cell>
          <cell r="Q2281" t="str">
            <v/>
          </cell>
        </row>
        <row r="2282">
          <cell r="P2282" t="str">
            <v/>
          </cell>
          <cell r="Q2282" t="str">
            <v/>
          </cell>
        </row>
        <row r="2283">
          <cell r="P2283" t="str">
            <v/>
          </cell>
          <cell r="Q2283" t="str">
            <v/>
          </cell>
        </row>
        <row r="2284">
          <cell r="P2284" t="str">
            <v/>
          </cell>
          <cell r="Q2284" t="str">
            <v/>
          </cell>
        </row>
        <row r="2285">
          <cell r="C2285">
            <v>2436112008</v>
          </cell>
          <cell r="D2285">
            <v>5803114556</v>
          </cell>
          <cell r="E2285" t="str">
            <v>ИППСП</v>
          </cell>
          <cell r="F2285" t="str">
            <v>24-0569</v>
          </cell>
          <cell r="G2285">
            <v>36924</v>
          </cell>
          <cell r="H2285" t="str">
            <v>Обстоен преглед за установяване на орален статус</v>
          </cell>
          <cell r="I2285">
            <v>101</v>
          </cell>
          <cell r="J2285">
            <v>12</v>
          </cell>
          <cell r="L2285">
            <v>3</v>
          </cell>
          <cell r="M2285">
            <v>78</v>
          </cell>
          <cell r="N2285">
            <v>15.53</v>
          </cell>
          <cell r="O2285">
            <v>12.52</v>
          </cell>
          <cell r="P2285">
            <v>25</v>
          </cell>
          <cell r="Q2285">
            <v>3</v>
          </cell>
          <cell r="R2285">
            <v>728</v>
          </cell>
          <cell r="S2285">
            <v>12.47</v>
          </cell>
          <cell r="T2285">
            <v>15.53</v>
          </cell>
        </row>
        <row r="2286">
          <cell r="H2286" t="str">
            <v>Препариране на кавитет. Подложки и обтурация с амалгама</v>
          </cell>
          <cell r="I2286">
            <v>301</v>
          </cell>
          <cell r="J2286">
            <v>5</v>
          </cell>
          <cell r="L2286">
            <v>2.17</v>
          </cell>
          <cell r="M2286">
            <v>56.42</v>
          </cell>
          <cell r="P2286" t="str">
            <v/>
          </cell>
          <cell r="Q2286" t="str">
            <v/>
          </cell>
        </row>
        <row r="2287">
          <cell r="H2287" t="str">
            <v>Препариране на кавитет. Подложки и обтурация с химичен композит</v>
          </cell>
          <cell r="I2287">
            <v>301</v>
          </cell>
          <cell r="J2287">
            <v>12</v>
          </cell>
          <cell r="L2287">
            <v>5.2</v>
          </cell>
          <cell r="M2287">
            <v>135.19999999999999</v>
          </cell>
          <cell r="P2287" t="str">
            <v/>
          </cell>
          <cell r="Q2287" t="str">
            <v/>
          </cell>
        </row>
        <row r="2288">
          <cell r="H2288" t="str">
            <v>Екстракция на еднокоренов зъб с анестезия</v>
          </cell>
          <cell r="I2288">
            <v>508</v>
          </cell>
          <cell r="J2288">
            <v>4</v>
          </cell>
          <cell r="L2288">
            <v>1.1299999999999999</v>
          </cell>
          <cell r="M2288">
            <v>29.38</v>
          </cell>
          <cell r="P2288" t="str">
            <v/>
          </cell>
          <cell r="Q2288" t="str">
            <v/>
          </cell>
        </row>
        <row r="2289">
          <cell r="H2289" t="str">
            <v>Екстракция на многокоренов зъб с анестезия</v>
          </cell>
          <cell r="I2289">
            <v>509</v>
          </cell>
          <cell r="J2289">
            <v>11</v>
          </cell>
          <cell r="L2289">
            <v>4.03</v>
          </cell>
          <cell r="M2289">
            <v>104.78</v>
          </cell>
          <cell r="P2289" t="str">
            <v/>
          </cell>
          <cell r="Q2289" t="str">
            <v/>
          </cell>
        </row>
        <row r="2290">
          <cell r="P2290" t="str">
            <v/>
          </cell>
          <cell r="Q2290" t="str">
            <v/>
          </cell>
        </row>
        <row r="2291">
          <cell r="P2291" t="str">
            <v/>
          </cell>
          <cell r="Q2291" t="str">
            <v/>
          </cell>
        </row>
        <row r="2292">
          <cell r="P2292" t="str">
            <v/>
          </cell>
          <cell r="Q2292" t="str">
            <v/>
          </cell>
        </row>
        <row r="2293">
          <cell r="P2293" t="str">
            <v/>
          </cell>
          <cell r="Q2293" t="str">
            <v/>
          </cell>
        </row>
        <row r="2294">
          <cell r="C2294">
            <v>2436112009</v>
          </cell>
          <cell r="D2294">
            <v>6207127525</v>
          </cell>
          <cell r="E2294" t="str">
            <v>ИППСП</v>
          </cell>
          <cell r="F2294" t="str">
            <v>24-0570</v>
          </cell>
          <cell r="G2294">
            <v>36924</v>
          </cell>
          <cell r="H2294" t="str">
            <v>Обстоен преглед за установяване на орален статус</v>
          </cell>
          <cell r="I2294">
            <v>101</v>
          </cell>
          <cell r="J2294">
            <v>24</v>
          </cell>
          <cell r="L2294">
            <v>6</v>
          </cell>
          <cell r="M2294">
            <v>156</v>
          </cell>
          <cell r="N2294">
            <v>23.07</v>
          </cell>
          <cell r="O2294">
            <v>7.3</v>
          </cell>
          <cell r="P2294">
            <v>25</v>
          </cell>
          <cell r="Q2294">
            <v>5</v>
          </cell>
          <cell r="R2294">
            <v>780</v>
          </cell>
          <cell r="S2294">
            <v>6.93</v>
          </cell>
          <cell r="T2294">
            <v>23.07</v>
          </cell>
        </row>
        <row r="2295">
          <cell r="H2295" t="str">
            <v>Препариране на кавитет. Подложки и обтурация с амалгама</v>
          </cell>
          <cell r="I2295">
            <v>301</v>
          </cell>
          <cell r="J2295">
            <v>4</v>
          </cell>
          <cell r="L2295">
            <v>1.73</v>
          </cell>
          <cell r="M2295">
            <v>44.98</v>
          </cell>
          <cell r="P2295" t="str">
            <v/>
          </cell>
          <cell r="Q2295" t="str">
            <v/>
          </cell>
        </row>
        <row r="2296">
          <cell r="H2296" t="str">
            <v>Препариране на кавитет. Подложки и обтурация с химичен композит</v>
          </cell>
          <cell r="I2296">
            <v>301</v>
          </cell>
          <cell r="J2296">
            <v>23</v>
          </cell>
          <cell r="L2296">
            <v>9.9700000000000006</v>
          </cell>
          <cell r="M2296">
            <v>259.22000000000003</v>
          </cell>
          <cell r="P2296" t="str">
            <v/>
          </cell>
          <cell r="Q2296" t="str">
            <v/>
          </cell>
        </row>
        <row r="2297">
          <cell r="H2297" t="str">
            <v>Екстракция на еднокоренов зъб с анестезия</v>
          </cell>
          <cell r="I2297">
            <v>508</v>
          </cell>
          <cell r="J2297">
            <v>6</v>
          </cell>
          <cell r="L2297">
            <v>1.7</v>
          </cell>
          <cell r="M2297">
            <v>44.2</v>
          </cell>
          <cell r="P2297" t="str">
            <v/>
          </cell>
          <cell r="Q2297" t="str">
            <v/>
          </cell>
        </row>
        <row r="2298">
          <cell r="H2298" t="str">
            <v>Екстракция на многокоренов зъб с анестезия</v>
          </cell>
          <cell r="I2298">
            <v>509</v>
          </cell>
          <cell r="J2298">
            <v>10</v>
          </cell>
          <cell r="L2298">
            <v>3.67</v>
          </cell>
          <cell r="M2298">
            <v>95.42</v>
          </cell>
          <cell r="P2298" t="str">
            <v/>
          </cell>
          <cell r="Q2298" t="str">
            <v/>
          </cell>
        </row>
        <row r="2299">
          <cell r="P2299" t="str">
            <v/>
          </cell>
          <cell r="Q2299" t="str">
            <v/>
          </cell>
        </row>
        <row r="2300">
          <cell r="P2300" t="str">
            <v/>
          </cell>
          <cell r="Q2300" t="str">
            <v/>
          </cell>
        </row>
        <row r="2301">
          <cell r="P2301" t="str">
            <v/>
          </cell>
          <cell r="Q2301" t="str">
            <v/>
          </cell>
        </row>
        <row r="2302">
          <cell r="P2302" t="str">
            <v/>
          </cell>
          <cell r="Q2302" t="str">
            <v/>
          </cell>
        </row>
        <row r="2303">
          <cell r="C2303">
            <v>2436112010</v>
          </cell>
          <cell r="D2303">
            <v>6107154635</v>
          </cell>
          <cell r="E2303" t="str">
            <v>ИППСП</v>
          </cell>
          <cell r="F2303" t="str">
            <v>24-0572</v>
          </cell>
          <cell r="G2303">
            <v>36924</v>
          </cell>
          <cell r="H2303" t="str">
            <v>Обстоен преглед за установяване на орален статус</v>
          </cell>
          <cell r="I2303">
            <v>101</v>
          </cell>
          <cell r="J2303">
            <v>20</v>
          </cell>
          <cell r="L2303">
            <v>5</v>
          </cell>
          <cell r="M2303">
            <v>130</v>
          </cell>
          <cell r="N2303">
            <v>21.98</v>
          </cell>
          <cell r="O2303">
            <v>5.2</v>
          </cell>
          <cell r="P2303">
            <v>22</v>
          </cell>
          <cell r="Q2303">
            <v>5</v>
          </cell>
          <cell r="R2303">
            <v>702</v>
          </cell>
          <cell r="S2303">
            <v>5.0199999999999996</v>
          </cell>
          <cell r="T2303">
            <v>21.98</v>
          </cell>
        </row>
        <row r="2304">
          <cell r="H2304" t="str">
            <v>Препариране на кавитет. Подложки и обтурация с амалгама</v>
          </cell>
          <cell r="I2304">
            <v>301</v>
          </cell>
          <cell r="J2304">
            <v>22</v>
          </cell>
          <cell r="L2304">
            <v>9.5299999999999994</v>
          </cell>
          <cell r="M2304">
            <v>247.78</v>
          </cell>
          <cell r="P2304" t="str">
            <v/>
          </cell>
          <cell r="Q2304" t="str">
            <v/>
          </cell>
        </row>
        <row r="2305">
          <cell r="H2305" t="str">
            <v>Препариране на кавитет. Подложки и обтурация с химичен композит</v>
          </cell>
          <cell r="I2305">
            <v>301</v>
          </cell>
          <cell r="J2305">
            <v>5</v>
          </cell>
          <cell r="L2305">
            <v>2.17</v>
          </cell>
          <cell r="M2305">
            <v>56.42</v>
          </cell>
          <cell r="P2305" t="str">
            <v/>
          </cell>
          <cell r="Q2305" t="str">
            <v/>
          </cell>
        </row>
        <row r="2306">
          <cell r="H2306" t="str">
            <v>Екстракция на еднокоренов зъб с анестезия</v>
          </cell>
          <cell r="I2306">
            <v>508</v>
          </cell>
          <cell r="J2306">
            <v>7</v>
          </cell>
          <cell r="L2306">
            <v>1.98</v>
          </cell>
          <cell r="M2306">
            <v>51.48</v>
          </cell>
          <cell r="P2306" t="str">
            <v/>
          </cell>
          <cell r="Q2306" t="str">
            <v/>
          </cell>
        </row>
        <row r="2307">
          <cell r="H2307" t="str">
            <v>Екстракция на многокоренов зъб с анестезия</v>
          </cell>
          <cell r="I2307">
            <v>509</v>
          </cell>
          <cell r="J2307">
            <v>9</v>
          </cell>
          <cell r="L2307">
            <v>3.3</v>
          </cell>
          <cell r="M2307">
            <v>85.8</v>
          </cell>
          <cell r="P2307" t="str">
            <v/>
          </cell>
          <cell r="Q2307" t="str">
            <v/>
          </cell>
        </row>
        <row r="2308">
          <cell r="P2308" t="str">
            <v/>
          </cell>
          <cell r="Q2308" t="str">
            <v/>
          </cell>
        </row>
        <row r="2309">
          <cell r="P2309" t="str">
            <v/>
          </cell>
          <cell r="Q2309" t="str">
            <v/>
          </cell>
        </row>
        <row r="2310">
          <cell r="P2310" t="str">
            <v/>
          </cell>
          <cell r="Q2310" t="str">
            <v/>
          </cell>
        </row>
        <row r="2311">
          <cell r="P2311" t="str">
            <v/>
          </cell>
          <cell r="Q2311" t="str">
            <v/>
          </cell>
        </row>
        <row r="2312">
          <cell r="C2312">
            <v>2436112012</v>
          </cell>
          <cell r="D2312">
            <v>7502047559</v>
          </cell>
          <cell r="E2312" t="str">
            <v>ИППСП</v>
          </cell>
          <cell r="F2312" t="str">
            <v>24-0272</v>
          </cell>
          <cell r="G2312">
            <v>36918</v>
          </cell>
          <cell r="H2312" t="str">
            <v>Обстоен преглед за установяване на орален статус</v>
          </cell>
          <cell r="I2312">
            <v>101</v>
          </cell>
          <cell r="J2312">
            <v>25</v>
          </cell>
          <cell r="L2312">
            <v>6.25</v>
          </cell>
          <cell r="M2312">
            <v>162.5</v>
          </cell>
          <cell r="N2312">
            <v>19.77</v>
          </cell>
          <cell r="O2312">
            <v>0</v>
          </cell>
          <cell r="P2312">
            <v>20</v>
          </cell>
          <cell r="Q2312">
            <v>0</v>
          </cell>
          <cell r="R2312">
            <v>514.02</v>
          </cell>
          <cell r="S2312">
            <v>0</v>
          </cell>
          <cell r="T2312">
            <v>19.77</v>
          </cell>
        </row>
        <row r="2313">
          <cell r="H2313" t="str">
            <v>Препариране на кавитет. Подложки и обтурация с амалгама</v>
          </cell>
          <cell r="I2313">
            <v>301</v>
          </cell>
          <cell r="J2313">
            <v>8</v>
          </cell>
          <cell r="L2313">
            <v>3.47</v>
          </cell>
          <cell r="M2313">
            <v>90.22</v>
          </cell>
          <cell r="P2313" t="str">
            <v/>
          </cell>
          <cell r="Q2313" t="str">
            <v/>
          </cell>
        </row>
        <row r="2314">
          <cell r="H2314" t="str">
            <v>Препариране на кавитет. Подложки и обтурация с химичен композит</v>
          </cell>
          <cell r="I2314">
            <v>301</v>
          </cell>
          <cell r="J2314">
            <v>2</v>
          </cell>
          <cell r="L2314">
            <v>0.87</v>
          </cell>
          <cell r="M2314">
            <v>22.62</v>
          </cell>
          <cell r="P2314" t="str">
            <v/>
          </cell>
          <cell r="Q2314" t="str">
            <v/>
          </cell>
        </row>
        <row r="2315">
          <cell r="H2315" t="str">
            <v>Екстракция на еднокоренов зъб с анестезия</v>
          </cell>
          <cell r="I2315">
            <v>508</v>
          </cell>
          <cell r="J2315">
            <v>13</v>
          </cell>
          <cell r="L2315">
            <v>3.68</v>
          </cell>
          <cell r="M2315">
            <v>95.68</v>
          </cell>
          <cell r="P2315" t="str">
            <v/>
          </cell>
          <cell r="Q2315" t="str">
            <v/>
          </cell>
        </row>
        <row r="2316">
          <cell r="H2316" t="str">
            <v>Екстракция на многокоренов зъб с анестезия</v>
          </cell>
          <cell r="I2316">
            <v>509</v>
          </cell>
          <cell r="J2316">
            <v>15</v>
          </cell>
          <cell r="L2316">
            <v>5.5</v>
          </cell>
          <cell r="M2316">
            <v>143</v>
          </cell>
          <cell r="P2316" t="str">
            <v/>
          </cell>
          <cell r="Q2316" t="str">
            <v/>
          </cell>
        </row>
        <row r="2317">
          <cell r="P2317" t="str">
            <v/>
          </cell>
          <cell r="Q2317" t="str">
            <v/>
          </cell>
        </row>
        <row r="2318">
          <cell r="P2318" t="str">
            <v/>
          </cell>
          <cell r="Q2318" t="str">
            <v/>
          </cell>
        </row>
        <row r="2319">
          <cell r="P2319" t="str">
            <v/>
          </cell>
          <cell r="Q2319" t="str">
            <v/>
          </cell>
        </row>
        <row r="2320">
          <cell r="P2320" t="str">
            <v/>
          </cell>
          <cell r="Q2320" t="str">
            <v/>
          </cell>
        </row>
        <row r="2321">
          <cell r="C2321">
            <v>2436112011</v>
          </cell>
          <cell r="D2321">
            <v>5908244670</v>
          </cell>
          <cell r="E2321" t="str">
            <v>ИППСП</v>
          </cell>
          <cell r="F2321" t="str">
            <v>24-0523</v>
          </cell>
          <cell r="G2321">
            <v>36924</v>
          </cell>
          <cell r="H2321" t="str">
            <v>Обстоен преглед за установяване на орален статус</v>
          </cell>
          <cell r="I2321">
            <v>101</v>
          </cell>
          <cell r="J2321">
            <v>6</v>
          </cell>
          <cell r="L2321">
            <v>1.5</v>
          </cell>
          <cell r="M2321">
            <v>39</v>
          </cell>
          <cell r="N2321">
            <v>8.02</v>
          </cell>
          <cell r="O2321">
            <v>2.06</v>
          </cell>
          <cell r="P2321">
            <v>8</v>
          </cell>
          <cell r="Q2321">
            <v>2</v>
          </cell>
          <cell r="R2321">
            <v>260</v>
          </cell>
          <cell r="S2321">
            <v>2</v>
          </cell>
          <cell r="T2321">
            <v>8</v>
          </cell>
        </row>
        <row r="2322">
          <cell r="H2322" t="str">
            <v>Препариране на кавитет. Подложки и обтурация с амалгама</v>
          </cell>
          <cell r="I2322">
            <v>301</v>
          </cell>
          <cell r="J2322">
            <v>3</v>
          </cell>
          <cell r="L2322">
            <v>1.3</v>
          </cell>
          <cell r="M2322">
            <v>33.799999999999997</v>
          </cell>
          <cell r="P2322" t="str">
            <v/>
          </cell>
          <cell r="Q2322" t="str">
            <v/>
          </cell>
        </row>
        <row r="2323">
          <cell r="H2323" t="str">
            <v>Препариране на кавитет. Подложки и обтурация с химичен композит</v>
          </cell>
          <cell r="I2323">
            <v>301</v>
          </cell>
          <cell r="J2323">
            <v>8</v>
          </cell>
          <cell r="L2323">
            <v>3.47</v>
          </cell>
          <cell r="M2323">
            <v>90.22</v>
          </cell>
          <cell r="P2323" t="str">
            <v/>
          </cell>
          <cell r="Q2323" t="str">
            <v/>
          </cell>
        </row>
        <row r="2324">
          <cell r="H2324" t="str">
            <v>Екстракция на еднокоренов зъб с анестезия</v>
          </cell>
          <cell r="I2324">
            <v>508</v>
          </cell>
          <cell r="J2324">
            <v>1</v>
          </cell>
          <cell r="L2324">
            <v>0.28000000000000003</v>
          </cell>
          <cell r="M2324">
            <v>7.28</v>
          </cell>
          <cell r="P2324" t="str">
            <v/>
          </cell>
          <cell r="Q2324" t="str">
            <v/>
          </cell>
        </row>
        <row r="2325">
          <cell r="H2325" t="str">
            <v>Екстракция на многокоренов зъб с анестезия</v>
          </cell>
          <cell r="I2325">
            <v>509</v>
          </cell>
          <cell r="J2325">
            <v>4</v>
          </cell>
          <cell r="L2325">
            <v>1.47</v>
          </cell>
          <cell r="M2325">
            <v>38.22</v>
          </cell>
          <cell r="P2325" t="str">
            <v/>
          </cell>
          <cell r="Q2325" t="str">
            <v/>
          </cell>
        </row>
        <row r="2326">
          <cell r="P2326" t="str">
            <v/>
          </cell>
          <cell r="Q2326" t="str">
            <v/>
          </cell>
        </row>
        <row r="2327">
          <cell r="P2327" t="str">
            <v/>
          </cell>
          <cell r="Q2327" t="str">
            <v/>
          </cell>
        </row>
        <row r="2328">
          <cell r="P2328" t="str">
            <v/>
          </cell>
          <cell r="Q2328" t="str">
            <v/>
          </cell>
        </row>
        <row r="2329">
          <cell r="P2329" t="str">
            <v/>
          </cell>
          <cell r="Q2329" t="str">
            <v/>
          </cell>
        </row>
        <row r="2330">
          <cell r="C2330">
            <v>2436112001</v>
          </cell>
          <cell r="D2330">
            <v>5610287624</v>
          </cell>
          <cell r="E2330" t="str">
            <v>ИППСП</v>
          </cell>
          <cell r="F2330" t="str">
            <v>24-0226</v>
          </cell>
          <cell r="G2330">
            <v>36917</v>
          </cell>
          <cell r="H2330" t="str">
            <v>Обстоен преглед за установяване на орален статус</v>
          </cell>
          <cell r="I2330">
            <v>101</v>
          </cell>
          <cell r="J2330">
            <v>5</v>
          </cell>
          <cell r="L2330">
            <v>1.25</v>
          </cell>
          <cell r="M2330">
            <v>32.5</v>
          </cell>
          <cell r="N2330">
            <v>5.32</v>
          </cell>
          <cell r="O2330">
            <v>24.76</v>
          </cell>
          <cell r="P2330">
            <v>27</v>
          </cell>
          <cell r="Q2330">
            <v>3</v>
          </cell>
          <cell r="R2330">
            <v>780</v>
          </cell>
          <cell r="S2330">
            <v>24.68</v>
          </cell>
          <cell r="T2330">
            <v>5.32</v>
          </cell>
        </row>
        <row r="2331">
          <cell r="H2331" t="str">
            <v>Препариране на кавитет. Подложки и обтурация с амалгама</v>
          </cell>
          <cell r="I2331">
            <v>301</v>
          </cell>
          <cell r="J2331">
            <v>4</v>
          </cell>
          <cell r="L2331">
            <v>1.73</v>
          </cell>
          <cell r="M2331">
            <v>44.98</v>
          </cell>
          <cell r="P2331" t="str">
            <v/>
          </cell>
          <cell r="Q2331" t="str">
            <v/>
          </cell>
        </row>
        <row r="2332">
          <cell r="H2332" t="str">
            <v>Препариране на кавитет. Подложки и обтурация с химичен композит</v>
          </cell>
          <cell r="I2332">
            <v>301</v>
          </cell>
          <cell r="J2332">
            <v>2</v>
          </cell>
          <cell r="L2332">
            <v>0.87</v>
          </cell>
          <cell r="M2332">
            <v>22.62</v>
          </cell>
          <cell r="P2332" t="str">
            <v/>
          </cell>
          <cell r="Q2332" t="str">
            <v/>
          </cell>
        </row>
        <row r="2333">
          <cell r="H2333" t="str">
            <v>Екстракция на еднокоренов зъб с анестезия</v>
          </cell>
          <cell r="I2333">
            <v>508</v>
          </cell>
          <cell r="L2333">
            <v>0</v>
          </cell>
          <cell r="M2333">
            <v>0</v>
          </cell>
          <cell r="P2333" t="str">
            <v/>
          </cell>
          <cell r="Q2333" t="str">
            <v/>
          </cell>
        </row>
        <row r="2334">
          <cell r="H2334" t="str">
            <v>Екстракция на многокоренов зъб с анестезия</v>
          </cell>
          <cell r="I2334">
            <v>509</v>
          </cell>
          <cell r="J2334">
            <v>4</v>
          </cell>
          <cell r="L2334">
            <v>1.47</v>
          </cell>
          <cell r="M2334">
            <v>38.22</v>
          </cell>
          <cell r="P2334" t="str">
            <v/>
          </cell>
          <cell r="Q2334" t="str">
            <v/>
          </cell>
        </row>
        <row r="2335">
          <cell r="P2335" t="str">
            <v/>
          </cell>
          <cell r="Q2335" t="str">
            <v/>
          </cell>
        </row>
        <row r="2336">
          <cell r="P2336" t="str">
            <v/>
          </cell>
          <cell r="Q2336" t="str">
            <v/>
          </cell>
        </row>
        <row r="2337">
          <cell r="P2337" t="str">
            <v/>
          </cell>
          <cell r="Q2337" t="str">
            <v/>
          </cell>
        </row>
        <row r="2338">
          <cell r="P2338" t="str">
            <v/>
          </cell>
          <cell r="Q2338" t="str">
            <v/>
          </cell>
        </row>
        <row r="2339">
          <cell r="C2339">
            <v>2437112001</v>
          </cell>
          <cell r="D2339">
            <v>6011127641</v>
          </cell>
          <cell r="E2339" t="str">
            <v>ИППСП</v>
          </cell>
          <cell r="F2339" t="str">
            <v>24-0036</v>
          </cell>
          <cell r="G2339">
            <v>36914</v>
          </cell>
          <cell r="H2339" t="str">
            <v>Обстоен преглед за установяване на орален статус</v>
          </cell>
          <cell r="I2339">
            <v>101</v>
          </cell>
          <cell r="J2339">
            <v>15</v>
          </cell>
          <cell r="L2339">
            <v>3.75</v>
          </cell>
          <cell r="M2339">
            <v>97.5</v>
          </cell>
          <cell r="N2339">
            <v>22.15</v>
          </cell>
          <cell r="O2339">
            <v>8.23</v>
          </cell>
          <cell r="P2339">
            <v>22</v>
          </cell>
          <cell r="Q2339">
            <v>8</v>
          </cell>
          <cell r="R2339">
            <v>780</v>
          </cell>
          <cell r="S2339">
            <v>8</v>
          </cell>
          <cell r="T2339">
            <v>22</v>
          </cell>
        </row>
        <row r="2340">
          <cell r="H2340" t="str">
            <v>Препариране на кавитет. Подложки и обтурация с амалгама</v>
          </cell>
          <cell r="I2340">
            <v>301</v>
          </cell>
          <cell r="J2340">
            <v>24</v>
          </cell>
          <cell r="L2340">
            <v>10.4</v>
          </cell>
          <cell r="M2340">
            <v>270.39999999999998</v>
          </cell>
          <cell r="P2340" t="str">
            <v/>
          </cell>
          <cell r="Q2340" t="str">
            <v/>
          </cell>
        </row>
        <row r="2341">
          <cell r="H2341" t="str">
            <v>Препариране на кавитет. Подложки и обтурация с химичен композит</v>
          </cell>
          <cell r="I2341">
            <v>301</v>
          </cell>
          <cell r="J2341">
            <v>3</v>
          </cell>
          <cell r="L2341">
            <v>1.3</v>
          </cell>
          <cell r="M2341">
            <v>33.799999999999997</v>
          </cell>
          <cell r="P2341" t="str">
            <v/>
          </cell>
          <cell r="Q2341" t="str">
            <v/>
          </cell>
        </row>
        <row r="2342">
          <cell r="H2342" t="str">
            <v>Екстракция на еднокоренов зъб с анестезия</v>
          </cell>
          <cell r="I2342">
            <v>508</v>
          </cell>
          <cell r="J2342">
            <v>12</v>
          </cell>
          <cell r="L2342">
            <v>3.4</v>
          </cell>
          <cell r="M2342">
            <v>88.4</v>
          </cell>
          <cell r="P2342" t="str">
            <v/>
          </cell>
          <cell r="Q2342" t="str">
            <v/>
          </cell>
        </row>
        <row r="2343">
          <cell r="H2343" t="str">
            <v>Екстракция на многокоренов зъб с анестезия</v>
          </cell>
          <cell r="I2343">
            <v>509</v>
          </cell>
          <cell r="J2343">
            <v>9</v>
          </cell>
          <cell r="L2343">
            <v>3.3</v>
          </cell>
          <cell r="M2343">
            <v>85.8</v>
          </cell>
          <cell r="P2343" t="str">
            <v/>
          </cell>
          <cell r="Q2343" t="str">
            <v/>
          </cell>
        </row>
        <row r="2344">
          <cell r="P2344" t="str">
            <v/>
          </cell>
          <cell r="Q2344" t="str">
            <v/>
          </cell>
        </row>
        <row r="2345">
          <cell r="P2345" t="str">
            <v/>
          </cell>
          <cell r="Q2345" t="str">
            <v/>
          </cell>
        </row>
        <row r="2346">
          <cell r="P2346" t="str">
            <v/>
          </cell>
          <cell r="Q2346" t="str">
            <v/>
          </cell>
        </row>
        <row r="2347">
          <cell r="P2347" t="str">
            <v/>
          </cell>
          <cell r="Q2347" t="str">
            <v/>
          </cell>
        </row>
        <row r="2348">
          <cell r="C2348">
            <v>2438112001</v>
          </cell>
          <cell r="D2348">
            <v>4909167597</v>
          </cell>
          <cell r="E2348" t="str">
            <v>ИППСП</v>
          </cell>
          <cell r="F2348" t="str">
            <v>24-008</v>
          </cell>
          <cell r="G2348">
            <v>36915</v>
          </cell>
          <cell r="H2348" t="str">
            <v>Обстоен преглед за установяване на орален статус</v>
          </cell>
          <cell r="I2348">
            <v>101</v>
          </cell>
          <cell r="J2348">
            <v>26</v>
          </cell>
          <cell r="L2348">
            <v>6.5</v>
          </cell>
          <cell r="M2348">
            <v>169</v>
          </cell>
          <cell r="N2348">
            <v>20.47</v>
          </cell>
          <cell r="O2348">
            <v>10.5</v>
          </cell>
          <cell r="P2348">
            <v>20</v>
          </cell>
          <cell r="Q2348">
            <v>10</v>
          </cell>
          <cell r="R2348">
            <v>780</v>
          </cell>
          <cell r="S2348">
            <v>10</v>
          </cell>
          <cell r="T2348">
            <v>20</v>
          </cell>
        </row>
        <row r="2349">
          <cell r="H2349" t="str">
            <v>Препариране на кавитет. Подложки и обтурация с амалгама</v>
          </cell>
          <cell r="I2349">
            <v>301</v>
          </cell>
          <cell r="J2349">
            <v>7</v>
          </cell>
          <cell r="L2349">
            <v>3.03</v>
          </cell>
          <cell r="M2349">
            <v>78.78</v>
          </cell>
          <cell r="P2349" t="str">
            <v/>
          </cell>
          <cell r="Q2349" t="str">
            <v/>
          </cell>
        </row>
        <row r="2350">
          <cell r="H2350" t="str">
            <v>Препариране на кавитет. Подложки и обтурация с химичен композит</v>
          </cell>
          <cell r="I2350">
            <v>301</v>
          </cell>
          <cell r="J2350">
            <v>2</v>
          </cell>
          <cell r="L2350">
            <v>0.87</v>
          </cell>
          <cell r="M2350">
            <v>22.62</v>
          </cell>
          <cell r="P2350" t="str">
            <v/>
          </cell>
          <cell r="Q2350" t="str">
            <v/>
          </cell>
        </row>
        <row r="2351">
          <cell r="H2351" t="str">
            <v>Екстракция на еднокоренов зъб с анестезия</v>
          </cell>
          <cell r="I2351">
            <v>508</v>
          </cell>
          <cell r="J2351">
            <v>20</v>
          </cell>
          <cell r="L2351">
            <v>5.67</v>
          </cell>
          <cell r="M2351">
            <v>147.41999999999999</v>
          </cell>
          <cell r="P2351" t="str">
            <v/>
          </cell>
          <cell r="Q2351" t="str">
            <v/>
          </cell>
        </row>
        <row r="2352">
          <cell r="H2352" t="str">
            <v>Екстракция на многокоренов зъб с анестезия</v>
          </cell>
          <cell r="I2352">
            <v>509</v>
          </cell>
          <cell r="J2352">
            <v>12</v>
          </cell>
          <cell r="L2352">
            <v>4.4000000000000004</v>
          </cell>
          <cell r="M2352">
            <v>114.4</v>
          </cell>
          <cell r="P2352" t="str">
            <v/>
          </cell>
          <cell r="Q2352" t="str">
            <v/>
          </cell>
        </row>
        <row r="2353">
          <cell r="P2353" t="str">
            <v/>
          </cell>
          <cell r="Q2353" t="str">
            <v/>
          </cell>
        </row>
        <row r="2354">
          <cell r="P2354" t="str">
            <v/>
          </cell>
          <cell r="Q2354" t="str">
            <v/>
          </cell>
        </row>
        <row r="2355">
          <cell r="P2355" t="str">
            <v/>
          </cell>
          <cell r="Q2355" t="str">
            <v/>
          </cell>
        </row>
        <row r="2356">
          <cell r="P2356" t="str">
            <v/>
          </cell>
          <cell r="Q2356" t="str">
            <v/>
          </cell>
        </row>
        <row r="2357">
          <cell r="C2357">
            <v>2438112002</v>
          </cell>
          <cell r="D2357">
            <v>7502107581</v>
          </cell>
          <cell r="E2357" t="str">
            <v>ИППСП</v>
          </cell>
          <cell r="F2357" t="str">
            <v>24-011</v>
          </cell>
          <cell r="G2357">
            <v>36915</v>
          </cell>
          <cell r="H2357" t="str">
            <v>Обстоен преглед за установяване на орален статус</v>
          </cell>
          <cell r="I2357">
            <v>101</v>
          </cell>
          <cell r="L2357">
            <v>0</v>
          </cell>
          <cell r="M2357">
            <v>0</v>
          </cell>
          <cell r="N2357">
            <v>3.39</v>
          </cell>
          <cell r="O2357">
            <v>7.41</v>
          </cell>
          <cell r="P2357">
            <v>9</v>
          </cell>
          <cell r="Q2357">
            <v>1</v>
          </cell>
          <cell r="R2357">
            <v>260</v>
          </cell>
          <cell r="S2357">
            <v>6.61</v>
          </cell>
          <cell r="T2357">
            <v>3.39</v>
          </cell>
        </row>
        <row r="2358">
          <cell r="H2358" t="str">
            <v>Препариране на кавитет. Подложки и обтурация с амалгама</v>
          </cell>
          <cell r="I2358">
            <v>301</v>
          </cell>
          <cell r="L2358">
            <v>0</v>
          </cell>
          <cell r="M2358">
            <v>0</v>
          </cell>
          <cell r="P2358" t="str">
            <v/>
          </cell>
          <cell r="Q2358" t="str">
            <v/>
          </cell>
        </row>
        <row r="2359">
          <cell r="H2359" t="str">
            <v>Препариране на кавитет. Подложки и обтурация с химичен композит</v>
          </cell>
          <cell r="I2359">
            <v>301</v>
          </cell>
          <cell r="J2359">
            <v>5</v>
          </cell>
          <cell r="L2359">
            <v>2.17</v>
          </cell>
          <cell r="M2359">
            <v>56.42</v>
          </cell>
          <cell r="P2359" t="str">
            <v/>
          </cell>
          <cell r="Q2359" t="str">
            <v/>
          </cell>
        </row>
        <row r="2360">
          <cell r="H2360" t="str">
            <v>Екстракция на еднокоренов зъб с анестезия</v>
          </cell>
          <cell r="I2360">
            <v>508</v>
          </cell>
          <cell r="J2360">
            <v>3</v>
          </cell>
          <cell r="L2360">
            <v>0.85</v>
          </cell>
          <cell r="M2360">
            <v>22.1</v>
          </cell>
          <cell r="P2360" t="str">
            <v/>
          </cell>
          <cell r="Q2360" t="str">
            <v/>
          </cell>
        </row>
        <row r="2361">
          <cell r="H2361" t="str">
            <v>Екстракция на многокоренов зъб с анестезия</v>
          </cell>
          <cell r="I2361">
            <v>509</v>
          </cell>
          <cell r="J2361">
            <v>1</v>
          </cell>
          <cell r="L2361">
            <v>0.37</v>
          </cell>
          <cell r="M2361">
            <v>9.6199999999999992</v>
          </cell>
          <cell r="P2361" t="str">
            <v/>
          </cell>
          <cell r="Q2361" t="str">
            <v/>
          </cell>
        </row>
        <row r="2366">
          <cell r="C2366">
            <v>2431112094</v>
          </cell>
          <cell r="D2366">
            <v>6811137593</v>
          </cell>
          <cell r="E2366" t="str">
            <v>ИППСП</v>
          </cell>
          <cell r="F2366" t="str">
            <v>24-0686</v>
          </cell>
          <cell r="G2366">
            <v>37077</v>
          </cell>
          <cell r="H2366" t="str">
            <v>Обстоен преглед за установяване на орален статус</v>
          </cell>
          <cell r="I2366">
            <v>101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R2366">
            <v>0</v>
          </cell>
          <cell r="S2366">
            <v>0</v>
          </cell>
          <cell r="T2366">
            <v>0</v>
          </cell>
        </row>
        <row r="2367">
          <cell r="H2367" t="str">
            <v>Препариране на кавитет. Подложки и обтурация с амалгама</v>
          </cell>
          <cell r="I2367">
            <v>301</v>
          </cell>
          <cell r="L2367">
            <v>0</v>
          </cell>
          <cell r="M2367">
            <v>0</v>
          </cell>
          <cell r="P2367" t="str">
            <v/>
          </cell>
          <cell r="Q2367" t="str">
            <v/>
          </cell>
        </row>
        <row r="2368">
          <cell r="H2368" t="str">
            <v>Препариране на кавитет. Подложки и обтурация с химичен композит</v>
          </cell>
          <cell r="I2368">
            <v>301</v>
          </cell>
          <cell r="L2368">
            <v>0</v>
          </cell>
          <cell r="M2368">
            <v>0</v>
          </cell>
          <cell r="P2368" t="str">
            <v/>
          </cell>
          <cell r="Q2368" t="str">
            <v/>
          </cell>
        </row>
        <row r="2369">
          <cell r="H2369" t="str">
            <v>Екстракция на еднокоренов зъб с анестезия</v>
          </cell>
          <cell r="I2369">
            <v>508</v>
          </cell>
          <cell r="L2369">
            <v>0</v>
          </cell>
          <cell r="M2369">
            <v>0</v>
          </cell>
          <cell r="P2369" t="str">
            <v/>
          </cell>
          <cell r="Q2369" t="str">
            <v/>
          </cell>
        </row>
        <row r="2370">
          <cell r="H2370" t="str">
            <v>Екстракция на многокоренов зъб с анестезия</v>
          </cell>
          <cell r="I2370">
            <v>509</v>
          </cell>
          <cell r="L2370">
            <v>0</v>
          </cell>
          <cell r="M2370">
            <v>0</v>
          </cell>
          <cell r="P2370" t="str">
            <v/>
          </cell>
          <cell r="Q2370" t="str">
            <v/>
          </cell>
        </row>
        <row r="2371">
          <cell r="P2371" t="str">
            <v/>
          </cell>
          <cell r="Q2371" t="str">
            <v/>
          </cell>
        </row>
        <row r="2372">
          <cell r="P2372" t="str">
            <v/>
          </cell>
          <cell r="Q2372" t="str">
            <v/>
          </cell>
        </row>
        <row r="2373">
          <cell r="P2373">
            <v>4331</v>
          </cell>
          <cell r="Q2373">
            <v>1160</v>
          </cell>
        </row>
        <row r="2374">
          <cell r="N2374">
            <v>3715.27</v>
          </cell>
          <cell r="O2374">
            <v>1715.5</v>
          </cell>
          <cell r="R2374">
            <v>139555.26</v>
          </cell>
          <cell r="S2374">
            <v>1670.03</v>
          </cell>
          <cell r="T2374">
            <v>3697.48</v>
          </cell>
          <cell r="W2374">
            <v>572</v>
          </cell>
        </row>
        <row r="2375">
          <cell r="J2375">
            <v>10581</v>
          </cell>
        </row>
      </sheetData>
      <sheetData sheetId="7">
        <row r="8">
          <cell r="B8">
            <v>2404112002</v>
          </cell>
          <cell r="C8">
            <v>5707227726</v>
          </cell>
          <cell r="D8" t="str">
            <v>ИППСП</v>
          </cell>
          <cell r="E8" t="str">
            <v>24-0010</v>
          </cell>
          <cell r="F8" t="str">
            <v>24.01.2001</v>
          </cell>
          <cell r="G8" t="str">
            <v>Обстоен преглед за установяване на орален статус</v>
          </cell>
          <cell r="H8">
            <v>101</v>
          </cell>
          <cell r="I8">
            <v>18</v>
          </cell>
          <cell r="J8">
            <v>4.5</v>
          </cell>
          <cell r="K8">
            <v>117</v>
          </cell>
          <cell r="L8">
            <v>21.67</v>
          </cell>
          <cell r="M8">
            <v>8.61</v>
          </cell>
          <cell r="N8">
            <v>25</v>
          </cell>
          <cell r="O8">
            <v>5</v>
          </cell>
          <cell r="P8">
            <v>780</v>
          </cell>
          <cell r="Q8">
            <v>8.33</v>
          </cell>
          <cell r="R8">
            <v>21.67</v>
          </cell>
        </row>
        <row r="9">
          <cell r="B9">
            <v>2404112004</v>
          </cell>
          <cell r="C9">
            <v>5703314606</v>
          </cell>
          <cell r="D9" t="str">
            <v>ИППСП</v>
          </cell>
          <cell r="E9" t="str">
            <v>24-0009</v>
          </cell>
          <cell r="F9" t="str">
            <v>29.01.2001</v>
          </cell>
          <cell r="G9" t="str">
            <v>Обстоен преглед за установяване на орален статус</v>
          </cell>
          <cell r="H9">
            <v>101</v>
          </cell>
          <cell r="I9">
            <v>35</v>
          </cell>
          <cell r="J9">
            <v>8.75</v>
          </cell>
          <cell r="K9">
            <v>227.5</v>
          </cell>
          <cell r="L9">
            <v>23.75</v>
          </cell>
          <cell r="M9">
            <v>6.24</v>
          </cell>
          <cell r="N9">
            <v>25</v>
          </cell>
          <cell r="O9">
            <v>5</v>
          </cell>
          <cell r="P9">
            <v>779.74</v>
          </cell>
          <cell r="Q9">
            <v>6.24</v>
          </cell>
          <cell r="R9">
            <v>23.75</v>
          </cell>
        </row>
        <row r="10">
          <cell r="B10">
            <v>2404112005</v>
          </cell>
          <cell r="C10">
            <v>6910014685</v>
          </cell>
          <cell r="D10" t="str">
            <v>ИППСП</v>
          </cell>
          <cell r="E10" t="str">
            <v>24-0623</v>
          </cell>
          <cell r="F10">
            <v>36929</v>
          </cell>
          <cell r="G10" t="str">
            <v>Обстоен преглед за установяване на орален статус</v>
          </cell>
          <cell r="H10">
            <v>101</v>
          </cell>
          <cell r="I10">
            <v>10</v>
          </cell>
          <cell r="J10">
            <v>2.5</v>
          </cell>
          <cell r="K10">
            <v>65</v>
          </cell>
          <cell r="L10">
            <v>14.62</v>
          </cell>
          <cell r="M10">
            <v>3.5</v>
          </cell>
          <cell r="N10">
            <v>15</v>
          </cell>
          <cell r="O10">
            <v>3</v>
          </cell>
          <cell r="P10">
            <v>468</v>
          </cell>
          <cell r="Q10">
            <v>3.38</v>
          </cell>
          <cell r="R10">
            <v>14.62</v>
          </cell>
        </row>
        <row r="11">
          <cell r="B11">
            <v>2407112001</v>
          </cell>
          <cell r="C11">
            <v>4309093506</v>
          </cell>
          <cell r="D11" t="str">
            <v>ИППСП</v>
          </cell>
          <cell r="E11" t="str">
            <v>24-0130</v>
          </cell>
          <cell r="F11" t="str">
            <v>24.01.2001</v>
          </cell>
          <cell r="G11" t="str">
            <v>Обстоен преглед за установяване на орален статус</v>
          </cell>
          <cell r="H11">
            <v>101</v>
          </cell>
          <cell r="I11">
            <v>26</v>
          </cell>
          <cell r="J11">
            <v>6.5</v>
          </cell>
          <cell r="K11">
            <v>169</v>
          </cell>
          <cell r="L11">
            <v>25.15</v>
          </cell>
          <cell r="M11">
            <v>2</v>
          </cell>
          <cell r="N11">
            <v>26</v>
          </cell>
          <cell r="O11">
            <v>1</v>
          </cell>
          <cell r="P11">
            <v>702</v>
          </cell>
          <cell r="Q11">
            <v>1.85</v>
          </cell>
          <cell r="R11">
            <v>25.15</v>
          </cell>
        </row>
        <row r="12">
          <cell r="B12">
            <v>2407112004</v>
          </cell>
          <cell r="C12">
            <v>6508097576</v>
          </cell>
          <cell r="D12" t="str">
            <v>ИППСП</v>
          </cell>
          <cell r="E12" t="str">
            <v>24-019</v>
          </cell>
          <cell r="F12">
            <v>36918</v>
          </cell>
          <cell r="G12" t="str">
            <v>Обстоен преглед за установяване на орален статус</v>
          </cell>
          <cell r="H12">
            <v>101</v>
          </cell>
          <cell r="I12">
            <v>21</v>
          </cell>
          <cell r="J12">
            <v>5.25</v>
          </cell>
          <cell r="K12">
            <v>136.5</v>
          </cell>
          <cell r="L12">
            <v>19.329999999999998</v>
          </cell>
          <cell r="M12">
            <v>3.7</v>
          </cell>
          <cell r="N12">
            <v>20</v>
          </cell>
          <cell r="O12">
            <v>3</v>
          </cell>
          <cell r="P12">
            <v>598</v>
          </cell>
          <cell r="Q12">
            <v>3.67</v>
          </cell>
          <cell r="R12">
            <v>19.329999999999998</v>
          </cell>
        </row>
        <row r="13">
          <cell r="B13">
            <v>2407112002</v>
          </cell>
          <cell r="C13">
            <v>6905257525</v>
          </cell>
          <cell r="D13" t="str">
            <v>ИППСП</v>
          </cell>
          <cell r="E13" t="str">
            <v>24-0415</v>
          </cell>
          <cell r="F13">
            <v>36921</v>
          </cell>
          <cell r="G13" t="str">
            <v>Обстоен преглед за установяване на орален статус</v>
          </cell>
          <cell r="H13">
            <v>101</v>
          </cell>
          <cell r="I13">
            <v>15</v>
          </cell>
          <cell r="J13">
            <v>3.75</v>
          </cell>
          <cell r="K13">
            <v>97.5</v>
          </cell>
          <cell r="L13">
            <v>22.8</v>
          </cell>
          <cell r="M13">
            <v>7.47</v>
          </cell>
          <cell r="N13">
            <v>23</v>
          </cell>
          <cell r="O13">
            <v>7</v>
          </cell>
          <cell r="P13">
            <v>780</v>
          </cell>
          <cell r="Q13">
            <v>7.2</v>
          </cell>
          <cell r="R13">
            <v>22.8</v>
          </cell>
        </row>
        <row r="14">
          <cell r="B14">
            <v>2407112007</v>
          </cell>
          <cell r="C14">
            <v>6502197557</v>
          </cell>
          <cell r="D14" t="str">
            <v>ИППСП</v>
          </cell>
          <cell r="E14" t="str">
            <v>24-0443</v>
          </cell>
          <cell r="F14">
            <v>36923</v>
          </cell>
          <cell r="G14" t="str">
            <v>Обстоен преглед за установяване на орален статус</v>
          </cell>
          <cell r="H14">
            <v>101</v>
          </cell>
          <cell r="I14">
            <v>22</v>
          </cell>
          <cell r="J14">
            <v>5.5</v>
          </cell>
          <cell r="K14">
            <v>143</v>
          </cell>
          <cell r="L14">
            <v>19.23</v>
          </cell>
          <cell r="M14">
            <v>8.33</v>
          </cell>
          <cell r="N14">
            <v>20</v>
          </cell>
          <cell r="O14">
            <v>7</v>
          </cell>
          <cell r="P14">
            <v>702</v>
          </cell>
          <cell r="Q14">
            <v>7.77</v>
          </cell>
          <cell r="R14">
            <v>19.23</v>
          </cell>
        </row>
        <row r="15">
          <cell r="B15">
            <v>2407112003</v>
          </cell>
          <cell r="C15">
            <v>4511286798</v>
          </cell>
          <cell r="D15" t="str">
            <v>ИППСП</v>
          </cell>
          <cell r="E15" t="str">
            <v>24-0450</v>
          </cell>
          <cell r="F15">
            <v>36923</v>
          </cell>
          <cell r="G15" t="str">
            <v>Обстоен преглед за установяване на орален статус</v>
          </cell>
          <cell r="H15">
            <v>101</v>
          </cell>
          <cell r="I15">
            <v>18</v>
          </cell>
          <cell r="J15">
            <v>4.5</v>
          </cell>
          <cell r="K15">
            <v>117</v>
          </cell>
          <cell r="L15">
            <v>18.829999999999998</v>
          </cell>
          <cell r="M15">
            <v>6.57</v>
          </cell>
          <cell r="N15">
            <v>20</v>
          </cell>
          <cell r="O15">
            <v>5</v>
          </cell>
          <cell r="P15">
            <v>650</v>
          </cell>
          <cell r="Q15">
            <v>6.17</v>
          </cell>
          <cell r="R15">
            <v>18.829999999999998</v>
          </cell>
        </row>
        <row r="16">
          <cell r="B16">
            <v>2407112005</v>
          </cell>
          <cell r="C16">
            <v>6103147685</v>
          </cell>
          <cell r="D16" t="str">
            <v>ИППСП</v>
          </cell>
          <cell r="E16" t="str">
            <v>24-0259</v>
          </cell>
          <cell r="F16">
            <v>36923</v>
          </cell>
          <cell r="G16" t="str">
            <v>Обстоен преглед за установяване на орален статус</v>
          </cell>
          <cell r="H16">
            <v>101</v>
          </cell>
          <cell r="I16">
            <v>15</v>
          </cell>
          <cell r="J16">
            <v>3.75</v>
          </cell>
          <cell r="K16">
            <v>97.5</v>
          </cell>
          <cell r="L16">
            <v>13.56</v>
          </cell>
          <cell r="M16">
            <v>16.46</v>
          </cell>
          <cell r="N16">
            <v>25</v>
          </cell>
          <cell r="O16">
            <v>5</v>
          </cell>
          <cell r="P16">
            <v>780</v>
          </cell>
          <cell r="Q16">
            <v>16.440000000000001</v>
          </cell>
          <cell r="R16">
            <v>13.56</v>
          </cell>
        </row>
        <row r="17">
          <cell r="B17">
            <v>2407112009</v>
          </cell>
          <cell r="C17">
            <v>3205297569</v>
          </cell>
          <cell r="D17" t="str">
            <v>ИППСП</v>
          </cell>
          <cell r="E17" t="str">
            <v>24-0449</v>
          </cell>
          <cell r="F17">
            <v>36923</v>
          </cell>
          <cell r="G17" t="str">
            <v>Обстоен преглед за установяване на орален статус</v>
          </cell>
          <cell r="H17">
            <v>101</v>
          </cell>
          <cell r="I17">
            <v>11</v>
          </cell>
          <cell r="J17">
            <v>2.75</v>
          </cell>
          <cell r="K17">
            <v>71.5</v>
          </cell>
          <cell r="L17">
            <v>15.45</v>
          </cell>
          <cell r="M17">
            <v>2.2599999999999998</v>
          </cell>
          <cell r="N17">
            <v>15</v>
          </cell>
          <cell r="O17">
            <v>2</v>
          </cell>
          <cell r="P17">
            <v>442</v>
          </cell>
          <cell r="Q17">
            <v>2</v>
          </cell>
          <cell r="R17">
            <v>15</v>
          </cell>
        </row>
        <row r="18">
          <cell r="B18">
            <v>2407112008</v>
          </cell>
          <cell r="C18">
            <v>7110127576</v>
          </cell>
          <cell r="D18" t="str">
            <v>ИППСП</v>
          </cell>
          <cell r="E18" t="str">
            <v>24-0545</v>
          </cell>
          <cell r="F18">
            <v>36928</v>
          </cell>
          <cell r="G18" t="str">
            <v>Обстоен преглед за установяване на орален статус</v>
          </cell>
          <cell r="H18">
            <v>101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18</v>
          </cell>
          <cell r="O18">
            <v>4</v>
          </cell>
          <cell r="P18">
            <v>0</v>
          </cell>
          <cell r="Q18">
            <v>0</v>
          </cell>
          <cell r="R18">
            <v>0</v>
          </cell>
        </row>
        <row r="19">
          <cell r="B19">
            <v>2407112006</v>
          </cell>
          <cell r="C19">
            <v>7001032540</v>
          </cell>
          <cell r="D19" t="str">
            <v>ИППСП</v>
          </cell>
          <cell r="E19" t="str">
            <v>24-0537</v>
          </cell>
          <cell r="F19">
            <v>36928</v>
          </cell>
          <cell r="G19" t="str">
            <v>Обстоен преглед за установяване на орален статус</v>
          </cell>
          <cell r="H19">
            <v>101</v>
          </cell>
          <cell r="I19">
            <v>7</v>
          </cell>
          <cell r="J19">
            <v>1.75</v>
          </cell>
          <cell r="K19">
            <v>45.5</v>
          </cell>
          <cell r="L19">
            <v>7.32</v>
          </cell>
          <cell r="M19">
            <v>3.1</v>
          </cell>
          <cell r="N19">
            <v>7</v>
          </cell>
          <cell r="O19">
            <v>3</v>
          </cell>
          <cell r="P19">
            <v>260</v>
          </cell>
          <cell r="Q19">
            <v>3</v>
          </cell>
          <cell r="R19">
            <v>7</v>
          </cell>
        </row>
        <row r="20">
          <cell r="B20">
            <v>2412112043</v>
          </cell>
          <cell r="C20">
            <v>6308256840</v>
          </cell>
          <cell r="D20" t="str">
            <v>ИППСП</v>
          </cell>
          <cell r="E20" t="str">
            <v>14-540</v>
          </cell>
          <cell r="F20">
            <v>36913</v>
          </cell>
          <cell r="G20" t="str">
            <v>Обстоен преглед за установяване на орален статус</v>
          </cell>
          <cell r="H20">
            <v>101</v>
          </cell>
          <cell r="I20">
            <v>12</v>
          </cell>
          <cell r="J20">
            <v>3</v>
          </cell>
          <cell r="K20">
            <v>78</v>
          </cell>
          <cell r="L20">
            <v>12.55</v>
          </cell>
          <cell r="M20">
            <v>9.5500000000000007</v>
          </cell>
          <cell r="N20">
            <v>15</v>
          </cell>
          <cell r="O20">
            <v>7</v>
          </cell>
          <cell r="P20">
            <v>572</v>
          </cell>
          <cell r="Q20">
            <v>9.4499999999999993</v>
          </cell>
          <cell r="R20">
            <v>12.55</v>
          </cell>
        </row>
        <row r="21">
          <cell r="B21">
            <v>2412112061</v>
          </cell>
          <cell r="C21">
            <v>5809037523</v>
          </cell>
          <cell r="D21" t="str">
            <v>ИППСП</v>
          </cell>
          <cell r="E21" t="str">
            <v>24-0023</v>
          </cell>
          <cell r="F21">
            <v>36915</v>
          </cell>
          <cell r="G21" t="str">
            <v>Обстоен преглед за установяване на орален статус</v>
          </cell>
          <cell r="H21">
            <v>101</v>
          </cell>
          <cell r="I21">
            <v>11</v>
          </cell>
          <cell r="J21">
            <v>2.75</v>
          </cell>
          <cell r="K21">
            <v>71.5</v>
          </cell>
          <cell r="L21">
            <v>14.59</v>
          </cell>
          <cell r="M21">
            <v>9.41</v>
          </cell>
          <cell r="N21">
            <v>20</v>
          </cell>
          <cell r="O21">
            <v>4</v>
          </cell>
          <cell r="P21">
            <v>624</v>
          </cell>
          <cell r="Q21">
            <v>9.41</v>
          </cell>
          <cell r="R21">
            <v>14.59</v>
          </cell>
        </row>
        <row r="22">
          <cell r="B22">
            <v>2412112035</v>
          </cell>
          <cell r="C22">
            <v>6009077597</v>
          </cell>
          <cell r="D22" t="str">
            <v>ИППСП</v>
          </cell>
          <cell r="E22" t="str">
            <v>24-0021</v>
          </cell>
          <cell r="F22">
            <v>36915</v>
          </cell>
          <cell r="G22" t="str">
            <v>Обстоен преглед за установяване на орален статус</v>
          </cell>
          <cell r="H22">
            <v>101</v>
          </cell>
          <cell r="I22">
            <v>12</v>
          </cell>
          <cell r="J22">
            <v>3</v>
          </cell>
          <cell r="K22">
            <v>78</v>
          </cell>
          <cell r="L22">
            <v>11.27</v>
          </cell>
          <cell r="M22">
            <v>10.87</v>
          </cell>
          <cell r="N22">
            <v>20</v>
          </cell>
          <cell r="O22">
            <v>2</v>
          </cell>
          <cell r="P22">
            <v>572</v>
          </cell>
          <cell r="Q22">
            <v>10.73</v>
          </cell>
          <cell r="R22">
            <v>11.27</v>
          </cell>
        </row>
        <row r="23">
          <cell r="B23">
            <v>2412112064</v>
          </cell>
          <cell r="C23">
            <v>3606107797</v>
          </cell>
          <cell r="D23" t="str">
            <v>ИППСП</v>
          </cell>
          <cell r="E23" t="str">
            <v>24-0117</v>
          </cell>
          <cell r="F23">
            <v>36916</v>
          </cell>
          <cell r="G23" t="str">
            <v>Обстоен преглед за установяване на орален статус</v>
          </cell>
          <cell r="H23">
            <v>101</v>
          </cell>
          <cell r="I23">
            <v>11</v>
          </cell>
          <cell r="J23">
            <v>2.75</v>
          </cell>
          <cell r="K23">
            <v>71.5</v>
          </cell>
          <cell r="L23">
            <v>10.41</v>
          </cell>
          <cell r="M23">
            <v>5.82</v>
          </cell>
          <cell r="N23">
            <v>13</v>
          </cell>
          <cell r="O23">
            <v>3</v>
          </cell>
          <cell r="P23">
            <v>416</v>
          </cell>
          <cell r="Q23">
            <v>5.59</v>
          </cell>
          <cell r="R23">
            <v>10.41</v>
          </cell>
        </row>
        <row r="24">
          <cell r="B24">
            <v>2412112011</v>
          </cell>
          <cell r="C24">
            <v>6609107610</v>
          </cell>
          <cell r="D24" t="str">
            <v>ИППСП</v>
          </cell>
          <cell r="E24" t="str">
            <v>24-0216</v>
          </cell>
          <cell r="F24">
            <v>36917</v>
          </cell>
          <cell r="G24" t="str">
            <v>Обстоен преглед за установяване на орален статус</v>
          </cell>
          <cell r="H24">
            <v>101</v>
          </cell>
          <cell r="I24">
            <v>9</v>
          </cell>
          <cell r="J24">
            <v>2.25</v>
          </cell>
          <cell r="K24">
            <v>58.5</v>
          </cell>
          <cell r="L24">
            <v>14.53</v>
          </cell>
          <cell r="M24">
            <v>7.49</v>
          </cell>
          <cell r="N24">
            <v>15</v>
          </cell>
          <cell r="O24">
            <v>7</v>
          </cell>
          <cell r="P24">
            <v>572</v>
          </cell>
          <cell r="Q24">
            <v>7.47</v>
          </cell>
          <cell r="R24">
            <v>14.53</v>
          </cell>
        </row>
        <row r="25">
          <cell r="B25">
            <v>2412112056</v>
          </cell>
          <cell r="C25">
            <v>5303097614</v>
          </cell>
          <cell r="D25" t="str">
            <v>ИППСП</v>
          </cell>
          <cell r="E25" t="str">
            <v>24-0212</v>
          </cell>
          <cell r="F25">
            <v>36917</v>
          </cell>
          <cell r="G25" t="str">
            <v>Обстоен преглед за установяване на орален статус</v>
          </cell>
          <cell r="H25">
            <v>101</v>
          </cell>
          <cell r="I25">
            <v>5</v>
          </cell>
          <cell r="J25">
            <v>1.25</v>
          </cell>
          <cell r="K25">
            <v>32.5</v>
          </cell>
          <cell r="L25">
            <v>10.29</v>
          </cell>
          <cell r="M25">
            <v>9.9600000000000009</v>
          </cell>
          <cell r="N25">
            <v>15</v>
          </cell>
          <cell r="O25">
            <v>5</v>
          </cell>
          <cell r="P25">
            <v>520</v>
          </cell>
          <cell r="Q25">
            <v>9.7100000000000009</v>
          </cell>
          <cell r="R25">
            <v>10.29</v>
          </cell>
        </row>
        <row r="26">
          <cell r="B26">
            <v>2412112047</v>
          </cell>
          <cell r="C26">
            <v>5011117683</v>
          </cell>
          <cell r="D26" t="str">
            <v>ИППСП</v>
          </cell>
          <cell r="E26" t="str">
            <v>24-0265</v>
          </cell>
          <cell r="F26">
            <v>36916</v>
          </cell>
          <cell r="G26" t="str">
            <v>Обстоен преглед за установяване на орален статус</v>
          </cell>
          <cell r="H26">
            <v>101</v>
          </cell>
          <cell r="I26">
            <v>18</v>
          </cell>
          <cell r="J26">
            <v>4.5</v>
          </cell>
          <cell r="K26">
            <v>117</v>
          </cell>
          <cell r="L26">
            <v>18.600000000000001</v>
          </cell>
          <cell r="M26">
            <v>3.71</v>
          </cell>
          <cell r="N26">
            <v>20</v>
          </cell>
          <cell r="O26">
            <v>2</v>
          </cell>
          <cell r="P26">
            <v>572</v>
          </cell>
          <cell r="Q26">
            <v>3.4</v>
          </cell>
          <cell r="R26">
            <v>18.600000000000001</v>
          </cell>
        </row>
        <row r="27">
          <cell r="B27">
            <v>2412112046</v>
          </cell>
          <cell r="C27">
            <v>5610117675</v>
          </cell>
          <cell r="D27" t="str">
            <v>ИППСП</v>
          </cell>
          <cell r="E27" t="str">
            <v>24-0266</v>
          </cell>
          <cell r="F27">
            <v>36916</v>
          </cell>
          <cell r="G27" t="str">
            <v>Обстоен преглед за установяване на орален статус</v>
          </cell>
          <cell r="H27">
            <v>101</v>
          </cell>
          <cell r="I27">
            <v>18</v>
          </cell>
          <cell r="J27">
            <v>4.5</v>
          </cell>
          <cell r="K27">
            <v>117</v>
          </cell>
          <cell r="L27">
            <v>14.5</v>
          </cell>
          <cell r="M27">
            <v>7.62</v>
          </cell>
          <cell r="N27">
            <v>15</v>
          </cell>
          <cell r="O27">
            <v>7</v>
          </cell>
          <cell r="P27">
            <v>572</v>
          </cell>
          <cell r="Q27">
            <v>7.5</v>
          </cell>
          <cell r="R27">
            <v>14.5</v>
          </cell>
        </row>
        <row r="28">
          <cell r="B28">
            <v>2412112002</v>
          </cell>
          <cell r="C28">
            <v>5902044479</v>
          </cell>
          <cell r="D28" t="str">
            <v>ИППСП</v>
          </cell>
          <cell r="E28" t="str">
            <v>24-0230</v>
          </cell>
          <cell r="F28">
            <v>36917</v>
          </cell>
          <cell r="G28" t="str">
            <v>Обстоен преглед за установяване на орален статус</v>
          </cell>
          <cell r="H28">
            <v>101</v>
          </cell>
          <cell r="I28">
            <v>4</v>
          </cell>
          <cell r="J28">
            <v>1</v>
          </cell>
          <cell r="K28">
            <v>26</v>
          </cell>
          <cell r="L28">
            <v>9.3000000000000007</v>
          </cell>
          <cell r="M28">
            <v>5.81</v>
          </cell>
          <cell r="N28">
            <v>10</v>
          </cell>
          <cell r="O28">
            <v>5</v>
          </cell>
          <cell r="P28">
            <v>390</v>
          </cell>
          <cell r="Q28">
            <v>5.7</v>
          </cell>
          <cell r="R28">
            <v>9.3000000000000007</v>
          </cell>
        </row>
        <row r="29">
          <cell r="B29">
            <v>2412112052</v>
          </cell>
          <cell r="C29">
            <v>4708027649</v>
          </cell>
          <cell r="D29" t="str">
            <v>ИППСП</v>
          </cell>
          <cell r="E29" t="str">
            <v>24-0219</v>
          </cell>
          <cell r="F29">
            <v>36917</v>
          </cell>
          <cell r="G29" t="str">
            <v>Обстоен преглед за установяване на орален статус</v>
          </cell>
          <cell r="H29">
            <v>101</v>
          </cell>
          <cell r="I29">
            <v>9</v>
          </cell>
          <cell r="J29">
            <v>2.25</v>
          </cell>
          <cell r="K29">
            <v>58.5</v>
          </cell>
          <cell r="L29">
            <v>15.06</v>
          </cell>
          <cell r="M29">
            <v>7.19</v>
          </cell>
          <cell r="N29">
            <v>15</v>
          </cell>
          <cell r="O29">
            <v>7</v>
          </cell>
          <cell r="P29">
            <v>572</v>
          </cell>
          <cell r="Q29">
            <v>7</v>
          </cell>
          <cell r="R29">
            <v>15</v>
          </cell>
        </row>
        <row r="30">
          <cell r="B30">
            <v>2412112012</v>
          </cell>
          <cell r="C30">
            <v>5811237651</v>
          </cell>
          <cell r="D30" t="str">
            <v>ИППСП</v>
          </cell>
          <cell r="E30" t="str">
            <v>24-0217</v>
          </cell>
          <cell r="F30">
            <v>36917</v>
          </cell>
          <cell r="G30" t="str">
            <v>Обстоен преглед за установяване на орален статус</v>
          </cell>
          <cell r="H30">
            <v>101</v>
          </cell>
          <cell r="I30">
            <v>7</v>
          </cell>
          <cell r="J30">
            <v>1.75</v>
          </cell>
          <cell r="K30">
            <v>45.5</v>
          </cell>
          <cell r="L30">
            <v>7.11</v>
          </cell>
          <cell r="M30">
            <v>3.03</v>
          </cell>
          <cell r="N30">
            <v>8</v>
          </cell>
          <cell r="O30">
            <v>2</v>
          </cell>
          <cell r="P30">
            <v>260</v>
          </cell>
          <cell r="Q30">
            <v>2.89</v>
          </cell>
          <cell r="R30">
            <v>7.11</v>
          </cell>
        </row>
        <row r="31">
          <cell r="B31">
            <v>2412112063</v>
          </cell>
          <cell r="C31">
            <v>5610037651</v>
          </cell>
          <cell r="D31" t="str">
            <v>ИППСП</v>
          </cell>
          <cell r="E31" t="str">
            <v>24-0218</v>
          </cell>
          <cell r="F31">
            <v>36917</v>
          </cell>
          <cell r="G31" t="str">
            <v>Обстоен преглед за установяване на орален статус</v>
          </cell>
          <cell r="H31">
            <v>101</v>
          </cell>
          <cell r="I31">
            <v>4</v>
          </cell>
          <cell r="J31">
            <v>1</v>
          </cell>
          <cell r="K31">
            <v>26</v>
          </cell>
          <cell r="L31">
            <v>6.13</v>
          </cell>
          <cell r="M31">
            <v>13.41</v>
          </cell>
          <cell r="N31">
            <v>15</v>
          </cell>
          <cell r="O31">
            <v>5</v>
          </cell>
          <cell r="P31">
            <v>508.04</v>
          </cell>
          <cell r="Q31">
            <v>13.41</v>
          </cell>
          <cell r="R31">
            <v>6.13</v>
          </cell>
        </row>
        <row r="32">
          <cell r="B32">
            <v>2412112010</v>
          </cell>
          <cell r="C32">
            <v>5705057636</v>
          </cell>
          <cell r="D32" t="str">
            <v>ИППСП</v>
          </cell>
          <cell r="E32" t="str">
            <v>24-0214</v>
          </cell>
          <cell r="F32">
            <v>36917</v>
          </cell>
          <cell r="G32" t="str">
            <v>Обстоен преглед за установяване на орален статус</v>
          </cell>
          <cell r="H32">
            <v>101</v>
          </cell>
          <cell r="I32">
            <v>26</v>
          </cell>
          <cell r="J32">
            <v>6.5</v>
          </cell>
          <cell r="K32">
            <v>169</v>
          </cell>
          <cell r="L32">
            <v>15.17</v>
          </cell>
          <cell r="M32">
            <v>5</v>
          </cell>
          <cell r="N32">
            <v>15</v>
          </cell>
          <cell r="O32">
            <v>5</v>
          </cell>
          <cell r="P32">
            <v>520</v>
          </cell>
          <cell r="Q32">
            <v>5</v>
          </cell>
          <cell r="R32">
            <v>15</v>
          </cell>
        </row>
        <row r="33">
          <cell r="B33">
            <v>2412112021</v>
          </cell>
          <cell r="C33">
            <v>5704147592</v>
          </cell>
          <cell r="D33" t="str">
            <v>ИППСП</v>
          </cell>
          <cell r="E33" t="str">
            <v>24-0293</v>
          </cell>
          <cell r="F33">
            <v>36918</v>
          </cell>
          <cell r="G33" t="str">
            <v>Обстоен преглед за установяване на орален статус</v>
          </cell>
          <cell r="H33">
            <v>101</v>
          </cell>
          <cell r="I33">
            <v>21</v>
          </cell>
          <cell r="J33">
            <v>5.25</v>
          </cell>
          <cell r="K33">
            <v>136.5</v>
          </cell>
          <cell r="L33">
            <v>19.25</v>
          </cell>
          <cell r="M33">
            <v>7.71</v>
          </cell>
          <cell r="N33">
            <v>20</v>
          </cell>
          <cell r="O33">
            <v>7</v>
          </cell>
          <cell r="P33">
            <v>700.96</v>
          </cell>
          <cell r="Q33">
            <v>7.71</v>
          </cell>
          <cell r="R33">
            <v>19.25</v>
          </cell>
        </row>
        <row r="34">
          <cell r="B34">
            <v>2412112042</v>
          </cell>
          <cell r="C34">
            <v>5804277579</v>
          </cell>
          <cell r="D34" t="str">
            <v>ИППСП</v>
          </cell>
          <cell r="E34" t="str">
            <v>24-0289</v>
          </cell>
          <cell r="F34">
            <v>36918</v>
          </cell>
          <cell r="G34" t="str">
            <v>Обстоен преглед за установяване на орален статус</v>
          </cell>
          <cell r="H34">
            <v>101</v>
          </cell>
          <cell r="I34">
            <v>19</v>
          </cell>
          <cell r="J34">
            <v>4.75</v>
          </cell>
          <cell r="K34">
            <v>123.5</v>
          </cell>
          <cell r="L34">
            <v>13.78</v>
          </cell>
          <cell r="M34">
            <v>8.2100000000000009</v>
          </cell>
          <cell r="N34">
            <v>15</v>
          </cell>
          <cell r="O34">
            <v>7</v>
          </cell>
          <cell r="P34">
            <v>571.74</v>
          </cell>
          <cell r="Q34">
            <v>8.2100000000000009</v>
          </cell>
          <cell r="R34">
            <v>13.78</v>
          </cell>
        </row>
        <row r="35">
          <cell r="B35">
            <v>2412112041</v>
          </cell>
          <cell r="C35">
            <v>6004167656</v>
          </cell>
          <cell r="D35" t="str">
            <v>ИППСП</v>
          </cell>
          <cell r="E35" t="str">
            <v>24-0287</v>
          </cell>
          <cell r="F35">
            <v>36918</v>
          </cell>
          <cell r="G35" t="str">
            <v>Обстоен преглед за установяване на орален статус</v>
          </cell>
          <cell r="H35">
            <v>101</v>
          </cell>
          <cell r="I35">
            <v>17</v>
          </cell>
          <cell r="J35">
            <v>4.25</v>
          </cell>
          <cell r="K35">
            <v>110.5</v>
          </cell>
          <cell r="L35">
            <v>14.73</v>
          </cell>
          <cell r="M35">
            <v>8.08</v>
          </cell>
          <cell r="N35">
            <v>15</v>
          </cell>
          <cell r="O35">
            <v>7</v>
          </cell>
          <cell r="P35">
            <v>572</v>
          </cell>
          <cell r="Q35">
            <v>7.27</v>
          </cell>
          <cell r="R35">
            <v>14.73</v>
          </cell>
        </row>
        <row r="36">
          <cell r="B36">
            <v>2412112028</v>
          </cell>
          <cell r="C36">
            <v>7412167630</v>
          </cell>
          <cell r="D36" t="str">
            <v>ИППСП</v>
          </cell>
          <cell r="E36" t="str">
            <v>24-0228</v>
          </cell>
          <cell r="F36">
            <v>36917</v>
          </cell>
          <cell r="G36" t="str">
            <v>Обстоен преглед за установяване на орален статус</v>
          </cell>
          <cell r="H36">
            <v>101</v>
          </cell>
          <cell r="I36">
            <v>2</v>
          </cell>
          <cell r="J36">
            <v>0.5</v>
          </cell>
          <cell r="K36">
            <v>13</v>
          </cell>
          <cell r="L36">
            <v>8.2200000000000006</v>
          </cell>
          <cell r="M36">
            <v>14.73</v>
          </cell>
          <cell r="N36">
            <v>18</v>
          </cell>
          <cell r="O36">
            <v>4</v>
          </cell>
          <cell r="P36">
            <v>572</v>
          </cell>
          <cell r="Q36">
            <v>13.78</v>
          </cell>
          <cell r="R36">
            <v>8.2200000000000006</v>
          </cell>
        </row>
        <row r="37">
          <cell r="B37">
            <v>2412112013</v>
          </cell>
          <cell r="C37">
            <v>5803047648</v>
          </cell>
          <cell r="D37" t="str">
            <v>ИППСП</v>
          </cell>
          <cell r="E37" t="str">
            <v>24-0288</v>
          </cell>
          <cell r="F37">
            <v>36918</v>
          </cell>
          <cell r="G37" t="str">
            <v>Обстоен преглед за установяване на орален статус</v>
          </cell>
          <cell r="H37">
            <v>101</v>
          </cell>
          <cell r="I37">
            <v>7</v>
          </cell>
          <cell r="J37">
            <v>1.75</v>
          </cell>
          <cell r="K37">
            <v>45.5</v>
          </cell>
          <cell r="L37">
            <v>9.33</v>
          </cell>
          <cell r="M37">
            <v>10.87</v>
          </cell>
          <cell r="N37">
            <v>15</v>
          </cell>
          <cell r="O37">
            <v>5</v>
          </cell>
          <cell r="P37">
            <v>520</v>
          </cell>
          <cell r="Q37">
            <v>10.67</v>
          </cell>
          <cell r="R37">
            <v>9.33</v>
          </cell>
        </row>
        <row r="38">
          <cell r="B38">
            <v>2412112048</v>
          </cell>
          <cell r="C38">
            <v>5806087773</v>
          </cell>
          <cell r="D38" t="str">
            <v>ИППСП</v>
          </cell>
          <cell r="E38" t="str">
            <v>24-0109</v>
          </cell>
          <cell r="F38">
            <v>36916</v>
          </cell>
          <cell r="G38" t="str">
            <v>Обстоен преглед за установяване на орален статус</v>
          </cell>
          <cell r="H38">
            <v>101</v>
          </cell>
          <cell r="I38">
            <v>10</v>
          </cell>
          <cell r="J38">
            <v>2.5</v>
          </cell>
          <cell r="K38">
            <v>65</v>
          </cell>
          <cell r="L38">
            <v>20.350000000000001</v>
          </cell>
          <cell r="M38">
            <v>0</v>
          </cell>
          <cell r="N38">
            <v>20</v>
          </cell>
          <cell r="O38">
            <v>0</v>
          </cell>
          <cell r="P38">
            <v>520</v>
          </cell>
          <cell r="Q38">
            <v>0</v>
          </cell>
          <cell r="R38">
            <v>20</v>
          </cell>
        </row>
        <row r="39">
          <cell r="B39">
            <v>2412112024</v>
          </cell>
          <cell r="C39">
            <v>5505037669</v>
          </cell>
          <cell r="D39" t="str">
            <v>ИППСП</v>
          </cell>
          <cell r="E39" t="str">
            <v>24-0105</v>
          </cell>
          <cell r="F39">
            <v>36916</v>
          </cell>
          <cell r="G39" t="str">
            <v>Обстоен преглед за установяване на орален статус</v>
          </cell>
          <cell r="H39">
            <v>101</v>
          </cell>
          <cell r="I39">
            <v>14</v>
          </cell>
          <cell r="J39">
            <v>3.5</v>
          </cell>
          <cell r="K39">
            <v>91</v>
          </cell>
          <cell r="L39">
            <v>15.9</v>
          </cell>
          <cell r="M39">
            <v>6.07</v>
          </cell>
          <cell r="N39">
            <v>20</v>
          </cell>
          <cell r="O39">
            <v>2</v>
          </cell>
          <cell r="P39">
            <v>571.22</v>
          </cell>
          <cell r="Q39">
            <v>6.07</v>
          </cell>
          <cell r="R39">
            <v>15.9</v>
          </cell>
          <cell r="U39">
            <v>571.48</v>
          </cell>
        </row>
        <row r="40">
          <cell r="B40">
            <v>2412112027</v>
          </cell>
          <cell r="C40">
            <v>5801217880</v>
          </cell>
          <cell r="D40" t="str">
            <v>ИППСП</v>
          </cell>
          <cell r="E40" t="str">
            <v>24-0034</v>
          </cell>
          <cell r="F40">
            <v>36914</v>
          </cell>
          <cell r="G40" t="str">
            <v>Обстоен преглед за установяване на орален статус</v>
          </cell>
          <cell r="H40">
            <v>101</v>
          </cell>
          <cell r="I40">
            <v>13</v>
          </cell>
          <cell r="J40">
            <v>3.25</v>
          </cell>
          <cell r="K40">
            <v>84.5</v>
          </cell>
          <cell r="L40">
            <v>15.94</v>
          </cell>
          <cell r="M40">
            <v>10.06</v>
          </cell>
          <cell r="N40">
            <v>19</v>
          </cell>
          <cell r="O40">
            <v>7</v>
          </cell>
          <cell r="P40">
            <v>676</v>
          </cell>
          <cell r="Q40">
            <v>10.06</v>
          </cell>
          <cell r="R40">
            <v>15.94</v>
          </cell>
        </row>
        <row r="41">
          <cell r="B41">
            <v>2412112045</v>
          </cell>
          <cell r="C41">
            <v>6107027610</v>
          </cell>
          <cell r="D41" t="str">
            <v>ИППСП</v>
          </cell>
          <cell r="E41" t="str">
            <v>24-038</v>
          </cell>
          <cell r="F41">
            <v>36914</v>
          </cell>
          <cell r="G41" t="str">
            <v>Обстоен преглед за установяване на орален статус</v>
          </cell>
          <cell r="H41">
            <v>101</v>
          </cell>
          <cell r="I41">
            <v>9</v>
          </cell>
          <cell r="J41">
            <v>2.25</v>
          </cell>
          <cell r="K41">
            <v>58.5</v>
          </cell>
          <cell r="L41">
            <v>20.22</v>
          </cell>
          <cell r="M41">
            <v>0</v>
          </cell>
          <cell r="N41">
            <v>20</v>
          </cell>
          <cell r="O41">
            <v>0</v>
          </cell>
          <cell r="P41">
            <v>520</v>
          </cell>
          <cell r="Q41">
            <v>0</v>
          </cell>
          <cell r="R41">
            <v>20</v>
          </cell>
        </row>
        <row r="42">
          <cell r="B42">
            <v>2412112049</v>
          </cell>
          <cell r="C42">
            <v>7105047579</v>
          </cell>
          <cell r="D42" t="str">
            <v>ИППСП</v>
          </cell>
          <cell r="E42" t="str">
            <v>24-0037</v>
          </cell>
          <cell r="F42">
            <v>36914</v>
          </cell>
          <cell r="G42" t="str">
            <v>Обстоен преглед за установяване на орален статус</v>
          </cell>
          <cell r="H42">
            <v>101</v>
          </cell>
          <cell r="J42">
            <v>0</v>
          </cell>
          <cell r="K42">
            <v>0</v>
          </cell>
          <cell r="L42">
            <v>15.25</v>
          </cell>
          <cell r="M42">
            <v>6.63</v>
          </cell>
          <cell r="N42">
            <v>15</v>
          </cell>
          <cell r="O42">
            <v>7</v>
          </cell>
          <cell r="P42">
            <v>562.38</v>
          </cell>
          <cell r="Q42">
            <v>6.63</v>
          </cell>
          <cell r="R42">
            <v>15</v>
          </cell>
        </row>
        <row r="43">
          <cell r="B43">
            <v>2412112009</v>
          </cell>
          <cell r="C43">
            <v>5811302192</v>
          </cell>
          <cell r="D43" t="str">
            <v>ИППСП</v>
          </cell>
          <cell r="E43" t="str">
            <v>24-0110</v>
          </cell>
          <cell r="F43">
            <v>36916</v>
          </cell>
          <cell r="G43" t="str">
            <v>Обстоен преглед за установяване на орален статус</v>
          </cell>
          <cell r="H43">
            <v>101</v>
          </cell>
          <cell r="I43">
            <v>10</v>
          </cell>
          <cell r="J43">
            <v>2.5</v>
          </cell>
          <cell r="K43">
            <v>65</v>
          </cell>
          <cell r="L43">
            <v>9.2200000000000006</v>
          </cell>
          <cell r="M43">
            <v>12.9</v>
          </cell>
          <cell r="N43">
            <v>15</v>
          </cell>
          <cell r="O43">
            <v>7</v>
          </cell>
          <cell r="P43">
            <v>572</v>
          </cell>
          <cell r="Q43">
            <v>12.78</v>
          </cell>
          <cell r="R43">
            <v>9.2200000000000006</v>
          </cell>
        </row>
        <row r="44">
          <cell r="B44">
            <v>2412112029</v>
          </cell>
          <cell r="C44">
            <v>5505311912</v>
          </cell>
          <cell r="D44" t="str">
            <v>ИППСП</v>
          </cell>
          <cell r="E44" t="str">
            <v>24-0119</v>
          </cell>
          <cell r="F44">
            <v>36916</v>
          </cell>
          <cell r="G44" t="str">
            <v>Обстоен преглед за установяване на орален статус</v>
          </cell>
          <cell r="H44">
            <v>101</v>
          </cell>
          <cell r="I44">
            <v>1</v>
          </cell>
          <cell r="J44">
            <v>0.25</v>
          </cell>
          <cell r="K44">
            <v>6.5</v>
          </cell>
          <cell r="L44">
            <v>17.37</v>
          </cell>
          <cell r="M44">
            <v>9.65</v>
          </cell>
          <cell r="N44">
            <v>20</v>
          </cell>
          <cell r="O44">
            <v>7</v>
          </cell>
          <cell r="P44">
            <v>702</v>
          </cell>
          <cell r="Q44">
            <v>9.6300000000000008</v>
          </cell>
          <cell r="R44">
            <v>17.37</v>
          </cell>
        </row>
        <row r="45">
          <cell r="B45">
            <v>2412112020</v>
          </cell>
          <cell r="C45">
            <v>6105274478</v>
          </cell>
          <cell r="D45" t="str">
            <v>ИППСП</v>
          </cell>
          <cell r="E45" t="str">
            <v>24-006</v>
          </cell>
          <cell r="F45">
            <v>36914</v>
          </cell>
          <cell r="G45" t="str">
            <v>Обстоен преглед за установяване на орален статус</v>
          </cell>
          <cell r="H45">
            <v>101</v>
          </cell>
          <cell r="I45">
            <v>11</v>
          </cell>
          <cell r="J45">
            <v>2.75</v>
          </cell>
          <cell r="K45">
            <v>71.5</v>
          </cell>
          <cell r="L45">
            <v>11.49</v>
          </cell>
          <cell r="M45">
            <v>10.53</v>
          </cell>
          <cell r="N45">
            <v>15</v>
          </cell>
          <cell r="O45">
            <v>7</v>
          </cell>
          <cell r="P45">
            <v>572</v>
          </cell>
          <cell r="Q45">
            <v>10.51</v>
          </cell>
          <cell r="R45">
            <v>11.49</v>
          </cell>
          <cell r="U45">
            <v>568.62</v>
          </cell>
        </row>
        <row r="46">
          <cell r="B46">
            <v>2412112033</v>
          </cell>
          <cell r="C46">
            <v>7505266118</v>
          </cell>
          <cell r="D46" t="str">
            <v>ИППСП</v>
          </cell>
          <cell r="E46" t="str">
            <v>24-0209</v>
          </cell>
          <cell r="F46">
            <v>36919</v>
          </cell>
          <cell r="G46" t="str">
            <v>Обстоен преглед за установяване на орален статус</v>
          </cell>
          <cell r="H46">
            <v>101</v>
          </cell>
          <cell r="I46">
            <v>14</v>
          </cell>
          <cell r="J46">
            <v>3.5</v>
          </cell>
          <cell r="K46">
            <v>91</v>
          </cell>
          <cell r="L46">
            <v>13.7</v>
          </cell>
          <cell r="M46">
            <v>9.1999999999999993</v>
          </cell>
          <cell r="N46">
            <v>15</v>
          </cell>
          <cell r="O46">
            <v>7</v>
          </cell>
          <cell r="P46">
            <v>572</v>
          </cell>
          <cell r="Q46">
            <v>8.3000000000000007</v>
          </cell>
          <cell r="R46">
            <v>13.7</v>
          </cell>
        </row>
        <row r="47">
          <cell r="B47">
            <v>2412112034</v>
          </cell>
          <cell r="C47">
            <v>7504176175</v>
          </cell>
          <cell r="D47" t="str">
            <v>ИППСП</v>
          </cell>
          <cell r="E47" t="str">
            <v>24-0210</v>
          </cell>
          <cell r="F47">
            <v>36919</v>
          </cell>
          <cell r="G47" t="str">
            <v>Обстоен преглед за установяване на орален статус</v>
          </cell>
          <cell r="H47">
            <v>101</v>
          </cell>
          <cell r="I47">
            <v>16</v>
          </cell>
          <cell r="J47">
            <v>4</v>
          </cell>
          <cell r="K47">
            <v>104</v>
          </cell>
          <cell r="L47">
            <v>14.04</v>
          </cell>
          <cell r="M47">
            <v>8</v>
          </cell>
          <cell r="N47">
            <v>15</v>
          </cell>
          <cell r="O47">
            <v>7</v>
          </cell>
          <cell r="P47">
            <v>572</v>
          </cell>
          <cell r="Q47">
            <v>7.96</v>
          </cell>
          <cell r="R47">
            <v>14.04</v>
          </cell>
        </row>
        <row r="48">
          <cell r="B48">
            <v>2412112059</v>
          </cell>
          <cell r="C48">
            <v>7401017622</v>
          </cell>
          <cell r="D48" t="str">
            <v>ИППСП</v>
          </cell>
          <cell r="E48" t="str">
            <v>24-0211</v>
          </cell>
          <cell r="F48">
            <v>36919</v>
          </cell>
          <cell r="G48" t="str">
            <v>Обстоен преглед за установяване на орален статус</v>
          </cell>
          <cell r="H48">
            <v>101</v>
          </cell>
          <cell r="I48">
            <v>5</v>
          </cell>
          <cell r="J48">
            <v>1.25</v>
          </cell>
          <cell r="K48">
            <v>32.5</v>
          </cell>
          <cell r="L48">
            <v>7.41</v>
          </cell>
          <cell r="M48">
            <v>17.45</v>
          </cell>
          <cell r="N48">
            <v>15</v>
          </cell>
          <cell r="O48">
            <v>7</v>
          </cell>
          <cell r="P48">
            <v>572</v>
          </cell>
          <cell r="Q48">
            <v>14.59</v>
          </cell>
          <cell r="R48">
            <v>7.41</v>
          </cell>
        </row>
        <row r="49">
          <cell r="B49">
            <v>2412112044</v>
          </cell>
          <cell r="C49">
            <v>4101277747</v>
          </cell>
          <cell r="D49" t="str">
            <v>ИППСП</v>
          </cell>
          <cell r="E49" t="str">
            <v>24-0368</v>
          </cell>
          <cell r="F49">
            <v>36919</v>
          </cell>
          <cell r="G49" t="str">
            <v>Обстоен преглед за установяване на орален статус</v>
          </cell>
          <cell r="H49">
            <v>101</v>
          </cell>
          <cell r="J49">
            <v>0</v>
          </cell>
          <cell r="K49">
            <v>0</v>
          </cell>
          <cell r="L49">
            <v>15.46</v>
          </cell>
          <cell r="M49">
            <v>0</v>
          </cell>
          <cell r="N49">
            <v>20</v>
          </cell>
          <cell r="O49">
            <v>0</v>
          </cell>
          <cell r="P49">
            <v>401.96</v>
          </cell>
          <cell r="Q49">
            <v>0</v>
          </cell>
          <cell r="R49">
            <v>15.46</v>
          </cell>
        </row>
        <row r="50">
          <cell r="B50">
            <v>2412112036</v>
          </cell>
          <cell r="C50">
            <v>5005017875</v>
          </cell>
          <cell r="D50" t="str">
            <v>ИППСП</v>
          </cell>
          <cell r="E50" t="str">
            <v>24-0291</v>
          </cell>
          <cell r="F50">
            <v>36918</v>
          </cell>
          <cell r="G50" t="str">
            <v>Обстоен преглед за установяване на орален статус</v>
          </cell>
          <cell r="H50">
            <v>101</v>
          </cell>
          <cell r="I50">
            <v>13</v>
          </cell>
          <cell r="J50">
            <v>3.25</v>
          </cell>
          <cell r="K50">
            <v>84.5</v>
          </cell>
          <cell r="L50">
            <v>19.78</v>
          </cell>
          <cell r="M50">
            <v>2.2000000000000002</v>
          </cell>
          <cell r="N50">
            <v>20</v>
          </cell>
          <cell r="O50">
            <v>2</v>
          </cell>
          <cell r="P50">
            <v>571.48</v>
          </cell>
          <cell r="Q50">
            <v>2.2000000000000002</v>
          </cell>
          <cell r="R50">
            <v>19.78</v>
          </cell>
        </row>
        <row r="51">
          <cell r="B51">
            <v>2412112037</v>
          </cell>
          <cell r="C51">
            <v>5009182841</v>
          </cell>
          <cell r="D51" t="str">
            <v>ИППСП</v>
          </cell>
          <cell r="E51" t="str">
            <v>24-0292</v>
          </cell>
          <cell r="F51">
            <v>36918</v>
          </cell>
          <cell r="G51" t="str">
            <v>Обстоен преглед за установяване на орален статус</v>
          </cell>
          <cell r="H51">
            <v>101</v>
          </cell>
          <cell r="I51">
            <v>6</v>
          </cell>
          <cell r="J51">
            <v>1.5</v>
          </cell>
          <cell r="K51">
            <v>39</v>
          </cell>
          <cell r="L51">
            <v>23</v>
          </cell>
          <cell r="M51">
            <v>4</v>
          </cell>
          <cell r="N51">
            <v>24</v>
          </cell>
          <cell r="O51">
            <v>3</v>
          </cell>
          <cell r="P51">
            <v>702</v>
          </cell>
          <cell r="Q51">
            <v>4</v>
          </cell>
          <cell r="R51">
            <v>23</v>
          </cell>
        </row>
        <row r="52">
          <cell r="B52">
            <v>2412112014</v>
          </cell>
          <cell r="C52">
            <v>6207087546</v>
          </cell>
          <cell r="D52" t="str">
            <v>ИППСП</v>
          </cell>
          <cell r="E52" t="str">
            <v>24-0016</v>
          </cell>
          <cell r="F52">
            <v>36915</v>
          </cell>
          <cell r="G52" t="str">
            <v>Обстоен преглед за установяване на орален статус</v>
          </cell>
          <cell r="H52">
            <v>101</v>
          </cell>
          <cell r="I52">
            <v>9</v>
          </cell>
          <cell r="J52">
            <v>2.25</v>
          </cell>
          <cell r="K52">
            <v>58.5</v>
          </cell>
          <cell r="L52">
            <v>9.83</v>
          </cell>
          <cell r="M52">
            <v>12.64</v>
          </cell>
          <cell r="N52">
            <v>20</v>
          </cell>
          <cell r="O52">
            <v>2</v>
          </cell>
          <cell r="P52">
            <v>572</v>
          </cell>
          <cell r="Q52">
            <v>12.17</v>
          </cell>
          <cell r="R52">
            <v>9.83</v>
          </cell>
        </row>
        <row r="53">
          <cell r="B53">
            <v>2412112023</v>
          </cell>
          <cell r="C53">
            <v>6609127690</v>
          </cell>
          <cell r="D53" t="str">
            <v>ИППСП</v>
          </cell>
          <cell r="E53" t="str">
            <v>24-033</v>
          </cell>
          <cell r="F53">
            <v>36914</v>
          </cell>
          <cell r="G53" t="str">
            <v>Обстоен преглед за установяване на орален статус</v>
          </cell>
          <cell r="H53">
            <v>101</v>
          </cell>
          <cell r="I53">
            <v>7</v>
          </cell>
          <cell r="J53">
            <v>1.75</v>
          </cell>
          <cell r="K53">
            <v>45.5</v>
          </cell>
          <cell r="L53">
            <v>13.16</v>
          </cell>
          <cell r="M53">
            <v>8.9600000000000009</v>
          </cell>
          <cell r="N53">
            <v>20</v>
          </cell>
          <cell r="O53">
            <v>2</v>
          </cell>
          <cell r="P53">
            <v>572</v>
          </cell>
          <cell r="Q53">
            <v>8.84</v>
          </cell>
          <cell r="R53">
            <v>13.16</v>
          </cell>
        </row>
        <row r="54">
          <cell r="B54">
            <v>2412112017</v>
          </cell>
          <cell r="C54">
            <v>6507017576</v>
          </cell>
          <cell r="D54" t="str">
            <v>ИППСП</v>
          </cell>
          <cell r="E54" t="str">
            <v>24-0039</v>
          </cell>
          <cell r="F54">
            <v>36914</v>
          </cell>
          <cell r="G54" t="str">
            <v>Обстоен преглед за установяване на орален статус</v>
          </cell>
          <cell r="H54">
            <v>101</v>
          </cell>
          <cell r="I54">
            <v>9</v>
          </cell>
          <cell r="J54">
            <v>2.25</v>
          </cell>
          <cell r="K54">
            <v>58.5</v>
          </cell>
          <cell r="L54">
            <v>14.32</v>
          </cell>
          <cell r="M54">
            <v>7.72</v>
          </cell>
          <cell r="N54">
            <v>18</v>
          </cell>
          <cell r="O54">
            <v>4</v>
          </cell>
          <cell r="P54">
            <v>572</v>
          </cell>
          <cell r="Q54">
            <v>7.68</v>
          </cell>
          <cell r="R54">
            <v>14.32</v>
          </cell>
        </row>
        <row r="55">
          <cell r="B55">
            <v>2412112019</v>
          </cell>
          <cell r="C55">
            <v>5109197634</v>
          </cell>
          <cell r="D55" t="str">
            <v>ИППСП</v>
          </cell>
          <cell r="E55" t="str">
            <v>24-067</v>
          </cell>
          <cell r="F55">
            <v>36915</v>
          </cell>
          <cell r="G55" t="str">
            <v>Обстоен преглед за установяване на орален статус</v>
          </cell>
          <cell r="H55">
            <v>101</v>
          </cell>
          <cell r="I55">
            <v>14</v>
          </cell>
          <cell r="J55">
            <v>3.5</v>
          </cell>
          <cell r="K55">
            <v>91</v>
          </cell>
          <cell r="L55">
            <v>14.32</v>
          </cell>
          <cell r="M55">
            <v>10.75</v>
          </cell>
          <cell r="N55">
            <v>20</v>
          </cell>
          <cell r="O55">
            <v>5</v>
          </cell>
          <cell r="P55">
            <v>650</v>
          </cell>
          <cell r="Q55">
            <v>10.68</v>
          </cell>
          <cell r="R55">
            <v>14.32</v>
          </cell>
        </row>
        <row r="56">
          <cell r="B56">
            <v>2412112008</v>
          </cell>
          <cell r="C56">
            <v>6008284558</v>
          </cell>
          <cell r="D56" t="str">
            <v>ИППСП</v>
          </cell>
          <cell r="E56" t="str">
            <v>24-0254</v>
          </cell>
          <cell r="F56">
            <v>36921</v>
          </cell>
          <cell r="G56" t="str">
            <v>Обстоен преглед за установяване на орален статус</v>
          </cell>
          <cell r="H56">
            <v>101</v>
          </cell>
          <cell r="I56">
            <v>14</v>
          </cell>
          <cell r="J56">
            <v>3.5</v>
          </cell>
          <cell r="K56">
            <v>91</v>
          </cell>
          <cell r="L56">
            <v>15.5</v>
          </cell>
          <cell r="M56">
            <v>7.07</v>
          </cell>
          <cell r="N56">
            <v>15</v>
          </cell>
          <cell r="O56">
            <v>7</v>
          </cell>
          <cell r="P56">
            <v>572</v>
          </cell>
          <cell r="Q56">
            <v>7</v>
          </cell>
          <cell r="R56">
            <v>15</v>
          </cell>
        </row>
        <row r="57">
          <cell r="B57">
            <v>2412112032</v>
          </cell>
          <cell r="C57">
            <v>4802181990</v>
          </cell>
          <cell r="D57" t="str">
            <v>ИППСП</v>
          </cell>
          <cell r="E57" t="str">
            <v>24-0237</v>
          </cell>
          <cell r="F57">
            <v>36921</v>
          </cell>
          <cell r="G57" t="str">
            <v>Обстоен преглед за установяване на орален статус</v>
          </cell>
          <cell r="H57">
            <v>101</v>
          </cell>
          <cell r="I57">
            <v>24</v>
          </cell>
          <cell r="J57">
            <v>6</v>
          </cell>
          <cell r="K57">
            <v>156</v>
          </cell>
          <cell r="L57">
            <v>20.14</v>
          </cell>
          <cell r="M57">
            <v>0</v>
          </cell>
          <cell r="N57">
            <v>20</v>
          </cell>
          <cell r="O57">
            <v>0</v>
          </cell>
          <cell r="P57">
            <v>520</v>
          </cell>
          <cell r="Q57">
            <v>0</v>
          </cell>
          <cell r="R57">
            <v>20</v>
          </cell>
        </row>
        <row r="58">
          <cell r="B58">
            <v>2412112016</v>
          </cell>
          <cell r="C58">
            <v>5809037570</v>
          </cell>
          <cell r="D58" t="str">
            <v>ИППСП</v>
          </cell>
          <cell r="E58" t="str">
            <v>24-0152</v>
          </cell>
          <cell r="F58">
            <v>36921</v>
          </cell>
          <cell r="G58" t="str">
            <v>Обстоен преглед за установяване на орален статус</v>
          </cell>
          <cell r="H58">
            <v>101</v>
          </cell>
          <cell r="I58">
            <v>10</v>
          </cell>
          <cell r="J58">
            <v>2.5</v>
          </cell>
          <cell r="K58">
            <v>65</v>
          </cell>
          <cell r="L58">
            <v>12.33</v>
          </cell>
          <cell r="M58">
            <v>7.7</v>
          </cell>
          <cell r="N58">
            <v>15</v>
          </cell>
          <cell r="O58">
            <v>5</v>
          </cell>
          <cell r="P58">
            <v>520</v>
          </cell>
          <cell r="Q58">
            <v>7.67</v>
          </cell>
          <cell r="R58">
            <v>12.33</v>
          </cell>
        </row>
        <row r="59">
          <cell r="B59">
            <v>2412112007</v>
          </cell>
          <cell r="C59" t="str">
            <v>5506158515</v>
          </cell>
          <cell r="D59" t="str">
            <v>ИППСП</v>
          </cell>
          <cell r="E59" t="str">
            <v>24-0377</v>
          </cell>
          <cell r="F59">
            <v>36921</v>
          </cell>
          <cell r="G59" t="str">
            <v>Обстоен преглед за установяване на орален статус</v>
          </cell>
          <cell r="H59">
            <v>101</v>
          </cell>
          <cell r="I59">
            <v>6</v>
          </cell>
          <cell r="J59">
            <v>1.5</v>
          </cell>
          <cell r="K59">
            <v>39</v>
          </cell>
          <cell r="L59">
            <v>15.03</v>
          </cell>
          <cell r="M59">
            <v>7.18</v>
          </cell>
          <cell r="N59">
            <v>15</v>
          </cell>
          <cell r="O59">
            <v>7</v>
          </cell>
          <cell r="P59">
            <v>572</v>
          </cell>
          <cell r="Q59">
            <v>7</v>
          </cell>
          <cell r="R59">
            <v>15</v>
          </cell>
        </row>
        <row r="60">
          <cell r="B60">
            <v>2412112068</v>
          </cell>
          <cell r="C60" t="str">
            <v>2303257620</v>
          </cell>
          <cell r="D60" t="str">
            <v>ИППСП</v>
          </cell>
          <cell r="E60" t="str">
            <v>24-0156</v>
          </cell>
          <cell r="F60">
            <v>36920</v>
          </cell>
          <cell r="G60" t="str">
            <v>Обстоен преглед за установяване на орален статус</v>
          </cell>
          <cell r="H60">
            <v>101</v>
          </cell>
          <cell r="I60">
            <v>8</v>
          </cell>
          <cell r="J60">
            <v>2</v>
          </cell>
          <cell r="K60">
            <v>52</v>
          </cell>
          <cell r="L60">
            <v>7.06</v>
          </cell>
          <cell r="M60">
            <v>3.03</v>
          </cell>
          <cell r="N60">
            <v>8</v>
          </cell>
          <cell r="O60">
            <v>2</v>
          </cell>
          <cell r="P60">
            <v>260</v>
          </cell>
          <cell r="Q60">
            <v>2.94</v>
          </cell>
          <cell r="R60">
            <v>7.06</v>
          </cell>
        </row>
        <row r="61">
          <cell r="B61">
            <v>2412112025</v>
          </cell>
          <cell r="C61">
            <v>5703047304</v>
          </cell>
          <cell r="D61" t="str">
            <v>ИППСП</v>
          </cell>
          <cell r="E61" t="str">
            <v>24-0429</v>
          </cell>
          <cell r="F61">
            <v>36922</v>
          </cell>
          <cell r="G61" t="str">
            <v>Обстоен преглед за установяване на орален статус</v>
          </cell>
          <cell r="H61">
            <v>101</v>
          </cell>
          <cell r="I61">
            <v>12</v>
          </cell>
          <cell r="J61">
            <v>3</v>
          </cell>
          <cell r="K61">
            <v>78</v>
          </cell>
          <cell r="L61">
            <v>13.97</v>
          </cell>
          <cell r="M61">
            <v>8.0299999999999994</v>
          </cell>
          <cell r="N61">
            <v>15</v>
          </cell>
          <cell r="O61">
            <v>7</v>
          </cell>
          <cell r="P61">
            <v>572</v>
          </cell>
          <cell r="Q61">
            <v>8.0299999999999994</v>
          </cell>
          <cell r="R61">
            <v>13.97</v>
          </cell>
        </row>
        <row r="62">
          <cell r="B62">
            <v>2412112026</v>
          </cell>
          <cell r="C62">
            <v>5912141619</v>
          </cell>
          <cell r="D62" t="str">
            <v>ИППСП</v>
          </cell>
          <cell r="E62" t="str">
            <v>24-0424</v>
          </cell>
          <cell r="F62">
            <v>36922</v>
          </cell>
          <cell r="G62" t="str">
            <v>Обстоен преглед за установяване на орален статус</v>
          </cell>
          <cell r="H62">
            <v>101</v>
          </cell>
          <cell r="I62">
            <v>14</v>
          </cell>
          <cell r="J62">
            <v>3.5</v>
          </cell>
          <cell r="K62">
            <v>91</v>
          </cell>
          <cell r="L62">
            <v>14.2</v>
          </cell>
          <cell r="M62">
            <v>7.82</v>
          </cell>
          <cell r="N62">
            <v>15</v>
          </cell>
          <cell r="O62">
            <v>7</v>
          </cell>
          <cell r="P62">
            <v>572</v>
          </cell>
          <cell r="Q62">
            <v>7.8</v>
          </cell>
          <cell r="R62">
            <v>14.2</v>
          </cell>
        </row>
        <row r="63">
          <cell r="B63">
            <v>2412112057</v>
          </cell>
          <cell r="C63">
            <v>4407251864</v>
          </cell>
          <cell r="D63" t="str">
            <v>ИППСП</v>
          </cell>
          <cell r="E63" t="str">
            <v>24-0342</v>
          </cell>
          <cell r="F63">
            <v>36922</v>
          </cell>
          <cell r="G63" t="str">
            <v>Обстоен преглед за установяване на орален статус</v>
          </cell>
          <cell r="H63">
            <v>101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10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B64">
            <v>2412112054</v>
          </cell>
          <cell r="C64">
            <v>5312107572</v>
          </cell>
          <cell r="D64" t="str">
            <v>ИППСП</v>
          </cell>
          <cell r="E64" t="str">
            <v>24-0268</v>
          </cell>
          <cell r="F64">
            <v>36922</v>
          </cell>
          <cell r="G64" t="str">
            <v>Обстоен преглед за установяване на орален статус</v>
          </cell>
          <cell r="H64">
            <v>101</v>
          </cell>
          <cell r="J64">
            <v>0</v>
          </cell>
          <cell r="K64">
            <v>0</v>
          </cell>
          <cell r="L64">
            <v>11.13</v>
          </cell>
          <cell r="M64">
            <v>10.95</v>
          </cell>
          <cell r="N64">
            <v>15</v>
          </cell>
          <cell r="O64">
            <v>7</v>
          </cell>
          <cell r="P64">
            <v>572</v>
          </cell>
          <cell r="Q64">
            <v>10.87</v>
          </cell>
          <cell r="R64">
            <v>11.13</v>
          </cell>
        </row>
        <row r="65">
          <cell r="B65">
            <v>2412112030</v>
          </cell>
          <cell r="C65">
            <v>7004227551</v>
          </cell>
          <cell r="D65" t="str">
            <v>ИППСП</v>
          </cell>
          <cell r="E65" t="str">
            <v>24-0452</v>
          </cell>
          <cell r="F65">
            <v>36922</v>
          </cell>
          <cell r="G65" t="str">
            <v>Обстоен преглед за установяване на орален статус</v>
          </cell>
          <cell r="H65">
            <v>101</v>
          </cell>
          <cell r="I65">
            <v>6</v>
          </cell>
          <cell r="J65">
            <v>1.5</v>
          </cell>
          <cell r="K65">
            <v>39</v>
          </cell>
          <cell r="L65">
            <v>8.84</v>
          </cell>
          <cell r="M65">
            <v>13.22</v>
          </cell>
          <cell r="N65">
            <v>15</v>
          </cell>
          <cell r="O65">
            <v>7</v>
          </cell>
          <cell r="P65">
            <v>572</v>
          </cell>
          <cell r="Q65">
            <v>13.16</v>
          </cell>
          <cell r="R65">
            <v>8.84</v>
          </cell>
        </row>
        <row r="66">
          <cell r="B66">
            <v>2412112062</v>
          </cell>
          <cell r="C66">
            <v>6902052537</v>
          </cell>
          <cell r="D66" t="str">
            <v>ИППСП</v>
          </cell>
          <cell r="E66" t="str">
            <v>24-0434</v>
          </cell>
          <cell r="F66">
            <v>36922</v>
          </cell>
          <cell r="G66" t="str">
            <v>Обстоен преглед за установяване на орален статус</v>
          </cell>
          <cell r="H66">
            <v>101</v>
          </cell>
          <cell r="I66">
            <v>3</v>
          </cell>
          <cell r="J66">
            <v>0.75</v>
          </cell>
          <cell r="K66">
            <v>19.5</v>
          </cell>
          <cell r="L66">
            <v>3.29</v>
          </cell>
          <cell r="M66">
            <v>18.82</v>
          </cell>
          <cell r="N66">
            <v>15</v>
          </cell>
          <cell r="O66">
            <v>7</v>
          </cell>
          <cell r="P66">
            <v>572</v>
          </cell>
          <cell r="Q66">
            <v>18.71</v>
          </cell>
          <cell r="R66">
            <v>3.29</v>
          </cell>
        </row>
        <row r="67">
          <cell r="B67">
            <v>2412112004</v>
          </cell>
          <cell r="C67">
            <v>5908037672</v>
          </cell>
          <cell r="D67" t="str">
            <v>ИППСП</v>
          </cell>
          <cell r="E67" t="str">
            <v>24-0453</v>
          </cell>
          <cell r="F67">
            <v>36922</v>
          </cell>
          <cell r="G67" t="str">
            <v>Обстоен преглед за установяване на орален статус</v>
          </cell>
          <cell r="H67">
            <v>101</v>
          </cell>
          <cell r="I67">
            <v>6</v>
          </cell>
          <cell r="J67">
            <v>1.5</v>
          </cell>
          <cell r="K67">
            <v>39</v>
          </cell>
          <cell r="L67">
            <v>13.03</v>
          </cell>
          <cell r="M67">
            <v>9.0299999999999994</v>
          </cell>
          <cell r="N67">
            <v>15</v>
          </cell>
          <cell r="O67">
            <v>7</v>
          </cell>
          <cell r="P67">
            <v>572</v>
          </cell>
          <cell r="Q67">
            <v>8.9700000000000006</v>
          </cell>
          <cell r="R67">
            <v>13.03</v>
          </cell>
        </row>
        <row r="68">
          <cell r="B68">
            <v>2412112065</v>
          </cell>
          <cell r="C68">
            <v>4105218758</v>
          </cell>
          <cell r="D68" t="str">
            <v>ИППСП</v>
          </cell>
          <cell r="E68" t="str">
            <v>24-0253</v>
          </cell>
          <cell r="F68">
            <v>36922</v>
          </cell>
          <cell r="G68" t="str">
            <v>Обстоен преглед за установяване на орален статус</v>
          </cell>
          <cell r="H68">
            <v>101</v>
          </cell>
          <cell r="I68">
            <v>4</v>
          </cell>
          <cell r="J68">
            <v>1</v>
          </cell>
          <cell r="K68">
            <v>26</v>
          </cell>
          <cell r="L68">
            <v>3.57</v>
          </cell>
          <cell r="M68">
            <v>18.48</v>
          </cell>
          <cell r="N68">
            <v>18</v>
          </cell>
          <cell r="O68">
            <v>4</v>
          </cell>
          <cell r="P68">
            <v>572</v>
          </cell>
          <cell r="Q68">
            <v>18.43</v>
          </cell>
          <cell r="R68">
            <v>3.57</v>
          </cell>
        </row>
        <row r="69">
          <cell r="B69">
            <v>2412112005</v>
          </cell>
          <cell r="C69">
            <v>5901304099</v>
          </cell>
          <cell r="D69" t="str">
            <v>ИППСП</v>
          </cell>
          <cell r="E69" t="str">
            <v>24-0454</v>
          </cell>
          <cell r="F69">
            <v>36922</v>
          </cell>
          <cell r="G69" t="str">
            <v>Обстоен преглед за установяване на орален статус</v>
          </cell>
          <cell r="H69">
            <v>101</v>
          </cell>
          <cell r="I69">
            <v>9</v>
          </cell>
          <cell r="J69">
            <v>2.25</v>
          </cell>
          <cell r="K69">
            <v>58.5</v>
          </cell>
          <cell r="L69">
            <v>11.78</v>
          </cell>
          <cell r="M69">
            <v>8.31</v>
          </cell>
          <cell r="N69">
            <v>13</v>
          </cell>
          <cell r="O69">
            <v>7</v>
          </cell>
          <cell r="P69">
            <v>520</v>
          </cell>
          <cell r="Q69">
            <v>8.2200000000000006</v>
          </cell>
          <cell r="R69">
            <v>11.78</v>
          </cell>
        </row>
        <row r="70">
          <cell r="B70">
            <v>2412112006</v>
          </cell>
          <cell r="C70">
            <v>6606138854</v>
          </cell>
          <cell r="D70" t="str">
            <v>ИППСП</v>
          </cell>
          <cell r="E70" t="str">
            <v>24-0455</v>
          </cell>
          <cell r="F70">
            <v>36922</v>
          </cell>
          <cell r="G70" t="str">
            <v>Обстоен преглед за установяване на орален статус</v>
          </cell>
          <cell r="H70">
            <v>101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15</v>
          </cell>
          <cell r="O70">
            <v>7</v>
          </cell>
          <cell r="P70">
            <v>0</v>
          </cell>
          <cell r="Q70">
            <v>0</v>
          </cell>
          <cell r="R70">
            <v>0</v>
          </cell>
        </row>
        <row r="71">
          <cell r="B71">
            <v>2412112055</v>
          </cell>
          <cell r="C71">
            <v>6203047606</v>
          </cell>
          <cell r="D71" t="str">
            <v>ИППСП</v>
          </cell>
          <cell r="E71" t="str">
            <v>24-0030</v>
          </cell>
          <cell r="F71">
            <v>36916</v>
          </cell>
          <cell r="G71" t="str">
            <v>Обстоен преглед за установяване на орален статус</v>
          </cell>
          <cell r="H71">
            <v>101</v>
          </cell>
          <cell r="I71">
            <v>9</v>
          </cell>
          <cell r="J71">
            <v>2.25</v>
          </cell>
          <cell r="K71">
            <v>58.5</v>
          </cell>
          <cell r="L71">
            <v>12.18</v>
          </cell>
          <cell r="M71">
            <v>6.93</v>
          </cell>
          <cell r="N71">
            <v>15</v>
          </cell>
          <cell r="O71">
            <v>4</v>
          </cell>
          <cell r="P71">
            <v>494</v>
          </cell>
          <cell r="Q71">
            <v>6.82</v>
          </cell>
          <cell r="R71">
            <v>12.18</v>
          </cell>
        </row>
        <row r="72">
          <cell r="B72">
            <v>2412112066</v>
          </cell>
          <cell r="C72">
            <v>6707239138</v>
          </cell>
          <cell r="D72" t="str">
            <v>ИППСП</v>
          </cell>
          <cell r="E72" t="str">
            <v>24-0509</v>
          </cell>
          <cell r="F72">
            <v>36923</v>
          </cell>
          <cell r="G72" t="str">
            <v>Обстоен преглед за установяване на орален статус</v>
          </cell>
          <cell r="H72">
            <v>101</v>
          </cell>
          <cell r="I72">
            <v>6</v>
          </cell>
          <cell r="J72">
            <v>1.5</v>
          </cell>
          <cell r="K72">
            <v>39</v>
          </cell>
          <cell r="L72">
            <v>5.26</v>
          </cell>
          <cell r="M72">
            <v>16.23</v>
          </cell>
          <cell r="N72">
            <v>15</v>
          </cell>
          <cell r="O72">
            <v>6</v>
          </cell>
          <cell r="P72">
            <v>546</v>
          </cell>
          <cell r="Q72">
            <v>15.74</v>
          </cell>
          <cell r="R72">
            <v>5.26</v>
          </cell>
        </row>
        <row r="73">
          <cell r="B73">
            <v>2412112039</v>
          </cell>
          <cell r="C73">
            <v>6109227659</v>
          </cell>
          <cell r="D73" t="str">
            <v>ИППСП</v>
          </cell>
          <cell r="E73" t="str">
            <v>24-0448</v>
          </cell>
          <cell r="F73">
            <v>36923</v>
          </cell>
          <cell r="G73" t="str">
            <v>Обстоен преглед за установяване на орален статус</v>
          </cell>
          <cell r="H73">
            <v>101</v>
          </cell>
          <cell r="I73">
            <v>14</v>
          </cell>
          <cell r="J73">
            <v>3.5</v>
          </cell>
          <cell r="K73">
            <v>91</v>
          </cell>
          <cell r="L73">
            <v>20.49</v>
          </cell>
          <cell r="M73">
            <v>2.0299999999999998</v>
          </cell>
          <cell r="N73">
            <v>20</v>
          </cell>
          <cell r="O73">
            <v>2</v>
          </cell>
          <cell r="P73">
            <v>572</v>
          </cell>
          <cell r="Q73">
            <v>2</v>
          </cell>
          <cell r="R73">
            <v>20</v>
          </cell>
        </row>
        <row r="74">
          <cell r="B74">
            <v>2412112015</v>
          </cell>
          <cell r="C74">
            <v>7505057627</v>
          </cell>
          <cell r="D74" t="str">
            <v>ИППСП</v>
          </cell>
          <cell r="E74" t="str">
            <v>24-0568</v>
          </cell>
          <cell r="F74">
            <v>36923</v>
          </cell>
          <cell r="G74" t="str">
            <v>Обстоен преглед за установяване на орален статус</v>
          </cell>
          <cell r="H74">
            <v>101</v>
          </cell>
          <cell r="I74">
            <v>20</v>
          </cell>
          <cell r="J74">
            <v>5</v>
          </cell>
          <cell r="K74">
            <v>130</v>
          </cell>
          <cell r="L74">
            <v>14.11</v>
          </cell>
          <cell r="M74">
            <v>11.02</v>
          </cell>
          <cell r="N74">
            <v>20</v>
          </cell>
          <cell r="O74">
            <v>5</v>
          </cell>
          <cell r="P74">
            <v>650</v>
          </cell>
          <cell r="Q74">
            <v>10.89</v>
          </cell>
          <cell r="R74">
            <v>14.11</v>
          </cell>
        </row>
        <row r="75">
          <cell r="B75">
            <v>2412112067</v>
          </cell>
          <cell r="C75">
            <v>6610217640</v>
          </cell>
          <cell r="D75" t="str">
            <v>ИППСП</v>
          </cell>
          <cell r="E75" t="str">
            <v>24-0510</v>
          </cell>
          <cell r="F75">
            <v>36923</v>
          </cell>
          <cell r="G75" t="str">
            <v>Обстоен преглед за установяване на орален статус</v>
          </cell>
          <cell r="H75">
            <v>101</v>
          </cell>
          <cell r="I75">
            <v>16</v>
          </cell>
          <cell r="J75">
            <v>4</v>
          </cell>
          <cell r="K75">
            <v>104</v>
          </cell>
          <cell r="L75">
            <v>15.07</v>
          </cell>
          <cell r="M75">
            <v>3.53</v>
          </cell>
          <cell r="N75">
            <v>15</v>
          </cell>
          <cell r="O75">
            <v>6</v>
          </cell>
          <cell r="P75">
            <v>481.78</v>
          </cell>
          <cell r="Q75">
            <v>3.53</v>
          </cell>
          <cell r="R75">
            <v>15</v>
          </cell>
        </row>
        <row r="76">
          <cell r="B76">
            <v>2412112060</v>
          </cell>
          <cell r="C76">
            <v>3609147582</v>
          </cell>
          <cell r="D76" t="str">
            <v>ИППСП</v>
          </cell>
          <cell r="E76" t="str">
            <v>24-0161</v>
          </cell>
          <cell r="F76">
            <v>36923</v>
          </cell>
          <cell r="G76" t="str">
            <v>Обстоен преглед за установяване на орален статус</v>
          </cell>
          <cell r="H76">
            <v>101</v>
          </cell>
          <cell r="I76">
            <v>9</v>
          </cell>
          <cell r="J76">
            <v>2.25</v>
          </cell>
          <cell r="K76">
            <v>58.5</v>
          </cell>
          <cell r="L76">
            <v>7.23</v>
          </cell>
          <cell r="M76">
            <v>3.03</v>
          </cell>
          <cell r="N76">
            <v>7</v>
          </cell>
          <cell r="O76">
            <v>3</v>
          </cell>
          <cell r="P76">
            <v>260</v>
          </cell>
          <cell r="Q76">
            <v>3</v>
          </cell>
          <cell r="R76">
            <v>7</v>
          </cell>
        </row>
        <row r="77">
          <cell r="B77">
            <v>2412112003</v>
          </cell>
          <cell r="C77">
            <v>4901297681</v>
          </cell>
          <cell r="D77" t="str">
            <v>ИППСП</v>
          </cell>
          <cell r="E77" t="str">
            <v>24-0305</v>
          </cell>
          <cell r="F77">
            <v>36924</v>
          </cell>
          <cell r="G77" t="str">
            <v>Обстоен преглед за установяване на орален статус</v>
          </cell>
          <cell r="H77">
            <v>101</v>
          </cell>
          <cell r="I77">
            <v>18</v>
          </cell>
          <cell r="J77">
            <v>4.5</v>
          </cell>
          <cell r="K77">
            <v>117</v>
          </cell>
          <cell r="L77">
            <v>17.7</v>
          </cell>
          <cell r="M77">
            <v>4.4000000000000004</v>
          </cell>
          <cell r="N77">
            <v>18</v>
          </cell>
          <cell r="O77">
            <v>4</v>
          </cell>
          <cell r="P77">
            <v>572</v>
          </cell>
          <cell r="Q77">
            <v>4.3</v>
          </cell>
          <cell r="R77">
            <v>17.7</v>
          </cell>
        </row>
        <row r="78">
          <cell r="B78">
            <v>2412112018</v>
          </cell>
          <cell r="C78">
            <v>3902137618</v>
          </cell>
          <cell r="D78" t="str">
            <v>ИППСП</v>
          </cell>
          <cell r="E78" t="str">
            <v>24-0120</v>
          </cell>
          <cell r="F78">
            <v>36916</v>
          </cell>
          <cell r="G78" t="str">
            <v>Обстоен преглед за установяване на орален статус</v>
          </cell>
          <cell r="H78">
            <v>101</v>
          </cell>
          <cell r="I78">
            <v>15</v>
          </cell>
          <cell r="J78">
            <v>3.75</v>
          </cell>
          <cell r="K78">
            <v>97.5</v>
          </cell>
          <cell r="L78">
            <v>15.23</v>
          </cell>
          <cell r="M78">
            <v>7.07</v>
          </cell>
          <cell r="N78">
            <v>15</v>
          </cell>
          <cell r="O78">
            <v>7</v>
          </cell>
          <cell r="P78">
            <v>572</v>
          </cell>
          <cell r="Q78">
            <v>7</v>
          </cell>
          <cell r="R78">
            <v>15</v>
          </cell>
        </row>
        <row r="79">
          <cell r="B79">
            <v>2412112074</v>
          </cell>
          <cell r="C79">
            <v>5111167672</v>
          </cell>
          <cell r="D79" t="str">
            <v>ИППСП</v>
          </cell>
          <cell r="E79" t="str">
            <v>24-0696</v>
          </cell>
          <cell r="F79">
            <v>37135</v>
          </cell>
          <cell r="G79" t="str">
            <v>Обстоен преглед за установяване на орален статус</v>
          </cell>
          <cell r="H79">
            <v>101</v>
          </cell>
          <cell r="I79">
            <v>4</v>
          </cell>
          <cell r="J79">
            <v>1.47</v>
          </cell>
          <cell r="K79">
            <v>38.22</v>
          </cell>
          <cell r="L79">
            <v>4.2699999999999996</v>
          </cell>
          <cell r="M79">
            <v>4.3600000000000003</v>
          </cell>
          <cell r="N79">
            <v>7</v>
          </cell>
          <cell r="O79">
            <v>1</v>
          </cell>
          <cell r="P79">
            <v>208</v>
          </cell>
          <cell r="Q79">
            <v>3.73</v>
          </cell>
          <cell r="R79">
            <v>4.2699999999999996</v>
          </cell>
        </row>
        <row r="80">
          <cell r="B80">
            <v>2412112070</v>
          </cell>
          <cell r="C80">
            <v>4308107626</v>
          </cell>
          <cell r="D80" t="str">
            <v>ИППСП</v>
          </cell>
          <cell r="E80" t="str">
            <v>24-0619</v>
          </cell>
          <cell r="F80">
            <v>36927</v>
          </cell>
          <cell r="G80" t="str">
            <v>Обстоен преглед за установяване на орален статус</v>
          </cell>
          <cell r="H80">
            <v>101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B81">
            <v>2431112107</v>
          </cell>
          <cell r="C81">
            <v>4402027527</v>
          </cell>
          <cell r="D81" t="str">
            <v>ИППСП</v>
          </cell>
          <cell r="E81" t="str">
            <v>24-0561</v>
          </cell>
          <cell r="F81">
            <v>36924</v>
          </cell>
          <cell r="G81" t="str">
            <v>Обстоен преглед за установяване на орален статус</v>
          </cell>
          <cell r="H81">
            <v>101</v>
          </cell>
          <cell r="I81">
            <v>9</v>
          </cell>
          <cell r="J81">
            <v>2.25</v>
          </cell>
          <cell r="K81">
            <v>58.5</v>
          </cell>
          <cell r="L81">
            <v>12.36</v>
          </cell>
          <cell r="M81">
            <v>9.9</v>
          </cell>
          <cell r="N81">
            <v>17</v>
          </cell>
          <cell r="O81">
            <v>5</v>
          </cell>
          <cell r="P81">
            <v>572</v>
          </cell>
          <cell r="Q81">
            <v>9.64</v>
          </cell>
          <cell r="R81">
            <v>12.36</v>
          </cell>
        </row>
        <row r="82">
          <cell r="B82">
            <v>2412112072</v>
          </cell>
          <cell r="C82">
            <v>5306029125</v>
          </cell>
          <cell r="D82" t="str">
            <v>ИППСП</v>
          </cell>
          <cell r="E82" t="str">
            <v>24-676</v>
          </cell>
          <cell r="F82">
            <v>37062</v>
          </cell>
          <cell r="G82" t="str">
            <v>Обстоен преглед за установяване на орален статус</v>
          </cell>
          <cell r="H82">
            <v>101</v>
          </cell>
          <cell r="I82">
            <v>4</v>
          </cell>
          <cell r="J82">
            <v>1</v>
          </cell>
          <cell r="K82">
            <v>26</v>
          </cell>
          <cell r="L82">
            <v>4.41</v>
          </cell>
          <cell r="M82">
            <v>5.7</v>
          </cell>
          <cell r="N82">
            <v>9</v>
          </cell>
          <cell r="O82">
            <v>1</v>
          </cell>
          <cell r="P82">
            <v>260</v>
          </cell>
          <cell r="Q82">
            <v>5.59</v>
          </cell>
          <cell r="R82">
            <v>4.41</v>
          </cell>
        </row>
        <row r="83">
          <cell r="B83">
            <v>2422112002</v>
          </cell>
          <cell r="C83">
            <v>4908277563</v>
          </cell>
          <cell r="D83" t="str">
            <v>ИППСП</v>
          </cell>
          <cell r="E83" t="str">
            <v>24-0499</v>
          </cell>
          <cell r="F83">
            <v>36922</v>
          </cell>
          <cell r="G83" t="str">
            <v>Обстоен преглед за установяване на орален статус</v>
          </cell>
          <cell r="H83">
            <v>101</v>
          </cell>
          <cell r="I83">
            <v>35</v>
          </cell>
          <cell r="J83">
            <v>8.75</v>
          </cell>
          <cell r="K83">
            <v>227.5</v>
          </cell>
          <cell r="L83">
            <v>30.12</v>
          </cell>
          <cell r="M83">
            <v>0</v>
          </cell>
          <cell r="N83">
            <v>30</v>
          </cell>
          <cell r="O83">
            <v>0</v>
          </cell>
          <cell r="P83">
            <v>780</v>
          </cell>
          <cell r="Q83">
            <v>0</v>
          </cell>
          <cell r="R83">
            <v>30</v>
          </cell>
        </row>
        <row r="84">
          <cell r="B84">
            <v>2422112001</v>
          </cell>
          <cell r="C84">
            <v>6303170450</v>
          </cell>
          <cell r="D84" t="str">
            <v>ИППСП</v>
          </cell>
          <cell r="E84" t="str">
            <v>24-0231</v>
          </cell>
          <cell r="F84">
            <v>36917</v>
          </cell>
          <cell r="G84" t="str">
            <v>Обстоен преглед за установяване на орален статус</v>
          </cell>
          <cell r="H84">
            <v>101</v>
          </cell>
          <cell r="I84">
            <v>6</v>
          </cell>
          <cell r="J84">
            <v>1.5</v>
          </cell>
          <cell r="K84">
            <v>39</v>
          </cell>
          <cell r="L84">
            <v>16.239999999999998</v>
          </cell>
          <cell r="M84">
            <v>5.88</v>
          </cell>
          <cell r="N84">
            <v>17</v>
          </cell>
          <cell r="O84">
            <v>5</v>
          </cell>
          <cell r="P84">
            <v>572</v>
          </cell>
          <cell r="Q84">
            <v>5.76</v>
          </cell>
          <cell r="R84">
            <v>16.239999999999998</v>
          </cell>
        </row>
        <row r="85">
          <cell r="B85">
            <v>2422112005</v>
          </cell>
          <cell r="C85">
            <v>7505255880</v>
          </cell>
          <cell r="D85" t="str">
            <v>ИППСП</v>
          </cell>
          <cell r="E85" t="str">
            <v>24-0162</v>
          </cell>
          <cell r="F85">
            <v>36917</v>
          </cell>
          <cell r="G85" t="str">
            <v>Обстоен преглед за установяване на орален статус</v>
          </cell>
          <cell r="H85">
            <v>101</v>
          </cell>
          <cell r="I85">
            <v>15</v>
          </cell>
          <cell r="J85">
            <v>3.75</v>
          </cell>
          <cell r="K85">
            <v>97.5</v>
          </cell>
          <cell r="L85">
            <v>19.82</v>
          </cell>
          <cell r="M85">
            <v>2.4500000000000002</v>
          </cell>
          <cell r="N85">
            <v>20</v>
          </cell>
          <cell r="O85">
            <v>2</v>
          </cell>
          <cell r="P85">
            <v>572</v>
          </cell>
          <cell r="Q85">
            <v>2.1800000000000002</v>
          </cell>
          <cell r="R85">
            <v>19.82</v>
          </cell>
        </row>
        <row r="86">
          <cell r="B86">
            <v>2422112003</v>
          </cell>
          <cell r="C86">
            <v>5802255591</v>
          </cell>
          <cell r="D86" t="str">
            <v>ИППСП</v>
          </cell>
          <cell r="E86" t="str">
            <v>24-0111</v>
          </cell>
          <cell r="F86">
            <v>36916</v>
          </cell>
          <cell r="G86" t="str">
            <v>Обстоен преглед за установяване на орален статус</v>
          </cell>
          <cell r="H86">
            <v>101</v>
          </cell>
          <cell r="I86">
            <v>2</v>
          </cell>
          <cell r="J86">
            <v>0.5</v>
          </cell>
          <cell r="K86">
            <v>13</v>
          </cell>
          <cell r="L86">
            <v>7.49</v>
          </cell>
          <cell r="M86">
            <v>13.6</v>
          </cell>
          <cell r="N86">
            <v>19</v>
          </cell>
          <cell r="O86">
            <v>3</v>
          </cell>
          <cell r="P86">
            <v>548.34</v>
          </cell>
          <cell r="Q86">
            <v>13.6</v>
          </cell>
          <cell r="R86">
            <v>7.49</v>
          </cell>
        </row>
        <row r="87">
          <cell r="B87">
            <v>2422112004</v>
          </cell>
          <cell r="C87">
            <v>4809017700</v>
          </cell>
          <cell r="D87" t="str">
            <v>ИППСП</v>
          </cell>
          <cell r="E87" t="str">
            <v>24-0567</v>
          </cell>
          <cell r="F87">
            <v>36924</v>
          </cell>
          <cell r="G87" t="str">
            <v>Обстоен преглед за установяване на орален статус</v>
          </cell>
          <cell r="H87">
            <v>101</v>
          </cell>
          <cell r="I87">
            <v>23</v>
          </cell>
          <cell r="J87">
            <v>5.75</v>
          </cell>
          <cell r="K87">
            <v>149.5</v>
          </cell>
          <cell r="L87">
            <v>20.13</v>
          </cell>
          <cell r="M87">
            <v>1.93</v>
          </cell>
          <cell r="N87">
            <v>20</v>
          </cell>
          <cell r="O87">
            <v>2</v>
          </cell>
          <cell r="P87">
            <v>570.17999999999995</v>
          </cell>
          <cell r="Q87">
            <v>1.93</v>
          </cell>
          <cell r="R87">
            <v>20</v>
          </cell>
        </row>
        <row r="88">
          <cell r="B88">
            <v>2422112006</v>
          </cell>
          <cell r="C88">
            <v>7402157568</v>
          </cell>
          <cell r="D88" t="str">
            <v>ИППСП</v>
          </cell>
          <cell r="E88" t="str">
            <v>24-0695</v>
          </cell>
          <cell r="F88">
            <v>37135</v>
          </cell>
          <cell r="G88" t="str">
            <v>Обстоен преглед за установяване на орален статус</v>
          </cell>
          <cell r="H88">
            <v>101</v>
          </cell>
          <cell r="I88">
            <v>4</v>
          </cell>
          <cell r="J88">
            <v>1</v>
          </cell>
          <cell r="K88">
            <v>26</v>
          </cell>
          <cell r="L88">
            <v>6.24</v>
          </cell>
          <cell r="M88">
            <v>2.78</v>
          </cell>
          <cell r="N88">
            <v>7</v>
          </cell>
          <cell r="O88">
            <v>1</v>
          </cell>
          <cell r="P88">
            <v>208</v>
          </cell>
          <cell r="Q88">
            <v>1.76</v>
          </cell>
          <cell r="R88">
            <v>6.24</v>
          </cell>
        </row>
        <row r="89">
          <cell r="B89">
            <v>2431112160</v>
          </cell>
          <cell r="C89">
            <v>7509020781</v>
          </cell>
          <cell r="D89" t="str">
            <v>ИППСП</v>
          </cell>
          <cell r="E89" t="str">
            <v>24-0512</v>
          </cell>
          <cell r="F89">
            <v>36920</v>
          </cell>
          <cell r="G89" t="str">
            <v>Обстоен преглед за установяване на орален статус</v>
          </cell>
          <cell r="H89">
            <v>101</v>
          </cell>
          <cell r="I89">
            <v>16</v>
          </cell>
          <cell r="J89">
            <v>4.53</v>
          </cell>
          <cell r="K89">
            <v>117.78</v>
          </cell>
          <cell r="L89">
            <v>15.6</v>
          </cell>
          <cell r="M89">
            <v>5.0199999999999996</v>
          </cell>
          <cell r="N89">
            <v>15</v>
          </cell>
          <cell r="O89">
            <v>5</v>
          </cell>
          <cell r="P89">
            <v>520</v>
          </cell>
          <cell r="Q89">
            <v>5</v>
          </cell>
          <cell r="R89">
            <v>15</v>
          </cell>
        </row>
        <row r="90">
          <cell r="B90">
            <v>2423112001</v>
          </cell>
          <cell r="C90">
            <v>6304285834</v>
          </cell>
          <cell r="D90" t="str">
            <v>ИППСП</v>
          </cell>
          <cell r="E90" t="str">
            <v>24-0420</v>
          </cell>
          <cell r="F90">
            <v>36922</v>
          </cell>
          <cell r="G90" t="str">
            <v>Обстоен преглед за установяване на орален статус</v>
          </cell>
          <cell r="H90">
            <v>101</v>
          </cell>
          <cell r="I90">
            <v>17</v>
          </cell>
          <cell r="J90">
            <v>4.25</v>
          </cell>
          <cell r="K90">
            <v>110.5</v>
          </cell>
          <cell r="L90">
            <v>20.010000000000002</v>
          </cell>
          <cell r="M90">
            <v>2.0099999999999998</v>
          </cell>
          <cell r="N90">
            <v>20</v>
          </cell>
          <cell r="O90">
            <v>2</v>
          </cell>
          <cell r="P90">
            <v>572</v>
          </cell>
          <cell r="Q90">
            <v>2</v>
          </cell>
          <cell r="R90">
            <v>20</v>
          </cell>
        </row>
        <row r="91">
          <cell r="B91">
            <v>2423112002</v>
          </cell>
          <cell r="C91">
            <v>6306297599</v>
          </cell>
          <cell r="D91" t="str">
            <v>ИППСП</v>
          </cell>
          <cell r="E91" t="str">
            <v>24-0428</v>
          </cell>
          <cell r="F91">
            <v>36922</v>
          </cell>
          <cell r="G91" t="str">
            <v>Обстоен преглед за установяване на орален статус</v>
          </cell>
          <cell r="H91">
            <v>101</v>
          </cell>
          <cell r="I91">
            <v>25</v>
          </cell>
          <cell r="J91">
            <v>6.25</v>
          </cell>
          <cell r="K91">
            <v>162.5</v>
          </cell>
          <cell r="L91">
            <v>18.37</v>
          </cell>
          <cell r="M91">
            <v>4.66</v>
          </cell>
          <cell r="N91">
            <v>20</v>
          </cell>
          <cell r="O91">
            <v>3</v>
          </cell>
          <cell r="P91">
            <v>598</v>
          </cell>
          <cell r="Q91">
            <v>4.63</v>
          </cell>
          <cell r="R91">
            <v>18.37</v>
          </cell>
        </row>
        <row r="92">
          <cell r="B92">
            <v>2424112001</v>
          </cell>
          <cell r="C92">
            <v>7210157614</v>
          </cell>
          <cell r="D92" t="str">
            <v>ИППСП</v>
          </cell>
          <cell r="E92" t="str">
            <v>24-0129</v>
          </cell>
          <cell r="F92">
            <v>36915</v>
          </cell>
          <cell r="G92" t="str">
            <v>Обстоен преглед за установяване на орален статус</v>
          </cell>
          <cell r="H92">
            <v>101</v>
          </cell>
          <cell r="I92">
            <v>20</v>
          </cell>
          <cell r="J92">
            <v>5</v>
          </cell>
          <cell r="K92">
            <v>130</v>
          </cell>
          <cell r="L92">
            <v>21.08</v>
          </cell>
          <cell r="M92">
            <v>7</v>
          </cell>
          <cell r="N92">
            <v>20</v>
          </cell>
          <cell r="O92">
            <v>7</v>
          </cell>
          <cell r="P92">
            <v>702</v>
          </cell>
          <cell r="Q92">
            <v>7</v>
          </cell>
          <cell r="R92">
            <v>20</v>
          </cell>
        </row>
        <row r="93">
          <cell r="B93">
            <v>2424112002</v>
          </cell>
          <cell r="C93">
            <v>5711057260</v>
          </cell>
          <cell r="D93" t="str">
            <v>ИППСП</v>
          </cell>
          <cell r="E93" t="str">
            <v>24-0224</v>
          </cell>
          <cell r="F93">
            <v>36917</v>
          </cell>
          <cell r="G93" t="str">
            <v>Обстоен преглед за установяване на орален статус</v>
          </cell>
          <cell r="H93">
            <v>101</v>
          </cell>
          <cell r="I93">
            <v>12</v>
          </cell>
          <cell r="J93">
            <v>3</v>
          </cell>
          <cell r="K93">
            <v>78</v>
          </cell>
          <cell r="L93">
            <v>19.23</v>
          </cell>
          <cell r="M93">
            <v>9.34</v>
          </cell>
          <cell r="N93">
            <v>22</v>
          </cell>
          <cell r="O93">
            <v>6</v>
          </cell>
          <cell r="P93">
            <v>728</v>
          </cell>
          <cell r="Q93">
            <v>8.77</v>
          </cell>
          <cell r="R93">
            <v>19.23</v>
          </cell>
        </row>
        <row r="94">
          <cell r="B94">
            <v>2424112003</v>
          </cell>
          <cell r="C94">
            <v>6609287609</v>
          </cell>
          <cell r="D94" t="str">
            <v>ИППСП</v>
          </cell>
          <cell r="E94" t="str">
            <v>24-0223</v>
          </cell>
          <cell r="F94">
            <v>36917</v>
          </cell>
          <cell r="G94" t="str">
            <v>Обстоен преглед за установяване на орален статус</v>
          </cell>
          <cell r="H94">
            <v>101</v>
          </cell>
          <cell r="I94">
            <v>2</v>
          </cell>
          <cell r="J94">
            <v>0.5</v>
          </cell>
          <cell r="K94">
            <v>13</v>
          </cell>
          <cell r="L94">
            <v>6.23</v>
          </cell>
          <cell r="M94">
            <v>16.79</v>
          </cell>
          <cell r="N94">
            <v>18</v>
          </cell>
          <cell r="O94">
            <v>5</v>
          </cell>
          <cell r="P94">
            <v>598</v>
          </cell>
          <cell r="Q94">
            <v>16.77</v>
          </cell>
          <cell r="R94">
            <v>6.23</v>
          </cell>
        </row>
        <row r="95">
          <cell r="B95">
            <v>2424112004</v>
          </cell>
          <cell r="C95" t="str">
            <v>6004097538</v>
          </cell>
          <cell r="D95" t="str">
            <v>ИППСП</v>
          </cell>
          <cell r="E95" t="str">
            <v>24-0160</v>
          </cell>
          <cell r="F95">
            <v>36918</v>
          </cell>
          <cell r="G95" t="str">
            <v>Обстоен преглед за установяване на орален статус</v>
          </cell>
          <cell r="H95">
            <v>101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B96">
            <v>2424112005</v>
          </cell>
          <cell r="C96" t="str">
            <v>6910026480</v>
          </cell>
          <cell r="D96" t="str">
            <v>ИППСП</v>
          </cell>
          <cell r="E96" t="str">
            <v>24-0626</v>
          </cell>
          <cell r="F96">
            <v>36929</v>
          </cell>
          <cell r="G96" t="str">
            <v>Обстоен преглед за установяване на орален статус</v>
          </cell>
          <cell r="H96">
            <v>101</v>
          </cell>
          <cell r="I96">
            <v>5</v>
          </cell>
          <cell r="J96">
            <v>1.25</v>
          </cell>
          <cell r="K96">
            <v>32.5</v>
          </cell>
          <cell r="L96">
            <v>7.08</v>
          </cell>
          <cell r="M96">
            <v>4.92</v>
          </cell>
          <cell r="N96">
            <v>8</v>
          </cell>
          <cell r="O96">
            <v>4</v>
          </cell>
          <cell r="P96">
            <v>312</v>
          </cell>
          <cell r="Q96">
            <v>4.92</v>
          </cell>
          <cell r="R96">
            <v>7.08</v>
          </cell>
        </row>
        <row r="97">
          <cell r="B97">
            <v>2412112031</v>
          </cell>
          <cell r="C97">
            <v>6111257530</v>
          </cell>
          <cell r="D97" t="str">
            <v>ИППСП</v>
          </cell>
          <cell r="E97" t="str">
            <v>24-0106</v>
          </cell>
          <cell r="F97">
            <v>36916</v>
          </cell>
          <cell r="G97" t="str">
            <v>Обстоен преглед за установяване на орален статус</v>
          </cell>
          <cell r="H97">
            <v>101</v>
          </cell>
          <cell r="I97">
            <v>10</v>
          </cell>
          <cell r="J97">
            <v>2.5</v>
          </cell>
          <cell r="K97">
            <v>65</v>
          </cell>
          <cell r="L97">
            <v>13.91</v>
          </cell>
          <cell r="M97">
            <v>8.1</v>
          </cell>
          <cell r="N97">
            <v>16</v>
          </cell>
          <cell r="O97">
            <v>6</v>
          </cell>
          <cell r="P97">
            <v>572</v>
          </cell>
          <cell r="Q97">
            <v>8.09</v>
          </cell>
          <cell r="R97">
            <v>13.91</v>
          </cell>
        </row>
        <row r="98">
          <cell r="B98">
            <v>2427112002</v>
          </cell>
          <cell r="C98">
            <v>5812024408</v>
          </cell>
          <cell r="D98" t="str">
            <v>ИППСП</v>
          </cell>
          <cell r="E98" t="str">
            <v>24-0425</v>
          </cell>
          <cell r="F98">
            <v>36922</v>
          </cell>
          <cell r="G98" t="str">
            <v>Обстоен преглед за установяване на орален статус</v>
          </cell>
          <cell r="H98">
            <v>101</v>
          </cell>
          <cell r="I98">
            <v>11</v>
          </cell>
          <cell r="J98">
            <v>2.75</v>
          </cell>
          <cell r="K98">
            <v>71.5</v>
          </cell>
          <cell r="L98">
            <v>20.059999999999999</v>
          </cell>
          <cell r="M98">
            <v>7.04</v>
          </cell>
          <cell r="N98">
            <v>20</v>
          </cell>
          <cell r="O98">
            <v>7</v>
          </cell>
          <cell r="P98">
            <v>702</v>
          </cell>
          <cell r="Q98">
            <v>7</v>
          </cell>
          <cell r="R98">
            <v>20</v>
          </cell>
        </row>
        <row r="99">
          <cell r="B99">
            <v>2427112003</v>
          </cell>
          <cell r="C99">
            <v>6004254771</v>
          </cell>
          <cell r="D99" t="str">
            <v>ИППСП</v>
          </cell>
          <cell r="E99" t="str">
            <v>24-0433</v>
          </cell>
          <cell r="F99">
            <v>36922</v>
          </cell>
          <cell r="G99" t="str">
            <v>Обстоен преглед за установяване на орален статус</v>
          </cell>
          <cell r="H99">
            <v>101</v>
          </cell>
          <cell r="I99">
            <v>5</v>
          </cell>
          <cell r="J99">
            <v>1.25</v>
          </cell>
          <cell r="K99">
            <v>32.5</v>
          </cell>
          <cell r="L99">
            <v>10.25</v>
          </cell>
          <cell r="M99">
            <v>11.93</v>
          </cell>
          <cell r="N99">
            <v>15</v>
          </cell>
          <cell r="O99">
            <v>7</v>
          </cell>
          <cell r="P99">
            <v>572</v>
          </cell>
          <cell r="Q99">
            <v>11.75</v>
          </cell>
          <cell r="R99">
            <v>10.25</v>
          </cell>
        </row>
        <row r="100">
          <cell r="B100">
            <v>2427112004</v>
          </cell>
          <cell r="C100">
            <v>6012248479</v>
          </cell>
          <cell r="D100" t="str">
            <v>ИППСП</v>
          </cell>
          <cell r="E100" t="str">
            <v>24-0422</v>
          </cell>
          <cell r="F100">
            <v>36922</v>
          </cell>
          <cell r="G100" t="str">
            <v>Обстоен преглед за установяване на орален статус</v>
          </cell>
          <cell r="H100">
            <v>101</v>
          </cell>
          <cell r="I100">
            <v>7</v>
          </cell>
          <cell r="J100">
            <v>1.75</v>
          </cell>
          <cell r="K100">
            <v>45.5</v>
          </cell>
          <cell r="L100">
            <v>20</v>
          </cell>
          <cell r="M100">
            <v>7.05</v>
          </cell>
          <cell r="N100">
            <v>20</v>
          </cell>
          <cell r="O100">
            <v>7</v>
          </cell>
          <cell r="P100">
            <v>702</v>
          </cell>
          <cell r="Q100">
            <v>7</v>
          </cell>
          <cell r="R100">
            <v>20</v>
          </cell>
        </row>
        <row r="101">
          <cell r="B101">
            <v>2427112006</v>
          </cell>
          <cell r="C101">
            <v>6901095771</v>
          </cell>
          <cell r="D101" t="str">
            <v>ИППСП</v>
          </cell>
          <cell r="E101" t="str">
            <v>24-0427</v>
          </cell>
          <cell r="F101">
            <v>36922</v>
          </cell>
          <cell r="G101" t="str">
            <v>Обстоен преглед за установяване на орален статус</v>
          </cell>
          <cell r="H101">
            <v>101</v>
          </cell>
          <cell r="I101">
            <v>4</v>
          </cell>
          <cell r="J101">
            <v>1</v>
          </cell>
          <cell r="K101">
            <v>26</v>
          </cell>
          <cell r="L101">
            <v>22.62</v>
          </cell>
          <cell r="M101">
            <v>0</v>
          </cell>
          <cell r="N101">
            <v>22</v>
          </cell>
          <cell r="O101">
            <v>0</v>
          </cell>
          <cell r="P101">
            <v>572</v>
          </cell>
          <cell r="Q101">
            <v>0</v>
          </cell>
          <cell r="R101">
            <v>22</v>
          </cell>
        </row>
        <row r="102">
          <cell r="B102">
            <v>2427112007</v>
          </cell>
          <cell r="C102">
            <v>6203297673</v>
          </cell>
          <cell r="D102" t="str">
            <v>ИППСП</v>
          </cell>
          <cell r="E102" t="str">
            <v>24-035</v>
          </cell>
          <cell r="F102">
            <v>36914</v>
          </cell>
          <cell r="G102" t="str">
            <v>Обстоен преглед за установяване на орален статус</v>
          </cell>
          <cell r="H102">
            <v>101</v>
          </cell>
          <cell r="I102">
            <v>13</v>
          </cell>
          <cell r="J102">
            <v>3.25</v>
          </cell>
          <cell r="K102">
            <v>84.5</v>
          </cell>
          <cell r="L102">
            <v>15.43</v>
          </cell>
          <cell r="M102">
            <v>9.9</v>
          </cell>
          <cell r="N102">
            <v>17</v>
          </cell>
          <cell r="O102">
            <v>5</v>
          </cell>
          <cell r="P102">
            <v>572</v>
          </cell>
          <cell r="Q102">
            <v>6.57</v>
          </cell>
          <cell r="R102">
            <v>15.43</v>
          </cell>
        </row>
        <row r="103">
          <cell r="B103">
            <v>2427112008</v>
          </cell>
          <cell r="C103" t="str">
            <v>6208137560</v>
          </cell>
          <cell r="D103" t="str">
            <v>ИППСП</v>
          </cell>
          <cell r="E103" t="str">
            <v>24-0131</v>
          </cell>
          <cell r="F103">
            <v>36915</v>
          </cell>
          <cell r="G103" t="str">
            <v>Обстоен преглед за установяване на орален статус</v>
          </cell>
          <cell r="H103">
            <v>101</v>
          </cell>
          <cell r="I103">
            <v>6</v>
          </cell>
          <cell r="J103">
            <v>1.5</v>
          </cell>
          <cell r="K103">
            <v>39</v>
          </cell>
          <cell r="L103">
            <v>15.06</v>
          </cell>
          <cell r="M103">
            <v>12.13</v>
          </cell>
          <cell r="N103">
            <v>20</v>
          </cell>
          <cell r="O103">
            <v>7</v>
          </cell>
          <cell r="P103">
            <v>702</v>
          </cell>
          <cell r="Q103">
            <v>11.94</v>
          </cell>
          <cell r="R103">
            <v>15.06</v>
          </cell>
        </row>
        <row r="104">
          <cell r="B104">
            <v>2427112009</v>
          </cell>
          <cell r="C104">
            <v>6507147630</v>
          </cell>
          <cell r="D104" t="str">
            <v>ИППСП</v>
          </cell>
          <cell r="E104" t="str">
            <v>24-0400</v>
          </cell>
          <cell r="F104">
            <v>36921</v>
          </cell>
          <cell r="G104" t="str">
            <v>Обстоен преглед за установяване на орален статус</v>
          </cell>
          <cell r="H104">
            <v>101</v>
          </cell>
          <cell r="I104">
            <v>17</v>
          </cell>
          <cell r="J104">
            <v>4.25</v>
          </cell>
          <cell r="K104">
            <v>110.5</v>
          </cell>
          <cell r="L104">
            <v>14.8</v>
          </cell>
          <cell r="M104">
            <v>7.2</v>
          </cell>
          <cell r="N104">
            <v>15</v>
          </cell>
          <cell r="O104">
            <v>7</v>
          </cell>
          <cell r="P104">
            <v>572</v>
          </cell>
          <cell r="Q104">
            <v>7.2</v>
          </cell>
          <cell r="R104">
            <v>14.8</v>
          </cell>
        </row>
        <row r="105">
          <cell r="B105">
            <v>2427112010</v>
          </cell>
          <cell r="C105">
            <v>7001037579</v>
          </cell>
          <cell r="D105" t="str">
            <v>ИППСП</v>
          </cell>
          <cell r="E105" t="str">
            <v>24-0403</v>
          </cell>
          <cell r="F105">
            <v>36921</v>
          </cell>
          <cell r="G105" t="str">
            <v>Обстоен преглед за установяване на орален статус</v>
          </cell>
          <cell r="H105">
            <v>101</v>
          </cell>
          <cell r="I105">
            <v>10</v>
          </cell>
          <cell r="J105">
            <v>2.5</v>
          </cell>
          <cell r="K105">
            <v>65</v>
          </cell>
          <cell r="L105">
            <v>20.079999999999998</v>
          </cell>
          <cell r="M105">
            <v>6.12</v>
          </cell>
          <cell r="N105">
            <v>20</v>
          </cell>
          <cell r="O105">
            <v>6</v>
          </cell>
          <cell r="P105">
            <v>676</v>
          </cell>
          <cell r="Q105">
            <v>6</v>
          </cell>
          <cell r="R105">
            <v>20</v>
          </cell>
        </row>
        <row r="106">
          <cell r="B106">
            <v>2427112011</v>
          </cell>
          <cell r="C106">
            <v>4509047750</v>
          </cell>
          <cell r="D106" t="str">
            <v>ИППСП</v>
          </cell>
          <cell r="E106" t="str">
            <v>24-0127</v>
          </cell>
          <cell r="F106">
            <v>36916</v>
          </cell>
          <cell r="G106" t="str">
            <v>Обстоен преглед за установяване на орален статус</v>
          </cell>
          <cell r="H106">
            <v>101</v>
          </cell>
          <cell r="I106">
            <v>12</v>
          </cell>
          <cell r="J106">
            <v>3</v>
          </cell>
          <cell r="K106">
            <v>78</v>
          </cell>
          <cell r="L106">
            <v>20.57</v>
          </cell>
          <cell r="M106">
            <v>6.52</v>
          </cell>
          <cell r="N106">
            <v>21</v>
          </cell>
          <cell r="O106">
            <v>6</v>
          </cell>
          <cell r="P106">
            <v>702</v>
          </cell>
          <cell r="Q106">
            <v>6.43</v>
          </cell>
          <cell r="R106">
            <v>20.57</v>
          </cell>
        </row>
        <row r="107">
          <cell r="B107">
            <v>2427112012</v>
          </cell>
          <cell r="C107">
            <v>4704207679</v>
          </cell>
          <cell r="D107" t="str">
            <v>ИППСП</v>
          </cell>
          <cell r="E107" t="str">
            <v>24-0126</v>
          </cell>
          <cell r="F107">
            <v>36916</v>
          </cell>
          <cell r="G107" t="str">
            <v>Обстоен преглед за установяване на орален статус</v>
          </cell>
          <cell r="H107">
            <v>101</v>
          </cell>
          <cell r="I107">
            <v>12</v>
          </cell>
          <cell r="J107">
            <v>3</v>
          </cell>
          <cell r="K107">
            <v>78</v>
          </cell>
          <cell r="L107">
            <v>20.22</v>
          </cell>
          <cell r="M107">
            <v>5.13</v>
          </cell>
          <cell r="N107">
            <v>20</v>
          </cell>
          <cell r="O107">
            <v>5</v>
          </cell>
          <cell r="P107">
            <v>650</v>
          </cell>
          <cell r="Q107">
            <v>5</v>
          </cell>
          <cell r="R107">
            <v>20</v>
          </cell>
        </row>
        <row r="108">
          <cell r="B108">
            <v>2427112016</v>
          </cell>
          <cell r="C108" t="str">
            <v>7307187535</v>
          </cell>
          <cell r="D108" t="str">
            <v>ИППСП</v>
          </cell>
          <cell r="E108" t="str">
            <v>24-0563</v>
          </cell>
          <cell r="F108">
            <v>36921</v>
          </cell>
          <cell r="G108" t="str">
            <v>Обстоен преглед за установяване на орален статус</v>
          </cell>
          <cell r="H108">
            <v>101</v>
          </cell>
          <cell r="I108">
            <v>12</v>
          </cell>
          <cell r="J108">
            <v>3</v>
          </cell>
          <cell r="K108">
            <v>78</v>
          </cell>
          <cell r="L108">
            <v>10.49</v>
          </cell>
          <cell r="M108">
            <v>0</v>
          </cell>
          <cell r="N108">
            <v>10</v>
          </cell>
          <cell r="O108">
            <v>0</v>
          </cell>
          <cell r="P108">
            <v>260</v>
          </cell>
          <cell r="Q108">
            <v>0</v>
          </cell>
          <cell r="R108">
            <v>10</v>
          </cell>
        </row>
        <row r="109">
          <cell r="B109">
            <v>2427112005</v>
          </cell>
          <cell r="C109">
            <v>5107019119</v>
          </cell>
          <cell r="D109" t="str">
            <v>ИППСП</v>
          </cell>
          <cell r="E109" t="str">
            <v>24-0015</v>
          </cell>
          <cell r="F109">
            <v>36915</v>
          </cell>
          <cell r="G109" t="str">
            <v>Обстоен преглед за установяване на орален статус</v>
          </cell>
          <cell r="H109">
            <v>101</v>
          </cell>
          <cell r="I109">
            <v>12</v>
          </cell>
          <cell r="J109">
            <v>3</v>
          </cell>
          <cell r="K109">
            <v>78</v>
          </cell>
          <cell r="L109">
            <v>16.059999999999999</v>
          </cell>
          <cell r="M109">
            <v>7.99</v>
          </cell>
          <cell r="N109">
            <v>18</v>
          </cell>
          <cell r="O109">
            <v>6</v>
          </cell>
          <cell r="P109">
            <v>624</v>
          </cell>
          <cell r="Q109">
            <v>7.94</v>
          </cell>
          <cell r="R109">
            <v>16.059999999999999</v>
          </cell>
        </row>
        <row r="110">
          <cell r="B110">
            <v>2427112001</v>
          </cell>
          <cell r="C110">
            <v>6709270493</v>
          </cell>
          <cell r="D110" t="str">
            <v>ИППСП</v>
          </cell>
          <cell r="E110" t="str">
            <v>24-0577</v>
          </cell>
          <cell r="F110">
            <v>36924</v>
          </cell>
          <cell r="G110" t="str">
            <v>Обстоен преглед за установяване на орален статус</v>
          </cell>
          <cell r="H110">
            <v>101</v>
          </cell>
          <cell r="I110">
            <v>2</v>
          </cell>
          <cell r="J110">
            <v>0.5</v>
          </cell>
          <cell r="K110">
            <v>13</v>
          </cell>
          <cell r="L110">
            <v>14.23</v>
          </cell>
          <cell r="M110">
            <v>6.1</v>
          </cell>
          <cell r="N110">
            <v>14</v>
          </cell>
          <cell r="O110">
            <v>6</v>
          </cell>
          <cell r="P110">
            <v>520</v>
          </cell>
          <cell r="Q110">
            <v>6</v>
          </cell>
          <cell r="R110">
            <v>14</v>
          </cell>
        </row>
        <row r="111">
          <cell r="B111">
            <v>2431112069</v>
          </cell>
          <cell r="C111">
            <v>4105207624</v>
          </cell>
          <cell r="D111" t="str">
            <v>ИППСП</v>
          </cell>
          <cell r="E111" t="str">
            <v>24-0148</v>
          </cell>
          <cell r="F111">
            <v>36922</v>
          </cell>
          <cell r="G111" t="str">
            <v>Обстоен преглед за установяване на орален статус</v>
          </cell>
          <cell r="H111">
            <v>101</v>
          </cell>
          <cell r="I111">
            <v>22</v>
          </cell>
          <cell r="J111">
            <v>5.5</v>
          </cell>
          <cell r="K111">
            <v>143</v>
          </cell>
          <cell r="L111">
            <v>18.02</v>
          </cell>
          <cell r="M111">
            <v>5.01</v>
          </cell>
          <cell r="N111">
            <v>18</v>
          </cell>
          <cell r="O111">
            <v>5</v>
          </cell>
          <cell r="P111">
            <v>598</v>
          </cell>
          <cell r="Q111">
            <v>5</v>
          </cell>
          <cell r="R111">
            <v>18</v>
          </cell>
        </row>
        <row r="112">
          <cell r="B112">
            <v>2431112028</v>
          </cell>
          <cell r="C112">
            <v>6710137595</v>
          </cell>
          <cell r="D112" t="str">
            <v>ИППСП</v>
          </cell>
          <cell r="E112" t="str">
            <v>24-0124</v>
          </cell>
          <cell r="F112">
            <v>36916</v>
          </cell>
          <cell r="G112" t="str">
            <v>Обстоен преглед за установяване на орален статус</v>
          </cell>
          <cell r="H112">
            <v>101</v>
          </cell>
          <cell r="I112">
            <v>18</v>
          </cell>
          <cell r="J112">
            <v>4.5</v>
          </cell>
          <cell r="K112">
            <v>117</v>
          </cell>
          <cell r="L112">
            <v>16.23</v>
          </cell>
          <cell r="M112">
            <v>6.17</v>
          </cell>
          <cell r="N112">
            <v>18</v>
          </cell>
          <cell r="O112">
            <v>4</v>
          </cell>
          <cell r="P112">
            <v>572</v>
          </cell>
          <cell r="Q112">
            <v>5.77</v>
          </cell>
          <cell r="R112">
            <v>16.23</v>
          </cell>
        </row>
        <row r="113">
          <cell r="B113">
            <v>2431112032</v>
          </cell>
          <cell r="C113">
            <v>4004067530</v>
          </cell>
          <cell r="D113" t="str">
            <v>ИППСП</v>
          </cell>
          <cell r="E113" t="str">
            <v>24-0252</v>
          </cell>
          <cell r="F113">
            <v>36922</v>
          </cell>
          <cell r="G113" t="str">
            <v>Обстоен преглед за установяване на орален статус</v>
          </cell>
          <cell r="H113">
            <v>101</v>
          </cell>
          <cell r="I113">
            <v>18</v>
          </cell>
          <cell r="J113">
            <v>4.5</v>
          </cell>
          <cell r="K113">
            <v>117</v>
          </cell>
          <cell r="L113">
            <v>15.04</v>
          </cell>
          <cell r="M113">
            <v>5.05</v>
          </cell>
          <cell r="N113">
            <v>15</v>
          </cell>
          <cell r="O113">
            <v>5</v>
          </cell>
          <cell r="P113">
            <v>520</v>
          </cell>
          <cell r="Q113">
            <v>5</v>
          </cell>
          <cell r="R113">
            <v>15</v>
          </cell>
        </row>
        <row r="114">
          <cell r="B114">
            <v>2431112104</v>
          </cell>
          <cell r="C114">
            <v>5606258605</v>
          </cell>
          <cell r="D114" t="str">
            <v>ИППСП</v>
          </cell>
          <cell r="E114" t="str">
            <v>24-0533</v>
          </cell>
          <cell r="F114">
            <v>36922</v>
          </cell>
          <cell r="G114" t="str">
            <v>Обстоен преглед за установяване на орален статус</v>
          </cell>
          <cell r="H114">
            <v>101</v>
          </cell>
          <cell r="I114">
            <v>9</v>
          </cell>
          <cell r="J114">
            <v>2.25</v>
          </cell>
          <cell r="K114">
            <v>58.5</v>
          </cell>
          <cell r="L114">
            <v>13.38</v>
          </cell>
          <cell r="M114">
            <v>8.67</v>
          </cell>
          <cell r="N114">
            <v>20</v>
          </cell>
          <cell r="O114">
            <v>2</v>
          </cell>
          <cell r="P114">
            <v>572</v>
          </cell>
          <cell r="Q114">
            <v>8.6199999999999992</v>
          </cell>
          <cell r="R114">
            <v>13.38</v>
          </cell>
        </row>
        <row r="115">
          <cell r="B115">
            <v>2431112014</v>
          </cell>
          <cell r="C115">
            <v>4811231733</v>
          </cell>
          <cell r="D115" t="str">
            <v>ИППСП</v>
          </cell>
          <cell r="E115" t="str">
            <v>24-0116</v>
          </cell>
          <cell r="F115">
            <v>36916</v>
          </cell>
          <cell r="G115" t="str">
            <v>Обстоен преглед за установяване на орален статус</v>
          </cell>
          <cell r="H115">
            <v>101</v>
          </cell>
          <cell r="I115">
            <v>16</v>
          </cell>
          <cell r="J115">
            <v>4</v>
          </cell>
          <cell r="K115">
            <v>104</v>
          </cell>
          <cell r="L115">
            <v>15.05</v>
          </cell>
          <cell r="M115">
            <v>7.18</v>
          </cell>
          <cell r="N115">
            <v>15</v>
          </cell>
          <cell r="O115">
            <v>7</v>
          </cell>
          <cell r="P115">
            <v>572</v>
          </cell>
          <cell r="Q115">
            <v>7</v>
          </cell>
          <cell r="R115">
            <v>15</v>
          </cell>
        </row>
        <row r="116">
          <cell r="B116">
            <v>2431112148</v>
          </cell>
          <cell r="C116">
            <v>5601297620</v>
          </cell>
          <cell r="D116" t="str">
            <v>ИППСП</v>
          </cell>
          <cell r="E116" t="str">
            <v>24-0207</v>
          </cell>
          <cell r="F116">
            <v>36921</v>
          </cell>
          <cell r="G116" t="str">
            <v>Обстоен преглед за установяване на орален статус</v>
          </cell>
          <cell r="H116">
            <v>101</v>
          </cell>
          <cell r="I116">
            <v>10</v>
          </cell>
          <cell r="J116">
            <v>2.5</v>
          </cell>
          <cell r="K116">
            <v>65</v>
          </cell>
          <cell r="L116">
            <v>18.100000000000001</v>
          </cell>
          <cell r="M116">
            <v>4.1500000000000004</v>
          </cell>
          <cell r="N116">
            <v>18</v>
          </cell>
          <cell r="O116">
            <v>4</v>
          </cell>
          <cell r="P116">
            <v>572</v>
          </cell>
          <cell r="Q116">
            <v>4</v>
          </cell>
          <cell r="R116">
            <v>18</v>
          </cell>
        </row>
        <row r="117">
          <cell r="B117">
            <v>2431112059</v>
          </cell>
          <cell r="C117">
            <v>4511017572</v>
          </cell>
          <cell r="D117" t="str">
            <v>ИППСП</v>
          </cell>
          <cell r="E117" t="str">
            <v>24-0370</v>
          </cell>
          <cell r="F117">
            <v>36922</v>
          </cell>
          <cell r="G117" t="str">
            <v>Обстоен преглед за установяване на орален статус</v>
          </cell>
          <cell r="H117">
            <v>101</v>
          </cell>
          <cell r="I117">
            <v>22</v>
          </cell>
          <cell r="J117">
            <v>5.5</v>
          </cell>
          <cell r="K117">
            <v>143</v>
          </cell>
          <cell r="L117">
            <v>20.56</v>
          </cell>
          <cell r="M117">
            <v>7.2</v>
          </cell>
          <cell r="N117">
            <v>20</v>
          </cell>
          <cell r="O117">
            <v>7</v>
          </cell>
          <cell r="P117">
            <v>702</v>
          </cell>
          <cell r="Q117">
            <v>7</v>
          </cell>
          <cell r="R117">
            <v>20</v>
          </cell>
        </row>
        <row r="118">
          <cell r="B118">
            <v>2431112093</v>
          </cell>
          <cell r="C118">
            <v>4904097579</v>
          </cell>
          <cell r="D118" t="str">
            <v>ИППСП</v>
          </cell>
          <cell r="E118" t="str">
            <v>24-0115</v>
          </cell>
          <cell r="F118">
            <v>36916</v>
          </cell>
          <cell r="G118" t="str">
            <v>Обстоен преглед за установяване на орален статус</v>
          </cell>
          <cell r="H118">
            <v>101</v>
          </cell>
          <cell r="I118">
            <v>26</v>
          </cell>
          <cell r="J118">
            <v>6.5</v>
          </cell>
          <cell r="K118">
            <v>169</v>
          </cell>
          <cell r="L118">
            <v>20.13</v>
          </cell>
          <cell r="M118">
            <v>7.02</v>
          </cell>
          <cell r="N118">
            <v>20</v>
          </cell>
          <cell r="O118">
            <v>7</v>
          </cell>
          <cell r="P118">
            <v>702</v>
          </cell>
          <cell r="Q118">
            <v>7</v>
          </cell>
          <cell r="R118">
            <v>20</v>
          </cell>
        </row>
        <row r="119">
          <cell r="B119">
            <v>2431112100</v>
          </cell>
          <cell r="C119">
            <v>6001143711</v>
          </cell>
          <cell r="D119" t="str">
            <v>ИППСП</v>
          </cell>
          <cell r="E119" t="str">
            <v>24-0151</v>
          </cell>
          <cell r="F119">
            <v>36922</v>
          </cell>
          <cell r="G119" t="str">
            <v>Обстоен преглед за установяване на орален статус</v>
          </cell>
          <cell r="H119">
            <v>101</v>
          </cell>
          <cell r="I119">
            <v>16</v>
          </cell>
          <cell r="J119">
            <v>4</v>
          </cell>
          <cell r="K119">
            <v>104</v>
          </cell>
          <cell r="L119">
            <v>12.89</v>
          </cell>
          <cell r="M119">
            <v>9.44</v>
          </cell>
          <cell r="N119">
            <v>18</v>
          </cell>
          <cell r="O119">
            <v>4</v>
          </cell>
          <cell r="P119">
            <v>572</v>
          </cell>
          <cell r="Q119">
            <v>9.11</v>
          </cell>
          <cell r="R119">
            <v>12.89</v>
          </cell>
        </row>
        <row r="120">
          <cell r="B120">
            <v>2431112101</v>
          </cell>
          <cell r="C120">
            <v>5902253859</v>
          </cell>
          <cell r="D120" t="str">
            <v>ИППСП</v>
          </cell>
          <cell r="E120" t="str">
            <v>24-0436</v>
          </cell>
          <cell r="F120">
            <v>36922</v>
          </cell>
          <cell r="G120" t="str">
            <v>Обстоен преглед за установяване на орален статус</v>
          </cell>
          <cell r="H120">
            <v>101</v>
          </cell>
          <cell r="I120">
            <v>18</v>
          </cell>
          <cell r="J120">
            <v>4.5</v>
          </cell>
          <cell r="K120">
            <v>117</v>
          </cell>
          <cell r="L120">
            <v>15.06</v>
          </cell>
          <cell r="M120">
            <v>7.03</v>
          </cell>
          <cell r="N120">
            <v>15</v>
          </cell>
          <cell r="O120">
            <v>7</v>
          </cell>
          <cell r="P120">
            <v>572</v>
          </cell>
          <cell r="Q120">
            <v>7</v>
          </cell>
          <cell r="R120">
            <v>15</v>
          </cell>
        </row>
        <row r="121">
          <cell r="B121">
            <v>2431112119</v>
          </cell>
          <cell r="C121">
            <v>5902017560</v>
          </cell>
          <cell r="D121" t="str">
            <v>ИППСП</v>
          </cell>
          <cell r="E121" t="str">
            <v>24-0432</v>
          </cell>
          <cell r="F121">
            <v>36922</v>
          </cell>
          <cell r="G121" t="str">
            <v>Обстоен преглед за установяване на орален статус</v>
          </cell>
          <cell r="H121">
            <v>101</v>
          </cell>
          <cell r="I121">
            <v>17</v>
          </cell>
          <cell r="J121">
            <v>4.25</v>
          </cell>
          <cell r="K121">
            <v>110.5</v>
          </cell>
          <cell r="L121">
            <v>20.079999999999998</v>
          </cell>
          <cell r="M121">
            <v>0</v>
          </cell>
          <cell r="N121">
            <v>20</v>
          </cell>
          <cell r="O121">
            <v>0</v>
          </cell>
          <cell r="P121">
            <v>520</v>
          </cell>
          <cell r="Q121">
            <v>0</v>
          </cell>
          <cell r="R121">
            <v>20</v>
          </cell>
        </row>
        <row r="122">
          <cell r="B122">
            <v>2431112144</v>
          </cell>
          <cell r="C122">
            <v>6610207615</v>
          </cell>
          <cell r="D122" t="str">
            <v>ИППСП</v>
          </cell>
          <cell r="E122" t="str">
            <v>24-0456</v>
          </cell>
          <cell r="F122">
            <v>36922</v>
          </cell>
          <cell r="G122" t="str">
            <v>Обстоен преглед за установяване на орален статус</v>
          </cell>
          <cell r="H122">
            <v>101</v>
          </cell>
          <cell r="I122">
            <v>9</v>
          </cell>
          <cell r="J122">
            <v>2.25</v>
          </cell>
          <cell r="K122">
            <v>58.5</v>
          </cell>
          <cell r="L122">
            <v>9.06</v>
          </cell>
          <cell r="M122">
            <v>13.06</v>
          </cell>
          <cell r="N122">
            <v>15</v>
          </cell>
          <cell r="O122">
            <v>7</v>
          </cell>
          <cell r="P122">
            <v>572</v>
          </cell>
          <cell r="Q122">
            <v>12.94</v>
          </cell>
          <cell r="R122">
            <v>9.06</v>
          </cell>
        </row>
        <row r="123">
          <cell r="B123">
            <v>2431112127</v>
          </cell>
          <cell r="C123">
            <v>5411287679</v>
          </cell>
          <cell r="D123" t="str">
            <v>ИППСП</v>
          </cell>
          <cell r="E123" t="str">
            <v>24-0430</v>
          </cell>
          <cell r="F123">
            <v>36922</v>
          </cell>
          <cell r="G123" t="str">
            <v>Обстоен преглед за установяване на орален статус</v>
          </cell>
          <cell r="H123">
            <v>101</v>
          </cell>
          <cell r="I123">
            <v>11</v>
          </cell>
          <cell r="J123">
            <v>2.75</v>
          </cell>
          <cell r="K123">
            <v>71.5</v>
          </cell>
          <cell r="L123">
            <v>20.170000000000002</v>
          </cell>
          <cell r="M123">
            <v>0</v>
          </cell>
          <cell r="N123">
            <v>20</v>
          </cell>
          <cell r="O123">
            <v>0</v>
          </cell>
          <cell r="P123">
            <v>520</v>
          </cell>
          <cell r="Q123">
            <v>0</v>
          </cell>
          <cell r="R123">
            <v>20</v>
          </cell>
        </row>
        <row r="124">
          <cell r="B124">
            <v>2431112060</v>
          </cell>
          <cell r="C124">
            <v>5912157620</v>
          </cell>
          <cell r="D124" t="str">
            <v>ИППСП</v>
          </cell>
          <cell r="E124" t="str">
            <v>24-0431</v>
          </cell>
          <cell r="F124">
            <v>36922</v>
          </cell>
          <cell r="G124" t="str">
            <v>Обстоен преглед за установяване на орален статус</v>
          </cell>
          <cell r="H124">
            <v>101</v>
          </cell>
          <cell r="I124">
            <v>11</v>
          </cell>
          <cell r="J124">
            <v>2.75</v>
          </cell>
          <cell r="K124">
            <v>71.5</v>
          </cell>
          <cell r="L124">
            <v>18.98</v>
          </cell>
          <cell r="M124">
            <v>4.1500000000000004</v>
          </cell>
          <cell r="N124">
            <v>20</v>
          </cell>
          <cell r="O124">
            <v>3</v>
          </cell>
          <cell r="P124">
            <v>598</v>
          </cell>
          <cell r="Q124">
            <v>4.0199999999999996</v>
          </cell>
          <cell r="R124">
            <v>18.98</v>
          </cell>
        </row>
        <row r="125">
          <cell r="B125">
            <v>2431112141</v>
          </cell>
          <cell r="C125">
            <v>7104197580</v>
          </cell>
          <cell r="D125" t="str">
            <v>ИППСП</v>
          </cell>
          <cell r="E125" t="str">
            <v>24-0344</v>
          </cell>
          <cell r="F125">
            <v>36922</v>
          </cell>
          <cell r="G125" t="str">
            <v>Обстоен преглед за установяване на орален статус</v>
          </cell>
          <cell r="H125">
            <v>101</v>
          </cell>
          <cell r="I125">
            <v>9</v>
          </cell>
          <cell r="J125">
            <v>2.25</v>
          </cell>
          <cell r="K125">
            <v>58.5</v>
          </cell>
          <cell r="L125">
            <v>10.199999999999999</v>
          </cell>
          <cell r="M125">
            <v>5.01</v>
          </cell>
          <cell r="N125">
            <v>10</v>
          </cell>
          <cell r="O125">
            <v>5</v>
          </cell>
          <cell r="P125">
            <v>390</v>
          </cell>
          <cell r="Q125">
            <v>5</v>
          </cell>
          <cell r="R125">
            <v>10</v>
          </cell>
        </row>
        <row r="126">
          <cell r="B126">
            <v>2431112052</v>
          </cell>
          <cell r="C126">
            <v>6403067560</v>
          </cell>
          <cell r="D126" t="str">
            <v>ИППСП</v>
          </cell>
          <cell r="E126" t="str">
            <v>24-0419</v>
          </cell>
          <cell r="F126">
            <v>36922</v>
          </cell>
          <cell r="G126" t="str">
            <v>Обстоен преглед за установяване на орален статус</v>
          </cell>
          <cell r="H126">
            <v>101</v>
          </cell>
          <cell r="I126">
            <v>11</v>
          </cell>
          <cell r="J126">
            <v>2.75</v>
          </cell>
          <cell r="K126">
            <v>71.5</v>
          </cell>
          <cell r="L126">
            <v>15.11</v>
          </cell>
          <cell r="M126">
            <v>7.02</v>
          </cell>
          <cell r="N126">
            <v>15</v>
          </cell>
          <cell r="O126">
            <v>7</v>
          </cell>
          <cell r="P126">
            <v>572</v>
          </cell>
          <cell r="Q126">
            <v>7</v>
          </cell>
          <cell r="R126">
            <v>15</v>
          </cell>
        </row>
        <row r="127">
          <cell r="B127">
            <v>2431112143</v>
          </cell>
          <cell r="C127">
            <v>5411127578</v>
          </cell>
          <cell r="D127" t="str">
            <v>ИППСП</v>
          </cell>
          <cell r="E127" t="str">
            <v>24-0304</v>
          </cell>
          <cell r="F127">
            <v>36922</v>
          </cell>
          <cell r="G127" t="str">
            <v>Обстоен преглед за установяване на орален статус</v>
          </cell>
          <cell r="H127">
            <v>101</v>
          </cell>
          <cell r="J127">
            <v>0</v>
          </cell>
          <cell r="K127">
            <v>0</v>
          </cell>
          <cell r="L127">
            <v>11.65</v>
          </cell>
          <cell r="M127">
            <v>11.2</v>
          </cell>
          <cell r="N127">
            <v>15</v>
          </cell>
          <cell r="O127">
            <v>5</v>
          </cell>
          <cell r="P127">
            <v>520</v>
          </cell>
          <cell r="Q127">
            <v>8.35</v>
          </cell>
          <cell r="R127">
            <v>11.65</v>
          </cell>
        </row>
        <row r="128">
          <cell r="B128">
            <v>2431112106</v>
          </cell>
          <cell r="C128">
            <v>4805235848</v>
          </cell>
          <cell r="D128" t="str">
            <v>ИППСП</v>
          </cell>
          <cell r="E128" t="str">
            <v>24-0421</v>
          </cell>
          <cell r="F128">
            <v>36922</v>
          </cell>
          <cell r="G128" t="str">
            <v>Обстоен преглед за установяване на орален статус</v>
          </cell>
          <cell r="H128">
            <v>101</v>
          </cell>
          <cell r="I128">
            <v>15</v>
          </cell>
          <cell r="J128">
            <v>3.75</v>
          </cell>
          <cell r="K128">
            <v>97.5</v>
          </cell>
          <cell r="L128">
            <v>19.649999999999999</v>
          </cell>
          <cell r="M128">
            <v>7.62</v>
          </cell>
          <cell r="N128">
            <v>20</v>
          </cell>
          <cell r="O128">
            <v>7</v>
          </cell>
          <cell r="P128">
            <v>702</v>
          </cell>
          <cell r="Q128">
            <v>7.35</v>
          </cell>
          <cell r="R128">
            <v>19.649999999999999</v>
          </cell>
        </row>
        <row r="129">
          <cell r="B129">
            <v>2431112140</v>
          </cell>
          <cell r="C129">
            <v>5504067695</v>
          </cell>
          <cell r="D129" t="str">
            <v>ИППСП</v>
          </cell>
          <cell r="E129" t="str">
            <v>24-0426</v>
          </cell>
          <cell r="F129">
            <v>36922</v>
          </cell>
          <cell r="G129" t="str">
            <v>Обстоен преглед за установяване на орален статус</v>
          </cell>
          <cell r="H129">
            <v>101</v>
          </cell>
          <cell r="I129">
            <v>12</v>
          </cell>
          <cell r="J129">
            <v>3</v>
          </cell>
          <cell r="K129">
            <v>78</v>
          </cell>
          <cell r="L129">
            <v>19.03</v>
          </cell>
          <cell r="M129">
            <v>3.02</v>
          </cell>
          <cell r="N129">
            <v>19</v>
          </cell>
          <cell r="O129">
            <v>3</v>
          </cell>
          <cell r="P129">
            <v>572</v>
          </cell>
          <cell r="Q129">
            <v>3</v>
          </cell>
          <cell r="R129">
            <v>19</v>
          </cell>
        </row>
        <row r="130">
          <cell r="B130">
            <v>2431112151</v>
          </cell>
          <cell r="C130">
            <v>7112127636</v>
          </cell>
          <cell r="D130" t="str">
            <v>ИППСП</v>
          </cell>
          <cell r="E130" t="str">
            <v>24-0343</v>
          </cell>
          <cell r="F130">
            <v>36922</v>
          </cell>
          <cell r="G130" t="str">
            <v>Обстоен преглед за установяване на орален статус</v>
          </cell>
          <cell r="H130">
            <v>101</v>
          </cell>
          <cell r="I130">
            <v>3</v>
          </cell>
          <cell r="J130">
            <v>0.75</v>
          </cell>
          <cell r="K130">
            <v>19.5</v>
          </cell>
          <cell r="L130">
            <v>15.05</v>
          </cell>
          <cell r="M130">
            <v>7</v>
          </cell>
          <cell r="N130">
            <v>15</v>
          </cell>
          <cell r="O130">
            <v>7</v>
          </cell>
          <cell r="P130">
            <v>572</v>
          </cell>
          <cell r="Q130">
            <v>7</v>
          </cell>
          <cell r="R130">
            <v>15</v>
          </cell>
        </row>
        <row r="131">
          <cell r="B131">
            <v>2431112007</v>
          </cell>
          <cell r="C131" t="str">
            <v>5307267597</v>
          </cell>
          <cell r="D131" t="str">
            <v>ИППСП</v>
          </cell>
          <cell r="E131" t="str">
            <v>24-0541</v>
          </cell>
          <cell r="F131">
            <v>36922</v>
          </cell>
          <cell r="G131" t="str">
            <v>Обстоен преглед за установяване на орален статус</v>
          </cell>
          <cell r="H131">
            <v>101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B132">
            <v>2431112008</v>
          </cell>
          <cell r="C132" t="str">
            <v>5105281860</v>
          </cell>
          <cell r="D132" t="str">
            <v>ИППСП</v>
          </cell>
          <cell r="E132" t="str">
            <v>24-0540</v>
          </cell>
          <cell r="F132">
            <v>36922</v>
          </cell>
          <cell r="G132" t="str">
            <v>Обстоен преглед за установяване на орален статус</v>
          </cell>
          <cell r="H132">
            <v>101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>
            <v>2431112159</v>
          </cell>
          <cell r="C133" t="str">
            <v>4508067650</v>
          </cell>
          <cell r="D133" t="str">
            <v>ИППСП</v>
          </cell>
          <cell r="E133" t="str">
            <v>24-0451</v>
          </cell>
          <cell r="F133">
            <v>36922</v>
          </cell>
          <cell r="G133" t="str">
            <v>Обстоен преглед за установяване на орален статус</v>
          </cell>
          <cell r="H133">
            <v>101</v>
          </cell>
          <cell r="I133">
            <v>10</v>
          </cell>
          <cell r="J133">
            <v>2.5</v>
          </cell>
          <cell r="K133">
            <v>65</v>
          </cell>
          <cell r="L133">
            <v>10.220000000000001</v>
          </cell>
          <cell r="M133">
            <v>0</v>
          </cell>
          <cell r="N133">
            <v>10</v>
          </cell>
          <cell r="O133">
            <v>0</v>
          </cell>
          <cell r="P133">
            <v>260</v>
          </cell>
          <cell r="Q133">
            <v>0</v>
          </cell>
          <cell r="R133">
            <v>10</v>
          </cell>
        </row>
        <row r="134">
          <cell r="B134">
            <v>2431112161</v>
          </cell>
          <cell r="C134" t="str">
            <v>7206257608</v>
          </cell>
          <cell r="D134" t="str">
            <v>ИППСП</v>
          </cell>
          <cell r="E134" t="str">
            <v>24-0208</v>
          </cell>
          <cell r="F134">
            <v>36921</v>
          </cell>
          <cell r="G134" t="str">
            <v>Обстоен преглед за установяване на орален статус</v>
          </cell>
          <cell r="H134">
            <v>101</v>
          </cell>
          <cell r="I134">
            <v>3</v>
          </cell>
          <cell r="J134">
            <v>0.75</v>
          </cell>
          <cell r="K134">
            <v>19.5</v>
          </cell>
          <cell r="L134">
            <v>10.14</v>
          </cell>
          <cell r="M134">
            <v>0</v>
          </cell>
          <cell r="N134">
            <v>10</v>
          </cell>
          <cell r="O134">
            <v>0</v>
          </cell>
          <cell r="P134">
            <v>260</v>
          </cell>
          <cell r="Q134">
            <v>0</v>
          </cell>
          <cell r="R134">
            <v>10</v>
          </cell>
        </row>
        <row r="135">
          <cell r="B135">
            <v>2431112042</v>
          </cell>
          <cell r="C135">
            <v>5901293517</v>
          </cell>
          <cell r="D135" t="str">
            <v>ИППСП</v>
          </cell>
          <cell r="E135" t="str">
            <v>24-0206</v>
          </cell>
          <cell r="F135">
            <v>36921</v>
          </cell>
          <cell r="G135" t="str">
            <v>Обстоен преглед за установяване на орален статус</v>
          </cell>
          <cell r="H135">
            <v>101</v>
          </cell>
          <cell r="I135">
            <v>8</v>
          </cell>
          <cell r="J135">
            <v>2</v>
          </cell>
          <cell r="K135">
            <v>52</v>
          </cell>
          <cell r="L135">
            <v>15.03</v>
          </cell>
          <cell r="M135">
            <v>6.15</v>
          </cell>
          <cell r="N135">
            <v>15</v>
          </cell>
          <cell r="O135">
            <v>6</v>
          </cell>
          <cell r="P135">
            <v>546</v>
          </cell>
          <cell r="Q135">
            <v>6</v>
          </cell>
          <cell r="R135">
            <v>15</v>
          </cell>
        </row>
        <row r="136">
          <cell r="B136">
            <v>2431112125</v>
          </cell>
          <cell r="C136">
            <v>5910317611</v>
          </cell>
          <cell r="D136" t="str">
            <v>ИППСП</v>
          </cell>
          <cell r="E136" t="str">
            <v>24-0372</v>
          </cell>
          <cell r="F136">
            <v>36921</v>
          </cell>
          <cell r="G136" t="str">
            <v>Обстоен преглед за установяване на орален статус</v>
          </cell>
          <cell r="H136">
            <v>101</v>
          </cell>
          <cell r="I136">
            <v>5</v>
          </cell>
          <cell r="J136">
            <v>1.25</v>
          </cell>
          <cell r="K136">
            <v>32.5</v>
          </cell>
          <cell r="L136">
            <v>12.74</v>
          </cell>
          <cell r="M136">
            <v>7.38</v>
          </cell>
          <cell r="N136">
            <v>13</v>
          </cell>
          <cell r="O136">
            <v>7</v>
          </cell>
          <cell r="P136">
            <v>520</v>
          </cell>
          <cell r="Q136">
            <v>7.26</v>
          </cell>
          <cell r="R136">
            <v>12.74</v>
          </cell>
        </row>
        <row r="137">
          <cell r="B137">
            <v>2431112088</v>
          </cell>
          <cell r="C137">
            <v>5812147655</v>
          </cell>
          <cell r="D137" t="str">
            <v>ИППСП</v>
          </cell>
          <cell r="E137" t="str">
            <v>24-0410</v>
          </cell>
          <cell r="F137">
            <v>36921</v>
          </cell>
          <cell r="G137" t="str">
            <v>Обстоен преглед за установяване на орален статус</v>
          </cell>
          <cell r="H137">
            <v>101</v>
          </cell>
          <cell r="I137">
            <v>15</v>
          </cell>
          <cell r="J137">
            <v>3.75</v>
          </cell>
          <cell r="K137">
            <v>97.5</v>
          </cell>
          <cell r="L137">
            <v>14.15</v>
          </cell>
          <cell r="M137">
            <v>8.09</v>
          </cell>
          <cell r="N137">
            <v>20</v>
          </cell>
          <cell r="O137">
            <v>2</v>
          </cell>
          <cell r="P137">
            <v>572</v>
          </cell>
          <cell r="Q137">
            <v>7.85</v>
          </cell>
          <cell r="R137">
            <v>14.15</v>
          </cell>
        </row>
        <row r="138">
          <cell r="B138">
            <v>2431112006</v>
          </cell>
          <cell r="C138">
            <v>5802099077</v>
          </cell>
          <cell r="D138" t="str">
            <v>ИППСП</v>
          </cell>
          <cell r="E138" t="str">
            <v>24-0113</v>
          </cell>
          <cell r="F138">
            <v>36916</v>
          </cell>
          <cell r="G138" t="str">
            <v>Обстоен преглед за установяване на орален статус</v>
          </cell>
          <cell r="H138">
            <v>101</v>
          </cell>
          <cell r="I138">
            <v>15</v>
          </cell>
          <cell r="J138">
            <v>3.75</v>
          </cell>
          <cell r="K138">
            <v>97.5</v>
          </cell>
          <cell r="L138">
            <v>15.59</v>
          </cell>
          <cell r="M138">
            <v>7.16</v>
          </cell>
          <cell r="N138">
            <v>15</v>
          </cell>
          <cell r="O138">
            <v>7</v>
          </cell>
          <cell r="P138">
            <v>572</v>
          </cell>
          <cell r="Q138">
            <v>7</v>
          </cell>
          <cell r="R138">
            <v>15</v>
          </cell>
        </row>
        <row r="139">
          <cell r="B139">
            <v>2431112047</v>
          </cell>
          <cell r="C139">
            <v>5112277653</v>
          </cell>
          <cell r="D139" t="str">
            <v>ИППСП</v>
          </cell>
          <cell r="E139" t="str">
            <v>24-0235</v>
          </cell>
          <cell r="F139">
            <v>36921</v>
          </cell>
          <cell r="G139" t="str">
            <v>Обстоен преглед за установяване на орален статус</v>
          </cell>
          <cell r="H139">
            <v>101</v>
          </cell>
          <cell r="I139">
            <v>16</v>
          </cell>
          <cell r="J139">
            <v>4</v>
          </cell>
          <cell r="K139">
            <v>104</v>
          </cell>
          <cell r="L139">
            <v>13.38</v>
          </cell>
          <cell r="M139">
            <v>9.6</v>
          </cell>
          <cell r="N139">
            <v>16</v>
          </cell>
          <cell r="O139">
            <v>5</v>
          </cell>
          <cell r="P139">
            <v>546</v>
          </cell>
          <cell r="Q139">
            <v>7.62</v>
          </cell>
          <cell r="R139">
            <v>13.38</v>
          </cell>
        </row>
        <row r="140">
          <cell r="B140">
            <v>2431112050</v>
          </cell>
          <cell r="C140">
            <v>5906217778</v>
          </cell>
          <cell r="D140" t="str">
            <v>ИППСП</v>
          </cell>
          <cell r="E140" t="str">
            <v>24-0108</v>
          </cell>
          <cell r="F140">
            <v>36916</v>
          </cell>
          <cell r="G140" t="str">
            <v>Обстоен преглед за установяване на орален статус</v>
          </cell>
          <cell r="H140">
            <v>101</v>
          </cell>
          <cell r="J140">
            <v>0</v>
          </cell>
          <cell r="K140">
            <v>0</v>
          </cell>
          <cell r="L140">
            <v>15.6</v>
          </cell>
          <cell r="M140">
            <v>14.8</v>
          </cell>
          <cell r="N140">
            <v>25</v>
          </cell>
          <cell r="O140">
            <v>5</v>
          </cell>
          <cell r="P140">
            <v>780</v>
          </cell>
          <cell r="Q140">
            <v>14.4</v>
          </cell>
          <cell r="R140">
            <v>15.6</v>
          </cell>
        </row>
        <row r="141">
          <cell r="B141">
            <v>2431112084</v>
          </cell>
          <cell r="C141">
            <v>6810097670</v>
          </cell>
          <cell r="D141" t="str">
            <v>ИППСП</v>
          </cell>
          <cell r="E141" t="str">
            <v>24-0025</v>
          </cell>
          <cell r="F141">
            <v>36915</v>
          </cell>
          <cell r="G141" t="str">
            <v>Обстоен преглед за установяване на орален статус</v>
          </cell>
          <cell r="H141">
            <v>101</v>
          </cell>
          <cell r="I141">
            <v>20</v>
          </cell>
          <cell r="J141">
            <v>5</v>
          </cell>
          <cell r="K141">
            <v>130</v>
          </cell>
          <cell r="L141">
            <v>17.059999999999999</v>
          </cell>
          <cell r="M141">
            <v>5.07</v>
          </cell>
          <cell r="N141">
            <v>20</v>
          </cell>
          <cell r="O141">
            <v>2</v>
          </cell>
          <cell r="P141">
            <v>572</v>
          </cell>
          <cell r="Q141">
            <v>4.9400000000000004</v>
          </cell>
          <cell r="R141">
            <v>17.059999999999999</v>
          </cell>
        </row>
        <row r="142">
          <cell r="B142">
            <v>2431112070</v>
          </cell>
          <cell r="C142">
            <v>5010286077</v>
          </cell>
          <cell r="D142" t="str">
            <v>ИППСП</v>
          </cell>
          <cell r="E142" t="str">
            <v>24-0128</v>
          </cell>
          <cell r="F142">
            <v>36916</v>
          </cell>
          <cell r="G142" t="str">
            <v>Обстоен преглед за установяване на орален статус</v>
          </cell>
          <cell r="H142">
            <v>101</v>
          </cell>
          <cell r="I142">
            <v>23</v>
          </cell>
          <cell r="J142">
            <v>5.75</v>
          </cell>
          <cell r="K142">
            <v>149.5</v>
          </cell>
          <cell r="L142">
            <v>20.04</v>
          </cell>
          <cell r="M142">
            <v>0</v>
          </cell>
          <cell r="N142">
            <v>20</v>
          </cell>
          <cell r="O142">
            <v>0</v>
          </cell>
          <cell r="P142">
            <v>520</v>
          </cell>
          <cell r="Q142">
            <v>0</v>
          </cell>
          <cell r="R142">
            <v>20</v>
          </cell>
        </row>
        <row r="143">
          <cell r="B143">
            <v>2431112037</v>
          </cell>
          <cell r="C143">
            <v>5502097520</v>
          </cell>
          <cell r="D143" t="str">
            <v>ИППСП</v>
          </cell>
          <cell r="E143" t="str">
            <v>24-0121</v>
          </cell>
          <cell r="F143">
            <v>36916</v>
          </cell>
          <cell r="G143" t="str">
            <v>Обстоен преглед за установяване на орален статус</v>
          </cell>
          <cell r="H143">
            <v>101</v>
          </cell>
          <cell r="I143">
            <v>21</v>
          </cell>
          <cell r="J143">
            <v>5.25</v>
          </cell>
          <cell r="K143">
            <v>136.5</v>
          </cell>
          <cell r="L143">
            <v>20.23</v>
          </cell>
          <cell r="M143">
            <v>1.98</v>
          </cell>
          <cell r="N143">
            <v>20</v>
          </cell>
          <cell r="O143">
            <v>2</v>
          </cell>
          <cell r="P143">
            <v>571.48</v>
          </cell>
          <cell r="Q143">
            <v>1.98</v>
          </cell>
          <cell r="R143">
            <v>20</v>
          </cell>
        </row>
        <row r="144">
          <cell r="B144">
            <v>2431112126</v>
          </cell>
          <cell r="C144">
            <v>5609025778</v>
          </cell>
          <cell r="D144" t="str">
            <v>ИППСП</v>
          </cell>
          <cell r="E144" t="str">
            <v>24-005</v>
          </cell>
          <cell r="F144">
            <v>36914</v>
          </cell>
          <cell r="G144" t="str">
            <v>Обстоен преглед за установяване на орален статус</v>
          </cell>
          <cell r="H144">
            <v>101</v>
          </cell>
          <cell r="I144">
            <v>8</v>
          </cell>
          <cell r="J144">
            <v>2</v>
          </cell>
          <cell r="K144">
            <v>52</v>
          </cell>
          <cell r="L144">
            <v>20.25</v>
          </cell>
          <cell r="M144">
            <v>0</v>
          </cell>
          <cell r="N144">
            <v>20</v>
          </cell>
          <cell r="O144">
            <v>0</v>
          </cell>
          <cell r="P144">
            <v>520</v>
          </cell>
          <cell r="Q144">
            <v>0</v>
          </cell>
          <cell r="R144">
            <v>20</v>
          </cell>
        </row>
        <row r="145">
          <cell r="B145">
            <v>2431112145</v>
          </cell>
          <cell r="C145">
            <v>6609067538</v>
          </cell>
          <cell r="D145" t="str">
            <v>ИППСП</v>
          </cell>
          <cell r="E145" t="str">
            <v>24-0114</v>
          </cell>
          <cell r="F145">
            <v>36916</v>
          </cell>
          <cell r="G145" t="str">
            <v>Обстоен преглед за установяване на орален статус</v>
          </cell>
          <cell r="H145">
            <v>101</v>
          </cell>
          <cell r="I145">
            <v>7</v>
          </cell>
          <cell r="J145">
            <v>1.75</v>
          </cell>
          <cell r="K145">
            <v>45.5</v>
          </cell>
          <cell r="L145">
            <v>8.11</v>
          </cell>
          <cell r="M145">
            <v>1.8</v>
          </cell>
          <cell r="N145">
            <v>9</v>
          </cell>
          <cell r="O145">
            <v>1</v>
          </cell>
          <cell r="P145">
            <v>257.66000000000003</v>
          </cell>
          <cell r="Q145">
            <v>1.8</v>
          </cell>
          <cell r="R145">
            <v>8.11</v>
          </cell>
        </row>
        <row r="146">
          <cell r="B146">
            <v>2431112136</v>
          </cell>
          <cell r="C146">
            <v>5601207631</v>
          </cell>
          <cell r="D146" t="str">
            <v>ИППСП</v>
          </cell>
          <cell r="E146" t="str">
            <v>24-0107</v>
          </cell>
          <cell r="F146">
            <v>36916</v>
          </cell>
          <cell r="G146" t="str">
            <v>Обстоен преглед за установяване на орален статус</v>
          </cell>
          <cell r="H146">
            <v>101</v>
          </cell>
          <cell r="I146">
            <v>11</v>
          </cell>
          <cell r="J146">
            <v>2.75</v>
          </cell>
          <cell r="K146">
            <v>71.5</v>
          </cell>
          <cell r="L146">
            <v>13.77</v>
          </cell>
          <cell r="M146">
            <v>0</v>
          </cell>
          <cell r="N146">
            <v>15</v>
          </cell>
          <cell r="O146">
            <v>4</v>
          </cell>
          <cell r="P146">
            <v>358.02</v>
          </cell>
          <cell r="Q146">
            <v>0</v>
          </cell>
          <cell r="R146">
            <v>13.77</v>
          </cell>
        </row>
        <row r="147">
          <cell r="B147">
            <v>2431112003</v>
          </cell>
          <cell r="C147">
            <v>7306227572</v>
          </cell>
          <cell r="D147" t="str">
            <v>ИППСП</v>
          </cell>
          <cell r="E147" t="str">
            <v>24-0146</v>
          </cell>
          <cell r="F147">
            <v>36917</v>
          </cell>
          <cell r="G147" t="str">
            <v>Обстоен преглед за установяване на орален статус</v>
          </cell>
          <cell r="H147">
            <v>101</v>
          </cell>
          <cell r="I147">
            <v>11</v>
          </cell>
          <cell r="J147">
            <v>2.75</v>
          </cell>
          <cell r="K147">
            <v>71.5</v>
          </cell>
          <cell r="L147">
            <v>11.77</v>
          </cell>
          <cell r="M147">
            <v>10.3</v>
          </cell>
          <cell r="N147">
            <v>20</v>
          </cell>
          <cell r="O147">
            <v>2</v>
          </cell>
          <cell r="P147">
            <v>572</v>
          </cell>
          <cell r="Q147">
            <v>10.23</v>
          </cell>
          <cell r="R147">
            <v>11.77</v>
          </cell>
        </row>
        <row r="148">
          <cell r="B148">
            <v>2431112010</v>
          </cell>
          <cell r="C148">
            <v>6202087646</v>
          </cell>
          <cell r="D148" t="str">
            <v>ИППСП</v>
          </cell>
          <cell r="E148" t="str">
            <v>24-0232</v>
          </cell>
          <cell r="F148">
            <v>36917</v>
          </cell>
          <cell r="G148" t="str">
            <v>Обстоен преглед за установяване на орален статус</v>
          </cell>
          <cell r="H148">
            <v>101</v>
          </cell>
          <cell r="I148">
            <v>9</v>
          </cell>
          <cell r="J148">
            <v>2.25</v>
          </cell>
          <cell r="K148">
            <v>58.5</v>
          </cell>
          <cell r="L148">
            <v>20.21</v>
          </cell>
          <cell r="M148">
            <v>0</v>
          </cell>
          <cell r="N148">
            <v>20</v>
          </cell>
          <cell r="O148">
            <v>0</v>
          </cell>
          <cell r="P148">
            <v>520</v>
          </cell>
          <cell r="Q148">
            <v>0</v>
          </cell>
          <cell r="R148">
            <v>20</v>
          </cell>
        </row>
        <row r="149">
          <cell r="B149">
            <v>2431112038</v>
          </cell>
          <cell r="C149">
            <v>5101277630</v>
          </cell>
          <cell r="D149" t="str">
            <v>ИППСП</v>
          </cell>
          <cell r="E149" t="str">
            <v>24-0227</v>
          </cell>
          <cell r="F149">
            <v>36917</v>
          </cell>
          <cell r="G149" t="str">
            <v>Обстоен преглед за установяване на орален статус</v>
          </cell>
          <cell r="H149">
            <v>101</v>
          </cell>
          <cell r="I149">
            <v>10</v>
          </cell>
          <cell r="J149">
            <v>2.5</v>
          </cell>
          <cell r="K149">
            <v>65</v>
          </cell>
          <cell r="L149">
            <v>14.85</v>
          </cell>
          <cell r="M149">
            <v>5.13</v>
          </cell>
          <cell r="N149">
            <v>15</v>
          </cell>
          <cell r="O149">
            <v>5</v>
          </cell>
          <cell r="P149">
            <v>519.48</v>
          </cell>
          <cell r="Q149">
            <v>5.13</v>
          </cell>
          <cell r="R149">
            <v>14.85</v>
          </cell>
        </row>
        <row r="150">
          <cell r="B150">
            <v>2431112065</v>
          </cell>
          <cell r="C150">
            <v>7006287713</v>
          </cell>
          <cell r="D150" t="str">
            <v>ИППСП</v>
          </cell>
          <cell r="E150" t="str">
            <v>24-0125</v>
          </cell>
          <cell r="F150">
            <v>36916</v>
          </cell>
          <cell r="G150" t="str">
            <v>Обстоен преглед за установяване на орален статус</v>
          </cell>
          <cell r="H150">
            <v>101</v>
          </cell>
          <cell r="I150">
            <v>14</v>
          </cell>
          <cell r="J150">
            <v>3.5</v>
          </cell>
          <cell r="K150">
            <v>91</v>
          </cell>
          <cell r="L150">
            <v>14.57</v>
          </cell>
          <cell r="M150">
            <v>4.42</v>
          </cell>
          <cell r="N150">
            <v>15</v>
          </cell>
          <cell r="O150">
            <v>4</v>
          </cell>
          <cell r="P150">
            <v>493.74</v>
          </cell>
          <cell r="Q150">
            <v>4.42</v>
          </cell>
          <cell r="R150">
            <v>14.57</v>
          </cell>
        </row>
        <row r="151">
          <cell r="B151">
            <v>2431112029</v>
          </cell>
          <cell r="C151">
            <v>7103077532</v>
          </cell>
          <cell r="D151" t="str">
            <v>ИППСП</v>
          </cell>
          <cell r="E151" t="str">
            <v>24-0220</v>
          </cell>
          <cell r="F151">
            <v>36917</v>
          </cell>
          <cell r="G151" t="str">
            <v>Обстоен преглед за установяване на орален статус</v>
          </cell>
          <cell r="H151">
            <v>101</v>
          </cell>
          <cell r="I151">
            <v>10</v>
          </cell>
          <cell r="J151">
            <v>2.5</v>
          </cell>
          <cell r="K151">
            <v>65</v>
          </cell>
          <cell r="L151">
            <v>15.02</v>
          </cell>
          <cell r="M151">
            <v>7.12</v>
          </cell>
          <cell r="N151">
            <v>17</v>
          </cell>
          <cell r="O151">
            <v>5</v>
          </cell>
          <cell r="P151">
            <v>572</v>
          </cell>
          <cell r="Q151">
            <v>6.98</v>
          </cell>
          <cell r="R151">
            <v>15.02</v>
          </cell>
        </row>
        <row r="152">
          <cell r="B152">
            <v>2431112156</v>
          </cell>
          <cell r="C152">
            <v>6811137593</v>
          </cell>
          <cell r="D152" t="str">
            <v>ИППСП</v>
          </cell>
          <cell r="E152" t="str">
            <v>24-0229</v>
          </cell>
          <cell r="F152">
            <v>36917</v>
          </cell>
          <cell r="G152" t="str">
            <v>Обстоен преглед за установяване на орален статус</v>
          </cell>
          <cell r="H152">
            <v>101</v>
          </cell>
          <cell r="I152">
            <v>12</v>
          </cell>
          <cell r="J152">
            <v>3</v>
          </cell>
          <cell r="K152">
            <v>78</v>
          </cell>
          <cell r="L152">
            <v>15</v>
          </cell>
          <cell r="M152">
            <v>7</v>
          </cell>
          <cell r="N152">
            <v>15</v>
          </cell>
          <cell r="O152">
            <v>7</v>
          </cell>
          <cell r="P152">
            <v>572</v>
          </cell>
          <cell r="Q152">
            <v>7</v>
          </cell>
          <cell r="R152">
            <v>15</v>
          </cell>
        </row>
        <row r="153">
          <cell r="B153">
            <v>2431112091</v>
          </cell>
          <cell r="C153">
            <v>7404197549</v>
          </cell>
          <cell r="D153" t="str">
            <v>ИППСП</v>
          </cell>
          <cell r="E153" t="str">
            <v>24-0150</v>
          </cell>
          <cell r="F153">
            <v>36919</v>
          </cell>
          <cell r="G153" t="str">
            <v>Обстоен преглед за установяване на орален статус</v>
          </cell>
          <cell r="H153">
            <v>101</v>
          </cell>
          <cell r="I153">
            <v>21</v>
          </cell>
          <cell r="J153">
            <v>5.25</v>
          </cell>
          <cell r="K153">
            <v>136.5</v>
          </cell>
          <cell r="L153">
            <v>15.02</v>
          </cell>
          <cell r="M153">
            <v>7.05</v>
          </cell>
          <cell r="N153">
            <v>15</v>
          </cell>
          <cell r="O153">
            <v>7</v>
          </cell>
          <cell r="P153">
            <v>572</v>
          </cell>
          <cell r="Q153">
            <v>7</v>
          </cell>
          <cell r="R153">
            <v>15</v>
          </cell>
        </row>
        <row r="154">
          <cell r="B154">
            <v>2431112023</v>
          </cell>
          <cell r="C154">
            <v>6111050970</v>
          </cell>
          <cell r="D154" t="str">
            <v>ИППСП</v>
          </cell>
          <cell r="E154" t="str">
            <v>24-0205</v>
          </cell>
          <cell r="F154">
            <v>36918</v>
          </cell>
          <cell r="G154" t="str">
            <v>Обстоен преглед за установяване на орален статус</v>
          </cell>
          <cell r="H154">
            <v>101</v>
          </cell>
          <cell r="I154">
            <v>7</v>
          </cell>
          <cell r="J154">
            <v>1.75</v>
          </cell>
          <cell r="K154">
            <v>45.5</v>
          </cell>
          <cell r="L154">
            <v>9.98</v>
          </cell>
          <cell r="M154">
            <v>9.1300000000000008</v>
          </cell>
          <cell r="N154">
            <v>15</v>
          </cell>
          <cell r="O154">
            <v>4</v>
          </cell>
          <cell r="P154">
            <v>494</v>
          </cell>
          <cell r="Q154">
            <v>9.02</v>
          </cell>
          <cell r="R154">
            <v>9.98</v>
          </cell>
        </row>
        <row r="155">
          <cell r="B155">
            <v>2431112155</v>
          </cell>
          <cell r="C155">
            <v>7003197690</v>
          </cell>
          <cell r="D155" t="str">
            <v>ИППСП</v>
          </cell>
          <cell r="E155" t="str">
            <v>24-0295</v>
          </cell>
          <cell r="F155">
            <v>36918</v>
          </cell>
          <cell r="G155" t="str">
            <v>Обстоен преглед за установяване на орален статус</v>
          </cell>
          <cell r="H155">
            <v>101</v>
          </cell>
          <cell r="I155">
            <v>3</v>
          </cell>
          <cell r="J155">
            <v>0.75</v>
          </cell>
          <cell r="K155">
            <v>19.5</v>
          </cell>
          <cell r="L155">
            <v>8.85</v>
          </cell>
          <cell r="M155">
            <v>1.39</v>
          </cell>
          <cell r="N155">
            <v>9</v>
          </cell>
          <cell r="O155">
            <v>1</v>
          </cell>
          <cell r="P155">
            <v>260</v>
          </cell>
          <cell r="Q155">
            <v>1.1499999999999999</v>
          </cell>
          <cell r="R155">
            <v>8.85</v>
          </cell>
        </row>
        <row r="156">
          <cell r="B156">
            <v>2431112157</v>
          </cell>
          <cell r="C156" t="str">
            <v>6006243591</v>
          </cell>
          <cell r="D156" t="str">
            <v>ИППСП</v>
          </cell>
          <cell r="E156" t="str">
            <v>24-0294</v>
          </cell>
          <cell r="F156">
            <v>36918</v>
          </cell>
          <cell r="G156" t="str">
            <v>Обстоен преглед за установяване на орален статус</v>
          </cell>
          <cell r="H156">
            <v>101</v>
          </cell>
          <cell r="I156">
            <v>16</v>
          </cell>
          <cell r="J156">
            <v>4</v>
          </cell>
          <cell r="K156">
            <v>104</v>
          </cell>
          <cell r="L156">
            <v>15.07</v>
          </cell>
          <cell r="M156">
            <v>7.1</v>
          </cell>
          <cell r="N156">
            <v>15</v>
          </cell>
          <cell r="O156">
            <v>7</v>
          </cell>
          <cell r="P156">
            <v>572</v>
          </cell>
          <cell r="Q156">
            <v>7</v>
          </cell>
          <cell r="R156">
            <v>15</v>
          </cell>
        </row>
        <row r="157">
          <cell r="B157">
            <v>2431112053</v>
          </cell>
          <cell r="C157">
            <v>4910169106</v>
          </cell>
          <cell r="D157" t="str">
            <v>ИППСП</v>
          </cell>
          <cell r="E157" t="str">
            <v>24-0269</v>
          </cell>
          <cell r="F157">
            <v>36920</v>
          </cell>
          <cell r="G157" t="str">
            <v>Обстоен преглед за установяване на орален статус</v>
          </cell>
          <cell r="H157">
            <v>101</v>
          </cell>
          <cell r="I157">
            <v>13</v>
          </cell>
          <cell r="J157">
            <v>3.25</v>
          </cell>
          <cell r="K157">
            <v>84.5</v>
          </cell>
          <cell r="L157">
            <v>14.51</v>
          </cell>
          <cell r="M157">
            <v>7.49</v>
          </cell>
          <cell r="N157">
            <v>15</v>
          </cell>
          <cell r="O157">
            <v>7</v>
          </cell>
          <cell r="P157">
            <v>572</v>
          </cell>
          <cell r="Q157">
            <v>7.49</v>
          </cell>
          <cell r="R157">
            <v>14.51</v>
          </cell>
        </row>
        <row r="158">
          <cell r="B158">
            <v>2431112097</v>
          </cell>
          <cell r="C158">
            <v>6005025893</v>
          </cell>
          <cell r="D158" t="str">
            <v>ИППСП</v>
          </cell>
          <cell r="E158" t="str">
            <v>24-0157</v>
          </cell>
          <cell r="F158">
            <v>36920</v>
          </cell>
          <cell r="G158" t="str">
            <v>Обстоен преглед за установяване на орален статус</v>
          </cell>
          <cell r="H158">
            <v>101</v>
          </cell>
          <cell r="J158">
            <v>0</v>
          </cell>
          <cell r="K158">
            <v>0</v>
          </cell>
          <cell r="L158">
            <v>0</v>
          </cell>
          <cell r="M158">
            <v>10.02</v>
          </cell>
          <cell r="N158">
            <v>9</v>
          </cell>
          <cell r="O158">
            <v>1</v>
          </cell>
          <cell r="P158">
            <v>260</v>
          </cell>
          <cell r="Q158">
            <v>10</v>
          </cell>
          <cell r="R158">
            <v>0</v>
          </cell>
        </row>
        <row r="159">
          <cell r="B159">
            <v>2431112078</v>
          </cell>
          <cell r="C159">
            <v>5707277727</v>
          </cell>
          <cell r="D159" t="str">
            <v>ИППСП</v>
          </cell>
          <cell r="E159" t="str">
            <v>24-0149</v>
          </cell>
          <cell r="F159">
            <v>36920</v>
          </cell>
          <cell r="G159" t="str">
            <v>Обстоен преглед за установяване на орален статус</v>
          </cell>
          <cell r="H159">
            <v>101</v>
          </cell>
          <cell r="I159">
            <v>10</v>
          </cell>
          <cell r="J159">
            <v>2.5</v>
          </cell>
          <cell r="K159">
            <v>65</v>
          </cell>
          <cell r="L159">
            <v>14</v>
          </cell>
          <cell r="M159">
            <v>7.09</v>
          </cell>
          <cell r="N159">
            <v>15</v>
          </cell>
          <cell r="O159">
            <v>7</v>
          </cell>
          <cell r="P159">
            <v>548.34</v>
          </cell>
          <cell r="Q159">
            <v>7.09</v>
          </cell>
          <cell r="R159">
            <v>14</v>
          </cell>
        </row>
        <row r="160">
          <cell r="B160">
            <v>2431112083</v>
          </cell>
          <cell r="C160">
            <v>5909037553</v>
          </cell>
          <cell r="D160" t="str">
            <v>ИППСП</v>
          </cell>
          <cell r="E160" t="str">
            <v>24-0271</v>
          </cell>
          <cell r="F160">
            <v>36920</v>
          </cell>
          <cell r="G160" t="str">
            <v>Обстоен преглед за установяване на орален статус</v>
          </cell>
          <cell r="H160">
            <v>101</v>
          </cell>
          <cell r="I160">
            <v>22</v>
          </cell>
          <cell r="J160">
            <v>5.5</v>
          </cell>
          <cell r="K160">
            <v>143</v>
          </cell>
          <cell r="L160">
            <v>20.23</v>
          </cell>
          <cell r="M160">
            <v>2.6</v>
          </cell>
          <cell r="N160">
            <v>20</v>
          </cell>
          <cell r="O160">
            <v>2</v>
          </cell>
          <cell r="P160">
            <v>572</v>
          </cell>
          <cell r="Q160">
            <v>2</v>
          </cell>
          <cell r="R160">
            <v>20</v>
          </cell>
        </row>
        <row r="161">
          <cell r="B161">
            <v>2431112132</v>
          </cell>
          <cell r="C161">
            <v>5807093997</v>
          </cell>
          <cell r="D161" t="str">
            <v>ИППСП</v>
          </cell>
          <cell r="E161" t="str">
            <v>24-0153</v>
          </cell>
          <cell r="F161">
            <v>36920</v>
          </cell>
          <cell r="G161" t="str">
            <v>Обстоен преглед за установяване на орален статус</v>
          </cell>
          <cell r="H161">
            <v>101</v>
          </cell>
          <cell r="I161">
            <v>16</v>
          </cell>
          <cell r="J161">
            <v>4</v>
          </cell>
          <cell r="K161">
            <v>104</v>
          </cell>
          <cell r="L161">
            <v>19.23</v>
          </cell>
          <cell r="M161">
            <v>3.16</v>
          </cell>
          <cell r="N161">
            <v>19</v>
          </cell>
          <cell r="O161">
            <v>3</v>
          </cell>
          <cell r="P161">
            <v>572</v>
          </cell>
          <cell r="Q161">
            <v>3</v>
          </cell>
          <cell r="R161">
            <v>19</v>
          </cell>
        </row>
        <row r="162">
          <cell r="B162">
            <v>2431112076</v>
          </cell>
          <cell r="C162">
            <v>5001025785</v>
          </cell>
          <cell r="D162" t="str">
            <v>ИППСП</v>
          </cell>
          <cell r="E162" t="str">
            <v>24-0147</v>
          </cell>
          <cell r="F162">
            <v>36919</v>
          </cell>
          <cell r="G162" t="str">
            <v>Обстоен преглед за установяване на орален статус</v>
          </cell>
          <cell r="H162">
            <v>101</v>
          </cell>
          <cell r="I162">
            <v>18</v>
          </cell>
          <cell r="J162">
            <v>4.5</v>
          </cell>
          <cell r="K162">
            <v>117</v>
          </cell>
          <cell r="L162">
            <v>19.600000000000001</v>
          </cell>
          <cell r="M162">
            <v>2.73</v>
          </cell>
          <cell r="N162">
            <v>20</v>
          </cell>
          <cell r="O162">
            <v>2</v>
          </cell>
          <cell r="P162">
            <v>572</v>
          </cell>
          <cell r="Q162">
            <v>2.4</v>
          </cell>
          <cell r="R162">
            <v>19.600000000000001</v>
          </cell>
        </row>
        <row r="163">
          <cell r="B163">
            <v>2431112147</v>
          </cell>
          <cell r="C163">
            <v>6007117617</v>
          </cell>
          <cell r="D163" t="str">
            <v>ИППСП</v>
          </cell>
          <cell r="E163" t="str">
            <v>24-0371</v>
          </cell>
          <cell r="F163">
            <v>36919</v>
          </cell>
          <cell r="G163" t="str">
            <v>Обстоен преглед за установяване на орален статус</v>
          </cell>
          <cell r="H163">
            <v>101</v>
          </cell>
          <cell r="I163">
            <v>22</v>
          </cell>
          <cell r="J163">
            <v>5.5</v>
          </cell>
          <cell r="K163">
            <v>143</v>
          </cell>
          <cell r="L163">
            <v>20</v>
          </cell>
          <cell r="M163">
            <v>2.06</v>
          </cell>
          <cell r="N163">
            <v>20</v>
          </cell>
          <cell r="O163">
            <v>2</v>
          </cell>
          <cell r="P163">
            <v>572</v>
          </cell>
          <cell r="Q163">
            <v>2</v>
          </cell>
          <cell r="R163">
            <v>20</v>
          </cell>
        </row>
        <row r="164">
          <cell r="B164">
            <v>2431112118</v>
          </cell>
          <cell r="C164">
            <v>7401127574</v>
          </cell>
          <cell r="D164" t="str">
            <v>ИППСП</v>
          </cell>
          <cell r="E164" t="str">
            <v>24-0365</v>
          </cell>
          <cell r="F164">
            <v>36919</v>
          </cell>
          <cell r="G164" t="str">
            <v>Обстоен преглед за установяване на орален статус</v>
          </cell>
          <cell r="H164">
            <v>101</v>
          </cell>
          <cell r="I164">
            <v>17</v>
          </cell>
          <cell r="J164">
            <v>4.25</v>
          </cell>
          <cell r="K164">
            <v>110.5</v>
          </cell>
          <cell r="L164">
            <v>17.22</v>
          </cell>
          <cell r="M164">
            <v>5.3</v>
          </cell>
          <cell r="N164">
            <v>17</v>
          </cell>
          <cell r="O164">
            <v>5</v>
          </cell>
          <cell r="P164">
            <v>572</v>
          </cell>
          <cell r="Q164">
            <v>5</v>
          </cell>
          <cell r="R164">
            <v>17</v>
          </cell>
        </row>
        <row r="165">
          <cell r="B165">
            <v>2431112135</v>
          </cell>
          <cell r="C165">
            <v>6310167574</v>
          </cell>
          <cell r="D165" t="str">
            <v>ИППСП</v>
          </cell>
          <cell r="E165" t="str">
            <v>24-0366</v>
          </cell>
          <cell r="F165">
            <v>36919</v>
          </cell>
          <cell r="G165" t="str">
            <v>Обстоен преглед за установяване на орален статус</v>
          </cell>
          <cell r="H165">
            <v>101</v>
          </cell>
          <cell r="I165">
            <v>17</v>
          </cell>
          <cell r="J165">
            <v>4.25</v>
          </cell>
          <cell r="K165">
            <v>110.5</v>
          </cell>
          <cell r="L165">
            <v>15.01</v>
          </cell>
          <cell r="M165">
            <v>7.56</v>
          </cell>
          <cell r="N165">
            <v>15</v>
          </cell>
          <cell r="O165">
            <v>7</v>
          </cell>
          <cell r="P165">
            <v>572</v>
          </cell>
          <cell r="Q165">
            <v>7</v>
          </cell>
          <cell r="R165">
            <v>15</v>
          </cell>
        </row>
        <row r="166">
          <cell r="B166">
            <v>2431112111</v>
          </cell>
          <cell r="C166">
            <v>5506247551</v>
          </cell>
          <cell r="D166" t="str">
            <v>ИППСП</v>
          </cell>
          <cell r="E166" t="str">
            <v>24-0020</v>
          </cell>
          <cell r="F166">
            <v>36915</v>
          </cell>
          <cell r="G166" t="str">
            <v>Обстоен преглед за установяване на орален статус</v>
          </cell>
          <cell r="H166">
            <v>101</v>
          </cell>
          <cell r="I166">
            <v>1</v>
          </cell>
          <cell r="J166">
            <v>0.25</v>
          </cell>
          <cell r="K166">
            <v>6.5</v>
          </cell>
          <cell r="L166">
            <v>5.38</v>
          </cell>
          <cell r="M166">
            <v>16.75</v>
          </cell>
          <cell r="N166">
            <v>15</v>
          </cell>
          <cell r="O166">
            <v>7</v>
          </cell>
          <cell r="P166">
            <v>572</v>
          </cell>
          <cell r="Q166">
            <v>16.62</v>
          </cell>
          <cell r="R166">
            <v>5.38</v>
          </cell>
        </row>
        <row r="167">
          <cell r="B167">
            <v>2431112048</v>
          </cell>
          <cell r="C167">
            <v>5205084818</v>
          </cell>
          <cell r="D167" t="str">
            <v>ИППСП</v>
          </cell>
          <cell r="E167" t="str">
            <v>24-0066</v>
          </cell>
          <cell r="F167">
            <v>36915</v>
          </cell>
          <cell r="G167" t="str">
            <v>Обстоен преглед за установяване на орален статус</v>
          </cell>
          <cell r="H167">
            <v>101</v>
          </cell>
          <cell r="I167">
            <v>16</v>
          </cell>
          <cell r="J167">
            <v>4</v>
          </cell>
          <cell r="K167">
            <v>104</v>
          </cell>
          <cell r="L167">
            <v>15.08</v>
          </cell>
          <cell r="M167">
            <v>7.2</v>
          </cell>
          <cell r="N167">
            <v>15</v>
          </cell>
          <cell r="O167">
            <v>7</v>
          </cell>
          <cell r="P167">
            <v>572</v>
          </cell>
          <cell r="Q167">
            <v>7</v>
          </cell>
          <cell r="R167">
            <v>15</v>
          </cell>
        </row>
        <row r="168">
          <cell r="B168">
            <v>2431112129</v>
          </cell>
          <cell r="C168">
            <v>6410067542</v>
          </cell>
          <cell r="D168" t="str">
            <v>ИППСП</v>
          </cell>
          <cell r="E168" t="str">
            <v>24-007</v>
          </cell>
          <cell r="F168">
            <v>36914</v>
          </cell>
          <cell r="G168" t="str">
            <v>Обстоен преглед за установяване на орален статус</v>
          </cell>
          <cell r="H168">
            <v>101</v>
          </cell>
          <cell r="J168">
            <v>0</v>
          </cell>
          <cell r="K168">
            <v>0</v>
          </cell>
          <cell r="L168">
            <v>5.25</v>
          </cell>
          <cell r="M168">
            <v>17.13</v>
          </cell>
          <cell r="N168">
            <v>15</v>
          </cell>
          <cell r="O168">
            <v>7</v>
          </cell>
          <cell r="P168">
            <v>572</v>
          </cell>
          <cell r="Q168">
            <v>16.75</v>
          </cell>
          <cell r="R168">
            <v>5.25</v>
          </cell>
        </row>
        <row r="169">
          <cell r="B169">
            <v>2431112025</v>
          </cell>
          <cell r="C169">
            <v>6211247541</v>
          </cell>
          <cell r="D169" t="str">
            <v>ИППСП</v>
          </cell>
          <cell r="E169" t="str">
            <v>24-0123</v>
          </cell>
          <cell r="F169">
            <v>36916</v>
          </cell>
          <cell r="G169" t="str">
            <v>Обстоен преглед за установяване на орален статус</v>
          </cell>
          <cell r="H169">
            <v>101</v>
          </cell>
          <cell r="I169">
            <v>12</v>
          </cell>
          <cell r="J169">
            <v>3</v>
          </cell>
          <cell r="K169">
            <v>78</v>
          </cell>
          <cell r="L169">
            <v>14.48</v>
          </cell>
          <cell r="M169">
            <v>7.62</v>
          </cell>
          <cell r="N169">
            <v>17</v>
          </cell>
          <cell r="O169">
            <v>5</v>
          </cell>
          <cell r="P169">
            <v>572</v>
          </cell>
          <cell r="Q169">
            <v>7.52</v>
          </cell>
          <cell r="R169">
            <v>14.48</v>
          </cell>
        </row>
        <row r="170">
          <cell r="B170">
            <v>2431112137</v>
          </cell>
          <cell r="C170">
            <v>5709057573</v>
          </cell>
          <cell r="D170" t="str">
            <v>ИППСП</v>
          </cell>
          <cell r="E170" t="str">
            <v>24-0118</v>
          </cell>
          <cell r="F170">
            <v>36916</v>
          </cell>
          <cell r="G170" t="str">
            <v>Обстоен преглед за установяване на орален статус</v>
          </cell>
          <cell r="H170">
            <v>101</v>
          </cell>
          <cell r="I170">
            <v>7</v>
          </cell>
          <cell r="J170">
            <v>1.75</v>
          </cell>
          <cell r="K170">
            <v>45.5</v>
          </cell>
          <cell r="L170">
            <v>10.42</v>
          </cell>
          <cell r="M170">
            <v>9.7100000000000009</v>
          </cell>
          <cell r="N170">
            <v>15</v>
          </cell>
          <cell r="O170">
            <v>5</v>
          </cell>
          <cell r="P170">
            <v>520</v>
          </cell>
          <cell r="Q170">
            <v>9.58</v>
          </cell>
          <cell r="R170">
            <v>10.42</v>
          </cell>
        </row>
        <row r="171">
          <cell r="B171">
            <v>2431112152</v>
          </cell>
          <cell r="C171">
            <v>6802129131</v>
          </cell>
          <cell r="D171" t="str">
            <v>ИППСП</v>
          </cell>
          <cell r="E171" t="str">
            <v>24-0122</v>
          </cell>
          <cell r="F171">
            <v>36916</v>
          </cell>
          <cell r="G171" t="str">
            <v>Обстоен преглед за установяване на орален статус</v>
          </cell>
          <cell r="H171">
            <v>101</v>
          </cell>
          <cell r="I171">
            <v>7</v>
          </cell>
          <cell r="J171">
            <v>1.75</v>
          </cell>
          <cell r="K171">
            <v>45.5</v>
          </cell>
          <cell r="L171">
            <v>11.99</v>
          </cell>
          <cell r="M171">
            <v>8.02</v>
          </cell>
          <cell r="N171">
            <v>13</v>
          </cell>
          <cell r="O171">
            <v>7</v>
          </cell>
          <cell r="P171">
            <v>520</v>
          </cell>
          <cell r="Q171">
            <v>8.01</v>
          </cell>
          <cell r="R171">
            <v>11.99</v>
          </cell>
        </row>
        <row r="172">
          <cell r="B172">
            <v>2431112073</v>
          </cell>
          <cell r="C172">
            <v>5508287640</v>
          </cell>
          <cell r="D172" t="str">
            <v>ИППСП</v>
          </cell>
          <cell r="E172" t="str">
            <v>24-0406</v>
          </cell>
          <cell r="F172">
            <v>36921</v>
          </cell>
          <cell r="G172" t="str">
            <v>Обстоен преглед за установяване на орален статус</v>
          </cell>
          <cell r="H172">
            <v>101</v>
          </cell>
          <cell r="I172">
            <v>17</v>
          </cell>
          <cell r="J172">
            <v>4.25</v>
          </cell>
          <cell r="K172">
            <v>110.5</v>
          </cell>
          <cell r="L172">
            <v>15.1</v>
          </cell>
          <cell r="M172">
            <v>5.07</v>
          </cell>
          <cell r="N172">
            <v>15</v>
          </cell>
          <cell r="O172">
            <v>5</v>
          </cell>
          <cell r="P172">
            <v>520</v>
          </cell>
          <cell r="Q172">
            <v>5</v>
          </cell>
          <cell r="R172">
            <v>15</v>
          </cell>
        </row>
        <row r="173">
          <cell r="B173">
            <v>2431112114</v>
          </cell>
          <cell r="C173">
            <v>6108137550</v>
          </cell>
          <cell r="D173" t="str">
            <v>ИППСП</v>
          </cell>
          <cell r="E173" t="str">
            <v>24-0412</v>
          </cell>
          <cell r="F173">
            <v>36921</v>
          </cell>
          <cell r="G173" t="str">
            <v>Обстоен преглед за установяване на орален статус</v>
          </cell>
          <cell r="H173">
            <v>101</v>
          </cell>
          <cell r="I173">
            <v>9</v>
          </cell>
          <cell r="J173">
            <v>2.25</v>
          </cell>
          <cell r="K173">
            <v>58.5</v>
          </cell>
          <cell r="L173">
            <v>14.33</v>
          </cell>
          <cell r="M173">
            <v>7.78</v>
          </cell>
          <cell r="N173">
            <v>15</v>
          </cell>
          <cell r="O173">
            <v>7</v>
          </cell>
          <cell r="P173">
            <v>572</v>
          </cell>
          <cell r="Q173">
            <v>7.67</v>
          </cell>
          <cell r="R173">
            <v>14.33</v>
          </cell>
        </row>
        <row r="174">
          <cell r="B174">
            <v>2431112150</v>
          </cell>
          <cell r="C174">
            <v>7112173518</v>
          </cell>
          <cell r="D174" t="str">
            <v>ИППСП</v>
          </cell>
          <cell r="E174" t="str">
            <v>24-0408</v>
          </cell>
          <cell r="F174">
            <v>36921</v>
          </cell>
          <cell r="G174" t="str">
            <v>Обстоен преглед за установяване на орален статус</v>
          </cell>
          <cell r="H174">
            <v>101</v>
          </cell>
          <cell r="I174">
            <v>2</v>
          </cell>
          <cell r="J174">
            <v>0.5</v>
          </cell>
          <cell r="K174">
            <v>13</v>
          </cell>
          <cell r="L174">
            <v>3.1</v>
          </cell>
          <cell r="M174">
            <v>7.07</v>
          </cell>
          <cell r="N174">
            <v>8</v>
          </cell>
          <cell r="O174">
            <v>2</v>
          </cell>
          <cell r="P174">
            <v>260</v>
          </cell>
          <cell r="Q174">
            <v>6.9</v>
          </cell>
          <cell r="R174">
            <v>3.1</v>
          </cell>
        </row>
        <row r="175">
          <cell r="B175">
            <v>2431112103</v>
          </cell>
          <cell r="C175">
            <v>6503227682</v>
          </cell>
          <cell r="D175" t="str">
            <v>ИППСП</v>
          </cell>
          <cell r="E175" t="str">
            <v>24-0367</v>
          </cell>
          <cell r="F175">
            <v>36919</v>
          </cell>
          <cell r="G175" t="str">
            <v>Обстоен преглед за установяване на орален статус</v>
          </cell>
          <cell r="H175">
            <v>101</v>
          </cell>
          <cell r="I175">
            <v>16</v>
          </cell>
          <cell r="J175">
            <v>4</v>
          </cell>
          <cell r="K175">
            <v>104</v>
          </cell>
          <cell r="L175">
            <v>14.85</v>
          </cell>
          <cell r="M175">
            <v>7.75</v>
          </cell>
          <cell r="N175">
            <v>15</v>
          </cell>
          <cell r="O175">
            <v>7</v>
          </cell>
          <cell r="P175">
            <v>572</v>
          </cell>
          <cell r="Q175">
            <v>7.15</v>
          </cell>
          <cell r="R175">
            <v>14.85</v>
          </cell>
        </row>
        <row r="176">
          <cell r="B176">
            <v>2431112044</v>
          </cell>
          <cell r="C176">
            <v>6610097565</v>
          </cell>
          <cell r="D176" t="str">
            <v>ИППСП</v>
          </cell>
          <cell r="E176" t="str">
            <v>24-0221</v>
          </cell>
          <cell r="F176">
            <v>36917</v>
          </cell>
          <cell r="G176" t="str">
            <v>Обстоен преглед за установяване на орален статус</v>
          </cell>
          <cell r="H176">
            <v>101</v>
          </cell>
          <cell r="I176">
            <v>14</v>
          </cell>
          <cell r="J176">
            <v>3.5</v>
          </cell>
          <cell r="K176">
            <v>91</v>
          </cell>
          <cell r="L176">
            <v>13.6</v>
          </cell>
          <cell r="M176">
            <v>4.5</v>
          </cell>
          <cell r="N176">
            <v>13</v>
          </cell>
          <cell r="O176">
            <v>5</v>
          </cell>
          <cell r="P176">
            <v>455</v>
          </cell>
          <cell r="Q176">
            <v>4.5</v>
          </cell>
          <cell r="R176">
            <v>13</v>
          </cell>
        </row>
        <row r="177">
          <cell r="B177">
            <v>2431112046</v>
          </cell>
          <cell r="C177">
            <v>5509107759</v>
          </cell>
          <cell r="D177" t="str">
            <v>ИППСП</v>
          </cell>
          <cell r="E177" t="str">
            <v>24-0401</v>
          </cell>
          <cell r="F177">
            <v>36921</v>
          </cell>
          <cell r="G177" t="str">
            <v>Обстоен преглед за установяване на орален статус</v>
          </cell>
          <cell r="H177">
            <v>101</v>
          </cell>
          <cell r="I177">
            <v>28</v>
          </cell>
          <cell r="J177">
            <v>7</v>
          </cell>
          <cell r="K177">
            <v>182</v>
          </cell>
          <cell r="L177">
            <v>19.93</v>
          </cell>
          <cell r="M177">
            <v>2.0699999999999998</v>
          </cell>
          <cell r="N177">
            <v>20</v>
          </cell>
          <cell r="O177">
            <v>2</v>
          </cell>
          <cell r="P177">
            <v>572</v>
          </cell>
          <cell r="Q177">
            <v>2.0699999999999998</v>
          </cell>
          <cell r="R177">
            <v>19.93</v>
          </cell>
        </row>
        <row r="178">
          <cell r="B178">
            <v>2431112133</v>
          </cell>
          <cell r="C178">
            <v>5301235838</v>
          </cell>
          <cell r="D178" t="str">
            <v>ИППСП</v>
          </cell>
          <cell r="E178" t="str">
            <v>24-0402</v>
          </cell>
          <cell r="F178">
            <v>36921</v>
          </cell>
          <cell r="G178" t="str">
            <v>Обстоен преглед за установяване на орален статус</v>
          </cell>
          <cell r="H178">
            <v>101</v>
          </cell>
          <cell r="I178">
            <v>8</v>
          </cell>
          <cell r="J178">
            <v>2</v>
          </cell>
          <cell r="K178">
            <v>52</v>
          </cell>
          <cell r="L178">
            <v>13.07</v>
          </cell>
          <cell r="M178">
            <v>9.08</v>
          </cell>
          <cell r="N178">
            <v>15</v>
          </cell>
          <cell r="O178">
            <v>7</v>
          </cell>
          <cell r="P178">
            <v>572</v>
          </cell>
          <cell r="Q178">
            <v>8.93</v>
          </cell>
          <cell r="R178">
            <v>13.07</v>
          </cell>
        </row>
        <row r="179">
          <cell r="B179">
            <v>2431112040</v>
          </cell>
          <cell r="C179">
            <v>4607277819</v>
          </cell>
          <cell r="D179" t="str">
            <v>ИППСП</v>
          </cell>
          <cell r="E179" t="str">
            <v>24-0407</v>
          </cell>
          <cell r="F179">
            <v>36921</v>
          </cell>
          <cell r="G179" t="str">
            <v>Обстоен преглед за установяване на орален статус</v>
          </cell>
          <cell r="H179">
            <v>101</v>
          </cell>
          <cell r="I179">
            <v>10</v>
          </cell>
          <cell r="J179">
            <v>2.5</v>
          </cell>
          <cell r="K179">
            <v>65</v>
          </cell>
          <cell r="L179">
            <v>15</v>
          </cell>
          <cell r="M179">
            <v>4.16</v>
          </cell>
          <cell r="N179">
            <v>15</v>
          </cell>
          <cell r="O179">
            <v>4</v>
          </cell>
          <cell r="P179">
            <v>494</v>
          </cell>
          <cell r="Q179">
            <v>4</v>
          </cell>
          <cell r="R179">
            <v>15</v>
          </cell>
        </row>
        <row r="180">
          <cell r="B180">
            <v>2431112055</v>
          </cell>
          <cell r="C180">
            <v>7006187606</v>
          </cell>
          <cell r="D180" t="str">
            <v>ИППСП</v>
          </cell>
          <cell r="E180" t="str">
            <v>24-0413</v>
          </cell>
          <cell r="F180">
            <v>36921</v>
          </cell>
          <cell r="G180" t="str">
            <v>Обстоен преглед за установяване на орален статус</v>
          </cell>
          <cell r="H180">
            <v>101</v>
          </cell>
          <cell r="I180">
            <v>14</v>
          </cell>
          <cell r="J180">
            <v>3.5</v>
          </cell>
          <cell r="K180">
            <v>91</v>
          </cell>
          <cell r="L180">
            <v>15.63</v>
          </cell>
          <cell r="M180">
            <v>7.37</v>
          </cell>
          <cell r="N180">
            <v>15</v>
          </cell>
          <cell r="O180">
            <v>7</v>
          </cell>
          <cell r="P180">
            <v>572</v>
          </cell>
          <cell r="Q180">
            <v>7</v>
          </cell>
          <cell r="R180">
            <v>15</v>
          </cell>
        </row>
        <row r="181">
          <cell r="B181">
            <v>2431112056</v>
          </cell>
          <cell r="C181">
            <v>7209237550</v>
          </cell>
          <cell r="D181" t="str">
            <v>ИППСП</v>
          </cell>
          <cell r="E181" t="str">
            <v>24-0414</v>
          </cell>
          <cell r="F181">
            <v>36921</v>
          </cell>
          <cell r="G181" t="str">
            <v>Обстоен преглед за установяване на орален статус</v>
          </cell>
          <cell r="H181">
            <v>101</v>
          </cell>
          <cell r="I181">
            <v>14</v>
          </cell>
          <cell r="J181">
            <v>3.5</v>
          </cell>
          <cell r="K181">
            <v>91</v>
          </cell>
          <cell r="L181">
            <v>15.63</v>
          </cell>
          <cell r="M181">
            <v>7.37</v>
          </cell>
          <cell r="N181">
            <v>15</v>
          </cell>
          <cell r="O181">
            <v>7</v>
          </cell>
          <cell r="P181">
            <v>572</v>
          </cell>
          <cell r="Q181">
            <v>7</v>
          </cell>
          <cell r="R181">
            <v>15</v>
          </cell>
        </row>
        <row r="182">
          <cell r="B182">
            <v>2431112066</v>
          </cell>
          <cell r="C182">
            <v>6803077578</v>
          </cell>
          <cell r="D182" t="str">
            <v>ИППСП</v>
          </cell>
          <cell r="E182" t="str">
            <v>24-0404</v>
          </cell>
          <cell r="F182">
            <v>36921</v>
          </cell>
          <cell r="G182" t="str">
            <v>Обстоен преглед за установяване на орален статус</v>
          </cell>
          <cell r="H182">
            <v>101</v>
          </cell>
          <cell r="I182">
            <v>10</v>
          </cell>
          <cell r="J182">
            <v>2.5</v>
          </cell>
          <cell r="K182">
            <v>65</v>
          </cell>
          <cell r="L182">
            <v>15.19</v>
          </cell>
          <cell r="M182">
            <v>3.47</v>
          </cell>
          <cell r="N182">
            <v>15</v>
          </cell>
          <cell r="O182">
            <v>3</v>
          </cell>
          <cell r="P182">
            <v>468</v>
          </cell>
          <cell r="Q182">
            <v>3</v>
          </cell>
          <cell r="R182">
            <v>15</v>
          </cell>
        </row>
        <row r="183">
          <cell r="B183">
            <v>2431112051</v>
          </cell>
          <cell r="C183">
            <v>4402167576</v>
          </cell>
          <cell r="D183" t="str">
            <v>ИППСП</v>
          </cell>
          <cell r="E183" t="str">
            <v>24-0409</v>
          </cell>
          <cell r="F183">
            <v>36921</v>
          </cell>
          <cell r="G183" t="str">
            <v>Обстоен преглед за установяване на орален статус</v>
          </cell>
          <cell r="H183">
            <v>101</v>
          </cell>
          <cell r="I183">
            <v>24</v>
          </cell>
          <cell r="J183">
            <v>6</v>
          </cell>
          <cell r="K183">
            <v>156</v>
          </cell>
          <cell r="L183">
            <v>15.16</v>
          </cell>
          <cell r="M183">
            <v>7.8</v>
          </cell>
          <cell r="N183">
            <v>15</v>
          </cell>
          <cell r="O183">
            <v>7</v>
          </cell>
          <cell r="P183">
            <v>572</v>
          </cell>
          <cell r="Q183">
            <v>7</v>
          </cell>
          <cell r="R183">
            <v>15</v>
          </cell>
        </row>
        <row r="184">
          <cell r="B184">
            <v>2431112045</v>
          </cell>
          <cell r="C184">
            <v>5209157620</v>
          </cell>
          <cell r="D184" t="str">
            <v>ИППСП</v>
          </cell>
          <cell r="E184" t="str">
            <v>24-0385</v>
          </cell>
          <cell r="F184">
            <v>36921</v>
          </cell>
          <cell r="G184" t="str">
            <v>Обстоен преглед за установяване на орален статус</v>
          </cell>
          <cell r="H184">
            <v>101</v>
          </cell>
          <cell r="I184">
            <v>24</v>
          </cell>
          <cell r="J184">
            <v>6</v>
          </cell>
          <cell r="K184">
            <v>156</v>
          </cell>
          <cell r="L184">
            <v>18.05</v>
          </cell>
          <cell r="M184">
            <v>0</v>
          </cell>
          <cell r="N184">
            <v>18</v>
          </cell>
          <cell r="O184">
            <v>0</v>
          </cell>
          <cell r="P184">
            <v>468</v>
          </cell>
          <cell r="Q184">
            <v>0</v>
          </cell>
          <cell r="R184">
            <v>18</v>
          </cell>
        </row>
        <row r="185">
          <cell r="B185">
            <v>2431112130</v>
          </cell>
          <cell r="C185">
            <v>5602067792</v>
          </cell>
          <cell r="D185" t="str">
            <v>ИППСП</v>
          </cell>
          <cell r="E185" t="str">
            <v>24-0384</v>
          </cell>
          <cell r="F185">
            <v>36921</v>
          </cell>
          <cell r="G185" t="str">
            <v>Обстоен преглед за установяване на орален статус</v>
          </cell>
          <cell r="H185">
            <v>101</v>
          </cell>
          <cell r="I185">
            <v>2</v>
          </cell>
          <cell r="J185">
            <v>0.5</v>
          </cell>
          <cell r="K185">
            <v>13</v>
          </cell>
          <cell r="L185">
            <v>2.2400000000000002</v>
          </cell>
          <cell r="M185">
            <v>12.99</v>
          </cell>
          <cell r="N185">
            <v>7</v>
          </cell>
          <cell r="O185">
            <v>8</v>
          </cell>
          <cell r="P185">
            <v>390</v>
          </cell>
          <cell r="Q185">
            <v>12.76</v>
          </cell>
          <cell r="R185">
            <v>2.2400000000000002</v>
          </cell>
        </row>
        <row r="186">
          <cell r="B186">
            <v>2431112041</v>
          </cell>
          <cell r="C186">
            <v>7302107603</v>
          </cell>
          <cell r="D186" t="str">
            <v>ИППСП</v>
          </cell>
          <cell r="E186" t="str">
            <v>24-0411</v>
          </cell>
          <cell r="F186">
            <v>36921</v>
          </cell>
          <cell r="G186" t="str">
            <v>Обстоен преглед за установяване на орален статус</v>
          </cell>
          <cell r="H186">
            <v>101</v>
          </cell>
          <cell r="I186">
            <v>24</v>
          </cell>
          <cell r="J186">
            <v>6</v>
          </cell>
          <cell r="K186">
            <v>156</v>
          </cell>
          <cell r="L186">
            <v>20.14</v>
          </cell>
          <cell r="M186">
            <v>6.07</v>
          </cell>
          <cell r="N186">
            <v>20</v>
          </cell>
          <cell r="O186">
            <v>6</v>
          </cell>
          <cell r="P186">
            <v>676</v>
          </cell>
          <cell r="Q186">
            <v>6</v>
          </cell>
          <cell r="R186">
            <v>20</v>
          </cell>
        </row>
        <row r="187">
          <cell r="B187">
            <v>2431112094</v>
          </cell>
          <cell r="C187">
            <v>6810057636</v>
          </cell>
          <cell r="D187" t="str">
            <v>ИППСП</v>
          </cell>
          <cell r="E187" t="str">
            <v>24-013</v>
          </cell>
          <cell r="F187">
            <v>36915</v>
          </cell>
          <cell r="G187" t="str">
            <v>Обстоен преглед за установяване на орален статус</v>
          </cell>
          <cell r="H187">
            <v>101</v>
          </cell>
          <cell r="I187">
            <v>15</v>
          </cell>
          <cell r="J187">
            <v>3.75</v>
          </cell>
          <cell r="K187">
            <v>97.5</v>
          </cell>
          <cell r="L187">
            <v>15.16</v>
          </cell>
          <cell r="M187">
            <v>7.16</v>
          </cell>
          <cell r="N187">
            <v>15</v>
          </cell>
          <cell r="O187">
            <v>7</v>
          </cell>
          <cell r="P187">
            <v>572</v>
          </cell>
          <cell r="Q187">
            <v>7</v>
          </cell>
          <cell r="R187">
            <v>15</v>
          </cell>
        </row>
        <row r="188">
          <cell r="B188">
            <v>2431112033</v>
          </cell>
          <cell r="C188">
            <v>6403117568</v>
          </cell>
          <cell r="D188" t="str">
            <v>ИППСП</v>
          </cell>
          <cell r="E188" t="str">
            <v>24-022</v>
          </cell>
          <cell r="F188">
            <v>36915</v>
          </cell>
          <cell r="G188" t="str">
            <v>Обстоен преглед за установяване на орален статус</v>
          </cell>
          <cell r="H188">
            <v>101</v>
          </cell>
          <cell r="I188">
            <v>9</v>
          </cell>
          <cell r="J188">
            <v>2.25</v>
          </cell>
          <cell r="K188">
            <v>58.5</v>
          </cell>
          <cell r="L188">
            <v>14.65</v>
          </cell>
          <cell r="M188">
            <v>7.45</v>
          </cell>
          <cell r="N188">
            <v>20</v>
          </cell>
          <cell r="O188">
            <v>2</v>
          </cell>
          <cell r="P188">
            <v>572</v>
          </cell>
          <cell r="Q188">
            <v>7.35</v>
          </cell>
          <cell r="R188">
            <v>14.65</v>
          </cell>
        </row>
        <row r="189">
          <cell r="B189">
            <v>2431112074</v>
          </cell>
          <cell r="C189">
            <v>6104237593</v>
          </cell>
          <cell r="D189" t="str">
            <v>ИППСП</v>
          </cell>
          <cell r="E189" t="str">
            <v>24-0026</v>
          </cell>
          <cell r="F189">
            <v>36915</v>
          </cell>
          <cell r="G189" t="str">
            <v>Обстоен преглед за установяване на орален статус</v>
          </cell>
          <cell r="H189">
            <v>101</v>
          </cell>
          <cell r="I189">
            <v>17</v>
          </cell>
          <cell r="J189">
            <v>4.25</v>
          </cell>
          <cell r="K189">
            <v>110.5</v>
          </cell>
          <cell r="L189">
            <v>14.03</v>
          </cell>
          <cell r="M189">
            <v>7.58</v>
          </cell>
          <cell r="N189">
            <v>15</v>
          </cell>
          <cell r="O189">
            <v>7</v>
          </cell>
          <cell r="P189">
            <v>561.86</v>
          </cell>
          <cell r="Q189">
            <v>7.58</v>
          </cell>
          <cell r="R189">
            <v>14.03</v>
          </cell>
        </row>
        <row r="190">
          <cell r="B190">
            <v>2431112102</v>
          </cell>
          <cell r="C190">
            <v>7006087525</v>
          </cell>
          <cell r="D190" t="str">
            <v>ИППСП</v>
          </cell>
          <cell r="E190" t="str">
            <v>24-0564</v>
          </cell>
          <cell r="F190">
            <v>36921</v>
          </cell>
          <cell r="G190" t="str">
            <v>Обстоен преглед за установяване на орален статус</v>
          </cell>
          <cell r="H190">
            <v>101</v>
          </cell>
          <cell r="I190">
            <v>5</v>
          </cell>
          <cell r="J190">
            <v>1.25</v>
          </cell>
          <cell r="K190">
            <v>32.5</v>
          </cell>
          <cell r="L190">
            <v>9.4700000000000006</v>
          </cell>
          <cell r="M190">
            <v>12.13</v>
          </cell>
          <cell r="N190">
            <v>20</v>
          </cell>
          <cell r="O190">
            <v>1</v>
          </cell>
          <cell r="P190">
            <v>546</v>
          </cell>
          <cell r="Q190">
            <v>11.53</v>
          </cell>
          <cell r="R190">
            <v>9.4700000000000006</v>
          </cell>
        </row>
        <row r="191">
          <cell r="B191">
            <v>2431112043</v>
          </cell>
          <cell r="C191">
            <v>5601317618</v>
          </cell>
          <cell r="D191" t="str">
            <v>ИППСП</v>
          </cell>
          <cell r="E191" t="str">
            <v>24-0236</v>
          </cell>
          <cell r="F191">
            <v>36921</v>
          </cell>
          <cell r="G191" t="str">
            <v>Обстоен преглед за установяване на орален статус</v>
          </cell>
          <cell r="H191">
            <v>101</v>
          </cell>
          <cell r="I191">
            <v>19</v>
          </cell>
          <cell r="J191">
            <v>4.75</v>
          </cell>
          <cell r="K191">
            <v>123.5</v>
          </cell>
          <cell r="L191">
            <v>22.02</v>
          </cell>
          <cell r="M191">
            <v>5.03</v>
          </cell>
          <cell r="N191">
            <v>22</v>
          </cell>
          <cell r="O191">
            <v>5</v>
          </cell>
          <cell r="P191">
            <v>702</v>
          </cell>
          <cell r="Q191">
            <v>5</v>
          </cell>
          <cell r="R191">
            <v>22</v>
          </cell>
        </row>
        <row r="192">
          <cell r="B192">
            <v>2431112139</v>
          </cell>
          <cell r="C192">
            <v>7509177657</v>
          </cell>
          <cell r="D192" t="str">
            <v>ИППСП</v>
          </cell>
          <cell r="E192" t="str">
            <v>24-0440</v>
          </cell>
          <cell r="F192">
            <v>36923</v>
          </cell>
          <cell r="G192" t="str">
            <v>Обстоен преглед за установяване на орален статус</v>
          </cell>
          <cell r="H192">
            <v>101</v>
          </cell>
          <cell r="I192">
            <v>12</v>
          </cell>
          <cell r="J192">
            <v>3</v>
          </cell>
          <cell r="K192">
            <v>78</v>
          </cell>
          <cell r="L192">
            <v>14.86</v>
          </cell>
          <cell r="M192">
            <v>5.14</v>
          </cell>
          <cell r="N192">
            <v>16</v>
          </cell>
          <cell r="O192">
            <v>4</v>
          </cell>
          <cell r="P192">
            <v>520</v>
          </cell>
          <cell r="Q192">
            <v>5.14</v>
          </cell>
          <cell r="R192">
            <v>14.86</v>
          </cell>
        </row>
        <row r="193">
          <cell r="B193">
            <v>2431112067</v>
          </cell>
          <cell r="C193">
            <v>6705047584</v>
          </cell>
          <cell r="D193" t="str">
            <v>ИППСП</v>
          </cell>
          <cell r="E193" t="str">
            <v>24-0447</v>
          </cell>
          <cell r="F193">
            <v>36923</v>
          </cell>
          <cell r="G193" t="str">
            <v>Обстоен преглед за установяване на орален статус</v>
          </cell>
          <cell r="H193">
            <v>101</v>
          </cell>
          <cell r="I193">
            <v>17</v>
          </cell>
          <cell r="J193">
            <v>4.25</v>
          </cell>
          <cell r="K193">
            <v>110.5</v>
          </cell>
          <cell r="L193">
            <v>25.05</v>
          </cell>
          <cell r="M193">
            <v>5.33</v>
          </cell>
          <cell r="N193">
            <v>25</v>
          </cell>
          <cell r="O193">
            <v>5</v>
          </cell>
          <cell r="P193">
            <v>780</v>
          </cell>
          <cell r="Q193">
            <v>5</v>
          </cell>
          <cell r="R193">
            <v>25</v>
          </cell>
        </row>
        <row r="194">
          <cell r="B194">
            <v>2431112112</v>
          </cell>
          <cell r="C194">
            <v>3401036841</v>
          </cell>
          <cell r="D194" t="str">
            <v>ИППСП</v>
          </cell>
          <cell r="E194" t="str">
            <v>24-0341</v>
          </cell>
          <cell r="F194">
            <v>36923</v>
          </cell>
          <cell r="G194" t="str">
            <v>Обстоен преглед за установяване на орален статус</v>
          </cell>
          <cell r="H194">
            <v>101</v>
          </cell>
          <cell r="I194">
            <v>16</v>
          </cell>
          <cell r="J194">
            <v>4</v>
          </cell>
          <cell r="K194">
            <v>104</v>
          </cell>
          <cell r="L194">
            <v>15.48</v>
          </cell>
          <cell r="M194">
            <v>7.13</v>
          </cell>
          <cell r="N194">
            <v>15</v>
          </cell>
          <cell r="O194">
            <v>7</v>
          </cell>
          <cell r="P194">
            <v>572</v>
          </cell>
          <cell r="Q194">
            <v>7</v>
          </cell>
          <cell r="R194">
            <v>15</v>
          </cell>
        </row>
        <row r="195">
          <cell r="B195">
            <v>2431112153</v>
          </cell>
          <cell r="C195">
            <v>4504117618</v>
          </cell>
          <cell r="D195" t="str">
            <v>ИППСП</v>
          </cell>
          <cell r="E195" t="str">
            <v>24-0444</v>
          </cell>
          <cell r="F195">
            <v>36923</v>
          </cell>
          <cell r="G195" t="str">
            <v>Обстоен преглед за установяване на орален статус</v>
          </cell>
          <cell r="H195">
            <v>101</v>
          </cell>
          <cell r="I195">
            <v>13</v>
          </cell>
          <cell r="J195">
            <v>3.25</v>
          </cell>
          <cell r="K195">
            <v>84.5</v>
          </cell>
          <cell r="L195">
            <v>20.13</v>
          </cell>
          <cell r="M195">
            <v>2.1</v>
          </cell>
          <cell r="N195">
            <v>20</v>
          </cell>
          <cell r="O195">
            <v>2</v>
          </cell>
          <cell r="P195">
            <v>572</v>
          </cell>
          <cell r="Q195">
            <v>2</v>
          </cell>
          <cell r="R195">
            <v>20</v>
          </cell>
        </row>
        <row r="196">
          <cell r="B196">
            <v>2431112120</v>
          </cell>
          <cell r="C196">
            <v>5101027591</v>
          </cell>
          <cell r="D196" t="str">
            <v>ИППСП</v>
          </cell>
          <cell r="E196" t="str">
            <v>24-0028</v>
          </cell>
          <cell r="F196">
            <v>36921</v>
          </cell>
          <cell r="G196" t="str">
            <v>Обстоен преглед за установяване на орален статус</v>
          </cell>
          <cell r="H196">
            <v>101</v>
          </cell>
          <cell r="I196">
            <v>25</v>
          </cell>
          <cell r="J196">
            <v>6.25</v>
          </cell>
          <cell r="K196">
            <v>162.5</v>
          </cell>
          <cell r="L196">
            <v>19.23</v>
          </cell>
          <cell r="M196">
            <v>6.13</v>
          </cell>
          <cell r="N196">
            <v>20</v>
          </cell>
          <cell r="O196">
            <v>5</v>
          </cell>
          <cell r="P196">
            <v>650</v>
          </cell>
          <cell r="Q196">
            <v>5.77</v>
          </cell>
          <cell r="R196">
            <v>19.23</v>
          </cell>
        </row>
        <row r="197">
          <cell r="B197">
            <v>2431112017</v>
          </cell>
          <cell r="C197">
            <v>5111057546</v>
          </cell>
          <cell r="D197" t="str">
            <v>ИППСП</v>
          </cell>
          <cell r="E197" t="str">
            <v>24-0024</v>
          </cell>
          <cell r="F197">
            <v>36915</v>
          </cell>
          <cell r="G197" t="str">
            <v>Обстоен преглед за установяване на орален статус</v>
          </cell>
          <cell r="H197">
            <v>101</v>
          </cell>
          <cell r="I197">
            <v>21</v>
          </cell>
          <cell r="J197">
            <v>5.25</v>
          </cell>
          <cell r="K197">
            <v>136.5</v>
          </cell>
          <cell r="L197">
            <v>15.75</v>
          </cell>
          <cell r="M197">
            <v>6.35</v>
          </cell>
          <cell r="N197">
            <v>16</v>
          </cell>
          <cell r="O197">
            <v>6</v>
          </cell>
          <cell r="P197">
            <v>572</v>
          </cell>
          <cell r="Q197">
            <v>6.25</v>
          </cell>
          <cell r="R197">
            <v>15.75</v>
          </cell>
        </row>
        <row r="198">
          <cell r="B198">
            <v>2431112018</v>
          </cell>
          <cell r="C198">
            <v>5607248751</v>
          </cell>
          <cell r="D198" t="str">
            <v>ИППСП</v>
          </cell>
          <cell r="E198" t="str">
            <v>24-029</v>
          </cell>
          <cell r="F198">
            <v>36915</v>
          </cell>
          <cell r="G198" t="str">
            <v>Обстоен преглед за установяване на орален статус</v>
          </cell>
          <cell r="H198">
            <v>101</v>
          </cell>
          <cell r="I198">
            <v>17</v>
          </cell>
          <cell r="J198">
            <v>4.25</v>
          </cell>
          <cell r="K198">
            <v>110.5</v>
          </cell>
          <cell r="L198">
            <v>14.79</v>
          </cell>
          <cell r="M198">
            <v>7.2</v>
          </cell>
          <cell r="N198">
            <v>15</v>
          </cell>
          <cell r="O198">
            <v>7</v>
          </cell>
          <cell r="P198">
            <v>571.74</v>
          </cell>
          <cell r="Q198">
            <v>7.2</v>
          </cell>
          <cell r="R198">
            <v>14.79</v>
          </cell>
        </row>
        <row r="199">
          <cell r="B199">
            <v>2431112002</v>
          </cell>
          <cell r="C199">
            <v>5202155902</v>
          </cell>
          <cell r="D199" t="str">
            <v>ИППСП</v>
          </cell>
          <cell r="E199" t="str">
            <v>24-017</v>
          </cell>
          <cell r="F199">
            <v>36915</v>
          </cell>
          <cell r="G199" t="str">
            <v>Обстоен преглед за установяване на орален статус</v>
          </cell>
          <cell r="H199">
            <v>101</v>
          </cell>
          <cell r="I199">
            <v>15</v>
          </cell>
          <cell r="J199">
            <v>3.75</v>
          </cell>
          <cell r="K199">
            <v>97.5</v>
          </cell>
          <cell r="L199">
            <v>16.559999999999999</v>
          </cell>
          <cell r="M199">
            <v>6.5</v>
          </cell>
          <cell r="N199">
            <v>20</v>
          </cell>
          <cell r="O199">
            <v>3</v>
          </cell>
          <cell r="P199">
            <v>598</v>
          </cell>
          <cell r="Q199">
            <v>6.44</v>
          </cell>
          <cell r="R199">
            <v>16.559999999999999</v>
          </cell>
        </row>
        <row r="200">
          <cell r="B200">
            <v>2431112134</v>
          </cell>
          <cell r="C200">
            <v>5407247552</v>
          </cell>
          <cell r="D200" t="str">
            <v>ИППСП</v>
          </cell>
          <cell r="E200" t="str">
            <v>24-0027</v>
          </cell>
          <cell r="F200">
            <v>36915</v>
          </cell>
          <cell r="G200" t="str">
            <v>Обстоен преглед за установяване на орален статус</v>
          </cell>
          <cell r="H200">
            <v>101</v>
          </cell>
          <cell r="I200">
            <v>5</v>
          </cell>
          <cell r="J200">
            <v>1.25</v>
          </cell>
          <cell r="K200">
            <v>32.5</v>
          </cell>
          <cell r="L200">
            <v>9.86</v>
          </cell>
          <cell r="M200">
            <v>12.17</v>
          </cell>
          <cell r="N200">
            <v>15</v>
          </cell>
          <cell r="O200">
            <v>7</v>
          </cell>
          <cell r="P200">
            <v>572</v>
          </cell>
          <cell r="Q200">
            <v>12.14</v>
          </cell>
          <cell r="R200">
            <v>9.86</v>
          </cell>
        </row>
        <row r="201">
          <cell r="B201">
            <v>2431112071</v>
          </cell>
          <cell r="C201">
            <v>5503287606</v>
          </cell>
          <cell r="D201" t="str">
            <v>ИППСП</v>
          </cell>
          <cell r="E201" t="str">
            <v>24-0405</v>
          </cell>
          <cell r="F201">
            <v>36921</v>
          </cell>
          <cell r="G201" t="str">
            <v>Обстоен преглед за установяване на орален статус</v>
          </cell>
          <cell r="H201">
            <v>101</v>
          </cell>
          <cell r="I201">
            <v>33</v>
          </cell>
          <cell r="J201">
            <v>8.25</v>
          </cell>
          <cell r="K201">
            <v>214.5</v>
          </cell>
          <cell r="L201">
            <v>21.99</v>
          </cell>
          <cell r="M201">
            <v>3.14</v>
          </cell>
          <cell r="N201">
            <v>22</v>
          </cell>
          <cell r="O201">
            <v>3</v>
          </cell>
          <cell r="P201">
            <v>650</v>
          </cell>
          <cell r="Q201">
            <v>3.01</v>
          </cell>
          <cell r="R201">
            <v>21.99</v>
          </cell>
        </row>
        <row r="202">
          <cell r="B202">
            <v>2431112109</v>
          </cell>
          <cell r="C202">
            <v>6012058530</v>
          </cell>
          <cell r="D202" t="str">
            <v>ИППСП</v>
          </cell>
          <cell r="E202" t="str">
            <v>24-0441</v>
          </cell>
          <cell r="F202">
            <v>36923</v>
          </cell>
          <cell r="G202" t="str">
            <v>Обстоен преглед за установяване на орален статус</v>
          </cell>
          <cell r="H202">
            <v>101</v>
          </cell>
          <cell r="I202">
            <v>10</v>
          </cell>
          <cell r="J202">
            <v>2.5</v>
          </cell>
          <cell r="K202">
            <v>65</v>
          </cell>
          <cell r="L202">
            <v>15.07</v>
          </cell>
          <cell r="M202">
            <v>7</v>
          </cell>
          <cell r="N202">
            <v>15</v>
          </cell>
          <cell r="O202">
            <v>7</v>
          </cell>
          <cell r="P202">
            <v>572</v>
          </cell>
          <cell r="Q202">
            <v>7</v>
          </cell>
          <cell r="R202">
            <v>15</v>
          </cell>
        </row>
        <row r="203">
          <cell r="B203">
            <v>2431112128</v>
          </cell>
          <cell r="C203">
            <v>5801187260</v>
          </cell>
          <cell r="D203" t="str">
            <v>ИППСП</v>
          </cell>
          <cell r="E203" t="str">
            <v>24-0496</v>
          </cell>
          <cell r="F203">
            <v>36923</v>
          </cell>
          <cell r="G203" t="str">
            <v>Обстоен преглед за установяване на орален статус</v>
          </cell>
          <cell r="H203">
            <v>101</v>
          </cell>
          <cell r="I203">
            <v>5</v>
          </cell>
          <cell r="J203">
            <v>1.25</v>
          </cell>
          <cell r="K203">
            <v>32.5</v>
          </cell>
          <cell r="L203">
            <v>19.170000000000002</v>
          </cell>
          <cell r="M203">
            <v>0</v>
          </cell>
          <cell r="N203">
            <v>19</v>
          </cell>
          <cell r="O203">
            <v>0</v>
          </cell>
          <cell r="P203">
            <v>494</v>
          </cell>
          <cell r="Q203">
            <v>0</v>
          </cell>
          <cell r="R203">
            <v>19</v>
          </cell>
        </row>
        <row r="204">
          <cell r="B204">
            <v>2431112085</v>
          </cell>
          <cell r="C204">
            <v>3406037291</v>
          </cell>
          <cell r="D204" t="str">
            <v>ИППСП</v>
          </cell>
          <cell r="E204" t="str">
            <v>24-0497</v>
          </cell>
          <cell r="F204">
            <v>36923</v>
          </cell>
          <cell r="G204" t="str">
            <v>Обстоен преглед за установяване на орален статус</v>
          </cell>
          <cell r="H204">
            <v>101</v>
          </cell>
          <cell r="I204">
            <v>9</v>
          </cell>
          <cell r="J204">
            <v>2.25</v>
          </cell>
          <cell r="K204">
            <v>58.5</v>
          </cell>
          <cell r="L204">
            <v>19.18</v>
          </cell>
          <cell r="M204">
            <v>0</v>
          </cell>
          <cell r="N204">
            <v>19</v>
          </cell>
          <cell r="O204">
            <v>0</v>
          </cell>
          <cell r="P204">
            <v>494</v>
          </cell>
          <cell r="Q204">
            <v>0</v>
          </cell>
          <cell r="R204">
            <v>19</v>
          </cell>
        </row>
        <row r="205">
          <cell r="B205">
            <v>2431112089</v>
          </cell>
          <cell r="C205">
            <v>5110017615</v>
          </cell>
          <cell r="D205" t="str">
            <v>ИППСП</v>
          </cell>
          <cell r="E205" t="str">
            <v>24-0446</v>
          </cell>
          <cell r="F205">
            <v>36923</v>
          </cell>
          <cell r="G205" t="str">
            <v>Обстоен преглед за установяване на орален статус</v>
          </cell>
          <cell r="H205">
            <v>101</v>
          </cell>
          <cell r="I205">
            <v>13</v>
          </cell>
          <cell r="J205">
            <v>3.25</v>
          </cell>
          <cell r="K205">
            <v>84.5</v>
          </cell>
          <cell r="L205">
            <v>16.690000000000001</v>
          </cell>
          <cell r="M205">
            <v>8.5299999999999994</v>
          </cell>
          <cell r="N205">
            <v>20</v>
          </cell>
          <cell r="O205">
            <v>5</v>
          </cell>
          <cell r="P205">
            <v>650</v>
          </cell>
          <cell r="Q205">
            <v>8.31</v>
          </cell>
          <cell r="R205">
            <v>16.690000000000001</v>
          </cell>
        </row>
        <row r="206">
          <cell r="B206">
            <v>2431112035</v>
          </cell>
          <cell r="C206">
            <v>7104287636</v>
          </cell>
          <cell r="D206" t="str">
            <v>ИППСП</v>
          </cell>
          <cell r="E206" t="str">
            <v>24-0222</v>
          </cell>
          <cell r="F206">
            <v>36917</v>
          </cell>
          <cell r="G206" t="str">
            <v>Обстоен преглед за установяване на орален статус</v>
          </cell>
          <cell r="H206">
            <v>101</v>
          </cell>
          <cell r="I206">
            <v>8</v>
          </cell>
          <cell r="J206">
            <v>2</v>
          </cell>
          <cell r="K206">
            <v>52</v>
          </cell>
          <cell r="L206">
            <v>15.44</v>
          </cell>
          <cell r="M206">
            <v>5</v>
          </cell>
          <cell r="N206">
            <v>15</v>
          </cell>
          <cell r="O206">
            <v>5</v>
          </cell>
          <cell r="P206">
            <v>520</v>
          </cell>
          <cell r="Q206">
            <v>5</v>
          </cell>
          <cell r="R206">
            <v>15</v>
          </cell>
        </row>
        <row r="207">
          <cell r="B207">
            <v>2431112030</v>
          </cell>
          <cell r="C207">
            <v>4810267705</v>
          </cell>
          <cell r="D207" t="str">
            <v>ИППСП</v>
          </cell>
          <cell r="E207" t="str">
            <v>24-0155</v>
          </cell>
          <cell r="F207">
            <v>36918</v>
          </cell>
          <cell r="G207" t="str">
            <v>Обстоен преглед за установяване на орален статус</v>
          </cell>
          <cell r="H207">
            <v>101</v>
          </cell>
          <cell r="I207">
            <v>11</v>
          </cell>
          <cell r="J207">
            <v>2.75</v>
          </cell>
          <cell r="K207">
            <v>71.5</v>
          </cell>
          <cell r="L207">
            <v>16.600000000000001</v>
          </cell>
          <cell r="M207">
            <v>5.5</v>
          </cell>
          <cell r="N207">
            <v>17</v>
          </cell>
          <cell r="O207">
            <v>5</v>
          </cell>
          <cell r="P207">
            <v>572</v>
          </cell>
          <cell r="Q207">
            <v>5.4</v>
          </cell>
          <cell r="R207">
            <v>16.600000000000001</v>
          </cell>
        </row>
        <row r="208">
          <cell r="B208">
            <v>2431112072</v>
          </cell>
          <cell r="C208">
            <v>5904262612</v>
          </cell>
          <cell r="D208" t="str">
            <v>ИППСП</v>
          </cell>
          <cell r="E208" t="str">
            <v>24-0364</v>
          </cell>
          <cell r="F208">
            <v>36919</v>
          </cell>
          <cell r="G208" t="str">
            <v>Обстоен преглед за установяване на орален статус</v>
          </cell>
          <cell r="H208">
            <v>101</v>
          </cell>
          <cell r="I208">
            <v>27</v>
          </cell>
          <cell r="J208">
            <v>6.75</v>
          </cell>
          <cell r="K208">
            <v>175.5</v>
          </cell>
          <cell r="L208">
            <v>18.239999999999998</v>
          </cell>
          <cell r="M208">
            <v>4</v>
          </cell>
          <cell r="N208">
            <v>18</v>
          </cell>
          <cell r="O208">
            <v>4</v>
          </cell>
          <cell r="P208">
            <v>572</v>
          </cell>
          <cell r="Q208">
            <v>4</v>
          </cell>
          <cell r="R208">
            <v>18</v>
          </cell>
        </row>
        <row r="209">
          <cell r="B209">
            <v>2431112009</v>
          </cell>
          <cell r="C209">
            <v>6801107591</v>
          </cell>
          <cell r="D209" t="str">
            <v>ИППСП</v>
          </cell>
          <cell r="E209" t="str">
            <v>24-0158</v>
          </cell>
          <cell r="F209">
            <v>36917</v>
          </cell>
          <cell r="G209" t="str">
            <v>Обстоен преглед за установяване на орален статус</v>
          </cell>
          <cell r="H209">
            <v>101</v>
          </cell>
          <cell r="I209">
            <v>4</v>
          </cell>
          <cell r="J209">
            <v>1</v>
          </cell>
          <cell r="K209">
            <v>26</v>
          </cell>
          <cell r="L209">
            <v>9.23</v>
          </cell>
          <cell r="M209">
            <v>11.88</v>
          </cell>
          <cell r="N209">
            <v>15</v>
          </cell>
          <cell r="O209">
            <v>6</v>
          </cell>
          <cell r="P209">
            <v>546</v>
          </cell>
          <cell r="Q209">
            <v>11.77</v>
          </cell>
          <cell r="R209">
            <v>9.23</v>
          </cell>
        </row>
        <row r="210">
          <cell r="B210">
            <v>2431112149</v>
          </cell>
          <cell r="C210">
            <v>6008257594</v>
          </cell>
          <cell r="D210" t="str">
            <v>ИППСП</v>
          </cell>
          <cell r="E210" t="str">
            <v>24-0213</v>
          </cell>
          <cell r="F210">
            <v>36917</v>
          </cell>
          <cell r="G210" t="str">
            <v>Обстоен преглед за установяване на орален статус</v>
          </cell>
          <cell r="H210">
            <v>101</v>
          </cell>
          <cell r="I210">
            <v>15</v>
          </cell>
          <cell r="J210">
            <v>3.75</v>
          </cell>
          <cell r="K210">
            <v>97.5</v>
          </cell>
          <cell r="L210">
            <v>13.07</v>
          </cell>
          <cell r="M210">
            <v>4.95</v>
          </cell>
          <cell r="N210">
            <v>15</v>
          </cell>
          <cell r="O210">
            <v>3</v>
          </cell>
          <cell r="P210">
            <v>468</v>
          </cell>
          <cell r="Q210">
            <v>4.93</v>
          </cell>
          <cell r="R210">
            <v>13.07</v>
          </cell>
        </row>
        <row r="211">
          <cell r="B211">
            <v>2431112105</v>
          </cell>
          <cell r="C211">
            <v>6903307627</v>
          </cell>
          <cell r="D211" t="str">
            <v>ИППСП</v>
          </cell>
          <cell r="E211" t="str">
            <v>24-0164</v>
          </cell>
          <cell r="F211">
            <v>36917</v>
          </cell>
          <cell r="G211" t="str">
            <v>Обстоен преглед за установяване на орален статус</v>
          </cell>
          <cell r="H211">
            <v>101</v>
          </cell>
          <cell r="I211">
            <v>25</v>
          </cell>
          <cell r="J211">
            <v>6.25</v>
          </cell>
          <cell r="K211">
            <v>162.5</v>
          </cell>
          <cell r="L211">
            <v>21.63</v>
          </cell>
          <cell r="M211">
            <v>1.1499999999999999</v>
          </cell>
          <cell r="N211">
            <v>20</v>
          </cell>
          <cell r="O211">
            <v>2</v>
          </cell>
          <cell r="P211">
            <v>549.9</v>
          </cell>
          <cell r="Q211">
            <v>1.1499999999999999</v>
          </cell>
          <cell r="R211">
            <v>20</v>
          </cell>
        </row>
        <row r="212">
          <cell r="B212">
            <v>2431112036</v>
          </cell>
          <cell r="C212">
            <v>6901237618</v>
          </cell>
          <cell r="D212" t="str">
            <v>ИППСП</v>
          </cell>
          <cell r="E212" t="str">
            <v>14-0189</v>
          </cell>
          <cell r="F212">
            <v>36913</v>
          </cell>
          <cell r="G212" t="str">
            <v>Обстоен преглед за установяване на орален статус</v>
          </cell>
          <cell r="H212">
            <v>101</v>
          </cell>
          <cell r="I212">
            <v>20</v>
          </cell>
          <cell r="J212">
            <v>5</v>
          </cell>
          <cell r="K212">
            <v>130</v>
          </cell>
          <cell r="L212">
            <v>20.440000000000001</v>
          </cell>
          <cell r="M212">
            <v>5.22</v>
          </cell>
          <cell r="N212">
            <v>20</v>
          </cell>
          <cell r="O212">
            <v>5</v>
          </cell>
          <cell r="P212">
            <v>650</v>
          </cell>
          <cell r="Q212">
            <v>5</v>
          </cell>
          <cell r="R212">
            <v>20</v>
          </cell>
        </row>
        <row r="213">
          <cell r="B213">
            <v>2431112057</v>
          </cell>
          <cell r="C213">
            <v>5302167614</v>
          </cell>
          <cell r="D213" t="str">
            <v>ИППСП</v>
          </cell>
          <cell r="E213" t="str">
            <v>24-0012</v>
          </cell>
          <cell r="F213">
            <v>36914</v>
          </cell>
          <cell r="G213" t="str">
            <v>Обстоен преглед за установяване на орален статус</v>
          </cell>
          <cell r="H213">
            <v>101</v>
          </cell>
          <cell r="I213">
            <v>25</v>
          </cell>
          <cell r="J213">
            <v>6.25</v>
          </cell>
          <cell r="K213">
            <v>162.5</v>
          </cell>
          <cell r="L213">
            <v>19.38</v>
          </cell>
          <cell r="M213">
            <v>2.82</v>
          </cell>
          <cell r="N213">
            <v>20</v>
          </cell>
          <cell r="O213">
            <v>2</v>
          </cell>
          <cell r="P213">
            <v>572</v>
          </cell>
          <cell r="Q213">
            <v>2.62</v>
          </cell>
          <cell r="R213">
            <v>19.38</v>
          </cell>
        </row>
        <row r="214">
          <cell r="B214">
            <v>2431112162</v>
          </cell>
          <cell r="C214" t="str">
            <v>7404137616</v>
          </cell>
          <cell r="D214" t="str">
            <v>ИППСП</v>
          </cell>
          <cell r="E214" t="str">
            <v>24-014</v>
          </cell>
          <cell r="F214">
            <v>36915</v>
          </cell>
          <cell r="G214" t="str">
            <v>Обстоен преглед за установяване на орален статус</v>
          </cell>
          <cell r="H214">
            <v>101</v>
          </cell>
          <cell r="I214">
            <v>6</v>
          </cell>
          <cell r="J214">
            <v>1.5</v>
          </cell>
          <cell r="K214">
            <v>39</v>
          </cell>
          <cell r="L214">
            <v>15</v>
          </cell>
          <cell r="M214">
            <v>0</v>
          </cell>
          <cell r="N214">
            <v>15</v>
          </cell>
          <cell r="O214">
            <v>0</v>
          </cell>
          <cell r="P214">
            <v>390</v>
          </cell>
          <cell r="Q214">
            <v>0</v>
          </cell>
          <cell r="R214">
            <v>15</v>
          </cell>
        </row>
        <row r="215">
          <cell r="B215">
            <v>2431112113</v>
          </cell>
          <cell r="C215">
            <v>5611267561</v>
          </cell>
          <cell r="D215" t="str">
            <v>ИППСП</v>
          </cell>
          <cell r="E215" t="str">
            <v>24-0018</v>
          </cell>
          <cell r="F215">
            <v>36915</v>
          </cell>
          <cell r="G215" t="str">
            <v>Обстоен преглед за установяване на орален статус</v>
          </cell>
          <cell r="H215">
            <v>101</v>
          </cell>
          <cell r="I215">
            <v>42</v>
          </cell>
          <cell r="J215">
            <v>10.5</v>
          </cell>
          <cell r="K215">
            <v>273</v>
          </cell>
          <cell r="L215">
            <v>30.08</v>
          </cell>
          <cell r="M215">
            <v>5.39</v>
          </cell>
          <cell r="N215">
            <v>30</v>
          </cell>
          <cell r="O215">
            <v>5</v>
          </cell>
          <cell r="P215">
            <v>910</v>
          </cell>
          <cell r="Q215">
            <v>5</v>
          </cell>
          <cell r="R215">
            <v>30</v>
          </cell>
        </row>
        <row r="216">
          <cell r="B216">
            <v>2431112146</v>
          </cell>
          <cell r="C216">
            <v>6502277610</v>
          </cell>
          <cell r="D216" t="str">
            <v>ИППСП</v>
          </cell>
          <cell r="E216" t="str">
            <v>24-0369</v>
          </cell>
          <cell r="F216">
            <v>36919</v>
          </cell>
          <cell r="G216" t="str">
            <v>Обстоен преглед за установяване на орален статус</v>
          </cell>
          <cell r="H216">
            <v>101</v>
          </cell>
          <cell r="I216">
            <v>19</v>
          </cell>
          <cell r="J216">
            <v>4.75</v>
          </cell>
          <cell r="K216">
            <v>123.5</v>
          </cell>
          <cell r="L216">
            <v>14.83</v>
          </cell>
          <cell r="M216">
            <v>7.32</v>
          </cell>
          <cell r="N216">
            <v>15</v>
          </cell>
          <cell r="O216">
            <v>7</v>
          </cell>
          <cell r="P216">
            <v>572</v>
          </cell>
          <cell r="Q216">
            <v>7.17</v>
          </cell>
          <cell r="R216">
            <v>14.83</v>
          </cell>
        </row>
        <row r="217">
          <cell r="B217">
            <v>2431112039</v>
          </cell>
          <cell r="C217">
            <v>5203107560</v>
          </cell>
          <cell r="D217" t="str">
            <v>ИППСП</v>
          </cell>
          <cell r="E217" t="str">
            <v>24-0215</v>
          </cell>
          <cell r="F217">
            <v>36917</v>
          </cell>
          <cell r="G217" t="str">
            <v>Обстоен преглед за установяване на орален статус</v>
          </cell>
          <cell r="H217">
            <v>101</v>
          </cell>
          <cell r="I217">
            <v>6</v>
          </cell>
          <cell r="J217">
            <v>1.5</v>
          </cell>
          <cell r="K217">
            <v>39</v>
          </cell>
          <cell r="L217">
            <v>9.1</v>
          </cell>
          <cell r="M217">
            <v>0.86</v>
          </cell>
          <cell r="N217">
            <v>9</v>
          </cell>
          <cell r="O217">
            <v>1</v>
          </cell>
          <cell r="P217">
            <v>256.36</v>
          </cell>
          <cell r="Q217">
            <v>0.86</v>
          </cell>
          <cell r="R217">
            <v>9</v>
          </cell>
        </row>
        <row r="218">
          <cell r="B218">
            <v>2431112062</v>
          </cell>
          <cell r="C218">
            <v>5702117650</v>
          </cell>
          <cell r="D218" t="str">
            <v>ИППСП</v>
          </cell>
          <cell r="E218" t="str">
            <v>24-0225</v>
          </cell>
          <cell r="F218">
            <v>36917</v>
          </cell>
          <cell r="G218" t="str">
            <v>Обстоен преглед за установяване на орален статус</v>
          </cell>
          <cell r="H218">
            <v>101</v>
          </cell>
          <cell r="I218">
            <v>17</v>
          </cell>
          <cell r="J218">
            <v>4.25</v>
          </cell>
          <cell r="K218">
            <v>110.5</v>
          </cell>
          <cell r="L218">
            <v>15.95</v>
          </cell>
          <cell r="M218">
            <v>6.07</v>
          </cell>
          <cell r="N218">
            <v>18</v>
          </cell>
          <cell r="O218">
            <v>4</v>
          </cell>
          <cell r="P218">
            <v>572</v>
          </cell>
          <cell r="Q218">
            <v>6.05</v>
          </cell>
          <cell r="R218">
            <v>15.95</v>
          </cell>
        </row>
        <row r="219">
          <cell r="B219">
            <v>2431112098</v>
          </cell>
          <cell r="C219">
            <v>5701287610</v>
          </cell>
          <cell r="D219" t="str">
            <v>ИППСП</v>
          </cell>
          <cell r="E219" t="str">
            <v>24-0498</v>
          </cell>
          <cell r="F219">
            <v>36923</v>
          </cell>
          <cell r="G219" t="str">
            <v>Обстоен преглед за установяване на орален статус</v>
          </cell>
          <cell r="H219">
            <v>101</v>
          </cell>
          <cell r="I219">
            <v>17</v>
          </cell>
          <cell r="J219">
            <v>4.25</v>
          </cell>
          <cell r="K219">
            <v>110.5</v>
          </cell>
          <cell r="L219">
            <v>18.12</v>
          </cell>
          <cell r="M219">
            <v>4</v>
          </cell>
          <cell r="N219">
            <v>18</v>
          </cell>
          <cell r="O219">
            <v>4</v>
          </cell>
          <cell r="P219">
            <v>572</v>
          </cell>
          <cell r="Q219">
            <v>4</v>
          </cell>
          <cell r="R219">
            <v>18</v>
          </cell>
        </row>
        <row r="220">
          <cell r="B220">
            <v>2431112061</v>
          </cell>
          <cell r="C220">
            <v>5810285790</v>
          </cell>
          <cell r="D220" t="str">
            <v>ИППСП</v>
          </cell>
          <cell r="E220" t="str">
            <v>24-0445</v>
          </cell>
          <cell r="F220">
            <v>36923</v>
          </cell>
          <cell r="G220" t="str">
            <v>Обстоен преглед за установяване на орален статус</v>
          </cell>
          <cell r="H220">
            <v>101</v>
          </cell>
          <cell r="I220">
            <v>19</v>
          </cell>
          <cell r="J220">
            <v>4.75</v>
          </cell>
          <cell r="K220">
            <v>123.5</v>
          </cell>
          <cell r="L220">
            <v>16.510000000000002</v>
          </cell>
          <cell r="M220">
            <v>8.69</v>
          </cell>
          <cell r="N220">
            <v>20</v>
          </cell>
          <cell r="O220">
            <v>5</v>
          </cell>
          <cell r="P220">
            <v>650</v>
          </cell>
          <cell r="Q220">
            <v>8.49</v>
          </cell>
          <cell r="R220">
            <v>16.510000000000002</v>
          </cell>
        </row>
        <row r="221">
          <cell r="B221">
            <v>2431112013</v>
          </cell>
          <cell r="C221">
            <v>5708317531</v>
          </cell>
          <cell r="D221" t="str">
            <v>ИППСП</v>
          </cell>
          <cell r="E221" t="str">
            <v>24-0546</v>
          </cell>
          <cell r="F221">
            <v>36923</v>
          </cell>
          <cell r="G221" t="str">
            <v>Обстоен преглед за установяване на орален статус</v>
          </cell>
          <cell r="H221">
            <v>101</v>
          </cell>
          <cell r="I221">
            <v>14</v>
          </cell>
          <cell r="J221">
            <v>3.5</v>
          </cell>
          <cell r="K221">
            <v>91</v>
          </cell>
          <cell r="L221">
            <v>15</v>
          </cell>
          <cell r="M221">
            <v>7.15</v>
          </cell>
          <cell r="N221">
            <v>15</v>
          </cell>
          <cell r="O221">
            <v>7</v>
          </cell>
          <cell r="P221">
            <v>572</v>
          </cell>
          <cell r="Q221">
            <v>7</v>
          </cell>
          <cell r="R221">
            <v>15</v>
          </cell>
        </row>
        <row r="222">
          <cell r="B222">
            <v>2431112063</v>
          </cell>
          <cell r="C222">
            <v>5901275895</v>
          </cell>
          <cell r="D222" t="str">
            <v>ИППСП</v>
          </cell>
          <cell r="E222" t="str">
            <v>24-0435</v>
          </cell>
          <cell r="F222">
            <v>36923</v>
          </cell>
          <cell r="G222" t="str">
            <v>Обстоен преглед за установяване на орален статус</v>
          </cell>
          <cell r="H222">
            <v>101</v>
          </cell>
          <cell r="I222">
            <v>27</v>
          </cell>
          <cell r="J222">
            <v>6.75</v>
          </cell>
          <cell r="K222">
            <v>175.5</v>
          </cell>
          <cell r="L222">
            <v>20.010000000000002</v>
          </cell>
          <cell r="M222">
            <v>2.0299999999999998</v>
          </cell>
          <cell r="N222">
            <v>20</v>
          </cell>
          <cell r="O222">
            <v>2</v>
          </cell>
          <cell r="P222">
            <v>572</v>
          </cell>
          <cell r="Q222">
            <v>2</v>
          </cell>
          <cell r="R222">
            <v>20</v>
          </cell>
        </row>
        <row r="223">
          <cell r="B223">
            <v>2431112154</v>
          </cell>
          <cell r="C223" t="str">
            <v>5703087740</v>
          </cell>
          <cell r="D223" t="str">
            <v>ИППСП</v>
          </cell>
          <cell r="E223" t="str">
            <v>24-0337</v>
          </cell>
          <cell r="F223">
            <v>36923</v>
          </cell>
          <cell r="G223" t="str">
            <v>Обстоен преглед за установяване на орален статус</v>
          </cell>
          <cell r="H223">
            <v>101</v>
          </cell>
          <cell r="I223">
            <v>5</v>
          </cell>
          <cell r="J223">
            <v>1.25</v>
          </cell>
          <cell r="K223">
            <v>32.5</v>
          </cell>
          <cell r="L223">
            <v>10.07</v>
          </cell>
          <cell r="M223">
            <v>5.05</v>
          </cell>
          <cell r="N223">
            <v>10</v>
          </cell>
          <cell r="O223">
            <v>5</v>
          </cell>
          <cell r="P223">
            <v>390</v>
          </cell>
          <cell r="Q223">
            <v>5</v>
          </cell>
          <cell r="R223">
            <v>10</v>
          </cell>
        </row>
        <row r="224">
          <cell r="B224">
            <v>2431112086</v>
          </cell>
          <cell r="C224">
            <v>6211147687</v>
          </cell>
          <cell r="D224" t="str">
            <v>ИППСП</v>
          </cell>
          <cell r="E224" t="str">
            <v>24-0458</v>
          </cell>
          <cell r="F224">
            <v>36923</v>
          </cell>
          <cell r="G224" t="str">
            <v>Обстоен преглед за установяване на орален статус</v>
          </cell>
          <cell r="H224">
            <v>101</v>
          </cell>
          <cell r="I224">
            <v>17</v>
          </cell>
          <cell r="J224">
            <v>4.25</v>
          </cell>
          <cell r="K224">
            <v>110.5</v>
          </cell>
          <cell r="L224">
            <v>20.260000000000002</v>
          </cell>
          <cell r="M224">
            <v>0</v>
          </cell>
          <cell r="N224">
            <v>20</v>
          </cell>
          <cell r="O224">
            <v>0</v>
          </cell>
          <cell r="P224">
            <v>520</v>
          </cell>
          <cell r="Q224">
            <v>0</v>
          </cell>
          <cell r="R224">
            <v>20</v>
          </cell>
        </row>
        <row r="225">
          <cell r="B225">
            <v>2431112026</v>
          </cell>
          <cell r="C225">
            <v>6004137667</v>
          </cell>
          <cell r="D225" t="str">
            <v>ИППСП</v>
          </cell>
          <cell r="E225" t="str">
            <v>24-0257</v>
          </cell>
          <cell r="F225">
            <v>36923</v>
          </cell>
          <cell r="G225" t="str">
            <v>Обстоен преглед за установяване на орален статус</v>
          </cell>
          <cell r="H225">
            <v>101</v>
          </cell>
          <cell r="I225">
            <v>14</v>
          </cell>
          <cell r="J225">
            <v>3.5</v>
          </cell>
          <cell r="K225">
            <v>91</v>
          </cell>
          <cell r="L225">
            <v>16.07</v>
          </cell>
          <cell r="M225">
            <v>6.01</v>
          </cell>
          <cell r="N225">
            <v>17</v>
          </cell>
          <cell r="O225">
            <v>5</v>
          </cell>
          <cell r="P225">
            <v>572</v>
          </cell>
          <cell r="Q225">
            <v>5.93</v>
          </cell>
          <cell r="R225">
            <v>16.07</v>
          </cell>
        </row>
        <row r="226">
          <cell r="B226">
            <v>2431112005</v>
          </cell>
          <cell r="C226">
            <v>7402017566</v>
          </cell>
          <cell r="D226" t="str">
            <v>ИППСП</v>
          </cell>
          <cell r="E226" t="str">
            <v>24-0374</v>
          </cell>
          <cell r="F226">
            <v>36923</v>
          </cell>
          <cell r="G226" t="str">
            <v>Обстоен преглед за установяване на орален статус</v>
          </cell>
          <cell r="H226">
            <v>101</v>
          </cell>
          <cell r="I226">
            <v>18</v>
          </cell>
          <cell r="J226">
            <v>4.5</v>
          </cell>
          <cell r="K226">
            <v>117</v>
          </cell>
          <cell r="L226">
            <v>16.559999999999999</v>
          </cell>
          <cell r="M226">
            <v>4.58</v>
          </cell>
          <cell r="N226">
            <v>17</v>
          </cell>
          <cell r="O226">
            <v>5</v>
          </cell>
          <cell r="P226">
            <v>549.64</v>
          </cell>
          <cell r="Q226">
            <v>4.58</v>
          </cell>
          <cell r="R226">
            <v>16.559999999999999</v>
          </cell>
        </row>
        <row r="227">
          <cell r="B227">
            <v>2431112011</v>
          </cell>
          <cell r="C227">
            <v>5107157680</v>
          </cell>
          <cell r="D227" t="str">
            <v>ИППСП</v>
          </cell>
          <cell r="E227" t="str">
            <v>24-0375</v>
          </cell>
          <cell r="F227">
            <v>36923</v>
          </cell>
          <cell r="G227" t="str">
            <v>Обстоен преглед за установяване на орален статус</v>
          </cell>
          <cell r="H227">
            <v>101</v>
          </cell>
          <cell r="I227">
            <v>21</v>
          </cell>
          <cell r="J227">
            <v>5.25</v>
          </cell>
          <cell r="K227">
            <v>136.5</v>
          </cell>
          <cell r="L227">
            <v>16.91</v>
          </cell>
          <cell r="M227">
            <v>3.42</v>
          </cell>
          <cell r="N227">
            <v>17</v>
          </cell>
          <cell r="O227">
            <v>5</v>
          </cell>
          <cell r="P227">
            <v>528.58000000000004</v>
          </cell>
          <cell r="Q227">
            <v>3.42</v>
          </cell>
          <cell r="R227">
            <v>16.91</v>
          </cell>
        </row>
        <row r="228">
          <cell r="B228">
            <v>2431112138</v>
          </cell>
          <cell r="C228">
            <v>6002183616</v>
          </cell>
          <cell r="D228" t="str">
            <v>ИППСП</v>
          </cell>
          <cell r="E228" t="str">
            <v>24-0438</v>
          </cell>
          <cell r="F228">
            <v>36923</v>
          </cell>
          <cell r="G228" t="str">
            <v>Обстоен преглед за установяване на орален статус</v>
          </cell>
          <cell r="H228">
            <v>101</v>
          </cell>
          <cell r="I228">
            <v>12</v>
          </cell>
          <cell r="J228">
            <v>3</v>
          </cell>
          <cell r="K228">
            <v>78</v>
          </cell>
          <cell r="L228">
            <v>11.74</v>
          </cell>
          <cell r="M228">
            <v>10.38</v>
          </cell>
          <cell r="N228">
            <v>15</v>
          </cell>
          <cell r="O228">
            <v>7</v>
          </cell>
          <cell r="P228">
            <v>572</v>
          </cell>
          <cell r="Q228">
            <v>10.26</v>
          </cell>
          <cell r="R228">
            <v>11.74</v>
          </cell>
        </row>
        <row r="229">
          <cell r="B229">
            <v>2431112022</v>
          </cell>
          <cell r="C229">
            <v>6109237678</v>
          </cell>
          <cell r="D229" t="str">
            <v>ИППСП</v>
          </cell>
          <cell r="E229" t="str">
            <v>24-0437</v>
          </cell>
          <cell r="F229">
            <v>36923</v>
          </cell>
          <cell r="G229" t="str">
            <v>Обстоен преглед за установяване на орален статус</v>
          </cell>
          <cell r="H229">
            <v>101</v>
          </cell>
          <cell r="I229">
            <v>5</v>
          </cell>
          <cell r="J229">
            <v>1.25</v>
          </cell>
          <cell r="K229">
            <v>32.5</v>
          </cell>
          <cell r="L229">
            <v>15.06</v>
          </cell>
          <cell r="M229">
            <v>7.36</v>
          </cell>
          <cell r="N229">
            <v>15</v>
          </cell>
          <cell r="O229">
            <v>7</v>
          </cell>
          <cell r="P229">
            <v>572</v>
          </cell>
          <cell r="Q229">
            <v>7</v>
          </cell>
          <cell r="R229">
            <v>15</v>
          </cell>
        </row>
        <row r="230">
          <cell r="B230">
            <v>2431112158</v>
          </cell>
          <cell r="C230">
            <v>6211147624</v>
          </cell>
          <cell r="D230" t="str">
            <v>ИППСП</v>
          </cell>
          <cell r="E230" t="str">
            <v>24-0552</v>
          </cell>
          <cell r="F230">
            <v>36924</v>
          </cell>
          <cell r="G230" t="str">
            <v>Обстоен преглед за установяване на орален статус</v>
          </cell>
          <cell r="H230">
            <v>101</v>
          </cell>
          <cell r="I230">
            <v>13</v>
          </cell>
          <cell r="J230">
            <v>3.25</v>
          </cell>
          <cell r="K230">
            <v>84.5</v>
          </cell>
          <cell r="L230">
            <v>14.26</v>
          </cell>
          <cell r="M230">
            <v>7.8</v>
          </cell>
          <cell r="N230">
            <v>13</v>
          </cell>
          <cell r="O230">
            <v>7</v>
          </cell>
          <cell r="P230">
            <v>520</v>
          </cell>
          <cell r="Q230">
            <v>7</v>
          </cell>
          <cell r="R230">
            <v>13</v>
          </cell>
        </row>
        <row r="231">
          <cell r="B231">
            <v>2431112068</v>
          </cell>
          <cell r="C231">
            <v>5303087621</v>
          </cell>
          <cell r="D231" t="str">
            <v>ИППСП</v>
          </cell>
          <cell r="E231" t="str">
            <v>24-0525</v>
          </cell>
          <cell r="F231">
            <v>36924</v>
          </cell>
          <cell r="G231" t="str">
            <v>Обстоен преглед за установяване на орален статус</v>
          </cell>
          <cell r="H231">
            <v>101</v>
          </cell>
          <cell r="I231">
            <v>11</v>
          </cell>
          <cell r="J231">
            <v>2.75</v>
          </cell>
          <cell r="K231">
            <v>71.5</v>
          </cell>
          <cell r="L231">
            <v>12.89</v>
          </cell>
          <cell r="M231">
            <v>8.43</v>
          </cell>
          <cell r="N231">
            <v>17</v>
          </cell>
          <cell r="O231">
            <v>5</v>
          </cell>
          <cell r="P231">
            <v>554.32000000000005</v>
          </cell>
          <cell r="Q231">
            <v>8.43</v>
          </cell>
          <cell r="R231">
            <v>12.89</v>
          </cell>
        </row>
        <row r="232">
          <cell r="B232">
            <v>2431112108</v>
          </cell>
          <cell r="C232">
            <v>6311298537</v>
          </cell>
          <cell r="D232" t="str">
            <v>ИППСП</v>
          </cell>
          <cell r="E232" t="str">
            <v>24-0575</v>
          </cell>
          <cell r="F232">
            <v>36924</v>
          </cell>
          <cell r="G232" t="str">
            <v>Обстоен преглед за установяване на орален статус</v>
          </cell>
          <cell r="H232">
            <v>101</v>
          </cell>
          <cell r="I232">
            <v>5</v>
          </cell>
          <cell r="J232">
            <v>1.25</v>
          </cell>
          <cell r="K232">
            <v>32.5</v>
          </cell>
          <cell r="L232">
            <v>11.59</v>
          </cell>
          <cell r="M232">
            <v>10.46</v>
          </cell>
          <cell r="N232">
            <v>15</v>
          </cell>
          <cell r="O232">
            <v>7</v>
          </cell>
          <cell r="P232">
            <v>572</v>
          </cell>
          <cell r="Q232">
            <v>10.41</v>
          </cell>
          <cell r="R232">
            <v>11.59</v>
          </cell>
        </row>
        <row r="233">
          <cell r="B233">
            <v>2431112077</v>
          </cell>
          <cell r="C233">
            <v>5411117630</v>
          </cell>
          <cell r="D233" t="str">
            <v>ИППСП</v>
          </cell>
          <cell r="E233" t="str">
            <v>24-0595</v>
          </cell>
          <cell r="F233">
            <v>36924</v>
          </cell>
          <cell r="G233" t="str">
            <v>Обстоен преглед за установяване на орален статус</v>
          </cell>
          <cell r="H233">
            <v>101</v>
          </cell>
          <cell r="I233">
            <v>7</v>
          </cell>
          <cell r="J233">
            <v>1.75</v>
          </cell>
          <cell r="K233">
            <v>45.5</v>
          </cell>
          <cell r="L233">
            <v>16.510000000000002</v>
          </cell>
          <cell r="M233">
            <v>5.62</v>
          </cell>
          <cell r="N233">
            <v>18</v>
          </cell>
          <cell r="O233">
            <v>4</v>
          </cell>
          <cell r="P233">
            <v>572</v>
          </cell>
          <cell r="Q233">
            <v>5.49</v>
          </cell>
          <cell r="R233">
            <v>16.510000000000002</v>
          </cell>
        </row>
        <row r="234">
          <cell r="B234">
            <v>2431112058</v>
          </cell>
          <cell r="C234">
            <v>7407017553</v>
          </cell>
          <cell r="D234" t="str">
            <v>ИППСП</v>
          </cell>
          <cell r="E234" t="str">
            <v>24-0507</v>
          </cell>
          <cell r="F234">
            <v>36924</v>
          </cell>
          <cell r="G234" t="str">
            <v>Обстоен преглед за установяване на орален статус</v>
          </cell>
          <cell r="H234">
            <v>101</v>
          </cell>
          <cell r="I234">
            <v>19</v>
          </cell>
          <cell r="J234">
            <v>4.75</v>
          </cell>
          <cell r="K234">
            <v>123.5</v>
          </cell>
          <cell r="L234">
            <v>15.57</v>
          </cell>
          <cell r="M234">
            <v>6.59</v>
          </cell>
          <cell r="N234">
            <v>17</v>
          </cell>
          <cell r="O234">
            <v>5</v>
          </cell>
          <cell r="P234">
            <v>572</v>
          </cell>
          <cell r="Q234">
            <v>6.43</v>
          </cell>
          <cell r="R234">
            <v>15.57</v>
          </cell>
        </row>
        <row r="235">
          <cell r="B235">
            <v>2431112064</v>
          </cell>
          <cell r="C235">
            <v>5305137655</v>
          </cell>
          <cell r="D235" t="str">
            <v>ИППСП</v>
          </cell>
          <cell r="E235" t="str">
            <v>24-0611</v>
          </cell>
          <cell r="F235">
            <v>36924</v>
          </cell>
          <cell r="G235" t="str">
            <v>Обстоен преглед за установяване на орален статус</v>
          </cell>
          <cell r="H235">
            <v>101</v>
          </cell>
          <cell r="I235">
            <v>13</v>
          </cell>
          <cell r="J235">
            <v>3.25</v>
          </cell>
          <cell r="K235">
            <v>84.5</v>
          </cell>
          <cell r="L235">
            <v>15.04</v>
          </cell>
          <cell r="M235">
            <v>7.03</v>
          </cell>
          <cell r="N235">
            <v>15</v>
          </cell>
          <cell r="O235">
            <v>7</v>
          </cell>
          <cell r="P235">
            <v>572</v>
          </cell>
          <cell r="Q235">
            <v>7</v>
          </cell>
          <cell r="R235">
            <v>15</v>
          </cell>
        </row>
        <row r="236">
          <cell r="B236">
            <v>2431112075</v>
          </cell>
          <cell r="C236">
            <v>6402177602</v>
          </cell>
          <cell r="D236" t="str">
            <v>ИППСП</v>
          </cell>
          <cell r="E236" t="str">
            <v>24-0571</v>
          </cell>
          <cell r="F236">
            <v>36924</v>
          </cell>
          <cell r="G236" t="str">
            <v>Обстоен преглед за установяване на орален статус</v>
          </cell>
          <cell r="H236">
            <v>101</v>
          </cell>
          <cell r="I236">
            <v>11</v>
          </cell>
          <cell r="J236">
            <v>2.75</v>
          </cell>
          <cell r="K236">
            <v>71.5</v>
          </cell>
          <cell r="L236">
            <v>17.100000000000001</v>
          </cell>
          <cell r="M236">
            <v>5.03</v>
          </cell>
          <cell r="N236">
            <v>17</v>
          </cell>
          <cell r="O236">
            <v>5</v>
          </cell>
          <cell r="P236">
            <v>572</v>
          </cell>
          <cell r="Q236">
            <v>5</v>
          </cell>
          <cell r="R236">
            <v>17</v>
          </cell>
        </row>
        <row r="237">
          <cell r="B237">
            <v>2431112131</v>
          </cell>
          <cell r="C237">
            <v>5706297631</v>
          </cell>
          <cell r="D237" t="str">
            <v>ИППСП</v>
          </cell>
          <cell r="E237" t="str">
            <v>24-0574</v>
          </cell>
          <cell r="F237">
            <v>36924</v>
          </cell>
          <cell r="G237" t="str">
            <v>Обстоен преглед за установяване на орален статус</v>
          </cell>
          <cell r="H237">
            <v>101</v>
          </cell>
          <cell r="I237">
            <v>5</v>
          </cell>
          <cell r="J237">
            <v>1.25</v>
          </cell>
          <cell r="K237">
            <v>32.5</v>
          </cell>
          <cell r="L237">
            <v>10.15</v>
          </cell>
          <cell r="M237">
            <v>10.02</v>
          </cell>
          <cell r="N237">
            <v>14</v>
          </cell>
          <cell r="O237">
            <v>6</v>
          </cell>
          <cell r="P237">
            <v>520</v>
          </cell>
          <cell r="Q237">
            <v>9.85</v>
          </cell>
          <cell r="R237">
            <v>10.15</v>
          </cell>
        </row>
        <row r="238">
          <cell r="B238">
            <v>2431112124</v>
          </cell>
          <cell r="C238">
            <v>5104197591</v>
          </cell>
          <cell r="D238" t="str">
            <v>ИППСП</v>
          </cell>
          <cell r="E238" t="str">
            <v>24-0573</v>
          </cell>
          <cell r="F238">
            <v>36924</v>
          </cell>
          <cell r="G238" t="str">
            <v>Обстоен преглед за установяване на орален статус</v>
          </cell>
          <cell r="H238">
            <v>101</v>
          </cell>
          <cell r="I238">
            <v>20</v>
          </cell>
          <cell r="J238">
            <v>5</v>
          </cell>
          <cell r="K238">
            <v>130</v>
          </cell>
          <cell r="L238">
            <v>15.4</v>
          </cell>
          <cell r="M238">
            <v>4.9000000000000004</v>
          </cell>
          <cell r="N238">
            <v>15</v>
          </cell>
          <cell r="O238">
            <v>5</v>
          </cell>
          <cell r="P238">
            <v>517.4</v>
          </cell>
          <cell r="Q238">
            <v>4.9000000000000004</v>
          </cell>
          <cell r="R238">
            <v>15</v>
          </cell>
        </row>
        <row r="239">
          <cell r="B239">
            <v>2431112121</v>
          </cell>
          <cell r="C239">
            <v>5108125970</v>
          </cell>
          <cell r="D239" t="str">
            <v>ИППСП</v>
          </cell>
          <cell r="E239" t="str">
            <v>24-0587</v>
          </cell>
          <cell r="F239">
            <v>36924</v>
          </cell>
          <cell r="G239" t="str">
            <v>Обстоен преглед за установяване на орален статус</v>
          </cell>
          <cell r="H239">
            <v>101</v>
          </cell>
          <cell r="I239">
            <v>19</v>
          </cell>
          <cell r="J239">
            <v>4.75</v>
          </cell>
          <cell r="K239">
            <v>123.5</v>
          </cell>
          <cell r="L239">
            <v>16.010000000000002</v>
          </cell>
          <cell r="M239">
            <v>6.14</v>
          </cell>
          <cell r="N239">
            <v>20</v>
          </cell>
          <cell r="O239">
            <v>2</v>
          </cell>
          <cell r="P239">
            <v>572</v>
          </cell>
          <cell r="Q239">
            <v>5.99</v>
          </cell>
          <cell r="R239">
            <v>16.010000000000002</v>
          </cell>
        </row>
        <row r="240">
          <cell r="B240">
            <v>2431112096</v>
          </cell>
          <cell r="C240">
            <v>7203287569</v>
          </cell>
          <cell r="D240" t="str">
            <v>ИППСП</v>
          </cell>
          <cell r="E240" t="str">
            <v>24-0275</v>
          </cell>
          <cell r="F240">
            <v>36924</v>
          </cell>
          <cell r="G240" t="str">
            <v>Обстоен преглед за установяване на орален статус</v>
          </cell>
          <cell r="H240">
            <v>101</v>
          </cell>
          <cell r="I240">
            <v>1</v>
          </cell>
          <cell r="J240">
            <v>0.25</v>
          </cell>
          <cell r="K240">
            <v>6.5</v>
          </cell>
          <cell r="L240">
            <v>4.8899999999999997</v>
          </cell>
          <cell r="M240">
            <v>19.920000000000002</v>
          </cell>
          <cell r="N240">
            <v>18</v>
          </cell>
          <cell r="O240">
            <v>7</v>
          </cell>
          <cell r="P240">
            <v>645.05999999999995</v>
          </cell>
          <cell r="Q240">
            <v>19.920000000000002</v>
          </cell>
          <cell r="R240">
            <v>4.8899999999999997</v>
          </cell>
        </row>
        <row r="241">
          <cell r="B241">
            <v>2431112142</v>
          </cell>
          <cell r="C241">
            <v>6410017541</v>
          </cell>
          <cell r="D241" t="str">
            <v>ИППСП</v>
          </cell>
          <cell r="E241" t="str">
            <v>24-0542</v>
          </cell>
          <cell r="F241">
            <v>36924</v>
          </cell>
          <cell r="G241" t="str">
            <v>Обстоен преглед за установяване на орален статус</v>
          </cell>
          <cell r="H241">
            <v>101</v>
          </cell>
          <cell r="I241">
            <v>11</v>
          </cell>
          <cell r="J241">
            <v>2.75</v>
          </cell>
          <cell r="K241">
            <v>71.5</v>
          </cell>
          <cell r="L241">
            <v>7.23</v>
          </cell>
          <cell r="M241">
            <v>8.35</v>
          </cell>
          <cell r="N241">
            <v>12</v>
          </cell>
          <cell r="O241">
            <v>3</v>
          </cell>
          <cell r="P241">
            <v>390</v>
          </cell>
          <cell r="Q241">
            <v>7.77</v>
          </cell>
          <cell r="R241">
            <v>7.23</v>
          </cell>
        </row>
        <row r="242">
          <cell r="B242">
            <v>2431112080</v>
          </cell>
          <cell r="C242">
            <v>7101027743</v>
          </cell>
          <cell r="D242" t="str">
            <v>ИППСП</v>
          </cell>
          <cell r="E242" t="str">
            <v>24-0591</v>
          </cell>
          <cell r="F242">
            <v>36924</v>
          </cell>
          <cell r="G242" t="str">
            <v>Обстоен преглед за установяване на орален статус</v>
          </cell>
          <cell r="H242">
            <v>101</v>
          </cell>
          <cell r="I242">
            <v>5</v>
          </cell>
          <cell r="J242">
            <v>1.25</v>
          </cell>
          <cell r="K242">
            <v>32.5</v>
          </cell>
          <cell r="L242">
            <v>8.83</v>
          </cell>
          <cell r="M242">
            <v>3.87</v>
          </cell>
          <cell r="N242">
            <v>15</v>
          </cell>
          <cell r="O242">
            <v>7</v>
          </cell>
          <cell r="P242">
            <v>330.2</v>
          </cell>
          <cell r="Q242">
            <v>3.87</v>
          </cell>
          <cell r="R242">
            <v>8.83</v>
          </cell>
        </row>
        <row r="243">
          <cell r="B243">
            <v>2431112019</v>
          </cell>
          <cell r="C243">
            <v>5503200231</v>
          </cell>
          <cell r="D243" t="str">
            <v>ИППСП</v>
          </cell>
          <cell r="E243" t="str">
            <v>24-0576</v>
          </cell>
          <cell r="F243">
            <v>36924</v>
          </cell>
          <cell r="G243" t="str">
            <v>Обстоен преглед за установяване на орален статус</v>
          </cell>
          <cell r="H243">
            <v>101</v>
          </cell>
          <cell r="I243">
            <v>3</v>
          </cell>
          <cell r="J243">
            <v>0.75</v>
          </cell>
          <cell r="K243">
            <v>19.5</v>
          </cell>
          <cell r="L243">
            <v>11.43</v>
          </cell>
          <cell r="M243">
            <v>10.76</v>
          </cell>
          <cell r="N243">
            <v>15</v>
          </cell>
          <cell r="O243">
            <v>7</v>
          </cell>
          <cell r="P243">
            <v>572</v>
          </cell>
          <cell r="Q243">
            <v>10.57</v>
          </cell>
          <cell r="R243">
            <v>11.43</v>
          </cell>
        </row>
        <row r="244">
          <cell r="B244">
            <v>2431112123</v>
          </cell>
          <cell r="C244">
            <v>6211267595</v>
          </cell>
          <cell r="D244" t="str">
            <v>ИППСП</v>
          </cell>
          <cell r="E244" t="str">
            <v>24-0383</v>
          </cell>
          <cell r="F244">
            <v>36923</v>
          </cell>
          <cell r="G244" t="str">
            <v>Обстоен преглед за установяване на орален статус</v>
          </cell>
          <cell r="H244">
            <v>101</v>
          </cell>
          <cell r="I244">
            <v>7</v>
          </cell>
          <cell r="J244">
            <v>1.75</v>
          </cell>
          <cell r="K244">
            <v>45.5</v>
          </cell>
          <cell r="L244">
            <v>16.93</v>
          </cell>
          <cell r="M244">
            <v>5.0999999999999996</v>
          </cell>
          <cell r="N244">
            <v>17</v>
          </cell>
          <cell r="O244">
            <v>5</v>
          </cell>
          <cell r="P244">
            <v>572</v>
          </cell>
          <cell r="Q244">
            <v>5.07</v>
          </cell>
          <cell r="R244">
            <v>16.93</v>
          </cell>
        </row>
        <row r="245">
          <cell r="B245">
            <v>2431112099</v>
          </cell>
          <cell r="C245">
            <v>5508277534</v>
          </cell>
          <cell r="D245" t="str">
            <v>ИППСП</v>
          </cell>
          <cell r="E245" t="str">
            <v>24-0442</v>
          </cell>
          <cell r="F245">
            <v>36923</v>
          </cell>
          <cell r="G245" t="str">
            <v>Обстоен преглед за установяване на орален статус</v>
          </cell>
          <cell r="H245">
            <v>101</v>
          </cell>
          <cell r="I245">
            <v>10</v>
          </cell>
          <cell r="J245">
            <v>2.5</v>
          </cell>
          <cell r="K245">
            <v>65</v>
          </cell>
          <cell r="L245">
            <v>15.07</v>
          </cell>
          <cell r="M245">
            <v>5.07</v>
          </cell>
          <cell r="N245">
            <v>15</v>
          </cell>
          <cell r="O245">
            <v>5</v>
          </cell>
          <cell r="P245">
            <v>520</v>
          </cell>
          <cell r="Q245">
            <v>5</v>
          </cell>
          <cell r="R245">
            <v>15</v>
          </cell>
        </row>
        <row r="246">
          <cell r="B246">
            <v>2431112016</v>
          </cell>
          <cell r="C246">
            <v>5507247670</v>
          </cell>
          <cell r="D246" t="str">
            <v>ИППСП</v>
          </cell>
          <cell r="E246" t="str">
            <v>24-0284</v>
          </cell>
          <cell r="F246">
            <v>36923</v>
          </cell>
          <cell r="G246" t="str">
            <v>Обстоен преглед за установяване на орален статус</v>
          </cell>
          <cell r="H246">
            <v>101</v>
          </cell>
          <cell r="I246">
            <v>19</v>
          </cell>
          <cell r="J246">
            <v>4.75</v>
          </cell>
          <cell r="K246">
            <v>123.5</v>
          </cell>
          <cell r="L246">
            <v>14.66</v>
          </cell>
          <cell r="M246">
            <v>7.49</v>
          </cell>
          <cell r="N246">
            <v>17</v>
          </cell>
          <cell r="O246">
            <v>5</v>
          </cell>
          <cell r="P246">
            <v>572</v>
          </cell>
          <cell r="Q246">
            <v>7.34</v>
          </cell>
          <cell r="R246">
            <v>14.66</v>
          </cell>
        </row>
        <row r="247">
          <cell r="B247">
            <v>2431112012</v>
          </cell>
          <cell r="C247">
            <v>6008283510</v>
          </cell>
          <cell r="D247" t="str">
            <v>ИППСП</v>
          </cell>
          <cell r="E247" t="str">
            <v>24-0340</v>
          </cell>
          <cell r="F247">
            <v>36923</v>
          </cell>
          <cell r="G247" t="str">
            <v>Обстоен преглед за установяване на орален статус</v>
          </cell>
          <cell r="H247">
            <v>101</v>
          </cell>
          <cell r="I247">
            <v>13</v>
          </cell>
          <cell r="J247">
            <v>3.25</v>
          </cell>
          <cell r="K247">
            <v>84.5</v>
          </cell>
          <cell r="L247">
            <v>18</v>
          </cell>
          <cell r="M247">
            <v>7.05</v>
          </cell>
          <cell r="N247">
            <v>18</v>
          </cell>
          <cell r="O247">
            <v>7</v>
          </cell>
          <cell r="P247">
            <v>650</v>
          </cell>
          <cell r="Q247">
            <v>7</v>
          </cell>
          <cell r="R247">
            <v>18</v>
          </cell>
        </row>
        <row r="248">
          <cell r="B248">
            <v>2431112081</v>
          </cell>
          <cell r="C248">
            <v>5011234632</v>
          </cell>
          <cell r="D248" t="str">
            <v>ИППСП</v>
          </cell>
          <cell r="E248" t="str">
            <v>24-0625</v>
          </cell>
          <cell r="F248">
            <v>36927</v>
          </cell>
          <cell r="G248" t="str">
            <v>Обстоен преглед за установяване на орален статус</v>
          </cell>
          <cell r="H248">
            <v>101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B249">
            <v>2431112087</v>
          </cell>
          <cell r="C249">
            <v>6402287657</v>
          </cell>
          <cell r="D249" t="str">
            <v>ИППСП</v>
          </cell>
          <cell r="E249" t="str">
            <v>24-0531</v>
          </cell>
          <cell r="F249">
            <v>36922</v>
          </cell>
          <cell r="G249" t="str">
            <v>Обстоен преглед за установяване на орален статус</v>
          </cell>
          <cell r="H249">
            <v>101</v>
          </cell>
          <cell r="I249">
            <v>8</v>
          </cell>
          <cell r="J249">
            <v>2</v>
          </cell>
          <cell r="K249">
            <v>52</v>
          </cell>
          <cell r="L249">
            <v>10.31</v>
          </cell>
          <cell r="M249">
            <v>12.11</v>
          </cell>
          <cell r="N249">
            <v>16</v>
          </cell>
          <cell r="O249">
            <v>6</v>
          </cell>
          <cell r="P249">
            <v>572</v>
          </cell>
          <cell r="Q249">
            <v>11.69</v>
          </cell>
          <cell r="R249">
            <v>10.31</v>
          </cell>
        </row>
        <row r="250">
          <cell r="B250">
            <v>2431112034</v>
          </cell>
          <cell r="C250">
            <v>4012277616</v>
          </cell>
          <cell r="D250" t="str">
            <v>ИППСП</v>
          </cell>
          <cell r="E250" t="str">
            <v>24-0154</v>
          </cell>
          <cell r="F250">
            <v>36930</v>
          </cell>
          <cell r="G250" t="str">
            <v>Обстоен преглед за установяване на орален статус</v>
          </cell>
          <cell r="H250">
            <v>101</v>
          </cell>
          <cell r="I250">
            <v>15</v>
          </cell>
          <cell r="J250">
            <v>3.75</v>
          </cell>
          <cell r="K250">
            <v>97.5</v>
          </cell>
          <cell r="L250">
            <v>13.98</v>
          </cell>
          <cell r="M250">
            <v>6.07</v>
          </cell>
          <cell r="N250">
            <v>15</v>
          </cell>
          <cell r="O250">
            <v>5</v>
          </cell>
          <cell r="P250">
            <v>520</v>
          </cell>
          <cell r="Q250">
            <v>6.02</v>
          </cell>
          <cell r="R250">
            <v>13.98</v>
          </cell>
        </row>
        <row r="251">
          <cell r="B251">
            <v>2431112054</v>
          </cell>
          <cell r="C251">
            <v>6508227577</v>
          </cell>
          <cell r="D251" t="str">
            <v>ИППСП</v>
          </cell>
          <cell r="E251" t="str">
            <v>24-0624</v>
          </cell>
          <cell r="F251">
            <v>36931</v>
          </cell>
          <cell r="G251" t="str">
            <v>Обстоен преглед за установяване на орален статус</v>
          </cell>
          <cell r="H251">
            <v>101</v>
          </cell>
          <cell r="I251">
            <v>3</v>
          </cell>
          <cell r="J251">
            <v>0.75</v>
          </cell>
          <cell r="K251">
            <v>19.5</v>
          </cell>
          <cell r="L251">
            <v>8.68</v>
          </cell>
          <cell r="M251">
            <v>13.47</v>
          </cell>
          <cell r="N251">
            <v>15</v>
          </cell>
          <cell r="O251">
            <v>7</v>
          </cell>
          <cell r="P251">
            <v>572</v>
          </cell>
          <cell r="Q251">
            <v>13.32</v>
          </cell>
          <cell r="R251">
            <v>8.68</v>
          </cell>
        </row>
        <row r="252">
          <cell r="B252">
            <v>2431114001</v>
          </cell>
          <cell r="C252" t="str">
            <v>5907087560</v>
          </cell>
          <cell r="D252" t="str">
            <v>"ГППСП-ДЕНТАСТОМ" ООД</v>
          </cell>
          <cell r="E252" t="str">
            <v>24-0594</v>
          </cell>
          <cell r="F252" t="str">
            <v>02.02.2001</v>
          </cell>
          <cell r="G252" t="str">
            <v>Обстоен преглед за установяване на орален статус</v>
          </cell>
          <cell r="H252">
            <v>101</v>
          </cell>
          <cell r="I252">
            <v>13</v>
          </cell>
          <cell r="J252">
            <v>3.25</v>
          </cell>
          <cell r="K252">
            <v>84.5</v>
          </cell>
          <cell r="L252">
            <v>15.18</v>
          </cell>
          <cell r="M252">
            <v>11.83</v>
          </cell>
          <cell r="N252">
            <v>20</v>
          </cell>
          <cell r="O252">
            <v>7</v>
          </cell>
          <cell r="P252">
            <v>702</v>
          </cell>
          <cell r="Q252">
            <v>11.82</v>
          </cell>
          <cell r="R252">
            <v>15.18</v>
          </cell>
        </row>
        <row r="253">
          <cell r="B253">
            <v>2431112164</v>
          </cell>
          <cell r="C253" t="str">
            <v>7202177612</v>
          </cell>
          <cell r="D253" t="str">
            <v>ИППСП</v>
          </cell>
          <cell r="E253" t="str">
            <v>24-0666</v>
          </cell>
          <cell r="F253">
            <v>36992</v>
          </cell>
          <cell r="G253" t="str">
            <v>Обстоен преглед за установяване на орален статус</v>
          </cell>
          <cell r="H253">
            <v>101</v>
          </cell>
          <cell r="I253">
            <v>11</v>
          </cell>
          <cell r="J253">
            <v>2.75</v>
          </cell>
          <cell r="K253">
            <v>71.5</v>
          </cell>
          <cell r="L253">
            <v>11.06</v>
          </cell>
          <cell r="M253">
            <v>0</v>
          </cell>
          <cell r="N253">
            <v>10</v>
          </cell>
          <cell r="O253">
            <v>0</v>
          </cell>
          <cell r="P253">
            <v>260</v>
          </cell>
          <cell r="Q253">
            <v>0</v>
          </cell>
          <cell r="R253">
            <v>10</v>
          </cell>
        </row>
        <row r="254">
          <cell r="B254">
            <v>2431112166</v>
          </cell>
          <cell r="C254">
            <v>7503027602</v>
          </cell>
          <cell r="D254" t="str">
            <v>ИППСП</v>
          </cell>
          <cell r="E254" t="str">
            <v>24-0693</v>
          </cell>
          <cell r="F254">
            <v>37135</v>
          </cell>
          <cell r="G254" t="str">
            <v>Обстоен преглед за установяване на орален статус</v>
          </cell>
          <cell r="H254">
            <v>101</v>
          </cell>
          <cell r="I254">
            <v>5</v>
          </cell>
          <cell r="J254">
            <v>1.25</v>
          </cell>
          <cell r="K254">
            <v>32.5</v>
          </cell>
          <cell r="L254">
            <v>5.36</v>
          </cell>
          <cell r="M254">
            <v>2.67</v>
          </cell>
          <cell r="N254">
            <v>7</v>
          </cell>
          <cell r="O254">
            <v>1</v>
          </cell>
          <cell r="P254">
            <v>208</v>
          </cell>
          <cell r="Q254">
            <v>2.64</v>
          </cell>
          <cell r="R254">
            <v>5.36</v>
          </cell>
        </row>
        <row r="255">
          <cell r="B255">
            <v>2431112165</v>
          </cell>
          <cell r="C255">
            <v>7407277566</v>
          </cell>
          <cell r="D255" t="str">
            <v>ИППСП</v>
          </cell>
          <cell r="E255" t="str">
            <v>24-0694</v>
          </cell>
          <cell r="F255">
            <v>37135</v>
          </cell>
          <cell r="G255" t="str">
            <v>Обстоен преглед за установяване на орален статус</v>
          </cell>
          <cell r="H255">
            <v>101</v>
          </cell>
          <cell r="I255">
            <v>6</v>
          </cell>
          <cell r="J255">
            <v>1.5</v>
          </cell>
          <cell r="K255">
            <v>39</v>
          </cell>
          <cell r="L255">
            <v>8</v>
          </cell>
          <cell r="M255">
            <v>0</v>
          </cell>
          <cell r="N255">
            <v>8</v>
          </cell>
          <cell r="O255">
            <v>0</v>
          </cell>
          <cell r="P255">
            <v>208</v>
          </cell>
          <cell r="Q255">
            <v>0</v>
          </cell>
          <cell r="R255">
            <v>8</v>
          </cell>
        </row>
        <row r="256">
          <cell r="B256">
            <v>2436112002</v>
          </cell>
          <cell r="C256">
            <v>6707067661</v>
          </cell>
          <cell r="D256" t="str">
            <v>ИППСП</v>
          </cell>
          <cell r="E256" t="str">
            <v>24-0290</v>
          </cell>
          <cell r="F256">
            <v>36918</v>
          </cell>
          <cell r="G256" t="str">
            <v>Обстоен преглед за установяване на орален статус</v>
          </cell>
          <cell r="H256">
            <v>101</v>
          </cell>
          <cell r="I256">
            <v>23</v>
          </cell>
          <cell r="J256">
            <v>5.75</v>
          </cell>
          <cell r="K256">
            <v>149.5</v>
          </cell>
          <cell r="L256">
            <v>22.6</v>
          </cell>
          <cell r="M256">
            <v>15.15</v>
          </cell>
          <cell r="N256">
            <v>32</v>
          </cell>
          <cell r="O256">
            <v>5</v>
          </cell>
          <cell r="P256">
            <v>962</v>
          </cell>
          <cell r="Q256">
            <v>14.4</v>
          </cell>
          <cell r="R256">
            <v>22.6</v>
          </cell>
        </row>
        <row r="257">
          <cell r="B257">
            <v>2436112003</v>
          </cell>
          <cell r="C257">
            <v>6808091711</v>
          </cell>
          <cell r="D257" t="str">
            <v>ИППСП</v>
          </cell>
          <cell r="E257" t="str">
            <v>24-0423</v>
          </cell>
          <cell r="F257">
            <v>36922</v>
          </cell>
          <cell r="G257" t="str">
            <v>Обстоен преглед за установяване на орален статус</v>
          </cell>
          <cell r="H257">
            <v>101</v>
          </cell>
          <cell r="I257">
            <v>13</v>
          </cell>
          <cell r="J257">
            <v>3.25</v>
          </cell>
          <cell r="K257">
            <v>84.5</v>
          </cell>
          <cell r="L257">
            <v>18.170000000000002</v>
          </cell>
          <cell r="M257">
            <v>9.84</v>
          </cell>
          <cell r="N257">
            <v>23</v>
          </cell>
          <cell r="O257">
            <v>5</v>
          </cell>
          <cell r="P257">
            <v>728</v>
          </cell>
          <cell r="Q257">
            <v>9.83</v>
          </cell>
          <cell r="R257">
            <v>18.170000000000002</v>
          </cell>
        </row>
        <row r="258">
          <cell r="B258">
            <v>2436112004</v>
          </cell>
          <cell r="C258">
            <v>5712157557</v>
          </cell>
          <cell r="D258" t="str">
            <v>ИППСП</v>
          </cell>
          <cell r="E258" t="str">
            <v>24-0112</v>
          </cell>
          <cell r="F258">
            <v>36916</v>
          </cell>
          <cell r="G258" t="str">
            <v>Обстоен преглед за установяване на орален статус</v>
          </cell>
          <cell r="H258">
            <v>101</v>
          </cell>
          <cell r="I258">
            <v>29</v>
          </cell>
          <cell r="J258">
            <v>7.25</v>
          </cell>
          <cell r="K258">
            <v>188.5</v>
          </cell>
          <cell r="L258">
            <v>23.12</v>
          </cell>
          <cell r="M258">
            <v>7.13</v>
          </cell>
          <cell r="N258">
            <v>23</v>
          </cell>
          <cell r="O258">
            <v>7</v>
          </cell>
          <cell r="P258">
            <v>780</v>
          </cell>
          <cell r="Q258">
            <v>7</v>
          </cell>
          <cell r="R258">
            <v>23</v>
          </cell>
        </row>
        <row r="259">
          <cell r="B259">
            <v>2436112005</v>
          </cell>
          <cell r="C259">
            <v>6004297639</v>
          </cell>
          <cell r="D259" t="str">
            <v>ИППСП</v>
          </cell>
          <cell r="E259" t="str">
            <v>24-031</v>
          </cell>
          <cell r="F259">
            <v>36914</v>
          </cell>
          <cell r="G259" t="str">
            <v>Обстоен преглед за установяване на орален статус</v>
          </cell>
          <cell r="H259">
            <v>101</v>
          </cell>
          <cell r="I259">
            <v>18</v>
          </cell>
          <cell r="J259">
            <v>4.5</v>
          </cell>
          <cell r="K259">
            <v>117</v>
          </cell>
          <cell r="L259">
            <v>16.03</v>
          </cell>
          <cell r="M259">
            <v>6.01</v>
          </cell>
          <cell r="N259">
            <v>18</v>
          </cell>
          <cell r="O259">
            <v>4</v>
          </cell>
          <cell r="P259">
            <v>572</v>
          </cell>
          <cell r="Q259">
            <v>5.97</v>
          </cell>
          <cell r="R259">
            <v>16.03</v>
          </cell>
        </row>
        <row r="260">
          <cell r="B260">
            <v>2436112007</v>
          </cell>
          <cell r="C260">
            <v>5612307545</v>
          </cell>
          <cell r="D260" t="str">
            <v>ИППСП</v>
          </cell>
          <cell r="E260" t="str">
            <v>24-0258</v>
          </cell>
          <cell r="F260">
            <v>36923</v>
          </cell>
          <cell r="G260" t="str">
            <v>Обстоен преглед за установяване на орален статус</v>
          </cell>
          <cell r="H260">
            <v>101</v>
          </cell>
          <cell r="I260">
            <v>9</v>
          </cell>
          <cell r="J260">
            <v>2.25</v>
          </cell>
          <cell r="K260">
            <v>58.5</v>
          </cell>
          <cell r="L260">
            <v>16.190000000000001</v>
          </cell>
          <cell r="M260">
            <v>1.78</v>
          </cell>
          <cell r="N260">
            <v>17</v>
          </cell>
          <cell r="O260">
            <v>1</v>
          </cell>
          <cell r="P260">
            <v>467.22</v>
          </cell>
          <cell r="Q260">
            <v>1.78</v>
          </cell>
          <cell r="R260">
            <v>16.190000000000001</v>
          </cell>
        </row>
        <row r="261">
          <cell r="B261">
            <v>2436112008</v>
          </cell>
          <cell r="C261">
            <v>5803114556</v>
          </cell>
          <cell r="D261" t="str">
            <v>ИППСП</v>
          </cell>
          <cell r="E261" t="str">
            <v>24-0569</v>
          </cell>
          <cell r="F261">
            <v>36924</v>
          </cell>
          <cell r="G261" t="str">
            <v>Обстоен преглед за установяване на орален статус</v>
          </cell>
          <cell r="H261">
            <v>101</v>
          </cell>
          <cell r="I261">
            <v>20</v>
          </cell>
          <cell r="J261">
            <v>5</v>
          </cell>
          <cell r="K261">
            <v>130</v>
          </cell>
          <cell r="L261">
            <v>19.43</v>
          </cell>
          <cell r="M261">
            <v>8.6300000000000008</v>
          </cell>
          <cell r="N261">
            <v>25</v>
          </cell>
          <cell r="O261">
            <v>3</v>
          </cell>
          <cell r="P261">
            <v>728</v>
          </cell>
          <cell r="Q261">
            <v>8.57</v>
          </cell>
          <cell r="R261">
            <v>19.43</v>
          </cell>
        </row>
        <row r="262">
          <cell r="B262">
            <v>2436112009</v>
          </cell>
          <cell r="C262">
            <v>6207127525</v>
          </cell>
          <cell r="D262" t="str">
            <v>ИППСП</v>
          </cell>
          <cell r="E262" t="str">
            <v>24-0570</v>
          </cell>
          <cell r="F262">
            <v>36924</v>
          </cell>
          <cell r="G262" t="str">
            <v>Обстоен преглед за установяване на орален статус</v>
          </cell>
          <cell r="H262">
            <v>101</v>
          </cell>
          <cell r="I262">
            <v>9</v>
          </cell>
          <cell r="J262">
            <v>2.25</v>
          </cell>
          <cell r="K262">
            <v>58.5</v>
          </cell>
          <cell r="L262">
            <v>21.21</v>
          </cell>
          <cell r="M262">
            <v>8.93</v>
          </cell>
          <cell r="N262">
            <v>25</v>
          </cell>
          <cell r="O262">
            <v>5</v>
          </cell>
          <cell r="P262">
            <v>780</v>
          </cell>
          <cell r="Q262">
            <v>8.7899999999999991</v>
          </cell>
          <cell r="R262">
            <v>21.21</v>
          </cell>
        </row>
        <row r="263">
          <cell r="B263">
            <v>2436112010</v>
          </cell>
          <cell r="C263">
            <v>6107154635</v>
          </cell>
          <cell r="D263" t="str">
            <v>ИППСП</v>
          </cell>
          <cell r="E263" t="str">
            <v>24-0572</v>
          </cell>
          <cell r="F263">
            <v>36924</v>
          </cell>
          <cell r="G263" t="str">
            <v>Обстоен преглед за установяване на орален статус</v>
          </cell>
          <cell r="H263">
            <v>101</v>
          </cell>
          <cell r="I263">
            <v>19</v>
          </cell>
          <cell r="J263">
            <v>4.75</v>
          </cell>
          <cell r="K263">
            <v>123.5</v>
          </cell>
          <cell r="L263">
            <v>21.01</v>
          </cell>
          <cell r="M263">
            <v>6.07</v>
          </cell>
          <cell r="N263">
            <v>22</v>
          </cell>
          <cell r="O263">
            <v>5</v>
          </cell>
          <cell r="P263">
            <v>702</v>
          </cell>
          <cell r="Q263">
            <v>5.99</v>
          </cell>
          <cell r="R263">
            <v>21.01</v>
          </cell>
        </row>
        <row r="264">
          <cell r="B264">
            <v>2436112012</v>
          </cell>
          <cell r="C264">
            <v>7502047559</v>
          </cell>
          <cell r="D264" t="str">
            <v>ИППСП</v>
          </cell>
          <cell r="E264" t="str">
            <v>24-0272</v>
          </cell>
          <cell r="F264">
            <v>36918</v>
          </cell>
          <cell r="G264" t="str">
            <v>Обстоен преглед за установяване на орален статус</v>
          </cell>
          <cell r="H264">
            <v>101</v>
          </cell>
          <cell r="I264">
            <v>17</v>
          </cell>
          <cell r="J264">
            <v>4.25</v>
          </cell>
          <cell r="K264">
            <v>110.5</v>
          </cell>
          <cell r="L264">
            <v>19.489999999999998</v>
          </cell>
          <cell r="M264">
            <v>0</v>
          </cell>
          <cell r="N264">
            <v>20</v>
          </cell>
          <cell r="O264">
            <v>0</v>
          </cell>
          <cell r="P264">
            <v>506.74</v>
          </cell>
          <cell r="Q264">
            <v>0</v>
          </cell>
          <cell r="R264">
            <v>19.489999999999998</v>
          </cell>
        </row>
        <row r="265">
          <cell r="B265">
            <v>2436112011</v>
          </cell>
          <cell r="C265">
            <v>5908244670</v>
          </cell>
          <cell r="D265" t="str">
            <v>ИППСП</v>
          </cell>
          <cell r="E265" t="str">
            <v>24-0523</v>
          </cell>
          <cell r="F265">
            <v>36924</v>
          </cell>
          <cell r="G265" t="str">
            <v>Обстоен преглед за установяване на орален статус</v>
          </cell>
          <cell r="H265">
            <v>101</v>
          </cell>
          <cell r="I265">
            <v>8</v>
          </cell>
          <cell r="J265">
            <v>2</v>
          </cell>
          <cell r="K265">
            <v>52</v>
          </cell>
          <cell r="L265">
            <v>8</v>
          </cell>
          <cell r="M265">
            <v>2.35</v>
          </cell>
          <cell r="N265">
            <v>8</v>
          </cell>
          <cell r="O265">
            <v>2</v>
          </cell>
          <cell r="P265">
            <v>260</v>
          </cell>
          <cell r="Q265">
            <v>2</v>
          </cell>
          <cell r="R265">
            <v>8</v>
          </cell>
        </row>
        <row r="266">
          <cell r="B266">
            <v>2436112001</v>
          </cell>
          <cell r="C266">
            <v>5610287624</v>
          </cell>
          <cell r="D266" t="str">
            <v>ИППСП</v>
          </cell>
          <cell r="E266" t="str">
            <v>24-0226</v>
          </cell>
          <cell r="F266">
            <v>36917</v>
          </cell>
          <cell r="G266" t="str">
            <v>Обстоен преглед за установяване на орален статус</v>
          </cell>
          <cell r="H266">
            <v>101</v>
          </cell>
          <cell r="I266">
            <v>6</v>
          </cell>
          <cell r="J266">
            <v>1.5</v>
          </cell>
          <cell r="K266">
            <v>39</v>
          </cell>
          <cell r="L266">
            <v>8.15</v>
          </cell>
          <cell r="M266">
            <v>21.96</v>
          </cell>
          <cell r="N266">
            <v>27</v>
          </cell>
          <cell r="O266">
            <v>3</v>
          </cell>
          <cell r="P266">
            <v>780</v>
          </cell>
          <cell r="Q266">
            <v>21.85</v>
          </cell>
          <cell r="R266">
            <v>8.15</v>
          </cell>
        </row>
        <row r="267">
          <cell r="B267">
            <v>2437112001</v>
          </cell>
          <cell r="C267">
            <v>6011127641</v>
          </cell>
          <cell r="D267" t="str">
            <v>ИППСП</v>
          </cell>
          <cell r="E267" t="str">
            <v>24-0036</v>
          </cell>
          <cell r="F267">
            <v>36914</v>
          </cell>
          <cell r="G267" t="str">
            <v>Обстоен преглед за установяване на орален статус</v>
          </cell>
          <cell r="H267">
            <v>101</v>
          </cell>
          <cell r="I267">
            <v>19</v>
          </cell>
          <cell r="J267">
            <v>4.75</v>
          </cell>
          <cell r="K267">
            <v>123.5</v>
          </cell>
          <cell r="L267">
            <v>21.81</v>
          </cell>
          <cell r="M267">
            <v>8.1999999999999993</v>
          </cell>
          <cell r="N267">
            <v>22</v>
          </cell>
          <cell r="O267">
            <v>8</v>
          </cell>
          <cell r="P267">
            <v>780</v>
          </cell>
          <cell r="Q267">
            <v>8.19</v>
          </cell>
          <cell r="R267">
            <v>21.81</v>
          </cell>
        </row>
        <row r="268">
          <cell r="B268">
            <v>2438112001</v>
          </cell>
          <cell r="C268">
            <v>4909167597</v>
          </cell>
          <cell r="D268" t="str">
            <v>ИППСП</v>
          </cell>
          <cell r="E268" t="str">
            <v>24-008</v>
          </cell>
          <cell r="F268">
            <v>36915</v>
          </cell>
          <cell r="G268" t="str">
            <v>Обстоен преглед за установяване на орален статус</v>
          </cell>
          <cell r="H268">
            <v>101</v>
          </cell>
          <cell r="I268">
            <v>25</v>
          </cell>
          <cell r="J268">
            <v>6.25</v>
          </cell>
          <cell r="K268">
            <v>162.5</v>
          </cell>
          <cell r="L268">
            <v>20.56</v>
          </cell>
          <cell r="M268">
            <v>10.52</v>
          </cell>
          <cell r="N268">
            <v>20</v>
          </cell>
          <cell r="O268">
            <v>10</v>
          </cell>
          <cell r="P268">
            <v>780</v>
          </cell>
          <cell r="Q268">
            <v>10</v>
          </cell>
          <cell r="R268">
            <v>20</v>
          </cell>
        </row>
        <row r="269">
          <cell r="B269">
            <v>2438112002</v>
          </cell>
          <cell r="C269">
            <v>7502107581</v>
          </cell>
          <cell r="D269" t="str">
            <v>ИППСП</v>
          </cell>
          <cell r="E269" t="str">
            <v>24-011</v>
          </cell>
          <cell r="F269">
            <v>36915</v>
          </cell>
          <cell r="G269" t="str">
            <v>Обстоен преглед за установяване на орален статус</v>
          </cell>
          <cell r="H269">
            <v>101</v>
          </cell>
          <cell r="I269">
            <v>2</v>
          </cell>
          <cell r="J269">
            <v>0.5</v>
          </cell>
          <cell r="K269">
            <v>13</v>
          </cell>
          <cell r="L269">
            <v>3.17</v>
          </cell>
          <cell r="M269">
            <v>7.05</v>
          </cell>
          <cell r="N269">
            <v>9</v>
          </cell>
          <cell r="O269">
            <v>1</v>
          </cell>
          <cell r="P269">
            <v>260</v>
          </cell>
          <cell r="Q269">
            <v>6.83</v>
          </cell>
          <cell r="R269">
            <v>3.17</v>
          </cell>
        </row>
        <row r="270">
          <cell r="B270">
            <v>2431112094</v>
          </cell>
          <cell r="C270">
            <v>6811137593</v>
          </cell>
          <cell r="D270" t="str">
            <v>ИППСП</v>
          </cell>
          <cell r="E270" t="str">
            <v>24-0686</v>
          </cell>
          <cell r="F270">
            <v>37077</v>
          </cell>
          <cell r="G270" t="str">
            <v>Обстоен преглед за установяване на орален статус</v>
          </cell>
          <cell r="H270">
            <v>101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L271">
            <v>3767.91</v>
          </cell>
          <cell r="M271">
            <v>1705.86</v>
          </cell>
          <cell r="N271">
            <v>4331</v>
          </cell>
          <cell r="O271">
            <v>1160</v>
          </cell>
          <cell r="P271">
            <v>140570.56</v>
          </cell>
          <cell r="Q271">
            <v>1660.79</v>
          </cell>
          <cell r="R271">
            <v>3745.77</v>
          </cell>
          <cell r="U271">
            <v>1140.0999999999999</v>
          </cell>
        </row>
        <row r="272">
          <cell r="B272">
            <v>0</v>
          </cell>
        </row>
        <row r="273">
          <cell r="B273">
            <v>0</v>
          </cell>
        </row>
        <row r="274">
          <cell r="B274">
            <v>0</v>
          </cell>
        </row>
        <row r="275">
          <cell r="B275">
            <v>0</v>
          </cell>
        </row>
      </sheetData>
      <sheetData sheetId="8" refreshError="1"/>
      <sheetData sheetId="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>
        <row r="9">
          <cell r="C9">
            <v>2404112002</v>
          </cell>
          <cell r="D9">
            <v>5707227726</v>
          </cell>
          <cell r="E9" t="str">
            <v>ИППСП</v>
          </cell>
          <cell r="F9" t="str">
            <v>24-0010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32</v>
          </cell>
          <cell r="L9">
            <v>8</v>
          </cell>
          <cell r="M9">
            <v>208</v>
          </cell>
          <cell r="N9">
            <v>25.07</v>
          </cell>
          <cell r="O9">
            <v>5.15</v>
          </cell>
          <cell r="P9">
            <v>25</v>
          </cell>
          <cell r="Q9">
            <v>5</v>
          </cell>
          <cell r="R9">
            <v>780</v>
          </cell>
          <cell r="S9">
            <v>5</v>
          </cell>
          <cell r="T9">
            <v>25</v>
          </cell>
        </row>
        <row r="10">
          <cell r="C10">
            <v>2404112004</v>
          </cell>
          <cell r="D10">
            <v>5703314606</v>
          </cell>
          <cell r="E10" t="str">
            <v>ИППСП</v>
          </cell>
          <cell r="F10" t="str">
            <v>24-0009</v>
          </cell>
          <cell r="G10" t="str">
            <v>29.01.2001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15</v>
          </cell>
          <cell r="L10">
            <v>3.75</v>
          </cell>
          <cell r="M10">
            <v>97.5</v>
          </cell>
          <cell r="N10">
            <v>22.96</v>
          </cell>
          <cell r="O10">
            <v>7.03</v>
          </cell>
          <cell r="P10">
            <v>25</v>
          </cell>
          <cell r="Q10">
            <v>5</v>
          </cell>
          <cell r="R10">
            <v>779.74</v>
          </cell>
          <cell r="S10">
            <v>7.03</v>
          </cell>
          <cell r="T10">
            <v>22.96</v>
          </cell>
        </row>
        <row r="11">
          <cell r="C11">
            <v>2404112005</v>
          </cell>
          <cell r="D11">
            <v>6910014685</v>
          </cell>
          <cell r="E11" t="str">
            <v>ИППСП</v>
          </cell>
          <cell r="F11" t="str">
            <v>24-0623</v>
          </cell>
          <cell r="G11">
            <v>36929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7</v>
          </cell>
          <cell r="L11">
            <v>1.75</v>
          </cell>
          <cell r="M11">
            <v>45.5</v>
          </cell>
          <cell r="N11">
            <v>16.64</v>
          </cell>
          <cell r="O11">
            <v>4.18</v>
          </cell>
          <cell r="P11">
            <v>15</v>
          </cell>
          <cell r="Q11">
            <v>3</v>
          </cell>
          <cell r="R11">
            <v>468</v>
          </cell>
          <cell r="S11">
            <v>3</v>
          </cell>
          <cell r="T11">
            <v>15</v>
          </cell>
        </row>
        <row r="12">
          <cell r="C12">
            <v>2407112001</v>
          </cell>
          <cell r="D12">
            <v>4309093506</v>
          </cell>
          <cell r="E12" t="str">
            <v>ИППСП</v>
          </cell>
          <cell r="F12" t="str">
            <v>24-0130</v>
          </cell>
          <cell r="G12" t="str">
            <v>24.01.2001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11</v>
          </cell>
          <cell r="L12">
            <v>2.75</v>
          </cell>
          <cell r="M12">
            <v>71.5</v>
          </cell>
          <cell r="N12">
            <v>22.78</v>
          </cell>
          <cell r="O12">
            <v>4.33</v>
          </cell>
          <cell r="P12">
            <v>26</v>
          </cell>
          <cell r="Q12">
            <v>1</v>
          </cell>
          <cell r="R12">
            <v>702</v>
          </cell>
          <cell r="S12">
            <v>4.22</v>
          </cell>
          <cell r="T12">
            <v>22.78</v>
          </cell>
        </row>
        <row r="13">
          <cell r="C13">
            <v>2407112004</v>
          </cell>
          <cell r="D13">
            <v>6508097576</v>
          </cell>
          <cell r="E13" t="str">
            <v>ИППСП</v>
          </cell>
          <cell r="F13" t="str">
            <v>24-019</v>
          </cell>
          <cell r="G13">
            <v>36918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  <cell r="L13">
            <v>4.75</v>
          </cell>
          <cell r="M13">
            <v>123.5</v>
          </cell>
          <cell r="N13">
            <v>20.059999999999999</v>
          </cell>
          <cell r="O13">
            <v>3.1</v>
          </cell>
          <cell r="P13">
            <v>20</v>
          </cell>
          <cell r="Q13">
            <v>3</v>
          </cell>
          <cell r="R13">
            <v>598</v>
          </cell>
          <cell r="S13">
            <v>3</v>
          </cell>
          <cell r="T13">
            <v>20</v>
          </cell>
        </row>
        <row r="14">
          <cell r="C14">
            <v>2407112002</v>
          </cell>
          <cell r="D14">
            <v>6905257525</v>
          </cell>
          <cell r="E14" t="str">
            <v>ИППСП</v>
          </cell>
          <cell r="F14" t="str">
            <v>24-0415</v>
          </cell>
          <cell r="G14">
            <v>36921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18</v>
          </cell>
          <cell r="L14">
            <v>4.5</v>
          </cell>
          <cell r="M14">
            <v>117</v>
          </cell>
          <cell r="N14">
            <v>17.78</v>
          </cell>
          <cell r="O14">
            <v>12.49</v>
          </cell>
          <cell r="P14">
            <v>23</v>
          </cell>
          <cell r="Q14">
            <v>7</v>
          </cell>
          <cell r="R14">
            <v>780</v>
          </cell>
          <cell r="S14">
            <v>12.22</v>
          </cell>
          <cell r="T14">
            <v>17.78</v>
          </cell>
        </row>
        <row r="15">
          <cell r="C15">
            <v>2407112007</v>
          </cell>
          <cell r="D15">
            <v>6502197557</v>
          </cell>
          <cell r="E15" t="str">
            <v>ИППСП</v>
          </cell>
          <cell r="F15" t="str">
            <v>24-0443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18</v>
          </cell>
          <cell r="L15">
            <v>4.5</v>
          </cell>
          <cell r="M15">
            <v>117</v>
          </cell>
          <cell r="N15">
            <v>18.02</v>
          </cell>
          <cell r="O15">
            <v>9.15</v>
          </cell>
          <cell r="P15">
            <v>20</v>
          </cell>
          <cell r="Q15">
            <v>7</v>
          </cell>
          <cell r="R15">
            <v>702</v>
          </cell>
          <cell r="S15">
            <v>8.98</v>
          </cell>
          <cell r="T15">
            <v>18.02</v>
          </cell>
        </row>
        <row r="16">
          <cell r="C16">
            <v>2407112003</v>
          </cell>
          <cell r="D16">
            <v>4511286798</v>
          </cell>
          <cell r="E16" t="str">
            <v>ИППСП</v>
          </cell>
          <cell r="F16" t="str">
            <v>24-0450</v>
          </cell>
          <cell r="G16">
            <v>36923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16</v>
          </cell>
          <cell r="L16">
            <v>4</v>
          </cell>
          <cell r="M16">
            <v>104</v>
          </cell>
          <cell r="N16">
            <v>18.260000000000002</v>
          </cell>
          <cell r="O16">
            <v>7.43</v>
          </cell>
          <cell r="P16">
            <v>20</v>
          </cell>
          <cell r="Q16">
            <v>5</v>
          </cell>
          <cell r="R16">
            <v>650</v>
          </cell>
          <cell r="S16">
            <v>6.74</v>
          </cell>
          <cell r="T16">
            <v>18.260000000000002</v>
          </cell>
        </row>
        <row r="17">
          <cell r="C17">
            <v>2407112005</v>
          </cell>
          <cell r="D17">
            <v>6103147685</v>
          </cell>
          <cell r="E17" t="str">
            <v>ИППСП</v>
          </cell>
          <cell r="F17" t="str">
            <v>24-0259</v>
          </cell>
          <cell r="G17">
            <v>36923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12</v>
          </cell>
          <cell r="L17">
            <v>3</v>
          </cell>
          <cell r="M17">
            <v>78</v>
          </cell>
          <cell r="N17">
            <v>11.53</v>
          </cell>
          <cell r="O17">
            <v>18.55</v>
          </cell>
          <cell r="P17">
            <v>25</v>
          </cell>
          <cell r="Q17">
            <v>5</v>
          </cell>
          <cell r="R17">
            <v>780</v>
          </cell>
          <cell r="S17">
            <v>18.47</v>
          </cell>
          <cell r="T17">
            <v>11.53</v>
          </cell>
        </row>
        <row r="18">
          <cell r="C18">
            <v>2407112009</v>
          </cell>
          <cell r="D18">
            <v>3205297569</v>
          </cell>
          <cell r="E18" t="str">
            <v>ИППСП</v>
          </cell>
          <cell r="F18" t="str">
            <v>24-0449</v>
          </cell>
          <cell r="G18">
            <v>36923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11</v>
          </cell>
          <cell r="L18">
            <v>2.75</v>
          </cell>
          <cell r="M18">
            <v>71.5</v>
          </cell>
          <cell r="N18">
            <v>15.09</v>
          </cell>
          <cell r="O18">
            <v>2.6</v>
          </cell>
          <cell r="P18">
            <v>15</v>
          </cell>
          <cell r="Q18">
            <v>2</v>
          </cell>
          <cell r="R18">
            <v>442</v>
          </cell>
          <cell r="S18">
            <v>2</v>
          </cell>
          <cell r="T18">
            <v>15</v>
          </cell>
        </row>
        <row r="19">
          <cell r="C19">
            <v>2407112008</v>
          </cell>
          <cell r="D19">
            <v>7110127576</v>
          </cell>
          <cell r="E19" t="str">
            <v>ИППСП</v>
          </cell>
          <cell r="F19" t="str">
            <v>24-0545</v>
          </cell>
          <cell r="G19">
            <v>36928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17</v>
          </cell>
          <cell r="L19">
            <v>4.25</v>
          </cell>
          <cell r="M19">
            <v>110.5</v>
          </cell>
          <cell r="N19">
            <v>17.18</v>
          </cell>
          <cell r="O19">
            <v>5.82</v>
          </cell>
          <cell r="P19">
            <v>18</v>
          </cell>
          <cell r="Q19">
            <v>4</v>
          </cell>
          <cell r="R19">
            <v>572</v>
          </cell>
          <cell r="S19">
            <v>4.82</v>
          </cell>
          <cell r="T19">
            <v>17.18</v>
          </cell>
        </row>
        <row r="20">
          <cell r="C20">
            <v>2407112006</v>
          </cell>
          <cell r="D20">
            <v>7001032540</v>
          </cell>
          <cell r="E20" t="str">
            <v>ИППСП</v>
          </cell>
          <cell r="F20" t="str">
            <v>24-0537</v>
          </cell>
          <cell r="G20">
            <v>36928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7</v>
          </cell>
          <cell r="L20">
            <v>1.75</v>
          </cell>
          <cell r="M20">
            <v>45.5</v>
          </cell>
          <cell r="N20">
            <v>7.12</v>
          </cell>
          <cell r="O20">
            <v>3.03</v>
          </cell>
          <cell r="P20">
            <v>7</v>
          </cell>
          <cell r="Q20">
            <v>3</v>
          </cell>
          <cell r="R20">
            <v>260</v>
          </cell>
          <cell r="S20">
            <v>3</v>
          </cell>
          <cell r="T20">
            <v>7</v>
          </cell>
        </row>
        <row r="21">
          <cell r="C21">
            <v>2412112043</v>
          </cell>
          <cell r="D21">
            <v>6308256840</v>
          </cell>
          <cell r="E21" t="str">
            <v>ИППСП</v>
          </cell>
          <cell r="F21" t="str">
            <v>14-540</v>
          </cell>
          <cell r="G21">
            <v>36913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  <cell r="L21">
            <v>2.25</v>
          </cell>
          <cell r="M21">
            <v>58.5</v>
          </cell>
          <cell r="N21">
            <v>14.92</v>
          </cell>
          <cell r="O21">
            <v>7.98</v>
          </cell>
          <cell r="P21">
            <v>15</v>
          </cell>
          <cell r="Q21">
            <v>7</v>
          </cell>
          <cell r="R21">
            <v>572</v>
          </cell>
          <cell r="S21">
            <v>7.08</v>
          </cell>
          <cell r="T21">
            <v>14.92</v>
          </cell>
        </row>
        <row r="22">
          <cell r="C22">
            <v>2412112061</v>
          </cell>
          <cell r="D22">
            <v>5809037523</v>
          </cell>
          <cell r="E22" t="str">
            <v>ИППСП</v>
          </cell>
          <cell r="F22" t="str">
            <v>24-0023</v>
          </cell>
          <cell r="G22">
            <v>36915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12</v>
          </cell>
          <cell r="L22">
            <v>3</v>
          </cell>
          <cell r="M22">
            <v>78</v>
          </cell>
          <cell r="N22">
            <v>15.94</v>
          </cell>
          <cell r="O22">
            <v>8.51</v>
          </cell>
          <cell r="P22">
            <v>20</v>
          </cell>
          <cell r="Q22">
            <v>4</v>
          </cell>
          <cell r="R22">
            <v>624</v>
          </cell>
          <cell r="S22">
            <v>8.06</v>
          </cell>
          <cell r="T22">
            <v>15.94</v>
          </cell>
        </row>
        <row r="23">
          <cell r="C23">
            <v>2412112035</v>
          </cell>
          <cell r="D23">
            <v>6009077597</v>
          </cell>
          <cell r="E23" t="str">
            <v>ИППСП</v>
          </cell>
          <cell r="F23" t="str">
            <v>24-0021</v>
          </cell>
          <cell r="G23">
            <v>36915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11</v>
          </cell>
          <cell r="L23">
            <v>2.75</v>
          </cell>
          <cell r="M23">
            <v>71.5</v>
          </cell>
          <cell r="N23">
            <v>22.13</v>
          </cell>
          <cell r="O23">
            <v>4.38</v>
          </cell>
          <cell r="P23">
            <v>20</v>
          </cell>
          <cell r="Q23">
            <v>4</v>
          </cell>
          <cell r="R23">
            <v>624</v>
          </cell>
          <cell r="S23">
            <v>4</v>
          </cell>
          <cell r="T23">
            <v>20</v>
          </cell>
        </row>
        <row r="24">
          <cell r="C24">
            <v>2412112064</v>
          </cell>
          <cell r="D24">
            <v>3606107797</v>
          </cell>
          <cell r="E24" t="str">
            <v>ИППСП</v>
          </cell>
          <cell r="F24" t="str">
            <v>24-0117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6</v>
          </cell>
          <cell r="L24">
            <v>1.5</v>
          </cell>
          <cell r="M24">
            <v>39</v>
          </cell>
          <cell r="N24">
            <v>6.27</v>
          </cell>
          <cell r="O24">
            <v>12.75</v>
          </cell>
          <cell r="P24">
            <v>15</v>
          </cell>
          <cell r="Q24">
            <v>4</v>
          </cell>
          <cell r="R24">
            <v>494</v>
          </cell>
          <cell r="S24">
            <v>12.73</v>
          </cell>
          <cell r="T24">
            <v>6.27</v>
          </cell>
        </row>
        <row r="25">
          <cell r="C25">
            <v>2412112011</v>
          </cell>
          <cell r="D25">
            <v>6609107610</v>
          </cell>
          <cell r="E25" t="str">
            <v>ИППСП</v>
          </cell>
          <cell r="F25" t="str">
            <v>24-0216</v>
          </cell>
          <cell r="G25">
            <v>36917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14</v>
          </cell>
          <cell r="L25">
            <v>3.5</v>
          </cell>
          <cell r="M25">
            <v>91</v>
          </cell>
          <cell r="N25">
            <v>13.9</v>
          </cell>
          <cell r="O25">
            <v>11.18</v>
          </cell>
          <cell r="P25">
            <v>18</v>
          </cell>
          <cell r="Q25">
            <v>7</v>
          </cell>
          <cell r="R25">
            <v>650</v>
          </cell>
          <cell r="S25">
            <v>11.1</v>
          </cell>
          <cell r="T25">
            <v>13.9</v>
          </cell>
        </row>
        <row r="26">
          <cell r="C26">
            <v>2412112056</v>
          </cell>
          <cell r="D26">
            <v>5303097614</v>
          </cell>
          <cell r="E26" t="str">
            <v>ИППСП</v>
          </cell>
          <cell r="F26" t="str">
            <v>24-0212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2</v>
          </cell>
          <cell r="L26">
            <v>0.5</v>
          </cell>
          <cell r="M26">
            <v>13</v>
          </cell>
          <cell r="N26">
            <v>8.73</v>
          </cell>
          <cell r="O26">
            <v>11.88</v>
          </cell>
          <cell r="P26">
            <v>15</v>
          </cell>
          <cell r="Q26">
            <v>5</v>
          </cell>
          <cell r="R26">
            <v>520</v>
          </cell>
          <cell r="S26">
            <v>11.27</v>
          </cell>
          <cell r="T26">
            <v>8.73</v>
          </cell>
        </row>
        <row r="27">
          <cell r="C27">
            <v>2412112047</v>
          </cell>
          <cell r="D27">
            <v>5011117683</v>
          </cell>
          <cell r="E27" t="str">
            <v>ИППСП</v>
          </cell>
          <cell r="F27" t="str">
            <v>24-0265</v>
          </cell>
          <cell r="G27">
            <v>36916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20</v>
          </cell>
          <cell r="L27">
            <v>5</v>
          </cell>
          <cell r="M27">
            <v>130</v>
          </cell>
          <cell r="N27">
            <v>19.420000000000002</v>
          </cell>
          <cell r="O27">
            <v>5.66</v>
          </cell>
          <cell r="P27">
            <v>20</v>
          </cell>
          <cell r="Q27">
            <v>5</v>
          </cell>
          <cell r="R27">
            <v>650</v>
          </cell>
          <cell r="S27">
            <v>5.58</v>
          </cell>
          <cell r="T27">
            <v>19.420000000000002</v>
          </cell>
        </row>
        <row r="28">
          <cell r="C28">
            <v>2412112046</v>
          </cell>
          <cell r="D28">
            <v>5610117675</v>
          </cell>
          <cell r="E28" t="str">
            <v>ИППСП</v>
          </cell>
          <cell r="F28" t="str">
            <v>24-0266</v>
          </cell>
          <cell r="G28">
            <v>36916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18</v>
          </cell>
          <cell r="L28">
            <v>4.5</v>
          </cell>
          <cell r="M28">
            <v>117</v>
          </cell>
          <cell r="N28">
            <v>14.93</v>
          </cell>
          <cell r="O28">
            <v>7.18</v>
          </cell>
          <cell r="P28">
            <v>15</v>
          </cell>
          <cell r="Q28">
            <v>7</v>
          </cell>
          <cell r="R28">
            <v>572</v>
          </cell>
          <cell r="S28">
            <v>7.07</v>
          </cell>
          <cell r="T28">
            <v>14.93</v>
          </cell>
        </row>
        <row r="29">
          <cell r="C29">
            <v>2412112002</v>
          </cell>
          <cell r="D29">
            <v>5902044479</v>
          </cell>
          <cell r="E29" t="str">
            <v>ИППСП</v>
          </cell>
          <cell r="F29" t="str">
            <v>24-0230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11</v>
          </cell>
          <cell r="L29">
            <v>2.75</v>
          </cell>
          <cell r="M29">
            <v>71.5</v>
          </cell>
          <cell r="N29">
            <v>10.130000000000001</v>
          </cell>
          <cell r="O29">
            <v>5</v>
          </cell>
          <cell r="P29">
            <v>10</v>
          </cell>
          <cell r="Q29">
            <v>5</v>
          </cell>
          <cell r="R29">
            <v>390</v>
          </cell>
          <cell r="S29">
            <v>5</v>
          </cell>
          <cell r="T29">
            <v>10</v>
          </cell>
        </row>
        <row r="30">
          <cell r="C30">
            <v>2412112052</v>
          </cell>
          <cell r="D30">
            <v>4708027649</v>
          </cell>
          <cell r="E30" t="str">
            <v>ИППСП</v>
          </cell>
          <cell r="F30" t="str">
            <v>24-0219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10</v>
          </cell>
          <cell r="L30">
            <v>2.5</v>
          </cell>
          <cell r="M30">
            <v>65</v>
          </cell>
          <cell r="N30">
            <v>15.39</v>
          </cell>
          <cell r="O30">
            <v>7.24</v>
          </cell>
          <cell r="P30">
            <v>15</v>
          </cell>
          <cell r="Q30">
            <v>7</v>
          </cell>
          <cell r="R30">
            <v>572</v>
          </cell>
          <cell r="S30">
            <v>7</v>
          </cell>
          <cell r="T30">
            <v>15</v>
          </cell>
        </row>
        <row r="31">
          <cell r="C31">
            <v>2412112012</v>
          </cell>
          <cell r="D31">
            <v>5811237651</v>
          </cell>
          <cell r="E31" t="str">
            <v>ИППСП</v>
          </cell>
          <cell r="F31" t="str">
            <v>24-0217</v>
          </cell>
          <cell r="G31">
            <v>36917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10</v>
          </cell>
          <cell r="L31">
            <v>2.5</v>
          </cell>
          <cell r="M31">
            <v>65</v>
          </cell>
          <cell r="N31">
            <v>6.76</v>
          </cell>
          <cell r="O31">
            <v>3.3</v>
          </cell>
          <cell r="P31">
            <v>8</v>
          </cell>
          <cell r="Q31">
            <v>2</v>
          </cell>
          <cell r="R31">
            <v>260</v>
          </cell>
          <cell r="S31">
            <v>3.24</v>
          </cell>
          <cell r="T31">
            <v>6.76</v>
          </cell>
        </row>
        <row r="32">
          <cell r="C32">
            <v>2412112063</v>
          </cell>
          <cell r="D32">
            <v>5610037651</v>
          </cell>
          <cell r="E32" t="str">
            <v>ИППСП</v>
          </cell>
          <cell r="F32" t="str">
            <v>24-0218</v>
          </cell>
          <cell r="G32">
            <v>36917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10</v>
          </cell>
          <cell r="L32">
            <v>2.5</v>
          </cell>
          <cell r="M32">
            <v>65</v>
          </cell>
          <cell r="N32">
            <v>9.73</v>
          </cell>
          <cell r="O32">
            <v>10.43</v>
          </cell>
          <cell r="P32">
            <v>15</v>
          </cell>
          <cell r="Q32">
            <v>5</v>
          </cell>
          <cell r="R32">
            <v>520</v>
          </cell>
          <cell r="S32">
            <v>10.27</v>
          </cell>
          <cell r="T32">
            <v>9.73</v>
          </cell>
        </row>
        <row r="33">
          <cell r="C33">
            <v>2412112010</v>
          </cell>
          <cell r="D33">
            <v>5705057636</v>
          </cell>
          <cell r="E33" t="str">
            <v>ИППСП</v>
          </cell>
          <cell r="F33" t="str">
            <v>24-0214</v>
          </cell>
          <cell r="G33">
            <v>36917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9</v>
          </cell>
          <cell r="L33">
            <v>2.25</v>
          </cell>
          <cell r="M33">
            <v>58.5</v>
          </cell>
          <cell r="N33">
            <v>15.09</v>
          </cell>
          <cell r="O33">
            <v>5.05</v>
          </cell>
          <cell r="P33">
            <v>15</v>
          </cell>
          <cell r="Q33">
            <v>5</v>
          </cell>
          <cell r="R33">
            <v>520</v>
          </cell>
          <cell r="S33">
            <v>5</v>
          </cell>
          <cell r="T33">
            <v>15</v>
          </cell>
        </row>
        <row r="34">
          <cell r="C34">
            <v>2412112021</v>
          </cell>
          <cell r="D34">
            <v>5704147592</v>
          </cell>
          <cell r="E34" t="str">
            <v>ИППСП</v>
          </cell>
          <cell r="F34" t="str">
            <v>24-0293</v>
          </cell>
          <cell r="G34">
            <v>36918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26</v>
          </cell>
          <cell r="L34">
            <v>6.5</v>
          </cell>
          <cell r="M34">
            <v>169</v>
          </cell>
          <cell r="N34">
            <v>18.510000000000002</v>
          </cell>
          <cell r="O34">
            <v>8.48</v>
          </cell>
          <cell r="P34">
            <v>20</v>
          </cell>
          <cell r="Q34">
            <v>7</v>
          </cell>
          <cell r="R34">
            <v>701.74</v>
          </cell>
          <cell r="S34">
            <v>8.48</v>
          </cell>
          <cell r="T34">
            <v>18.510000000000002</v>
          </cell>
        </row>
        <row r="35">
          <cell r="C35">
            <v>2412112042</v>
          </cell>
          <cell r="D35">
            <v>5804277579</v>
          </cell>
          <cell r="E35" t="str">
            <v>ИППСП</v>
          </cell>
          <cell r="F35" t="str">
            <v>24-0289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  <cell r="L35">
            <v>2.25</v>
          </cell>
          <cell r="M35">
            <v>58.5</v>
          </cell>
          <cell r="N35">
            <v>10.050000000000001</v>
          </cell>
          <cell r="O35">
            <v>12.23</v>
          </cell>
          <cell r="P35">
            <v>15</v>
          </cell>
          <cell r="Q35">
            <v>7</v>
          </cell>
          <cell r="R35">
            <v>572</v>
          </cell>
          <cell r="S35">
            <v>11.95</v>
          </cell>
          <cell r="T35">
            <v>10.050000000000001</v>
          </cell>
        </row>
        <row r="36">
          <cell r="C36">
            <v>2412112041</v>
          </cell>
          <cell r="D36">
            <v>6004167656</v>
          </cell>
          <cell r="E36" t="str">
            <v>ИППСП</v>
          </cell>
          <cell r="F36" t="str">
            <v>24-0287</v>
          </cell>
          <cell r="G36">
            <v>36918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14</v>
          </cell>
          <cell r="L36">
            <v>3.5</v>
          </cell>
          <cell r="M36">
            <v>91</v>
          </cell>
          <cell r="N36">
            <v>12.11</v>
          </cell>
          <cell r="O36">
            <v>10.199999999999999</v>
          </cell>
          <cell r="P36">
            <v>15</v>
          </cell>
          <cell r="Q36">
            <v>7</v>
          </cell>
          <cell r="R36">
            <v>572</v>
          </cell>
          <cell r="S36">
            <v>9.89</v>
          </cell>
          <cell r="T36">
            <v>12.11</v>
          </cell>
        </row>
        <row r="37">
          <cell r="C37">
            <v>2412112028</v>
          </cell>
          <cell r="D37">
            <v>7412167630</v>
          </cell>
          <cell r="E37" t="str">
            <v>ИППСП</v>
          </cell>
          <cell r="F37" t="str">
            <v>24-0228</v>
          </cell>
          <cell r="G37">
            <v>36917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</v>
          </cell>
          <cell r="L37">
            <v>0.5</v>
          </cell>
          <cell r="M37">
            <v>13</v>
          </cell>
          <cell r="N37">
            <v>15.78</v>
          </cell>
          <cell r="O37">
            <v>7.55</v>
          </cell>
          <cell r="P37">
            <v>18</v>
          </cell>
          <cell r="Q37">
            <v>4</v>
          </cell>
          <cell r="R37">
            <v>572</v>
          </cell>
          <cell r="S37">
            <v>6.22</v>
          </cell>
          <cell r="T37">
            <v>15.78</v>
          </cell>
        </row>
        <row r="38">
          <cell r="C38">
            <v>2412112013</v>
          </cell>
          <cell r="D38">
            <v>5803047648</v>
          </cell>
          <cell r="E38" t="str">
            <v>ИППСП</v>
          </cell>
          <cell r="F38" t="str">
            <v>24-0288</v>
          </cell>
          <cell r="G38">
            <v>36918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10</v>
          </cell>
          <cell r="L38">
            <v>2.5</v>
          </cell>
          <cell r="M38">
            <v>65</v>
          </cell>
          <cell r="N38">
            <v>11.03</v>
          </cell>
          <cell r="O38">
            <v>9.57</v>
          </cell>
          <cell r="P38">
            <v>15</v>
          </cell>
          <cell r="Q38">
            <v>5</v>
          </cell>
          <cell r="R38">
            <v>520</v>
          </cell>
          <cell r="S38">
            <v>8.9700000000000006</v>
          </cell>
          <cell r="T38">
            <v>11.03</v>
          </cell>
        </row>
        <row r="39">
          <cell r="C39">
            <v>2412112048</v>
          </cell>
          <cell r="D39">
            <v>5806087773</v>
          </cell>
          <cell r="E39" t="str">
            <v>ИППСП</v>
          </cell>
          <cell r="F39" t="str">
            <v>24-0109</v>
          </cell>
          <cell r="G39">
            <v>36916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22</v>
          </cell>
          <cell r="L39">
            <v>5.5</v>
          </cell>
          <cell r="M39">
            <v>143</v>
          </cell>
          <cell r="N39">
            <v>20.329999999999998</v>
          </cell>
          <cell r="O39">
            <v>0</v>
          </cell>
          <cell r="P39">
            <v>20</v>
          </cell>
          <cell r="Q39">
            <v>0</v>
          </cell>
          <cell r="R39">
            <v>520</v>
          </cell>
          <cell r="S39">
            <v>0</v>
          </cell>
          <cell r="T39">
            <v>20</v>
          </cell>
        </row>
        <row r="40">
          <cell r="C40">
            <v>2412112024</v>
          </cell>
          <cell r="D40">
            <v>5505037669</v>
          </cell>
          <cell r="E40" t="str">
            <v>ИППСП</v>
          </cell>
          <cell r="F40" t="str">
            <v>24-0105</v>
          </cell>
          <cell r="G40">
            <v>36916</v>
          </cell>
          <cell r="H40" t="str">
            <v>Обстоен преглед за установяване на орален статус</v>
          </cell>
          <cell r="I40">
            <v>101</v>
          </cell>
          <cell r="J40">
            <v>10</v>
          </cell>
          <cell r="L40">
            <v>2.5</v>
          </cell>
          <cell r="M40">
            <v>65</v>
          </cell>
          <cell r="N40">
            <v>13.12</v>
          </cell>
          <cell r="O40">
            <v>8.98</v>
          </cell>
          <cell r="P40">
            <v>20</v>
          </cell>
          <cell r="Q40">
            <v>2</v>
          </cell>
          <cell r="R40">
            <v>572</v>
          </cell>
          <cell r="S40">
            <v>8.8800000000000008</v>
          </cell>
          <cell r="T40">
            <v>13.12</v>
          </cell>
        </row>
        <row r="41">
          <cell r="C41">
            <v>2412112027</v>
          </cell>
          <cell r="D41">
            <v>5801217880</v>
          </cell>
          <cell r="E41" t="str">
            <v>ИППСП</v>
          </cell>
          <cell r="F41" t="str">
            <v>24-0034</v>
          </cell>
          <cell r="G41">
            <v>36914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8</v>
          </cell>
          <cell r="L41">
            <v>2</v>
          </cell>
          <cell r="M41">
            <v>52</v>
          </cell>
          <cell r="N41">
            <v>10.01</v>
          </cell>
          <cell r="O41">
            <v>16.13</v>
          </cell>
          <cell r="P41">
            <v>19</v>
          </cell>
          <cell r="Q41">
            <v>7</v>
          </cell>
          <cell r="R41">
            <v>676</v>
          </cell>
          <cell r="S41">
            <v>15.99</v>
          </cell>
          <cell r="T41">
            <v>10.01</v>
          </cell>
        </row>
        <row r="42">
          <cell r="C42">
            <v>2412112045</v>
          </cell>
          <cell r="D42">
            <v>6107027610</v>
          </cell>
          <cell r="E42" t="str">
            <v>ИППСП</v>
          </cell>
          <cell r="F42" t="str">
            <v>24-038</v>
          </cell>
          <cell r="G42">
            <v>36914</v>
          </cell>
          <cell r="H42" t="str">
            <v>Обстоен преглед за установяване на орален статус</v>
          </cell>
          <cell r="I42">
            <v>101</v>
          </cell>
          <cell r="J42">
            <v>14</v>
          </cell>
          <cell r="L42">
            <v>3.5</v>
          </cell>
          <cell r="M42">
            <v>91</v>
          </cell>
          <cell r="N42">
            <v>20.14</v>
          </cell>
          <cell r="O42">
            <v>0</v>
          </cell>
          <cell r="P42">
            <v>20</v>
          </cell>
          <cell r="Q42">
            <v>0</v>
          </cell>
          <cell r="R42">
            <v>520</v>
          </cell>
          <cell r="S42">
            <v>0</v>
          </cell>
          <cell r="T42">
            <v>20</v>
          </cell>
        </row>
        <row r="43">
          <cell r="C43">
            <v>2412112049</v>
          </cell>
          <cell r="D43">
            <v>7105047579</v>
          </cell>
          <cell r="E43" t="str">
            <v>ИППСП</v>
          </cell>
          <cell r="F43" t="str">
            <v>24-0037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L43">
            <v>0</v>
          </cell>
          <cell r="M43">
            <v>0</v>
          </cell>
          <cell r="N43">
            <v>14.69</v>
          </cell>
          <cell r="O43">
            <v>7.05</v>
          </cell>
          <cell r="P43">
            <v>15</v>
          </cell>
          <cell r="Q43">
            <v>7</v>
          </cell>
          <cell r="R43">
            <v>565.24</v>
          </cell>
          <cell r="S43">
            <v>7.05</v>
          </cell>
          <cell r="T43">
            <v>14.69</v>
          </cell>
        </row>
        <row r="44">
          <cell r="C44">
            <v>2412112009</v>
          </cell>
          <cell r="D44">
            <v>5811302192</v>
          </cell>
          <cell r="E44" t="str">
            <v>ИППСП</v>
          </cell>
          <cell r="F44" t="str">
            <v>24-0110</v>
          </cell>
          <cell r="G44">
            <v>36916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7</v>
          </cell>
          <cell r="L44">
            <v>1.75</v>
          </cell>
          <cell r="M44">
            <v>45.5</v>
          </cell>
          <cell r="N44">
            <v>9.92</v>
          </cell>
          <cell r="O44">
            <v>12.17</v>
          </cell>
          <cell r="P44">
            <v>15</v>
          </cell>
          <cell r="Q44">
            <v>7</v>
          </cell>
          <cell r="R44">
            <v>572</v>
          </cell>
          <cell r="S44">
            <v>12.08</v>
          </cell>
          <cell r="T44">
            <v>9.92</v>
          </cell>
        </row>
        <row r="45">
          <cell r="C45">
            <v>2412112029</v>
          </cell>
          <cell r="D45">
            <v>5505311912</v>
          </cell>
          <cell r="E45" t="str">
            <v>ИППСП</v>
          </cell>
          <cell r="F45" t="str">
            <v>24-0119</v>
          </cell>
          <cell r="G45">
            <v>36916</v>
          </cell>
          <cell r="H45" t="str">
            <v>Обстоен преглед за установяване на орален статус</v>
          </cell>
          <cell r="I45">
            <v>101</v>
          </cell>
          <cell r="L45">
            <v>0</v>
          </cell>
          <cell r="M45">
            <v>0</v>
          </cell>
          <cell r="N45">
            <v>18.03</v>
          </cell>
          <cell r="O45">
            <v>9.07</v>
          </cell>
          <cell r="P45">
            <v>20</v>
          </cell>
          <cell r="Q45">
            <v>7</v>
          </cell>
          <cell r="R45">
            <v>702</v>
          </cell>
          <cell r="S45">
            <v>8.9700000000000006</v>
          </cell>
          <cell r="T45">
            <v>18.03</v>
          </cell>
        </row>
        <row r="46">
          <cell r="C46">
            <v>2412112020</v>
          </cell>
          <cell r="D46">
            <v>6105274478</v>
          </cell>
          <cell r="E46" t="str">
            <v>ИППСП</v>
          </cell>
          <cell r="F46" t="str">
            <v>24-006</v>
          </cell>
          <cell r="G46">
            <v>36914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13</v>
          </cell>
          <cell r="L46">
            <v>3.25</v>
          </cell>
          <cell r="M46">
            <v>84.5</v>
          </cell>
          <cell r="N46">
            <v>11.05</v>
          </cell>
          <cell r="O46">
            <v>11.1</v>
          </cell>
          <cell r="P46">
            <v>15</v>
          </cell>
          <cell r="Q46">
            <v>7</v>
          </cell>
          <cell r="R46">
            <v>572</v>
          </cell>
          <cell r="S46">
            <v>10.95</v>
          </cell>
          <cell r="T46">
            <v>11.05</v>
          </cell>
        </row>
        <row r="47">
          <cell r="C47">
            <v>2412112033</v>
          </cell>
          <cell r="D47">
            <v>7505266118</v>
          </cell>
          <cell r="E47" t="str">
            <v>ИППСП</v>
          </cell>
          <cell r="F47" t="str">
            <v>24-0209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15</v>
          </cell>
          <cell r="L47">
            <v>3.75</v>
          </cell>
          <cell r="M47">
            <v>97.5</v>
          </cell>
          <cell r="N47">
            <v>15.09</v>
          </cell>
          <cell r="O47">
            <v>7.23</v>
          </cell>
          <cell r="P47">
            <v>15</v>
          </cell>
          <cell r="Q47">
            <v>7</v>
          </cell>
          <cell r="R47">
            <v>572</v>
          </cell>
          <cell r="S47">
            <v>7</v>
          </cell>
          <cell r="T47">
            <v>15</v>
          </cell>
        </row>
        <row r="48">
          <cell r="C48">
            <v>2412112034</v>
          </cell>
          <cell r="D48">
            <v>7504176175</v>
          </cell>
          <cell r="E48" t="str">
            <v>ИППСП</v>
          </cell>
          <cell r="F48" t="str">
            <v>24-0210</v>
          </cell>
          <cell r="G48">
            <v>36919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4</v>
          </cell>
          <cell r="L48">
            <v>1</v>
          </cell>
          <cell r="M48">
            <v>26</v>
          </cell>
          <cell r="N48">
            <v>12.07</v>
          </cell>
          <cell r="O48">
            <v>10</v>
          </cell>
          <cell r="P48">
            <v>15</v>
          </cell>
          <cell r="Q48">
            <v>7</v>
          </cell>
          <cell r="R48">
            <v>572</v>
          </cell>
          <cell r="S48">
            <v>9.93</v>
          </cell>
          <cell r="T48">
            <v>12.07</v>
          </cell>
        </row>
        <row r="49">
          <cell r="C49">
            <v>2412112059</v>
          </cell>
          <cell r="D49">
            <v>7401017622</v>
          </cell>
          <cell r="E49" t="str">
            <v>ИППСП</v>
          </cell>
          <cell r="F49" t="str">
            <v>24-0211</v>
          </cell>
          <cell r="G49">
            <v>36919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5</v>
          </cell>
          <cell r="L49">
            <v>1.25</v>
          </cell>
          <cell r="M49">
            <v>32.5</v>
          </cell>
          <cell r="N49">
            <v>7.85</v>
          </cell>
          <cell r="O49">
            <v>15.72</v>
          </cell>
          <cell r="P49">
            <v>15</v>
          </cell>
          <cell r="Q49">
            <v>7</v>
          </cell>
          <cell r="R49">
            <v>572</v>
          </cell>
          <cell r="S49">
            <v>14.15</v>
          </cell>
          <cell r="T49">
            <v>7.85</v>
          </cell>
        </row>
        <row r="50">
          <cell r="C50">
            <v>2412112044</v>
          </cell>
          <cell r="D50">
            <v>4101277747</v>
          </cell>
          <cell r="E50" t="str">
            <v>ИППСП</v>
          </cell>
          <cell r="F50" t="str">
            <v>24-0368</v>
          </cell>
          <cell r="G50">
            <v>36919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16</v>
          </cell>
          <cell r="L50">
            <v>4</v>
          </cell>
          <cell r="M50">
            <v>104</v>
          </cell>
          <cell r="N50">
            <v>19.899999999999999</v>
          </cell>
          <cell r="O50">
            <v>0</v>
          </cell>
          <cell r="P50">
            <v>20</v>
          </cell>
          <cell r="Q50">
            <v>0</v>
          </cell>
          <cell r="R50">
            <v>517.4</v>
          </cell>
          <cell r="S50">
            <v>0</v>
          </cell>
          <cell r="T50">
            <v>19.899999999999999</v>
          </cell>
        </row>
        <row r="51">
          <cell r="C51">
            <v>2412112036</v>
          </cell>
          <cell r="D51">
            <v>5005017875</v>
          </cell>
          <cell r="E51" t="str">
            <v>ИППСП</v>
          </cell>
          <cell r="F51" t="str">
            <v>24-0291</v>
          </cell>
          <cell r="G51">
            <v>36918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19</v>
          </cell>
          <cell r="L51">
            <v>4.75</v>
          </cell>
          <cell r="M51">
            <v>123.5</v>
          </cell>
          <cell r="N51">
            <v>19.82</v>
          </cell>
          <cell r="O51">
            <v>5.2</v>
          </cell>
          <cell r="P51">
            <v>20</v>
          </cell>
          <cell r="Q51">
            <v>5</v>
          </cell>
          <cell r="R51">
            <v>650</v>
          </cell>
          <cell r="S51">
            <v>5.18</v>
          </cell>
          <cell r="T51">
            <v>19.82</v>
          </cell>
        </row>
        <row r="52">
          <cell r="C52">
            <v>2412112037</v>
          </cell>
          <cell r="D52">
            <v>5009182841</v>
          </cell>
          <cell r="E52" t="str">
            <v>ИППСП</v>
          </cell>
          <cell r="F52" t="str">
            <v>24-0292</v>
          </cell>
          <cell r="G52">
            <v>36918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29</v>
          </cell>
          <cell r="L52">
            <v>7.25</v>
          </cell>
          <cell r="M52">
            <v>188.5</v>
          </cell>
          <cell r="N52">
            <v>23.23</v>
          </cell>
          <cell r="O52">
            <v>3.85</v>
          </cell>
          <cell r="P52">
            <v>24</v>
          </cell>
          <cell r="Q52">
            <v>3</v>
          </cell>
          <cell r="R52">
            <v>702</v>
          </cell>
          <cell r="S52">
            <v>3.77</v>
          </cell>
          <cell r="T52">
            <v>23.23</v>
          </cell>
        </row>
        <row r="53">
          <cell r="C53">
            <v>2412112014</v>
          </cell>
          <cell r="D53">
            <v>6207087546</v>
          </cell>
          <cell r="E53" t="str">
            <v>ИППСП</v>
          </cell>
          <cell r="F53" t="str">
            <v>24-0016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14</v>
          </cell>
          <cell r="L53">
            <v>3.5</v>
          </cell>
          <cell r="M53">
            <v>91</v>
          </cell>
          <cell r="N53">
            <v>16.8</v>
          </cell>
          <cell r="O53">
            <v>9.85</v>
          </cell>
          <cell r="P53">
            <v>20</v>
          </cell>
          <cell r="Q53">
            <v>5</v>
          </cell>
          <cell r="R53">
            <v>650</v>
          </cell>
          <cell r="S53">
            <v>8.1999999999999993</v>
          </cell>
          <cell r="T53">
            <v>16.8</v>
          </cell>
        </row>
        <row r="54">
          <cell r="C54">
            <v>2412112023</v>
          </cell>
          <cell r="D54">
            <v>6609127690</v>
          </cell>
          <cell r="E54" t="str">
            <v>ИППСП</v>
          </cell>
          <cell r="F54" t="str">
            <v>24-033</v>
          </cell>
          <cell r="G54">
            <v>36914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18</v>
          </cell>
          <cell r="L54">
            <v>4.5</v>
          </cell>
          <cell r="M54">
            <v>117</v>
          </cell>
          <cell r="N54">
            <v>15.43</v>
          </cell>
          <cell r="O54">
            <v>9.7799999999999994</v>
          </cell>
          <cell r="P54">
            <v>20</v>
          </cell>
          <cell r="Q54">
            <v>5</v>
          </cell>
          <cell r="R54">
            <v>650</v>
          </cell>
          <cell r="S54">
            <v>9.57</v>
          </cell>
          <cell r="T54">
            <v>15.43</v>
          </cell>
        </row>
        <row r="55">
          <cell r="C55">
            <v>2412112017</v>
          </cell>
          <cell r="D55">
            <v>6507017576</v>
          </cell>
          <cell r="E55" t="str">
            <v>ИППСП</v>
          </cell>
          <cell r="F55" t="str">
            <v>24-0039</v>
          </cell>
          <cell r="G55">
            <v>36914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17</v>
          </cell>
          <cell r="L55">
            <v>4.25</v>
          </cell>
          <cell r="M55">
            <v>110.5</v>
          </cell>
          <cell r="N55">
            <v>14.87</v>
          </cell>
          <cell r="O55">
            <v>7.19</v>
          </cell>
          <cell r="P55">
            <v>18</v>
          </cell>
          <cell r="Q55">
            <v>4</v>
          </cell>
          <cell r="R55">
            <v>572</v>
          </cell>
          <cell r="S55">
            <v>7.13</v>
          </cell>
          <cell r="T55">
            <v>14.87</v>
          </cell>
        </row>
        <row r="56">
          <cell r="C56">
            <v>2412112019</v>
          </cell>
          <cell r="D56">
            <v>5109197634</v>
          </cell>
          <cell r="E56" t="str">
            <v>ИППСП</v>
          </cell>
          <cell r="F56" t="str">
            <v>24-067</v>
          </cell>
          <cell r="G56">
            <v>36915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12</v>
          </cell>
          <cell r="L56">
            <v>3</v>
          </cell>
          <cell r="M56">
            <v>78</v>
          </cell>
          <cell r="N56">
            <v>19.760000000000002</v>
          </cell>
          <cell r="O56">
            <v>5.26</v>
          </cell>
          <cell r="P56">
            <v>20</v>
          </cell>
          <cell r="Q56">
            <v>5</v>
          </cell>
          <cell r="R56">
            <v>650</v>
          </cell>
          <cell r="S56">
            <v>5.24</v>
          </cell>
          <cell r="T56">
            <v>19.760000000000002</v>
          </cell>
        </row>
        <row r="57">
          <cell r="C57">
            <v>2412112008</v>
          </cell>
          <cell r="D57">
            <v>6008284558</v>
          </cell>
          <cell r="E57" t="str">
            <v>ИППСП</v>
          </cell>
          <cell r="F57" t="str">
            <v>24-0254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16</v>
          </cell>
          <cell r="L57">
            <v>4</v>
          </cell>
          <cell r="M57">
            <v>104</v>
          </cell>
          <cell r="N57">
            <v>15.55</v>
          </cell>
          <cell r="O57">
            <v>7.2</v>
          </cell>
          <cell r="P57">
            <v>15</v>
          </cell>
          <cell r="Q57">
            <v>7</v>
          </cell>
          <cell r="R57">
            <v>572</v>
          </cell>
          <cell r="S57">
            <v>7</v>
          </cell>
          <cell r="T57">
            <v>15</v>
          </cell>
        </row>
        <row r="58">
          <cell r="C58">
            <v>2412112032</v>
          </cell>
          <cell r="D58">
            <v>4802181990</v>
          </cell>
          <cell r="E58" t="str">
            <v>ИППСП</v>
          </cell>
          <cell r="F58" t="str">
            <v>24-0237</v>
          </cell>
          <cell r="G58">
            <v>36921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13</v>
          </cell>
          <cell r="L58">
            <v>3.25</v>
          </cell>
          <cell r="M58">
            <v>84.5</v>
          </cell>
          <cell r="N58">
            <v>20.13</v>
          </cell>
          <cell r="O58">
            <v>0</v>
          </cell>
          <cell r="P58">
            <v>20</v>
          </cell>
          <cell r="Q58">
            <v>0</v>
          </cell>
          <cell r="R58">
            <v>520</v>
          </cell>
          <cell r="S58">
            <v>0</v>
          </cell>
          <cell r="T58">
            <v>20</v>
          </cell>
        </row>
        <row r="59">
          <cell r="C59">
            <v>2412112016</v>
          </cell>
          <cell r="D59">
            <v>5809037570</v>
          </cell>
          <cell r="E59" t="str">
            <v>ИППСП</v>
          </cell>
          <cell r="F59" t="str">
            <v>24-0152</v>
          </cell>
          <cell r="G59">
            <v>36921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9</v>
          </cell>
          <cell r="L59">
            <v>2.25</v>
          </cell>
          <cell r="M59">
            <v>58.5</v>
          </cell>
          <cell r="N59">
            <v>11.57</v>
          </cell>
          <cell r="O59">
            <v>8.52</v>
          </cell>
          <cell r="P59">
            <v>15</v>
          </cell>
          <cell r="Q59">
            <v>5</v>
          </cell>
          <cell r="R59">
            <v>520</v>
          </cell>
          <cell r="S59">
            <v>8.43</v>
          </cell>
          <cell r="T59">
            <v>11.57</v>
          </cell>
        </row>
        <row r="60">
          <cell r="C60">
            <v>2412112007</v>
          </cell>
          <cell r="D60" t="str">
            <v>5506158515</v>
          </cell>
          <cell r="E60" t="str">
            <v>ИППСП</v>
          </cell>
          <cell r="F60" t="str">
            <v>24-0377</v>
          </cell>
          <cell r="G60">
            <v>36921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4</v>
          </cell>
          <cell r="L60">
            <v>1</v>
          </cell>
          <cell r="M60">
            <v>26</v>
          </cell>
          <cell r="N60">
            <v>14.96</v>
          </cell>
          <cell r="O60">
            <v>7</v>
          </cell>
          <cell r="P60">
            <v>15</v>
          </cell>
          <cell r="Q60">
            <v>7</v>
          </cell>
          <cell r="R60">
            <v>570.96</v>
          </cell>
          <cell r="S60">
            <v>7</v>
          </cell>
          <cell r="T60">
            <v>14.96</v>
          </cell>
        </row>
        <row r="61">
          <cell r="C61">
            <v>2412112068</v>
          </cell>
          <cell r="D61" t="str">
            <v>2303257620</v>
          </cell>
          <cell r="E61" t="str">
            <v>ИППСП</v>
          </cell>
          <cell r="F61" t="str">
            <v>24-0156</v>
          </cell>
          <cell r="G61">
            <v>36920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6</v>
          </cell>
          <cell r="L61">
            <v>1.5</v>
          </cell>
          <cell r="M61">
            <v>39</v>
          </cell>
          <cell r="N61">
            <v>6.93</v>
          </cell>
          <cell r="O61">
            <v>3.03</v>
          </cell>
          <cell r="P61">
            <v>8</v>
          </cell>
          <cell r="Q61">
            <v>2</v>
          </cell>
          <cell r="R61">
            <v>258.95999999999998</v>
          </cell>
          <cell r="S61">
            <v>3.03</v>
          </cell>
          <cell r="T61">
            <v>6.93</v>
          </cell>
        </row>
        <row r="62">
          <cell r="C62">
            <v>2412112025</v>
          </cell>
          <cell r="D62">
            <v>5703047304</v>
          </cell>
          <cell r="E62" t="str">
            <v>ИППСП</v>
          </cell>
          <cell r="F62" t="str">
            <v>24-0429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12</v>
          </cell>
          <cell r="L62">
            <v>3</v>
          </cell>
          <cell r="M62">
            <v>78</v>
          </cell>
          <cell r="N62">
            <v>14.27</v>
          </cell>
          <cell r="O62">
            <v>7.92</v>
          </cell>
          <cell r="P62">
            <v>15</v>
          </cell>
          <cell r="Q62">
            <v>7</v>
          </cell>
          <cell r="R62">
            <v>572</v>
          </cell>
          <cell r="S62">
            <v>7.73</v>
          </cell>
          <cell r="T62">
            <v>14.27</v>
          </cell>
        </row>
        <row r="63">
          <cell r="C63">
            <v>2412112026</v>
          </cell>
          <cell r="D63">
            <v>5912141619</v>
          </cell>
          <cell r="E63" t="str">
            <v>ИППСП</v>
          </cell>
          <cell r="F63" t="str">
            <v>24-0424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10</v>
          </cell>
          <cell r="L63">
            <v>2.5</v>
          </cell>
          <cell r="M63">
            <v>65</v>
          </cell>
          <cell r="N63">
            <v>13.71</v>
          </cell>
          <cell r="O63">
            <v>8.32</v>
          </cell>
          <cell r="P63">
            <v>15</v>
          </cell>
          <cell r="Q63">
            <v>7</v>
          </cell>
          <cell r="R63">
            <v>572</v>
          </cell>
          <cell r="S63">
            <v>8.2899999999999991</v>
          </cell>
          <cell r="T63">
            <v>13.71</v>
          </cell>
        </row>
        <row r="64">
          <cell r="C64">
            <v>2412112057</v>
          </cell>
          <cell r="D64">
            <v>4407251864</v>
          </cell>
          <cell r="E64" t="str">
            <v>ИППСП</v>
          </cell>
          <cell r="F64" t="str">
            <v>24-0342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1</v>
          </cell>
          <cell r="L64">
            <v>0.25</v>
          </cell>
          <cell r="M64">
            <v>6.5</v>
          </cell>
          <cell r="N64">
            <v>5.73</v>
          </cell>
          <cell r="O64">
            <v>0</v>
          </cell>
          <cell r="P64">
            <v>10</v>
          </cell>
          <cell r="Q64">
            <v>0</v>
          </cell>
          <cell r="R64">
            <v>148.97999999999999</v>
          </cell>
          <cell r="S64">
            <v>0</v>
          </cell>
          <cell r="T64">
            <v>5.73</v>
          </cell>
        </row>
        <row r="65">
          <cell r="C65">
            <v>2412112054</v>
          </cell>
          <cell r="D65">
            <v>5312107572</v>
          </cell>
          <cell r="E65" t="str">
            <v>ИППСП</v>
          </cell>
          <cell r="F65" t="str">
            <v>24-0268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3</v>
          </cell>
          <cell r="L65">
            <v>0.75</v>
          </cell>
          <cell r="M65">
            <v>19.5</v>
          </cell>
          <cell r="N65">
            <v>6.75</v>
          </cell>
          <cell r="O65">
            <v>18.66</v>
          </cell>
          <cell r="P65">
            <v>18</v>
          </cell>
          <cell r="Q65">
            <v>7</v>
          </cell>
          <cell r="R65">
            <v>650</v>
          </cell>
          <cell r="S65">
            <v>18.25</v>
          </cell>
          <cell r="T65">
            <v>6.75</v>
          </cell>
        </row>
        <row r="66">
          <cell r="C66">
            <v>2412112030</v>
          </cell>
          <cell r="D66">
            <v>7004227551</v>
          </cell>
          <cell r="E66" t="str">
            <v>ИППСП</v>
          </cell>
          <cell r="F66" t="str">
            <v>24-0452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9</v>
          </cell>
          <cell r="L66">
            <v>2.25</v>
          </cell>
          <cell r="M66">
            <v>58.5</v>
          </cell>
          <cell r="N66">
            <v>14.75</v>
          </cell>
          <cell r="O66">
            <v>7.6</v>
          </cell>
          <cell r="P66">
            <v>15</v>
          </cell>
          <cell r="Q66">
            <v>7</v>
          </cell>
          <cell r="R66">
            <v>572</v>
          </cell>
          <cell r="S66">
            <v>7.25</v>
          </cell>
          <cell r="T66">
            <v>14.75</v>
          </cell>
        </row>
        <row r="67">
          <cell r="C67">
            <v>2412112062</v>
          </cell>
          <cell r="D67">
            <v>6902052537</v>
          </cell>
          <cell r="E67" t="str">
            <v>ИППСП</v>
          </cell>
          <cell r="F67" t="str">
            <v>24-0434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12</v>
          </cell>
          <cell r="L67">
            <v>3</v>
          </cell>
          <cell r="M67">
            <v>78</v>
          </cell>
          <cell r="N67">
            <v>10.8</v>
          </cell>
          <cell r="O67">
            <v>11.48</v>
          </cell>
          <cell r="P67">
            <v>15</v>
          </cell>
          <cell r="Q67">
            <v>7</v>
          </cell>
          <cell r="R67">
            <v>572</v>
          </cell>
          <cell r="S67">
            <v>11.2</v>
          </cell>
          <cell r="T67">
            <v>10.8</v>
          </cell>
        </row>
        <row r="68">
          <cell r="C68">
            <v>2412112004</v>
          </cell>
          <cell r="D68">
            <v>5908037672</v>
          </cell>
          <cell r="E68" t="str">
            <v>ИППСП</v>
          </cell>
          <cell r="F68" t="str">
            <v>24-0453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  <cell r="J68">
            <v>12</v>
          </cell>
          <cell r="L68">
            <v>3</v>
          </cell>
          <cell r="M68">
            <v>78</v>
          </cell>
          <cell r="N68">
            <v>14.68</v>
          </cell>
          <cell r="O68">
            <v>7.25</v>
          </cell>
          <cell r="P68">
            <v>15</v>
          </cell>
          <cell r="Q68">
            <v>7</v>
          </cell>
          <cell r="R68">
            <v>570.17999999999995</v>
          </cell>
          <cell r="S68">
            <v>7.25</v>
          </cell>
          <cell r="T68">
            <v>14.68</v>
          </cell>
        </row>
        <row r="69">
          <cell r="C69">
            <v>2412112065</v>
          </cell>
          <cell r="D69">
            <v>4105218758</v>
          </cell>
          <cell r="E69" t="str">
            <v>ИППСП</v>
          </cell>
          <cell r="F69" t="str">
            <v>24-0253</v>
          </cell>
          <cell r="G69">
            <v>36922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9</v>
          </cell>
          <cell r="L69">
            <v>2.25</v>
          </cell>
          <cell r="M69">
            <v>58.5</v>
          </cell>
          <cell r="N69">
            <v>10.57</v>
          </cell>
          <cell r="O69">
            <v>13.57</v>
          </cell>
          <cell r="P69">
            <v>20</v>
          </cell>
          <cell r="Q69">
            <v>4</v>
          </cell>
          <cell r="R69">
            <v>624</v>
          </cell>
          <cell r="S69">
            <v>13.43</v>
          </cell>
          <cell r="T69">
            <v>10.57</v>
          </cell>
        </row>
        <row r="70">
          <cell r="C70">
            <v>2412112005</v>
          </cell>
          <cell r="D70">
            <v>5901304099</v>
          </cell>
          <cell r="E70" t="str">
            <v>ИППСП</v>
          </cell>
          <cell r="F70" t="str">
            <v>24-0454</v>
          </cell>
          <cell r="G70">
            <v>36922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12</v>
          </cell>
          <cell r="L70">
            <v>3</v>
          </cell>
          <cell r="M70">
            <v>78</v>
          </cell>
          <cell r="N70">
            <v>12.04</v>
          </cell>
          <cell r="O70">
            <v>8.0500000000000007</v>
          </cell>
          <cell r="P70">
            <v>13</v>
          </cell>
          <cell r="Q70">
            <v>7</v>
          </cell>
          <cell r="R70">
            <v>520</v>
          </cell>
          <cell r="S70">
            <v>7.96</v>
          </cell>
          <cell r="T70">
            <v>12.04</v>
          </cell>
        </row>
        <row r="71">
          <cell r="C71">
            <v>2412112006</v>
          </cell>
          <cell r="D71">
            <v>6606138854</v>
          </cell>
          <cell r="E71" t="str">
            <v>ИППСП</v>
          </cell>
          <cell r="F71" t="str">
            <v>24-0455</v>
          </cell>
          <cell r="G71">
            <v>36922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5</v>
          </cell>
          <cell r="L71">
            <v>1.25</v>
          </cell>
          <cell r="M71">
            <v>32.5</v>
          </cell>
          <cell r="N71">
            <v>14.62</v>
          </cell>
          <cell r="O71">
            <v>7.38</v>
          </cell>
          <cell r="P71">
            <v>15</v>
          </cell>
          <cell r="Q71">
            <v>7</v>
          </cell>
          <cell r="R71">
            <v>572</v>
          </cell>
          <cell r="S71">
            <v>7.38</v>
          </cell>
          <cell r="T71">
            <v>14.62</v>
          </cell>
          <cell r="W71">
            <v>572</v>
          </cell>
        </row>
        <row r="72">
          <cell r="C72">
            <v>2412112055</v>
          </cell>
          <cell r="D72">
            <v>6203047606</v>
          </cell>
          <cell r="E72" t="str">
            <v>ИППСП</v>
          </cell>
          <cell r="F72" t="str">
            <v>24-0030</v>
          </cell>
          <cell r="G72">
            <v>36916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5</v>
          </cell>
          <cell r="L72">
            <v>1.25</v>
          </cell>
          <cell r="M72">
            <v>32.5</v>
          </cell>
          <cell r="N72">
            <v>8.81</v>
          </cell>
          <cell r="O72">
            <v>10.4</v>
          </cell>
          <cell r="P72">
            <v>15</v>
          </cell>
          <cell r="Q72">
            <v>4</v>
          </cell>
          <cell r="R72">
            <v>494</v>
          </cell>
          <cell r="S72">
            <v>10.19</v>
          </cell>
          <cell r="T72">
            <v>8.81</v>
          </cell>
        </row>
        <row r="73">
          <cell r="C73">
            <v>2412112066</v>
          </cell>
          <cell r="D73">
            <v>6707239138</v>
          </cell>
          <cell r="E73" t="str">
            <v>ИППСП</v>
          </cell>
          <cell r="F73" t="str">
            <v>24-0509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5</v>
          </cell>
          <cell r="L73">
            <v>1.25</v>
          </cell>
          <cell r="M73">
            <v>32.5</v>
          </cell>
          <cell r="N73">
            <v>4.1500000000000004</v>
          </cell>
          <cell r="O73">
            <v>16.39</v>
          </cell>
          <cell r="P73">
            <v>15</v>
          </cell>
          <cell r="Q73">
            <v>6</v>
          </cell>
          <cell r="R73">
            <v>534.04</v>
          </cell>
          <cell r="S73">
            <v>16.39</v>
          </cell>
          <cell r="T73">
            <v>4.1500000000000004</v>
          </cell>
        </row>
        <row r="74">
          <cell r="C74">
            <v>2412112039</v>
          </cell>
          <cell r="D74">
            <v>6109227659</v>
          </cell>
          <cell r="E74" t="str">
            <v>ИППСП</v>
          </cell>
          <cell r="F74" t="str">
            <v>24-0448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14</v>
          </cell>
          <cell r="L74">
            <v>3.5</v>
          </cell>
          <cell r="M74">
            <v>91</v>
          </cell>
          <cell r="N74">
            <v>17.34</v>
          </cell>
          <cell r="O74">
            <v>7.85</v>
          </cell>
          <cell r="P74">
            <v>20</v>
          </cell>
          <cell r="Q74">
            <v>5</v>
          </cell>
          <cell r="R74">
            <v>650</v>
          </cell>
          <cell r="S74">
            <v>7.66</v>
          </cell>
          <cell r="T74">
            <v>17.34</v>
          </cell>
        </row>
        <row r="75">
          <cell r="C75">
            <v>2412112015</v>
          </cell>
          <cell r="D75">
            <v>7505057627</v>
          </cell>
          <cell r="E75" t="str">
            <v>ИППСП</v>
          </cell>
          <cell r="F75" t="str">
            <v>24-0568</v>
          </cell>
          <cell r="G75">
            <v>36923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28</v>
          </cell>
          <cell r="L75">
            <v>7</v>
          </cell>
          <cell r="M75">
            <v>182</v>
          </cell>
          <cell r="N75">
            <v>19.7</v>
          </cell>
          <cell r="O75">
            <v>5.55</v>
          </cell>
          <cell r="P75">
            <v>20</v>
          </cell>
          <cell r="Q75">
            <v>5</v>
          </cell>
          <cell r="R75">
            <v>650</v>
          </cell>
          <cell r="S75">
            <v>5.3</v>
          </cell>
          <cell r="T75">
            <v>19.7</v>
          </cell>
        </row>
        <row r="76">
          <cell r="C76">
            <v>2412112067</v>
          </cell>
          <cell r="D76">
            <v>6610217640</v>
          </cell>
          <cell r="E76" t="str">
            <v>ИППСП</v>
          </cell>
          <cell r="F76" t="str">
            <v>24-0510</v>
          </cell>
          <cell r="G76">
            <v>36923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12</v>
          </cell>
          <cell r="L76">
            <v>3</v>
          </cell>
          <cell r="M76">
            <v>78</v>
          </cell>
          <cell r="N76">
            <v>15.08</v>
          </cell>
          <cell r="O76">
            <v>4.08</v>
          </cell>
          <cell r="P76">
            <v>15</v>
          </cell>
          <cell r="Q76">
            <v>6</v>
          </cell>
          <cell r="R76">
            <v>496.08</v>
          </cell>
          <cell r="S76">
            <v>4.08</v>
          </cell>
          <cell r="T76">
            <v>15</v>
          </cell>
        </row>
        <row r="77">
          <cell r="C77">
            <v>2412112060</v>
          </cell>
          <cell r="D77">
            <v>3609147582</v>
          </cell>
          <cell r="E77" t="str">
            <v>ИППСП</v>
          </cell>
          <cell r="F77" t="str">
            <v>24-0161</v>
          </cell>
          <cell r="G77">
            <v>36923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8</v>
          </cell>
          <cell r="L77">
            <v>2</v>
          </cell>
          <cell r="M77">
            <v>52</v>
          </cell>
          <cell r="N77">
            <v>7.05</v>
          </cell>
          <cell r="O77">
            <v>3.13</v>
          </cell>
          <cell r="P77">
            <v>7</v>
          </cell>
          <cell r="Q77">
            <v>3</v>
          </cell>
          <cell r="R77">
            <v>260</v>
          </cell>
          <cell r="S77">
            <v>3</v>
          </cell>
          <cell r="T77">
            <v>7</v>
          </cell>
        </row>
        <row r="78">
          <cell r="C78">
            <v>2412112003</v>
          </cell>
          <cell r="D78">
            <v>4901297681</v>
          </cell>
          <cell r="E78" t="str">
            <v>ИППСП</v>
          </cell>
          <cell r="F78" t="str">
            <v>24-0305</v>
          </cell>
          <cell r="G78">
            <v>36924</v>
          </cell>
          <cell r="H78" t="str">
            <v>Обстоен преглед за установяване на орален статус</v>
          </cell>
          <cell r="I78">
            <v>101</v>
          </cell>
          <cell r="J78">
            <v>8</v>
          </cell>
          <cell r="L78">
            <v>2</v>
          </cell>
          <cell r="M78">
            <v>52</v>
          </cell>
          <cell r="N78">
            <v>12.7</v>
          </cell>
          <cell r="O78">
            <v>9.39</v>
          </cell>
          <cell r="P78">
            <v>18</v>
          </cell>
          <cell r="Q78">
            <v>4</v>
          </cell>
          <cell r="R78">
            <v>572</v>
          </cell>
          <cell r="S78">
            <v>9.3000000000000007</v>
          </cell>
          <cell r="T78">
            <v>12.7</v>
          </cell>
        </row>
        <row r="79">
          <cell r="C79">
            <v>2412112018</v>
          </cell>
          <cell r="D79">
            <v>3902137618</v>
          </cell>
          <cell r="E79" t="str">
            <v>ИППСП</v>
          </cell>
          <cell r="F79" t="str">
            <v>24-0120</v>
          </cell>
          <cell r="G79">
            <v>36916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7</v>
          </cell>
          <cell r="L79">
            <v>1.75</v>
          </cell>
          <cell r="M79">
            <v>45.5</v>
          </cell>
          <cell r="N79">
            <v>10.130000000000001</v>
          </cell>
          <cell r="O79">
            <v>12.32</v>
          </cell>
          <cell r="P79">
            <v>15</v>
          </cell>
          <cell r="Q79">
            <v>7</v>
          </cell>
          <cell r="R79">
            <v>572</v>
          </cell>
          <cell r="S79">
            <v>11.87</v>
          </cell>
          <cell r="T79">
            <v>10.130000000000001</v>
          </cell>
        </row>
        <row r="80">
          <cell r="C80">
            <v>2412112074</v>
          </cell>
          <cell r="D80">
            <v>5111167672</v>
          </cell>
          <cell r="E80" t="str">
            <v>ИППСП</v>
          </cell>
          <cell r="F80" t="str">
            <v>24-0696</v>
          </cell>
          <cell r="G80">
            <v>37135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  <cell r="L80">
            <v>3.3</v>
          </cell>
          <cell r="M80">
            <v>85.8</v>
          </cell>
          <cell r="N80">
            <v>6.97</v>
          </cell>
          <cell r="O80">
            <v>1.1100000000000001</v>
          </cell>
          <cell r="P80">
            <v>7</v>
          </cell>
          <cell r="Q80">
            <v>1</v>
          </cell>
          <cell r="R80">
            <v>208</v>
          </cell>
          <cell r="S80">
            <v>1.03</v>
          </cell>
          <cell r="T80">
            <v>6.97</v>
          </cell>
        </row>
        <row r="81">
          <cell r="C81">
            <v>2412112070</v>
          </cell>
          <cell r="D81">
            <v>4308107626</v>
          </cell>
          <cell r="E81" t="str">
            <v>ИППСП</v>
          </cell>
          <cell r="F81" t="str">
            <v>24-0619</v>
          </cell>
          <cell r="G81">
            <v>36927</v>
          </cell>
          <cell r="H81" t="str">
            <v>Обстоен преглед за установяване на орален статус</v>
          </cell>
          <cell r="I81">
            <v>101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R81">
            <v>0</v>
          </cell>
          <cell r="S81">
            <v>0</v>
          </cell>
          <cell r="T81">
            <v>0</v>
          </cell>
        </row>
        <row r="82">
          <cell r="C82">
            <v>2431112107</v>
          </cell>
          <cell r="D82">
            <v>4402027527</v>
          </cell>
          <cell r="E82" t="str">
            <v>ИППСП</v>
          </cell>
          <cell r="F82" t="str">
            <v>24-0561</v>
          </cell>
          <cell r="G82">
            <v>36924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12</v>
          </cell>
          <cell r="L82">
            <v>3</v>
          </cell>
          <cell r="M82">
            <v>78</v>
          </cell>
          <cell r="N82">
            <v>14.78</v>
          </cell>
          <cell r="O82">
            <v>7.32</v>
          </cell>
          <cell r="P82">
            <v>17</v>
          </cell>
          <cell r="Q82">
            <v>5</v>
          </cell>
          <cell r="R82">
            <v>572</v>
          </cell>
          <cell r="S82">
            <v>7.22</v>
          </cell>
          <cell r="T82">
            <v>14.78</v>
          </cell>
        </row>
        <row r="83">
          <cell r="C83">
            <v>2412112072</v>
          </cell>
          <cell r="D83">
            <v>5306029125</v>
          </cell>
          <cell r="E83" t="str">
            <v>ИППСП</v>
          </cell>
          <cell r="F83" t="str">
            <v>24-676</v>
          </cell>
          <cell r="G83">
            <v>37062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10</v>
          </cell>
          <cell r="L83">
            <v>2.5</v>
          </cell>
          <cell r="M83">
            <v>65</v>
          </cell>
          <cell r="N83">
            <v>8.8000000000000007</v>
          </cell>
          <cell r="O83">
            <v>1.61</v>
          </cell>
          <cell r="P83">
            <v>9</v>
          </cell>
          <cell r="Q83">
            <v>1</v>
          </cell>
          <cell r="R83">
            <v>260</v>
          </cell>
          <cell r="S83">
            <v>1.2</v>
          </cell>
          <cell r="T83">
            <v>8.8000000000000007</v>
          </cell>
        </row>
        <row r="84">
          <cell r="C84">
            <v>2422112002</v>
          </cell>
          <cell r="D84">
            <v>4908277563</v>
          </cell>
          <cell r="E84" t="str">
            <v>ИППСП</v>
          </cell>
          <cell r="F84" t="str">
            <v>24-0499</v>
          </cell>
          <cell r="G84">
            <v>36922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28</v>
          </cell>
          <cell r="L84">
            <v>7</v>
          </cell>
          <cell r="M84">
            <v>182</v>
          </cell>
          <cell r="N84">
            <v>30.24</v>
          </cell>
          <cell r="O84">
            <v>0</v>
          </cell>
          <cell r="P84">
            <v>30</v>
          </cell>
          <cell r="Q84">
            <v>0</v>
          </cell>
          <cell r="R84">
            <v>780</v>
          </cell>
          <cell r="S84">
            <v>0</v>
          </cell>
          <cell r="T84">
            <v>30</v>
          </cell>
        </row>
        <row r="85">
          <cell r="C85">
            <v>2422112001</v>
          </cell>
          <cell r="D85">
            <v>6303170450</v>
          </cell>
          <cell r="E85" t="str">
            <v>ИППСП</v>
          </cell>
          <cell r="F85" t="str">
            <v>24-0231</v>
          </cell>
          <cell r="G85">
            <v>36917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6</v>
          </cell>
          <cell r="L85">
            <v>1.5</v>
          </cell>
          <cell r="M85">
            <v>39</v>
          </cell>
          <cell r="N85">
            <v>9.74</v>
          </cell>
          <cell r="O85">
            <v>14.43</v>
          </cell>
          <cell r="P85">
            <v>19</v>
          </cell>
          <cell r="Q85">
            <v>5</v>
          </cell>
          <cell r="R85">
            <v>624</v>
          </cell>
          <cell r="S85">
            <v>14.26</v>
          </cell>
          <cell r="T85">
            <v>9.74</v>
          </cell>
        </row>
        <row r="86">
          <cell r="C86">
            <v>2422112005</v>
          </cell>
          <cell r="D86">
            <v>7505255880</v>
          </cell>
          <cell r="E86" t="str">
            <v>ИППСП</v>
          </cell>
          <cell r="F86" t="str">
            <v>24-0162</v>
          </cell>
          <cell r="G86">
            <v>36917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22</v>
          </cell>
          <cell r="L86">
            <v>5.5</v>
          </cell>
          <cell r="M86">
            <v>143</v>
          </cell>
          <cell r="N86">
            <v>18.87</v>
          </cell>
          <cell r="O86">
            <v>5.64</v>
          </cell>
          <cell r="P86">
            <v>20</v>
          </cell>
          <cell r="Q86">
            <v>4</v>
          </cell>
          <cell r="R86">
            <v>624</v>
          </cell>
          <cell r="S86">
            <v>5.13</v>
          </cell>
          <cell r="T86">
            <v>18.87</v>
          </cell>
        </row>
        <row r="87">
          <cell r="C87">
            <v>2422112003</v>
          </cell>
          <cell r="D87">
            <v>5802255591</v>
          </cell>
          <cell r="E87" t="str">
            <v>ИППСП</v>
          </cell>
          <cell r="F87" t="str">
            <v>24-0111</v>
          </cell>
          <cell r="G87">
            <v>36916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3</v>
          </cell>
          <cell r="L87">
            <v>0.75</v>
          </cell>
          <cell r="M87">
            <v>19.5</v>
          </cell>
          <cell r="N87">
            <v>15.58</v>
          </cell>
          <cell r="O87">
            <v>6.69</v>
          </cell>
          <cell r="P87">
            <v>19</v>
          </cell>
          <cell r="Q87">
            <v>3</v>
          </cell>
          <cell r="R87">
            <v>572</v>
          </cell>
          <cell r="S87">
            <v>6.42</v>
          </cell>
          <cell r="T87">
            <v>15.58</v>
          </cell>
        </row>
        <row r="88">
          <cell r="C88">
            <v>2422112004</v>
          </cell>
          <cell r="D88">
            <v>4809017700</v>
          </cell>
          <cell r="E88" t="str">
            <v>ИППСП</v>
          </cell>
          <cell r="F88" t="str">
            <v>24-0567</v>
          </cell>
          <cell r="G88">
            <v>36924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17</v>
          </cell>
          <cell r="L88">
            <v>4.25</v>
          </cell>
          <cell r="M88">
            <v>110.5</v>
          </cell>
          <cell r="N88">
            <v>20.07</v>
          </cell>
          <cell r="O88">
            <v>3.47</v>
          </cell>
          <cell r="P88">
            <v>20</v>
          </cell>
          <cell r="Q88">
            <v>4</v>
          </cell>
          <cell r="R88">
            <v>610.22</v>
          </cell>
          <cell r="S88">
            <v>3.47</v>
          </cell>
          <cell r="T88">
            <v>20</v>
          </cell>
        </row>
        <row r="89">
          <cell r="C89">
            <v>2422112006</v>
          </cell>
          <cell r="D89">
            <v>7402157568</v>
          </cell>
          <cell r="E89" t="str">
            <v>ИППСП</v>
          </cell>
          <cell r="F89" t="str">
            <v>24-0695</v>
          </cell>
          <cell r="G89">
            <v>37135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5</v>
          </cell>
          <cell r="L89">
            <v>1.25</v>
          </cell>
          <cell r="M89">
            <v>32.5</v>
          </cell>
          <cell r="N89">
            <v>7.24</v>
          </cell>
          <cell r="O89">
            <v>3.03</v>
          </cell>
          <cell r="P89">
            <v>7</v>
          </cell>
          <cell r="Q89">
            <v>1</v>
          </cell>
          <cell r="R89">
            <v>208</v>
          </cell>
          <cell r="S89">
            <v>1</v>
          </cell>
          <cell r="T89">
            <v>7</v>
          </cell>
        </row>
        <row r="90">
          <cell r="C90">
            <v>2431112160</v>
          </cell>
          <cell r="D90">
            <v>7509020781</v>
          </cell>
          <cell r="E90" t="str">
            <v>ИППСП</v>
          </cell>
          <cell r="F90" t="str">
            <v>24-0512</v>
          </cell>
          <cell r="G90">
            <v>36920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17</v>
          </cell>
          <cell r="L90">
            <v>4.82</v>
          </cell>
          <cell r="M90">
            <v>125.32</v>
          </cell>
          <cell r="N90">
            <v>15.76</v>
          </cell>
          <cell r="O90">
            <v>5.03</v>
          </cell>
          <cell r="P90">
            <v>15</v>
          </cell>
          <cell r="Q90">
            <v>5</v>
          </cell>
          <cell r="R90">
            <v>520</v>
          </cell>
          <cell r="S90">
            <v>5</v>
          </cell>
          <cell r="T90">
            <v>15</v>
          </cell>
        </row>
        <row r="91">
          <cell r="C91">
            <v>2423112001</v>
          </cell>
          <cell r="D91">
            <v>6304285834</v>
          </cell>
          <cell r="E91" t="str">
            <v>ИППСП</v>
          </cell>
          <cell r="F91" t="str">
            <v>24-0420</v>
          </cell>
          <cell r="G91">
            <v>36922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16</v>
          </cell>
          <cell r="L91">
            <v>4</v>
          </cell>
          <cell r="M91">
            <v>104</v>
          </cell>
          <cell r="N91">
            <v>20</v>
          </cell>
          <cell r="O91">
            <v>5.0199999999999996</v>
          </cell>
          <cell r="P91">
            <v>20</v>
          </cell>
          <cell r="Q91">
            <v>5</v>
          </cell>
          <cell r="R91">
            <v>650</v>
          </cell>
          <cell r="S91">
            <v>5</v>
          </cell>
          <cell r="T91">
            <v>20</v>
          </cell>
        </row>
        <row r="92">
          <cell r="C92">
            <v>2423112002</v>
          </cell>
          <cell r="D92">
            <v>6306297599</v>
          </cell>
          <cell r="E92" t="str">
            <v>ИППСП</v>
          </cell>
          <cell r="F92" t="str">
            <v>24-0428</v>
          </cell>
          <cell r="G92">
            <v>36922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15</v>
          </cell>
          <cell r="L92">
            <v>3.75</v>
          </cell>
          <cell r="M92">
            <v>97.5</v>
          </cell>
          <cell r="N92">
            <v>18.899999999999999</v>
          </cell>
          <cell r="O92">
            <v>4.1500000000000004</v>
          </cell>
          <cell r="P92">
            <v>20</v>
          </cell>
          <cell r="Q92">
            <v>3</v>
          </cell>
          <cell r="R92">
            <v>598</v>
          </cell>
          <cell r="S92">
            <v>4.0999999999999996</v>
          </cell>
          <cell r="T92">
            <v>18.899999999999999</v>
          </cell>
        </row>
        <row r="93">
          <cell r="C93">
            <v>2424112001</v>
          </cell>
          <cell r="D93">
            <v>7210157614</v>
          </cell>
          <cell r="E93" t="str">
            <v>ИППСП</v>
          </cell>
          <cell r="F93" t="str">
            <v>24-0129</v>
          </cell>
          <cell r="G93">
            <v>36915</v>
          </cell>
          <cell r="H93" t="str">
            <v>Обстоен преглед за установяване на орален статус</v>
          </cell>
          <cell r="I93">
            <v>101</v>
          </cell>
          <cell r="J93">
            <v>16</v>
          </cell>
          <cell r="L93">
            <v>4</v>
          </cell>
          <cell r="M93">
            <v>104</v>
          </cell>
          <cell r="N93">
            <v>20.37</v>
          </cell>
          <cell r="O93">
            <v>8.6</v>
          </cell>
          <cell r="P93">
            <v>20</v>
          </cell>
          <cell r="Q93">
            <v>7</v>
          </cell>
          <cell r="R93">
            <v>702</v>
          </cell>
          <cell r="S93">
            <v>7</v>
          </cell>
          <cell r="T93">
            <v>20</v>
          </cell>
        </row>
        <row r="94">
          <cell r="C94">
            <v>2424112002</v>
          </cell>
          <cell r="D94">
            <v>5711057260</v>
          </cell>
          <cell r="E94" t="str">
            <v>ИППСП</v>
          </cell>
          <cell r="F94" t="str">
            <v>24-0224</v>
          </cell>
          <cell r="G94">
            <v>36917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12</v>
          </cell>
          <cell r="L94">
            <v>3</v>
          </cell>
          <cell r="M94">
            <v>78</v>
          </cell>
          <cell r="N94">
            <v>20.440000000000001</v>
          </cell>
          <cell r="O94">
            <v>7.8</v>
          </cell>
          <cell r="P94">
            <v>22</v>
          </cell>
          <cell r="Q94">
            <v>6</v>
          </cell>
          <cell r="R94">
            <v>728</v>
          </cell>
          <cell r="S94">
            <v>7.56</v>
          </cell>
          <cell r="T94">
            <v>20.440000000000001</v>
          </cell>
        </row>
        <row r="95">
          <cell r="C95">
            <v>2424112003</v>
          </cell>
          <cell r="D95">
            <v>6609287609</v>
          </cell>
          <cell r="E95" t="str">
            <v>ИППСП</v>
          </cell>
          <cell r="F95" t="str">
            <v>24-0223</v>
          </cell>
          <cell r="G95">
            <v>36917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8</v>
          </cell>
          <cell r="L95">
            <v>2</v>
          </cell>
          <cell r="M95">
            <v>52</v>
          </cell>
          <cell r="N95">
            <v>7.67</v>
          </cell>
          <cell r="O95">
            <v>15.38</v>
          </cell>
          <cell r="P95">
            <v>18</v>
          </cell>
          <cell r="Q95">
            <v>5</v>
          </cell>
          <cell r="R95">
            <v>598</v>
          </cell>
          <cell r="S95">
            <v>15.33</v>
          </cell>
          <cell r="T95">
            <v>7.67</v>
          </cell>
        </row>
        <row r="96">
          <cell r="C96">
            <v>2424112004</v>
          </cell>
          <cell r="D96" t="str">
            <v>6004097538</v>
          </cell>
          <cell r="E96" t="str">
            <v>ИППСП</v>
          </cell>
          <cell r="F96" t="str">
            <v>24-0160</v>
          </cell>
          <cell r="G96">
            <v>36918</v>
          </cell>
          <cell r="H96" t="str">
            <v>Обстоен преглед за установяване на орален статус</v>
          </cell>
          <cell r="I96">
            <v>101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C97">
            <v>2424112005</v>
          </cell>
          <cell r="D97" t="str">
            <v>6910026480</v>
          </cell>
          <cell r="E97" t="str">
            <v>ИППСП</v>
          </cell>
          <cell r="F97" t="str">
            <v>24-0626</v>
          </cell>
          <cell r="G97">
            <v>36929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1</v>
          </cell>
          <cell r="L97">
            <v>0.25</v>
          </cell>
          <cell r="M97">
            <v>6.5</v>
          </cell>
          <cell r="N97">
            <v>2.2000000000000002</v>
          </cell>
          <cell r="O97">
            <v>9.8000000000000007</v>
          </cell>
          <cell r="P97">
            <v>8</v>
          </cell>
          <cell r="Q97">
            <v>4</v>
          </cell>
          <cell r="R97">
            <v>312</v>
          </cell>
          <cell r="S97">
            <v>9.8000000000000007</v>
          </cell>
          <cell r="T97">
            <v>2.2000000000000002</v>
          </cell>
        </row>
        <row r="98">
          <cell r="C98">
            <v>2412112031</v>
          </cell>
          <cell r="D98">
            <v>6111257530</v>
          </cell>
          <cell r="E98" t="str">
            <v>ИППСП</v>
          </cell>
          <cell r="F98" t="str">
            <v>24-0106</v>
          </cell>
          <cell r="G98">
            <v>36916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16</v>
          </cell>
          <cell r="L98">
            <v>4</v>
          </cell>
          <cell r="M98">
            <v>104</v>
          </cell>
          <cell r="N98">
            <v>14.7</v>
          </cell>
          <cell r="O98">
            <v>7.41</v>
          </cell>
          <cell r="P98">
            <v>16</v>
          </cell>
          <cell r="Q98">
            <v>6</v>
          </cell>
          <cell r="R98">
            <v>572</v>
          </cell>
          <cell r="S98">
            <v>7.3</v>
          </cell>
          <cell r="T98">
            <v>14.7</v>
          </cell>
        </row>
        <row r="99">
          <cell r="C99">
            <v>2427112002</v>
          </cell>
          <cell r="D99">
            <v>5812024408</v>
          </cell>
          <cell r="E99" t="str">
            <v>ИППСП</v>
          </cell>
          <cell r="F99" t="str">
            <v>24-0425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13</v>
          </cell>
          <cell r="L99">
            <v>3.25</v>
          </cell>
          <cell r="M99">
            <v>84.5</v>
          </cell>
          <cell r="N99">
            <v>18.28</v>
          </cell>
          <cell r="O99">
            <v>8.92</v>
          </cell>
          <cell r="P99">
            <v>20</v>
          </cell>
          <cell r="Q99">
            <v>7</v>
          </cell>
          <cell r="R99">
            <v>702</v>
          </cell>
          <cell r="S99">
            <v>8.7200000000000006</v>
          </cell>
          <cell r="T99">
            <v>18.28</v>
          </cell>
        </row>
        <row r="100">
          <cell r="C100">
            <v>2427112003</v>
          </cell>
          <cell r="D100">
            <v>6004254771</v>
          </cell>
          <cell r="E100" t="str">
            <v>ИППСП</v>
          </cell>
          <cell r="F100" t="str">
            <v>24-0433</v>
          </cell>
          <cell r="G100">
            <v>36922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10</v>
          </cell>
          <cell r="L100">
            <v>2.5</v>
          </cell>
          <cell r="M100">
            <v>65</v>
          </cell>
          <cell r="N100">
            <v>10.15</v>
          </cell>
          <cell r="O100">
            <v>14.92</v>
          </cell>
          <cell r="P100">
            <v>18</v>
          </cell>
          <cell r="Q100">
            <v>7</v>
          </cell>
          <cell r="R100">
            <v>650</v>
          </cell>
          <cell r="S100">
            <v>14.85</v>
          </cell>
          <cell r="T100">
            <v>10.15</v>
          </cell>
        </row>
        <row r="101">
          <cell r="C101">
            <v>2427112004</v>
          </cell>
          <cell r="D101">
            <v>6012248479</v>
          </cell>
          <cell r="E101" t="str">
            <v>ИППСП</v>
          </cell>
          <cell r="F101" t="str">
            <v>24-0422</v>
          </cell>
          <cell r="G101">
            <v>36922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11</v>
          </cell>
          <cell r="L101">
            <v>2.75</v>
          </cell>
          <cell r="M101">
            <v>71.5</v>
          </cell>
          <cell r="N101">
            <v>10.98</v>
          </cell>
          <cell r="O101">
            <v>16.09</v>
          </cell>
          <cell r="P101">
            <v>20</v>
          </cell>
          <cell r="Q101">
            <v>7</v>
          </cell>
          <cell r="R101">
            <v>702</v>
          </cell>
          <cell r="S101">
            <v>16.02</v>
          </cell>
          <cell r="T101">
            <v>10.98</v>
          </cell>
        </row>
        <row r="102">
          <cell r="C102">
            <v>2427112006</v>
          </cell>
          <cell r="D102">
            <v>6901095771</v>
          </cell>
          <cell r="E102" t="str">
            <v>ИППСП</v>
          </cell>
          <cell r="F102" t="str">
            <v>24-0427</v>
          </cell>
          <cell r="G102">
            <v>36922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2</v>
          </cell>
          <cell r="L102">
            <v>0.5</v>
          </cell>
          <cell r="M102">
            <v>13</v>
          </cell>
          <cell r="N102">
            <v>26.01</v>
          </cell>
          <cell r="O102">
            <v>0</v>
          </cell>
          <cell r="P102">
            <v>25</v>
          </cell>
          <cell r="Q102">
            <v>0</v>
          </cell>
          <cell r="R102">
            <v>650</v>
          </cell>
          <cell r="S102">
            <v>0</v>
          </cell>
          <cell r="T102">
            <v>25</v>
          </cell>
        </row>
        <row r="103">
          <cell r="C103">
            <v>2427112007</v>
          </cell>
          <cell r="D103">
            <v>6203297673</v>
          </cell>
          <cell r="E103" t="str">
            <v>ИППСП</v>
          </cell>
          <cell r="F103" t="str">
            <v>24-035</v>
          </cell>
          <cell r="G103">
            <v>36914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13</v>
          </cell>
          <cell r="L103">
            <v>3.25</v>
          </cell>
          <cell r="M103">
            <v>84.5</v>
          </cell>
          <cell r="N103">
            <v>15.59</v>
          </cell>
          <cell r="O103">
            <v>9.81</v>
          </cell>
          <cell r="P103">
            <v>20</v>
          </cell>
          <cell r="Q103">
            <v>5</v>
          </cell>
          <cell r="R103">
            <v>650</v>
          </cell>
          <cell r="S103">
            <v>9.41</v>
          </cell>
          <cell r="T103">
            <v>15.59</v>
          </cell>
        </row>
        <row r="104">
          <cell r="C104">
            <v>2427112008</v>
          </cell>
          <cell r="D104" t="str">
            <v>6208137560</v>
          </cell>
          <cell r="E104" t="str">
            <v>ИППСП</v>
          </cell>
          <cell r="F104" t="str">
            <v>24-0131</v>
          </cell>
          <cell r="G104">
            <v>36915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8</v>
          </cell>
          <cell r="L104">
            <v>2</v>
          </cell>
          <cell r="M104">
            <v>52</v>
          </cell>
          <cell r="N104">
            <v>16.04</v>
          </cell>
          <cell r="O104">
            <v>11.08</v>
          </cell>
          <cell r="P104">
            <v>20</v>
          </cell>
          <cell r="Q104">
            <v>7</v>
          </cell>
          <cell r="R104">
            <v>702</v>
          </cell>
          <cell r="S104">
            <v>10.96</v>
          </cell>
          <cell r="T104">
            <v>16.04</v>
          </cell>
        </row>
        <row r="105">
          <cell r="C105">
            <v>2427112009</v>
          </cell>
          <cell r="D105">
            <v>6507147630</v>
          </cell>
          <cell r="E105" t="str">
            <v>ИППСП</v>
          </cell>
          <cell r="F105" t="str">
            <v>24-0400</v>
          </cell>
          <cell r="G105">
            <v>36921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10</v>
          </cell>
          <cell r="L105">
            <v>2.5</v>
          </cell>
          <cell r="M105">
            <v>65</v>
          </cell>
          <cell r="N105">
            <v>13.78</v>
          </cell>
          <cell r="O105">
            <v>11.23</v>
          </cell>
          <cell r="P105">
            <v>18</v>
          </cell>
          <cell r="Q105">
            <v>7</v>
          </cell>
          <cell r="R105">
            <v>650</v>
          </cell>
          <cell r="S105">
            <v>11.22</v>
          </cell>
          <cell r="T105">
            <v>13.78</v>
          </cell>
        </row>
        <row r="106">
          <cell r="C106">
            <v>2427112010</v>
          </cell>
          <cell r="D106">
            <v>7001037579</v>
          </cell>
          <cell r="E106" t="str">
            <v>ИППСП</v>
          </cell>
          <cell r="F106" t="str">
            <v>24-0403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16</v>
          </cell>
          <cell r="L106">
            <v>4</v>
          </cell>
          <cell r="M106">
            <v>104</v>
          </cell>
          <cell r="N106">
            <v>18.309999999999999</v>
          </cell>
          <cell r="O106">
            <v>8.48</v>
          </cell>
          <cell r="P106">
            <v>20</v>
          </cell>
          <cell r="Q106">
            <v>6</v>
          </cell>
          <cell r="R106">
            <v>676</v>
          </cell>
          <cell r="S106">
            <v>7.69</v>
          </cell>
          <cell r="T106">
            <v>18.309999999999999</v>
          </cell>
        </row>
        <row r="107">
          <cell r="C107">
            <v>2427112011</v>
          </cell>
          <cell r="D107">
            <v>4509047750</v>
          </cell>
          <cell r="E107" t="str">
            <v>ИППСП</v>
          </cell>
          <cell r="F107" t="str">
            <v>24-0127</v>
          </cell>
          <cell r="G107">
            <v>36916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24</v>
          </cell>
          <cell r="L107">
            <v>6</v>
          </cell>
          <cell r="M107">
            <v>156</v>
          </cell>
          <cell r="N107">
            <v>19.02</v>
          </cell>
          <cell r="O107">
            <v>8.7100000000000009</v>
          </cell>
          <cell r="P107">
            <v>21</v>
          </cell>
          <cell r="Q107">
            <v>6</v>
          </cell>
          <cell r="R107">
            <v>702</v>
          </cell>
          <cell r="S107">
            <v>7.98</v>
          </cell>
          <cell r="T107">
            <v>19.02</v>
          </cell>
        </row>
        <row r="108">
          <cell r="C108">
            <v>2427112012</v>
          </cell>
          <cell r="D108">
            <v>4704207679</v>
          </cell>
          <cell r="E108" t="str">
            <v>ИППСП</v>
          </cell>
          <cell r="F108" t="str">
            <v>24-0126</v>
          </cell>
          <cell r="G108">
            <v>36916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16</v>
          </cell>
          <cell r="L108">
            <v>4</v>
          </cell>
          <cell r="M108">
            <v>104</v>
          </cell>
          <cell r="N108">
            <v>20.28</v>
          </cell>
          <cell r="O108">
            <v>5.1100000000000003</v>
          </cell>
          <cell r="P108">
            <v>20</v>
          </cell>
          <cell r="Q108">
            <v>5</v>
          </cell>
          <cell r="R108">
            <v>650</v>
          </cell>
          <cell r="S108">
            <v>5</v>
          </cell>
          <cell r="T108">
            <v>20</v>
          </cell>
        </row>
        <row r="109">
          <cell r="C109">
            <v>2427112016</v>
          </cell>
          <cell r="D109" t="str">
            <v>7307187535</v>
          </cell>
          <cell r="E109" t="str">
            <v>ИППСП</v>
          </cell>
          <cell r="F109" t="str">
            <v>24-0563</v>
          </cell>
          <cell r="G109">
            <v>36921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6</v>
          </cell>
          <cell r="L109">
            <v>1.5</v>
          </cell>
          <cell r="M109">
            <v>39</v>
          </cell>
          <cell r="N109">
            <v>10.130000000000001</v>
          </cell>
          <cell r="O109">
            <v>0</v>
          </cell>
          <cell r="P109">
            <v>10</v>
          </cell>
          <cell r="Q109">
            <v>0</v>
          </cell>
          <cell r="R109">
            <v>260</v>
          </cell>
          <cell r="S109">
            <v>0</v>
          </cell>
          <cell r="T109">
            <v>10</v>
          </cell>
        </row>
        <row r="110">
          <cell r="C110">
            <v>2427112005</v>
          </cell>
          <cell r="D110">
            <v>5107019119</v>
          </cell>
          <cell r="E110" t="str">
            <v>ИППСП</v>
          </cell>
          <cell r="F110" t="str">
            <v>24-0015</v>
          </cell>
          <cell r="G110">
            <v>36915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13</v>
          </cell>
          <cell r="L110">
            <v>3.25</v>
          </cell>
          <cell r="M110">
            <v>84.5</v>
          </cell>
          <cell r="N110">
            <v>15.52</v>
          </cell>
          <cell r="O110">
            <v>8.48</v>
          </cell>
          <cell r="P110">
            <v>18</v>
          </cell>
          <cell r="Q110">
            <v>6</v>
          </cell>
          <cell r="R110">
            <v>624</v>
          </cell>
          <cell r="S110">
            <v>8.48</v>
          </cell>
          <cell r="T110">
            <v>15.52</v>
          </cell>
        </row>
        <row r="111">
          <cell r="C111">
            <v>2427112001</v>
          </cell>
          <cell r="D111">
            <v>6709270493</v>
          </cell>
          <cell r="E111" t="str">
            <v>ИППСП</v>
          </cell>
          <cell r="F111" t="str">
            <v>24-0577</v>
          </cell>
          <cell r="G111">
            <v>36924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9</v>
          </cell>
          <cell r="L111">
            <v>2.25</v>
          </cell>
          <cell r="M111">
            <v>58.5</v>
          </cell>
          <cell r="N111">
            <v>14.09</v>
          </cell>
          <cell r="O111">
            <v>6.16</v>
          </cell>
          <cell r="P111">
            <v>14</v>
          </cell>
          <cell r="Q111">
            <v>6</v>
          </cell>
          <cell r="R111">
            <v>520</v>
          </cell>
          <cell r="S111">
            <v>6</v>
          </cell>
          <cell r="T111">
            <v>14</v>
          </cell>
        </row>
        <row r="112">
          <cell r="C112">
            <v>2431112069</v>
          </cell>
          <cell r="D112">
            <v>4105207624</v>
          </cell>
          <cell r="E112" t="str">
            <v>ИППСП</v>
          </cell>
          <cell r="F112" t="str">
            <v>24-0148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21</v>
          </cell>
          <cell r="L112">
            <v>5.25</v>
          </cell>
          <cell r="M112">
            <v>136.5</v>
          </cell>
          <cell r="N112">
            <v>18.05</v>
          </cell>
          <cell r="O112">
            <v>5.0999999999999996</v>
          </cell>
          <cell r="P112">
            <v>18</v>
          </cell>
          <cell r="Q112">
            <v>5</v>
          </cell>
          <cell r="R112">
            <v>598</v>
          </cell>
          <cell r="S112">
            <v>5</v>
          </cell>
          <cell r="T112">
            <v>18</v>
          </cell>
        </row>
        <row r="113">
          <cell r="C113">
            <v>2431112028</v>
          </cell>
          <cell r="D113">
            <v>6710137595</v>
          </cell>
          <cell r="E113" t="str">
            <v>ИППСП</v>
          </cell>
          <cell r="F113" t="str">
            <v>24-0124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16</v>
          </cell>
          <cell r="L113">
            <v>4</v>
          </cell>
          <cell r="M113">
            <v>104</v>
          </cell>
          <cell r="N113">
            <v>17.600000000000001</v>
          </cell>
          <cell r="O113">
            <v>7.62</v>
          </cell>
          <cell r="P113">
            <v>18</v>
          </cell>
          <cell r="Q113">
            <v>7</v>
          </cell>
          <cell r="R113">
            <v>650</v>
          </cell>
          <cell r="S113">
            <v>7.4</v>
          </cell>
          <cell r="T113">
            <v>17.600000000000001</v>
          </cell>
        </row>
        <row r="114">
          <cell r="C114">
            <v>2431112032</v>
          </cell>
          <cell r="D114">
            <v>4004067530</v>
          </cell>
          <cell r="E114" t="str">
            <v>ИППСП</v>
          </cell>
          <cell r="F114" t="str">
            <v>24-0252</v>
          </cell>
          <cell r="G114">
            <v>36922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15</v>
          </cell>
          <cell r="L114">
            <v>3.75</v>
          </cell>
          <cell r="M114">
            <v>97.5</v>
          </cell>
          <cell r="N114">
            <v>15.02</v>
          </cell>
          <cell r="O114">
            <v>5.08</v>
          </cell>
          <cell r="P114">
            <v>15</v>
          </cell>
          <cell r="Q114">
            <v>5</v>
          </cell>
          <cell r="R114">
            <v>520</v>
          </cell>
          <cell r="S114">
            <v>5</v>
          </cell>
          <cell r="T114">
            <v>15</v>
          </cell>
        </row>
        <row r="115">
          <cell r="C115">
            <v>2431112104</v>
          </cell>
          <cell r="D115">
            <v>5606258605</v>
          </cell>
          <cell r="E115" t="str">
            <v>ИППСП</v>
          </cell>
          <cell r="F115" t="str">
            <v>24-0533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14</v>
          </cell>
          <cell r="L115">
            <v>3.5</v>
          </cell>
          <cell r="M115">
            <v>91</v>
          </cell>
          <cell r="N115">
            <v>20.04</v>
          </cell>
          <cell r="O115">
            <v>2.37</v>
          </cell>
          <cell r="P115">
            <v>20</v>
          </cell>
          <cell r="Q115">
            <v>2</v>
          </cell>
          <cell r="R115">
            <v>572</v>
          </cell>
          <cell r="S115">
            <v>2</v>
          </cell>
          <cell r="T115">
            <v>20</v>
          </cell>
        </row>
        <row r="116">
          <cell r="C116">
            <v>2431112014</v>
          </cell>
          <cell r="D116">
            <v>4811231733</v>
          </cell>
          <cell r="E116" t="str">
            <v>ИППСП</v>
          </cell>
          <cell r="F116" t="str">
            <v>24-0116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12</v>
          </cell>
          <cell r="L116">
            <v>3</v>
          </cell>
          <cell r="M116">
            <v>78</v>
          </cell>
          <cell r="N116">
            <v>15.2</v>
          </cell>
          <cell r="O116">
            <v>7.26</v>
          </cell>
          <cell r="P116">
            <v>15</v>
          </cell>
          <cell r="Q116">
            <v>7</v>
          </cell>
          <cell r="R116">
            <v>572</v>
          </cell>
          <cell r="S116">
            <v>7</v>
          </cell>
          <cell r="T116">
            <v>15</v>
          </cell>
        </row>
        <row r="117">
          <cell r="C117">
            <v>2431112148</v>
          </cell>
          <cell r="D117">
            <v>5601297620</v>
          </cell>
          <cell r="E117" t="str">
            <v>ИППСП</v>
          </cell>
          <cell r="F117" t="str">
            <v>24-0207</v>
          </cell>
          <cell r="G117">
            <v>36921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14</v>
          </cell>
          <cell r="L117">
            <v>3.5</v>
          </cell>
          <cell r="M117">
            <v>91</v>
          </cell>
          <cell r="N117">
            <v>20.399999999999999</v>
          </cell>
          <cell r="O117">
            <v>4</v>
          </cell>
          <cell r="P117">
            <v>20</v>
          </cell>
          <cell r="Q117">
            <v>4</v>
          </cell>
          <cell r="R117">
            <v>624</v>
          </cell>
          <cell r="S117">
            <v>4</v>
          </cell>
          <cell r="T117">
            <v>20</v>
          </cell>
        </row>
        <row r="118">
          <cell r="C118">
            <v>2431112059</v>
          </cell>
          <cell r="D118">
            <v>4511017572</v>
          </cell>
          <cell r="E118" t="str">
            <v>ИППСП</v>
          </cell>
          <cell r="F118" t="str">
            <v>24-0370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27</v>
          </cell>
          <cell r="L118">
            <v>6.75</v>
          </cell>
          <cell r="M118">
            <v>175.5</v>
          </cell>
          <cell r="N118">
            <v>20.38</v>
          </cell>
          <cell r="O118">
            <v>7.16</v>
          </cell>
          <cell r="P118">
            <v>20</v>
          </cell>
          <cell r="Q118">
            <v>7</v>
          </cell>
          <cell r="R118">
            <v>702</v>
          </cell>
          <cell r="S118">
            <v>7</v>
          </cell>
          <cell r="T118">
            <v>20</v>
          </cell>
        </row>
        <row r="119">
          <cell r="C119">
            <v>2431112093</v>
          </cell>
          <cell r="D119">
            <v>4904097579</v>
          </cell>
          <cell r="E119" t="str">
            <v>ИППСП</v>
          </cell>
          <cell r="F119" t="str">
            <v>24-0115</v>
          </cell>
          <cell r="G119">
            <v>36916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19</v>
          </cell>
          <cell r="L119">
            <v>4.75</v>
          </cell>
          <cell r="M119">
            <v>123.5</v>
          </cell>
          <cell r="N119">
            <v>18.8</v>
          </cell>
          <cell r="O119">
            <v>8.3000000000000007</v>
          </cell>
          <cell r="P119">
            <v>20</v>
          </cell>
          <cell r="Q119">
            <v>7</v>
          </cell>
          <cell r="R119">
            <v>702</v>
          </cell>
          <cell r="S119">
            <v>8.1999999999999993</v>
          </cell>
          <cell r="T119">
            <v>18.8</v>
          </cell>
        </row>
        <row r="120">
          <cell r="C120">
            <v>2431112100</v>
          </cell>
          <cell r="D120">
            <v>6001143711</v>
          </cell>
          <cell r="E120" t="str">
            <v>ИППСП</v>
          </cell>
          <cell r="F120" t="str">
            <v>24-0151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11</v>
          </cell>
          <cell r="L120">
            <v>2.75</v>
          </cell>
          <cell r="M120">
            <v>71.5</v>
          </cell>
          <cell r="N120">
            <v>12.28</v>
          </cell>
          <cell r="O120">
            <v>12.85</v>
          </cell>
          <cell r="P120">
            <v>18</v>
          </cell>
          <cell r="Q120">
            <v>7</v>
          </cell>
          <cell r="R120">
            <v>650</v>
          </cell>
          <cell r="S120">
            <v>12.72</v>
          </cell>
          <cell r="T120">
            <v>12.28</v>
          </cell>
        </row>
        <row r="121">
          <cell r="C121">
            <v>2431112101</v>
          </cell>
          <cell r="D121">
            <v>5902253859</v>
          </cell>
          <cell r="E121" t="str">
            <v>ИППСП</v>
          </cell>
          <cell r="F121" t="str">
            <v>24-0436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11</v>
          </cell>
          <cell r="L121">
            <v>2.75</v>
          </cell>
          <cell r="M121">
            <v>71.5</v>
          </cell>
          <cell r="N121">
            <v>15.02</v>
          </cell>
          <cell r="O121">
            <v>7.03</v>
          </cell>
          <cell r="P121">
            <v>15</v>
          </cell>
          <cell r="Q121">
            <v>7</v>
          </cell>
          <cell r="R121">
            <v>572</v>
          </cell>
          <cell r="S121">
            <v>7</v>
          </cell>
          <cell r="T121">
            <v>15</v>
          </cell>
        </row>
        <row r="122">
          <cell r="C122">
            <v>2431112119</v>
          </cell>
          <cell r="D122">
            <v>5902017560</v>
          </cell>
          <cell r="E122" t="str">
            <v>ИППСП</v>
          </cell>
          <cell r="F122" t="str">
            <v>24-0432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14</v>
          </cell>
          <cell r="L122">
            <v>3.5</v>
          </cell>
          <cell r="M122">
            <v>91</v>
          </cell>
          <cell r="N122">
            <v>20.100000000000001</v>
          </cell>
          <cell r="O122">
            <v>0</v>
          </cell>
          <cell r="P122">
            <v>20</v>
          </cell>
          <cell r="Q122">
            <v>0</v>
          </cell>
          <cell r="R122">
            <v>520</v>
          </cell>
          <cell r="S122">
            <v>0</v>
          </cell>
          <cell r="T122">
            <v>20</v>
          </cell>
        </row>
        <row r="123">
          <cell r="C123">
            <v>2431112144</v>
          </cell>
          <cell r="D123">
            <v>6610207615</v>
          </cell>
          <cell r="E123" t="str">
            <v>ИППСП</v>
          </cell>
          <cell r="F123" t="str">
            <v>24-0456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14</v>
          </cell>
          <cell r="L123">
            <v>3.5</v>
          </cell>
          <cell r="M123">
            <v>91</v>
          </cell>
          <cell r="N123">
            <v>15.13</v>
          </cell>
          <cell r="O123">
            <v>7.41</v>
          </cell>
          <cell r="P123">
            <v>15</v>
          </cell>
          <cell r="Q123">
            <v>7</v>
          </cell>
          <cell r="R123">
            <v>572</v>
          </cell>
          <cell r="S123">
            <v>7</v>
          </cell>
          <cell r="T123">
            <v>15</v>
          </cell>
        </row>
        <row r="124">
          <cell r="C124">
            <v>2431112127</v>
          </cell>
          <cell r="D124">
            <v>5411287679</v>
          </cell>
          <cell r="E124" t="str">
            <v>ИППСП</v>
          </cell>
          <cell r="F124" t="str">
            <v>24-0430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7</v>
          </cell>
          <cell r="L124">
            <v>1.75</v>
          </cell>
          <cell r="M124">
            <v>45.5</v>
          </cell>
          <cell r="N124">
            <v>20.02</v>
          </cell>
          <cell r="O124">
            <v>0</v>
          </cell>
          <cell r="P124">
            <v>20</v>
          </cell>
          <cell r="Q124">
            <v>0</v>
          </cell>
          <cell r="R124">
            <v>520</v>
          </cell>
          <cell r="S124">
            <v>0</v>
          </cell>
          <cell r="T124">
            <v>20</v>
          </cell>
        </row>
        <row r="125">
          <cell r="C125">
            <v>2431112060</v>
          </cell>
          <cell r="D125">
            <v>5912157620</v>
          </cell>
          <cell r="E125" t="str">
            <v>ИППСП</v>
          </cell>
          <cell r="F125" t="str">
            <v>24-0431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13</v>
          </cell>
          <cell r="L125">
            <v>3.25</v>
          </cell>
          <cell r="M125">
            <v>84.5</v>
          </cell>
          <cell r="N125">
            <v>19.21</v>
          </cell>
          <cell r="O125">
            <v>3.9</v>
          </cell>
          <cell r="P125">
            <v>20</v>
          </cell>
          <cell r="Q125">
            <v>3</v>
          </cell>
          <cell r="R125">
            <v>598</v>
          </cell>
          <cell r="S125">
            <v>3.79</v>
          </cell>
          <cell r="T125">
            <v>19.21</v>
          </cell>
        </row>
        <row r="126">
          <cell r="C126">
            <v>2431112141</v>
          </cell>
          <cell r="D126">
            <v>7104197580</v>
          </cell>
          <cell r="E126" t="str">
            <v>ИППСП</v>
          </cell>
          <cell r="F126" t="str">
            <v>24-0344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6</v>
          </cell>
          <cell r="L126">
            <v>1.5</v>
          </cell>
          <cell r="M126">
            <v>39</v>
          </cell>
          <cell r="N126">
            <v>10.1</v>
          </cell>
          <cell r="O126">
            <v>5.01</v>
          </cell>
          <cell r="P126">
            <v>10</v>
          </cell>
          <cell r="Q126">
            <v>5</v>
          </cell>
          <cell r="R126">
            <v>390</v>
          </cell>
          <cell r="S126">
            <v>5</v>
          </cell>
          <cell r="T126">
            <v>10</v>
          </cell>
        </row>
        <row r="127">
          <cell r="C127">
            <v>2431112052</v>
          </cell>
          <cell r="D127">
            <v>6403067560</v>
          </cell>
          <cell r="E127" t="str">
            <v>ИППСП</v>
          </cell>
          <cell r="F127" t="str">
            <v>24-0419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12</v>
          </cell>
          <cell r="L127">
            <v>3</v>
          </cell>
          <cell r="M127">
            <v>78</v>
          </cell>
          <cell r="N127">
            <v>15.18</v>
          </cell>
          <cell r="O127">
            <v>7</v>
          </cell>
          <cell r="P127">
            <v>15</v>
          </cell>
          <cell r="Q127">
            <v>7</v>
          </cell>
          <cell r="R127">
            <v>572</v>
          </cell>
          <cell r="S127">
            <v>7</v>
          </cell>
          <cell r="T127">
            <v>15</v>
          </cell>
        </row>
        <row r="128">
          <cell r="C128">
            <v>2431112143</v>
          </cell>
          <cell r="D128">
            <v>5411127578</v>
          </cell>
          <cell r="E128" t="str">
            <v>ИППСП</v>
          </cell>
          <cell r="F128" t="str">
            <v>24-0304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3</v>
          </cell>
          <cell r="L128">
            <v>0.75</v>
          </cell>
          <cell r="M128">
            <v>19.5</v>
          </cell>
          <cell r="N128">
            <v>16.14</v>
          </cell>
          <cell r="O128">
            <v>5.03</v>
          </cell>
          <cell r="P128">
            <v>15</v>
          </cell>
          <cell r="Q128">
            <v>5</v>
          </cell>
          <cell r="R128">
            <v>520</v>
          </cell>
          <cell r="S128">
            <v>5</v>
          </cell>
          <cell r="T128">
            <v>15</v>
          </cell>
        </row>
        <row r="129">
          <cell r="C129">
            <v>2431112106</v>
          </cell>
          <cell r="D129">
            <v>4805235848</v>
          </cell>
          <cell r="E129" t="str">
            <v>ИППСП</v>
          </cell>
          <cell r="F129" t="str">
            <v>24-0421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  <cell r="J129">
            <v>20</v>
          </cell>
          <cell r="L129">
            <v>5</v>
          </cell>
          <cell r="M129">
            <v>130</v>
          </cell>
          <cell r="N129">
            <v>18.7</v>
          </cell>
          <cell r="O129">
            <v>8.3000000000000007</v>
          </cell>
          <cell r="P129">
            <v>20</v>
          </cell>
          <cell r="Q129">
            <v>7</v>
          </cell>
          <cell r="R129">
            <v>702</v>
          </cell>
          <cell r="S129">
            <v>8.3000000000000007</v>
          </cell>
          <cell r="T129">
            <v>18.7</v>
          </cell>
        </row>
        <row r="130">
          <cell r="C130">
            <v>2431112140</v>
          </cell>
          <cell r="D130">
            <v>5504067695</v>
          </cell>
          <cell r="E130" t="str">
            <v>ИППСП</v>
          </cell>
          <cell r="F130" t="str">
            <v>24-0426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  <cell r="J130">
            <v>15</v>
          </cell>
          <cell r="L130">
            <v>3.75</v>
          </cell>
          <cell r="M130">
            <v>97.5</v>
          </cell>
          <cell r="N130">
            <v>20.12</v>
          </cell>
          <cell r="O130">
            <v>5</v>
          </cell>
          <cell r="P130">
            <v>20</v>
          </cell>
          <cell r="Q130">
            <v>5</v>
          </cell>
          <cell r="R130">
            <v>650</v>
          </cell>
          <cell r="S130">
            <v>5</v>
          </cell>
          <cell r="T130">
            <v>20</v>
          </cell>
        </row>
        <row r="131">
          <cell r="C131">
            <v>2431112151</v>
          </cell>
          <cell r="D131">
            <v>7112127636</v>
          </cell>
          <cell r="E131" t="str">
            <v>ИППСП</v>
          </cell>
          <cell r="F131" t="str">
            <v>24-0343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10</v>
          </cell>
          <cell r="L131">
            <v>2.5</v>
          </cell>
          <cell r="M131">
            <v>65</v>
          </cell>
          <cell r="N131">
            <v>15.44</v>
          </cell>
          <cell r="O131">
            <v>7.55</v>
          </cell>
          <cell r="P131">
            <v>15</v>
          </cell>
          <cell r="Q131">
            <v>7</v>
          </cell>
          <cell r="R131">
            <v>572</v>
          </cell>
          <cell r="S131">
            <v>7</v>
          </cell>
          <cell r="T131">
            <v>15</v>
          </cell>
        </row>
        <row r="132">
          <cell r="C132">
            <v>2431112007</v>
          </cell>
          <cell r="D132" t="str">
            <v>5307267597</v>
          </cell>
          <cell r="E132" t="str">
            <v>ИППСП</v>
          </cell>
          <cell r="F132" t="str">
            <v>24-0541</v>
          </cell>
          <cell r="G132">
            <v>36922</v>
          </cell>
          <cell r="H132" t="str">
            <v>Обстоен преглед за установяване на орален статус</v>
          </cell>
          <cell r="I132">
            <v>101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R132">
            <v>0</v>
          </cell>
          <cell r="S132">
            <v>0</v>
          </cell>
          <cell r="T132">
            <v>0</v>
          </cell>
        </row>
        <row r="133">
          <cell r="C133">
            <v>2431112008</v>
          </cell>
          <cell r="D133" t="str">
            <v>5105281860</v>
          </cell>
          <cell r="E133" t="str">
            <v>ИППСП</v>
          </cell>
          <cell r="F133" t="str">
            <v>24-0540</v>
          </cell>
          <cell r="G133">
            <v>36922</v>
          </cell>
          <cell r="H133" t="str">
            <v>Обстоен преглед за установяване на орален статус</v>
          </cell>
          <cell r="I133">
            <v>101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R133">
            <v>0</v>
          </cell>
          <cell r="S133">
            <v>0</v>
          </cell>
          <cell r="T133">
            <v>0</v>
          </cell>
        </row>
        <row r="134">
          <cell r="C134">
            <v>2431112159</v>
          </cell>
          <cell r="D134" t="str">
            <v>4508067650</v>
          </cell>
          <cell r="E134" t="str">
            <v>ИППСП</v>
          </cell>
          <cell r="F134" t="str">
            <v>24-0451</v>
          </cell>
          <cell r="G134">
            <v>36922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9</v>
          </cell>
          <cell r="L134">
            <v>2.25</v>
          </cell>
          <cell r="M134">
            <v>58.5</v>
          </cell>
          <cell r="N134">
            <v>10.35</v>
          </cell>
          <cell r="O134">
            <v>0</v>
          </cell>
          <cell r="P134">
            <v>10</v>
          </cell>
          <cell r="Q134">
            <v>0</v>
          </cell>
          <cell r="R134">
            <v>260</v>
          </cell>
          <cell r="S134">
            <v>0</v>
          </cell>
          <cell r="T134">
            <v>10</v>
          </cell>
        </row>
        <row r="135">
          <cell r="C135">
            <v>2431112161</v>
          </cell>
          <cell r="D135" t="str">
            <v>7206257608</v>
          </cell>
          <cell r="E135" t="str">
            <v>ИППСП</v>
          </cell>
          <cell r="F135" t="str">
            <v>24-0208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L135">
            <v>0</v>
          </cell>
          <cell r="M135">
            <v>0</v>
          </cell>
          <cell r="N135">
            <v>10.15</v>
          </cell>
          <cell r="O135">
            <v>0</v>
          </cell>
          <cell r="P135">
            <v>10</v>
          </cell>
          <cell r="Q135">
            <v>0</v>
          </cell>
          <cell r="R135">
            <v>260</v>
          </cell>
          <cell r="S135">
            <v>0</v>
          </cell>
          <cell r="T135">
            <v>10</v>
          </cell>
        </row>
        <row r="136">
          <cell r="C136">
            <v>2431112042</v>
          </cell>
          <cell r="D136">
            <v>5901293517</v>
          </cell>
          <cell r="E136" t="str">
            <v>ИППСП</v>
          </cell>
          <cell r="F136" t="str">
            <v>24-0206</v>
          </cell>
          <cell r="G136">
            <v>36921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11</v>
          </cell>
          <cell r="L136">
            <v>2.75</v>
          </cell>
          <cell r="M136">
            <v>71.5</v>
          </cell>
          <cell r="N136">
            <v>15.1</v>
          </cell>
          <cell r="O136">
            <v>6.07</v>
          </cell>
          <cell r="P136">
            <v>15</v>
          </cell>
          <cell r="Q136">
            <v>6</v>
          </cell>
          <cell r="R136">
            <v>546</v>
          </cell>
          <cell r="S136">
            <v>6</v>
          </cell>
          <cell r="T136">
            <v>15</v>
          </cell>
        </row>
        <row r="137">
          <cell r="C137">
            <v>2431112125</v>
          </cell>
          <cell r="D137">
            <v>5910317611</v>
          </cell>
          <cell r="E137" t="str">
            <v>ИППСП</v>
          </cell>
          <cell r="F137" t="str">
            <v>24-0372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11</v>
          </cell>
          <cell r="L137">
            <v>2.75</v>
          </cell>
          <cell r="M137">
            <v>71.5</v>
          </cell>
          <cell r="N137">
            <v>13</v>
          </cell>
          <cell r="O137">
            <v>7.11</v>
          </cell>
          <cell r="P137">
            <v>13</v>
          </cell>
          <cell r="Q137">
            <v>7</v>
          </cell>
          <cell r="R137">
            <v>520</v>
          </cell>
          <cell r="S137">
            <v>7</v>
          </cell>
          <cell r="T137">
            <v>13</v>
          </cell>
        </row>
        <row r="138">
          <cell r="C138">
            <v>2431112088</v>
          </cell>
          <cell r="D138">
            <v>5812147655</v>
          </cell>
          <cell r="E138" t="str">
            <v>ИППСП</v>
          </cell>
          <cell r="F138" t="str">
            <v>24-0410</v>
          </cell>
          <cell r="G138">
            <v>36921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17</v>
          </cell>
          <cell r="L138">
            <v>4.25</v>
          </cell>
          <cell r="M138">
            <v>110.5</v>
          </cell>
          <cell r="N138">
            <v>17.55</v>
          </cell>
          <cell r="O138">
            <v>4.7300000000000004</v>
          </cell>
          <cell r="P138">
            <v>20</v>
          </cell>
          <cell r="Q138">
            <v>2</v>
          </cell>
          <cell r="R138">
            <v>572</v>
          </cell>
          <cell r="S138">
            <v>4.45</v>
          </cell>
          <cell r="T138">
            <v>17.55</v>
          </cell>
        </row>
        <row r="139">
          <cell r="C139">
            <v>2431112006</v>
          </cell>
          <cell r="D139">
            <v>5802099077</v>
          </cell>
          <cell r="E139" t="str">
            <v>ИППСП</v>
          </cell>
          <cell r="F139" t="str">
            <v>24-0113</v>
          </cell>
          <cell r="G139">
            <v>36916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19</v>
          </cell>
          <cell r="L139">
            <v>4.75</v>
          </cell>
          <cell r="M139">
            <v>123.5</v>
          </cell>
          <cell r="N139">
            <v>19.920000000000002</v>
          </cell>
          <cell r="O139">
            <v>5.37</v>
          </cell>
          <cell r="P139">
            <v>20</v>
          </cell>
          <cell r="Q139">
            <v>5</v>
          </cell>
          <cell r="R139">
            <v>650</v>
          </cell>
          <cell r="S139">
            <v>5.08</v>
          </cell>
          <cell r="T139">
            <v>19.920000000000002</v>
          </cell>
        </row>
        <row r="140">
          <cell r="C140">
            <v>2431112047</v>
          </cell>
          <cell r="D140">
            <v>5112277653</v>
          </cell>
          <cell r="E140" t="str">
            <v>ИППСП</v>
          </cell>
          <cell r="F140" t="str">
            <v>24-0235</v>
          </cell>
          <cell r="G140">
            <v>36921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11</v>
          </cell>
          <cell r="L140">
            <v>2.75</v>
          </cell>
          <cell r="M140">
            <v>71.5</v>
          </cell>
          <cell r="N140">
            <v>12.65</v>
          </cell>
          <cell r="O140">
            <v>9.06</v>
          </cell>
          <cell r="P140">
            <v>16</v>
          </cell>
          <cell r="Q140">
            <v>5</v>
          </cell>
          <cell r="R140">
            <v>546</v>
          </cell>
          <cell r="S140">
            <v>8.35</v>
          </cell>
          <cell r="T140">
            <v>12.65</v>
          </cell>
        </row>
        <row r="141">
          <cell r="C141">
            <v>2431112050</v>
          </cell>
          <cell r="D141">
            <v>5906217778</v>
          </cell>
          <cell r="E141" t="str">
            <v>ИППСП</v>
          </cell>
          <cell r="F141" t="str">
            <v>24-0108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L141">
            <v>0</v>
          </cell>
          <cell r="M141">
            <v>0</v>
          </cell>
          <cell r="N141">
            <v>16.03</v>
          </cell>
          <cell r="O141">
            <v>14.02</v>
          </cell>
          <cell r="P141">
            <v>25</v>
          </cell>
          <cell r="Q141">
            <v>5</v>
          </cell>
          <cell r="R141">
            <v>780</v>
          </cell>
          <cell r="S141">
            <v>13.97</v>
          </cell>
          <cell r="T141">
            <v>16.03</v>
          </cell>
        </row>
        <row r="142">
          <cell r="C142">
            <v>2431112084</v>
          </cell>
          <cell r="D142">
            <v>6810097670</v>
          </cell>
          <cell r="E142" t="str">
            <v>ИППСП</v>
          </cell>
          <cell r="F142" t="str">
            <v>24-0025</v>
          </cell>
          <cell r="G142">
            <v>36915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20</v>
          </cell>
          <cell r="L142">
            <v>5</v>
          </cell>
          <cell r="M142">
            <v>130</v>
          </cell>
          <cell r="N142">
            <v>20.79</v>
          </cell>
          <cell r="O142">
            <v>5.5</v>
          </cell>
          <cell r="P142">
            <v>20</v>
          </cell>
          <cell r="Q142">
            <v>5</v>
          </cell>
          <cell r="R142">
            <v>650</v>
          </cell>
          <cell r="S142">
            <v>5</v>
          </cell>
          <cell r="T142">
            <v>20</v>
          </cell>
        </row>
        <row r="143">
          <cell r="C143">
            <v>2431112070</v>
          </cell>
          <cell r="D143">
            <v>5010286077</v>
          </cell>
          <cell r="E143" t="str">
            <v>ИППСП</v>
          </cell>
          <cell r="F143" t="str">
            <v>24-0128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24</v>
          </cell>
          <cell r="L143">
            <v>6</v>
          </cell>
          <cell r="M143">
            <v>156</v>
          </cell>
          <cell r="N143">
            <v>20.02</v>
          </cell>
          <cell r="O143">
            <v>0</v>
          </cell>
          <cell r="P143">
            <v>20</v>
          </cell>
          <cell r="Q143">
            <v>0</v>
          </cell>
          <cell r="R143">
            <v>520</v>
          </cell>
          <cell r="S143">
            <v>0</v>
          </cell>
          <cell r="T143">
            <v>20</v>
          </cell>
        </row>
        <row r="144">
          <cell r="C144">
            <v>2431112037</v>
          </cell>
          <cell r="D144">
            <v>5502097520</v>
          </cell>
          <cell r="E144" t="str">
            <v>ИППСП</v>
          </cell>
          <cell r="F144" t="str">
            <v>24-0121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13</v>
          </cell>
          <cell r="L144">
            <v>3.25</v>
          </cell>
          <cell r="M144">
            <v>84.5</v>
          </cell>
          <cell r="N144">
            <v>13.52</v>
          </cell>
          <cell r="O144">
            <v>11.44</v>
          </cell>
          <cell r="P144">
            <v>20</v>
          </cell>
          <cell r="Q144">
            <v>5</v>
          </cell>
          <cell r="R144">
            <v>648.96</v>
          </cell>
          <cell r="S144">
            <v>11.44</v>
          </cell>
          <cell r="T144">
            <v>13.52</v>
          </cell>
        </row>
        <row r="145">
          <cell r="C145">
            <v>2431112126</v>
          </cell>
          <cell r="D145">
            <v>5609025778</v>
          </cell>
          <cell r="E145" t="str">
            <v>ИППСП</v>
          </cell>
          <cell r="F145" t="str">
            <v>24-005</v>
          </cell>
          <cell r="G145">
            <v>36914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9</v>
          </cell>
          <cell r="L145">
            <v>2.25</v>
          </cell>
          <cell r="M145">
            <v>58.5</v>
          </cell>
          <cell r="N145">
            <v>19.989999999999998</v>
          </cell>
          <cell r="O145">
            <v>0</v>
          </cell>
          <cell r="P145">
            <v>20</v>
          </cell>
          <cell r="Q145">
            <v>0</v>
          </cell>
          <cell r="R145">
            <v>519.74</v>
          </cell>
          <cell r="S145">
            <v>0</v>
          </cell>
          <cell r="T145">
            <v>19.989999999999998</v>
          </cell>
        </row>
        <row r="146">
          <cell r="C146">
            <v>2431112145</v>
          </cell>
          <cell r="D146">
            <v>6609067538</v>
          </cell>
          <cell r="E146" t="str">
            <v>ИППСП</v>
          </cell>
          <cell r="F146" t="str">
            <v>24-0114</v>
          </cell>
          <cell r="G146">
            <v>36916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8</v>
          </cell>
          <cell r="L146">
            <v>2</v>
          </cell>
          <cell r="M146">
            <v>52</v>
          </cell>
          <cell r="N146">
            <v>9.01</v>
          </cell>
          <cell r="O146">
            <v>1.05</v>
          </cell>
          <cell r="P146">
            <v>9</v>
          </cell>
          <cell r="Q146">
            <v>1</v>
          </cell>
          <cell r="R146">
            <v>260</v>
          </cell>
          <cell r="S146">
            <v>1</v>
          </cell>
          <cell r="T146">
            <v>9</v>
          </cell>
        </row>
        <row r="147">
          <cell r="C147">
            <v>2431112136</v>
          </cell>
          <cell r="D147">
            <v>5601207631</v>
          </cell>
          <cell r="E147" t="str">
            <v>ИППСП</v>
          </cell>
          <cell r="F147" t="str">
            <v>24-0107</v>
          </cell>
          <cell r="G147">
            <v>36916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20</v>
          </cell>
          <cell r="L147">
            <v>5</v>
          </cell>
          <cell r="M147">
            <v>130</v>
          </cell>
          <cell r="N147">
            <v>15.2</v>
          </cell>
          <cell r="O147">
            <v>3.27</v>
          </cell>
          <cell r="P147">
            <v>15</v>
          </cell>
          <cell r="Q147">
            <v>4</v>
          </cell>
          <cell r="R147">
            <v>475.02</v>
          </cell>
          <cell r="S147">
            <v>3.27</v>
          </cell>
          <cell r="T147">
            <v>15</v>
          </cell>
        </row>
        <row r="148">
          <cell r="C148">
            <v>2431112003</v>
          </cell>
          <cell r="D148">
            <v>7306227572</v>
          </cell>
          <cell r="E148" t="str">
            <v>ИППСП</v>
          </cell>
          <cell r="F148" t="str">
            <v>24-0146</v>
          </cell>
          <cell r="G148">
            <v>36917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16</v>
          </cell>
          <cell r="L148">
            <v>4</v>
          </cell>
          <cell r="M148">
            <v>104</v>
          </cell>
          <cell r="N148">
            <v>19.739999999999998</v>
          </cell>
          <cell r="O148">
            <v>2.27</v>
          </cell>
          <cell r="P148">
            <v>20</v>
          </cell>
          <cell r="Q148">
            <v>2</v>
          </cell>
          <cell r="R148">
            <v>572</v>
          </cell>
          <cell r="S148">
            <v>2.2599999999999998</v>
          </cell>
          <cell r="T148">
            <v>19.739999999999998</v>
          </cell>
        </row>
        <row r="149">
          <cell r="C149">
            <v>2431112010</v>
          </cell>
          <cell r="D149">
            <v>6202087646</v>
          </cell>
          <cell r="E149" t="str">
            <v>ИППСП</v>
          </cell>
          <cell r="F149" t="str">
            <v>24-0232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12</v>
          </cell>
          <cell r="L149">
            <v>3</v>
          </cell>
          <cell r="M149">
            <v>78</v>
          </cell>
          <cell r="N149">
            <v>20.11</v>
          </cell>
          <cell r="O149">
            <v>0</v>
          </cell>
          <cell r="P149">
            <v>20</v>
          </cell>
          <cell r="Q149">
            <v>0</v>
          </cell>
          <cell r="R149">
            <v>520</v>
          </cell>
          <cell r="S149">
            <v>0</v>
          </cell>
          <cell r="T149">
            <v>20</v>
          </cell>
        </row>
        <row r="150">
          <cell r="C150">
            <v>2431112038</v>
          </cell>
          <cell r="D150">
            <v>5101277630</v>
          </cell>
          <cell r="E150" t="str">
            <v>ИППСП</v>
          </cell>
          <cell r="F150" t="str">
            <v>24-0227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14</v>
          </cell>
          <cell r="L150">
            <v>3.5</v>
          </cell>
          <cell r="M150">
            <v>91</v>
          </cell>
          <cell r="N150">
            <v>15.15</v>
          </cell>
          <cell r="O150">
            <v>2.78</v>
          </cell>
          <cell r="P150">
            <v>15</v>
          </cell>
          <cell r="Q150">
            <v>5</v>
          </cell>
          <cell r="R150">
            <v>462.28</v>
          </cell>
          <cell r="S150">
            <v>2.78</v>
          </cell>
          <cell r="T150">
            <v>15</v>
          </cell>
        </row>
        <row r="151">
          <cell r="C151">
            <v>2431112065</v>
          </cell>
          <cell r="D151">
            <v>7006287713</v>
          </cell>
          <cell r="E151" t="str">
            <v>ИППСП</v>
          </cell>
          <cell r="F151" t="str">
            <v>24-0125</v>
          </cell>
          <cell r="G151">
            <v>36916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13</v>
          </cell>
          <cell r="L151">
            <v>3.25</v>
          </cell>
          <cell r="M151">
            <v>84.5</v>
          </cell>
          <cell r="N151">
            <v>15.06</v>
          </cell>
          <cell r="O151">
            <v>3.96</v>
          </cell>
          <cell r="P151">
            <v>15</v>
          </cell>
          <cell r="Q151">
            <v>4</v>
          </cell>
          <cell r="R151">
            <v>492.96</v>
          </cell>
          <cell r="S151">
            <v>3.96</v>
          </cell>
          <cell r="T151">
            <v>15</v>
          </cell>
        </row>
        <row r="152">
          <cell r="C152">
            <v>2431112029</v>
          </cell>
          <cell r="D152">
            <v>7103077532</v>
          </cell>
          <cell r="E152" t="str">
            <v>ИППСП</v>
          </cell>
          <cell r="F152" t="str">
            <v>24-0220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8</v>
          </cell>
          <cell r="L152">
            <v>2</v>
          </cell>
          <cell r="M152">
            <v>52</v>
          </cell>
          <cell r="N152">
            <v>14.8</v>
          </cell>
          <cell r="O152">
            <v>10.23</v>
          </cell>
          <cell r="P152">
            <v>18</v>
          </cell>
          <cell r="Q152">
            <v>7</v>
          </cell>
          <cell r="R152">
            <v>650</v>
          </cell>
          <cell r="S152">
            <v>10.199999999999999</v>
          </cell>
          <cell r="T152">
            <v>14.8</v>
          </cell>
        </row>
        <row r="153">
          <cell r="C153">
            <v>2431112156</v>
          </cell>
          <cell r="D153">
            <v>6811137593</v>
          </cell>
          <cell r="E153" t="str">
            <v>ИППСП</v>
          </cell>
          <cell r="F153" t="str">
            <v>24-0229</v>
          </cell>
          <cell r="G153">
            <v>36917</v>
          </cell>
          <cell r="H153" t="str">
            <v>Обстоен преглед за установяване на орален статус</v>
          </cell>
          <cell r="I153">
            <v>101</v>
          </cell>
          <cell r="J153">
            <v>16</v>
          </cell>
          <cell r="L153">
            <v>4</v>
          </cell>
          <cell r="M153">
            <v>104</v>
          </cell>
          <cell r="N153">
            <v>15.07</v>
          </cell>
          <cell r="O153">
            <v>7.08</v>
          </cell>
          <cell r="P153">
            <v>15</v>
          </cell>
          <cell r="Q153">
            <v>7</v>
          </cell>
          <cell r="R153">
            <v>572</v>
          </cell>
          <cell r="S153">
            <v>7</v>
          </cell>
          <cell r="T153">
            <v>15</v>
          </cell>
        </row>
        <row r="154">
          <cell r="C154">
            <v>2431112091</v>
          </cell>
          <cell r="D154">
            <v>7404197549</v>
          </cell>
          <cell r="E154" t="str">
            <v>ИППСП</v>
          </cell>
          <cell r="F154" t="str">
            <v>24-0150</v>
          </cell>
          <cell r="G154">
            <v>36919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13</v>
          </cell>
          <cell r="L154">
            <v>3.25</v>
          </cell>
          <cell r="M154">
            <v>84.5</v>
          </cell>
          <cell r="N154">
            <v>15.03</v>
          </cell>
          <cell r="O154">
            <v>7.07</v>
          </cell>
          <cell r="P154">
            <v>15</v>
          </cell>
          <cell r="Q154">
            <v>7</v>
          </cell>
          <cell r="R154">
            <v>572</v>
          </cell>
          <cell r="S154">
            <v>7</v>
          </cell>
          <cell r="T154">
            <v>15</v>
          </cell>
        </row>
        <row r="155">
          <cell r="C155">
            <v>2431112023</v>
          </cell>
          <cell r="D155">
            <v>6111050970</v>
          </cell>
          <cell r="E155" t="str">
            <v>ИППСП</v>
          </cell>
          <cell r="F155" t="str">
            <v>24-0205</v>
          </cell>
          <cell r="G155">
            <v>36918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5</v>
          </cell>
          <cell r="L155">
            <v>1.25</v>
          </cell>
          <cell r="M155">
            <v>32.5</v>
          </cell>
          <cell r="N155">
            <v>10.72</v>
          </cell>
          <cell r="O155">
            <v>8.6999999999999993</v>
          </cell>
          <cell r="P155">
            <v>15</v>
          </cell>
          <cell r="Q155">
            <v>4</v>
          </cell>
          <cell r="R155">
            <v>494</v>
          </cell>
          <cell r="S155">
            <v>8.2799999999999994</v>
          </cell>
          <cell r="T155">
            <v>10.72</v>
          </cell>
        </row>
        <row r="156">
          <cell r="C156">
            <v>2431112155</v>
          </cell>
          <cell r="D156">
            <v>7003197690</v>
          </cell>
          <cell r="E156" t="str">
            <v>ИППСП</v>
          </cell>
          <cell r="F156" t="str">
            <v>24-0295</v>
          </cell>
          <cell r="G156">
            <v>36918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2</v>
          </cell>
          <cell r="L156">
            <v>0.5</v>
          </cell>
          <cell r="M156">
            <v>13</v>
          </cell>
          <cell r="N156">
            <v>8.5</v>
          </cell>
          <cell r="O156">
            <v>1.58</v>
          </cell>
          <cell r="P156">
            <v>9</v>
          </cell>
          <cell r="Q156">
            <v>1</v>
          </cell>
          <cell r="R156">
            <v>260</v>
          </cell>
          <cell r="S156">
            <v>1.5</v>
          </cell>
          <cell r="T156">
            <v>8.5</v>
          </cell>
        </row>
        <row r="157">
          <cell r="C157">
            <v>2431112157</v>
          </cell>
          <cell r="D157" t="str">
            <v>6006243591</v>
          </cell>
          <cell r="E157" t="str">
            <v>ИППСП</v>
          </cell>
          <cell r="F157" t="str">
            <v>24-0294</v>
          </cell>
          <cell r="G157">
            <v>36918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4</v>
          </cell>
          <cell r="L157">
            <v>1</v>
          </cell>
          <cell r="M157">
            <v>26</v>
          </cell>
          <cell r="N157">
            <v>15.1</v>
          </cell>
          <cell r="O157">
            <v>7.03</v>
          </cell>
          <cell r="P157">
            <v>15</v>
          </cell>
          <cell r="Q157">
            <v>7</v>
          </cell>
          <cell r="R157">
            <v>572</v>
          </cell>
          <cell r="S157">
            <v>7</v>
          </cell>
          <cell r="T157">
            <v>15</v>
          </cell>
        </row>
        <row r="158">
          <cell r="C158">
            <v>2431112053</v>
          </cell>
          <cell r="D158">
            <v>4910169106</v>
          </cell>
          <cell r="E158" t="str">
            <v>ИППСП</v>
          </cell>
          <cell r="F158" t="str">
            <v>24-0269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9</v>
          </cell>
          <cell r="L158">
            <v>2.25</v>
          </cell>
          <cell r="M158">
            <v>58.5</v>
          </cell>
          <cell r="N158">
            <v>14.82</v>
          </cell>
          <cell r="O158">
            <v>7.22</v>
          </cell>
          <cell r="P158">
            <v>15</v>
          </cell>
          <cell r="Q158">
            <v>7</v>
          </cell>
          <cell r="R158">
            <v>572</v>
          </cell>
          <cell r="S158">
            <v>7.18</v>
          </cell>
          <cell r="T158">
            <v>14.82</v>
          </cell>
        </row>
        <row r="159">
          <cell r="C159">
            <v>2431112097</v>
          </cell>
          <cell r="D159">
            <v>6005025893</v>
          </cell>
          <cell r="E159" t="str">
            <v>ИППСП</v>
          </cell>
          <cell r="F159" t="str">
            <v>24-0157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6</v>
          </cell>
          <cell r="L159">
            <v>1.5</v>
          </cell>
          <cell r="M159">
            <v>39</v>
          </cell>
          <cell r="N159">
            <v>6.98</v>
          </cell>
          <cell r="O159">
            <v>3.03</v>
          </cell>
          <cell r="P159">
            <v>9</v>
          </cell>
          <cell r="Q159">
            <v>1</v>
          </cell>
          <cell r="R159">
            <v>260</v>
          </cell>
          <cell r="S159">
            <v>3.02</v>
          </cell>
          <cell r="T159">
            <v>6.98</v>
          </cell>
        </row>
        <row r="160">
          <cell r="C160">
            <v>2431112078</v>
          </cell>
          <cell r="D160">
            <v>5707277727</v>
          </cell>
          <cell r="E160" t="str">
            <v>ИППСП</v>
          </cell>
          <cell r="F160" t="str">
            <v>24-0149</v>
          </cell>
          <cell r="G160">
            <v>36920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13</v>
          </cell>
          <cell r="L160">
            <v>3.25</v>
          </cell>
          <cell r="M160">
            <v>84.5</v>
          </cell>
          <cell r="N160">
            <v>11.59</v>
          </cell>
          <cell r="O160">
            <v>10.45</v>
          </cell>
          <cell r="P160">
            <v>15</v>
          </cell>
          <cell r="Q160">
            <v>7</v>
          </cell>
          <cell r="R160">
            <v>572</v>
          </cell>
          <cell r="S160">
            <v>10.41</v>
          </cell>
          <cell r="T160">
            <v>11.59</v>
          </cell>
        </row>
        <row r="161">
          <cell r="C161">
            <v>2431112083</v>
          </cell>
          <cell r="D161">
            <v>5909037553</v>
          </cell>
          <cell r="E161" t="str">
            <v>ИППСП</v>
          </cell>
          <cell r="F161" t="str">
            <v>24-0271</v>
          </cell>
          <cell r="G161">
            <v>36920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14</v>
          </cell>
          <cell r="L161">
            <v>3.5</v>
          </cell>
          <cell r="M161">
            <v>91</v>
          </cell>
          <cell r="N161">
            <v>20.43</v>
          </cell>
          <cell r="O161">
            <v>4.13</v>
          </cell>
          <cell r="P161">
            <v>20</v>
          </cell>
          <cell r="Q161">
            <v>4</v>
          </cell>
          <cell r="R161">
            <v>624</v>
          </cell>
          <cell r="S161">
            <v>4</v>
          </cell>
          <cell r="T161">
            <v>20</v>
          </cell>
        </row>
        <row r="162">
          <cell r="C162">
            <v>2431112132</v>
          </cell>
          <cell r="D162">
            <v>5807093997</v>
          </cell>
          <cell r="E162" t="str">
            <v>ИППСП</v>
          </cell>
          <cell r="F162" t="str">
            <v>24-0153</v>
          </cell>
          <cell r="G162">
            <v>36920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25</v>
          </cell>
          <cell r="L162">
            <v>6.25</v>
          </cell>
          <cell r="M162">
            <v>162.5</v>
          </cell>
          <cell r="N162">
            <v>20.350000000000001</v>
          </cell>
          <cell r="O162">
            <v>5.2</v>
          </cell>
          <cell r="P162">
            <v>20</v>
          </cell>
          <cell r="Q162">
            <v>5</v>
          </cell>
          <cell r="R162">
            <v>650</v>
          </cell>
          <cell r="S162">
            <v>5</v>
          </cell>
          <cell r="T162">
            <v>20</v>
          </cell>
        </row>
        <row r="163">
          <cell r="C163">
            <v>2431112076</v>
          </cell>
          <cell r="D163">
            <v>5001025785</v>
          </cell>
          <cell r="E163" t="str">
            <v>ИППСП</v>
          </cell>
          <cell r="F163" t="str">
            <v>24-0147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21</v>
          </cell>
          <cell r="L163">
            <v>5.25</v>
          </cell>
          <cell r="M163">
            <v>136.5</v>
          </cell>
          <cell r="N163">
            <v>20.62</v>
          </cell>
          <cell r="O163">
            <v>4</v>
          </cell>
          <cell r="P163">
            <v>20</v>
          </cell>
          <cell r="Q163">
            <v>4</v>
          </cell>
          <cell r="R163">
            <v>624</v>
          </cell>
          <cell r="S163">
            <v>4</v>
          </cell>
          <cell r="T163">
            <v>20</v>
          </cell>
        </row>
        <row r="164">
          <cell r="C164">
            <v>2431112147</v>
          </cell>
          <cell r="D164">
            <v>6007117617</v>
          </cell>
          <cell r="E164" t="str">
            <v>ИППСП</v>
          </cell>
          <cell r="F164" t="str">
            <v>24-0371</v>
          </cell>
          <cell r="G164">
            <v>36919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15</v>
          </cell>
          <cell r="L164">
            <v>3.75</v>
          </cell>
          <cell r="M164">
            <v>97.5</v>
          </cell>
          <cell r="N164">
            <v>14.17</v>
          </cell>
          <cell r="O164">
            <v>7.9</v>
          </cell>
          <cell r="P164">
            <v>20</v>
          </cell>
          <cell r="Q164">
            <v>2</v>
          </cell>
          <cell r="R164">
            <v>572</v>
          </cell>
          <cell r="S164">
            <v>7.83</v>
          </cell>
          <cell r="T164">
            <v>14.17</v>
          </cell>
        </row>
        <row r="165">
          <cell r="C165">
            <v>2431112118</v>
          </cell>
          <cell r="D165">
            <v>7401127574</v>
          </cell>
          <cell r="E165" t="str">
            <v>ИППСП</v>
          </cell>
          <cell r="F165" t="str">
            <v>24-0365</v>
          </cell>
          <cell r="G165">
            <v>36919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17</v>
          </cell>
          <cell r="L165">
            <v>4.25</v>
          </cell>
          <cell r="M165">
            <v>110.5</v>
          </cell>
          <cell r="N165">
            <v>17.3</v>
          </cell>
          <cell r="O165">
            <v>5.0199999999999996</v>
          </cell>
          <cell r="P165">
            <v>17</v>
          </cell>
          <cell r="Q165">
            <v>5</v>
          </cell>
          <cell r="R165">
            <v>572</v>
          </cell>
          <cell r="S165">
            <v>5</v>
          </cell>
          <cell r="T165">
            <v>17</v>
          </cell>
        </row>
        <row r="166">
          <cell r="C166">
            <v>2431112135</v>
          </cell>
          <cell r="D166">
            <v>6310167574</v>
          </cell>
          <cell r="E166" t="str">
            <v>ИППСП</v>
          </cell>
          <cell r="F166" t="str">
            <v>24-0366</v>
          </cell>
          <cell r="G166">
            <v>36919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13</v>
          </cell>
          <cell r="L166">
            <v>3.25</v>
          </cell>
          <cell r="M166">
            <v>84.5</v>
          </cell>
          <cell r="N166">
            <v>15.44</v>
          </cell>
          <cell r="O166">
            <v>7.2</v>
          </cell>
          <cell r="P166">
            <v>15</v>
          </cell>
          <cell r="Q166">
            <v>7</v>
          </cell>
          <cell r="R166">
            <v>572</v>
          </cell>
          <cell r="S166">
            <v>7</v>
          </cell>
          <cell r="T166">
            <v>15</v>
          </cell>
        </row>
        <row r="167">
          <cell r="C167">
            <v>2431112111</v>
          </cell>
          <cell r="D167">
            <v>5506247551</v>
          </cell>
          <cell r="E167" t="str">
            <v>ИППСП</v>
          </cell>
          <cell r="F167" t="str">
            <v>24-0020</v>
          </cell>
          <cell r="G167">
            <v>36915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3</v>
          </cell>
          <cell r="L167">
            <v>0.75</v>
          </cell>
          <cell r="M167">
            <v>19.5</v>
          </cell>
          <cell r="N167">
            <v>7.25</v>
          </cell>
          <cell r="O167">
            <v>14.8</v>
          </cell>
          <cell r="P167">
            <v>15</v>
          </cell>
          <cell r="Q167">
            <v>7</v>
          </cell>
          <cell r="R167">
            <v>572</v>
          </cell>
          <cell r="S167">
            <v>14.75</v>
          </cell>
          <cell r="T167">
            <v>7.25</v>
          </cell>
        </row>
        <row r="168">
          <cell r="C168">
            <v>2431112048</v>
          </cell>
          <cell r="D168">
            <v>5205084818</v>
          </cell>
          <cell r="E168" t="str">
            <v>ИППСП</v>
          </cell>
          <cell r="F168" t="str">
            <v>24-0066</v>
          </cell>
          <cell r="G168">
            <v>36915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7</v>
          </cell>
          <cell r="L168">
            <v>1.75</v>
          </cell>
          <cell r="M168">
            <v>45.5</v>
          </cell>
          <cell r="N168">
            <v>15.11</v>
          </cell>
          <cell r="O168">
            <v>7.28</v>
          </cell>
          <cell r="P168">
            <v>15</v>
          </cell>
          <cell r="Q168">
            <v>7</v>
          </cell>
          <cell r="R168">
            <v>572</v>
          </cell>
          <cell r="S168">
            <v>7</v>
          </cell>
          <cell r="T168">
            <v>15</v>
          </cell>
        </row>
        <row r="169">
          <cell r="C169">
            <v>2431112129</v>
          </cell>
          <cell r="D169">
            <v>6410067542</v>
          </cell>
          <cell r="E169" t="str">
            <v>ИППСП</v>
          </cell>
          <cell r="F169" t="str">
            <v>24-007</v>
          </cell>
          <cell r="G169">
            <v>36914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8</v>
          </cell>
          <cell r="L169">
            <v>2</v>
          </cell>
          <cell r="M169">
            <v>52</v>
          </cell>
          <cell r="N169">
            <v>8.15</v>
          </cell>
          <cell r="O169">
            <v>14.08</v>
          </cell>
          <cell r="P169">
            <v>15</v>
          </cell>
          <cell r="Q169">
            <v>7</v>
          </cell>
          <cell r="R169">
            <v>572</v>
          </cell>
          <cell r="S169">
            <v>13.85</v>
          </cell>
          <cell r="T169">
            <v>8.15</v>
          </cell>
        </row>
        <row r="170">
          <cell r="C170">
            <v>2431112025</v>
          </cell>
          <cell r="D170">
            <v>6211247541</v>
          </cell>
          <cell r="E170" t="str">
            <v>ИППСП</v>
          </cell>
          <cell r="F170" t="str">
            <v>24-0123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6</v>
          </cell>
          <cell r="L170">
            <v>1.5</v>
          </cell>
          <cell r="M170">
            <v>39</v>
          </cell>
          <cell r="N170">
            <v>13.85</v>
          </cell>
          <cell r="O170">
            <v>11.2</v>
          </cell>
          <cell r="P170">
            <v>20</v>
          </cell>
          <cell r="Q170">
            <v>5</v>
          </cell>
          <cell r="R170">
            <v>650</v>
          </cell>
          <cell r="S170">
            <v>11.15</v>
          </cell>
          <cell r="T170">
            <v>13.85</v>
          </cell>
        </row>
        <row r="171">
          <cell r="C171">
            <v>2431112137</v>
          </cell>
          <cell r="D171">
            <v>5709057573</v>
          </cell>
          <cell r="E171" t="str">
            <v>ИППСП</v>
          </cell>
          <cell r="F171" t="str">
            <v>24-0118</v>
          </cell>
          <cell r="G171">
            <v>36916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6</v>
          </cell>
          <cell r="L171">
            <v>1.5</v>
          </cell>
          <cell r="M171">
            <v>39</v>
          </cell>
          <cell r="N171">
            <v>10.9</v>
          </cell>
          <cell r="O171">
            <v>9.6300000000000008</v>
          </cell>
          <cell r="P171">
            <v>15</v>
          </cell>
          <cell r="Q171">
            <v>5</v>
          </cell>
          <cell r="R171">
            <v>520</v>
          </cell>
          <cell r="S171">
            <v>9.1</v>
          </cell>
          <cell r="T171">
            <v>10.9</v>
          </cell>
        </row>
        <row r="172">
          <cell r="C172">
            <v>2431112152</v>
          </cell>
          <cell r="D172">
            <v>6802129131</v>
          </cell>
          <cell r="E172" t="str">
            <v>ИППСП</v>
          </cell>
          <cell r="F172" t="str">
            <v>24-0122</v>
          </cell>
          <cell r="G172">
            <v>36916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1</v>
          </cell>
          <cell r="L172">
            <v>0.25</v>
          </cell>
          <cell r="M172">
            <v>6.5</v>
          </cell>
          <cell r="N172">
            <v>9.7899999999999991</v>
          </cell>
          <cell r="O172">
            <v>10.58</v>
          </cell>
          <cell r="P172">
            <v>13</v>
          </cell>
          <cell r="Q172">
            <v>7</v>
          </cell>
          <cell r="R172">
            <v>520</v>
          </cell>
          <cell r="S172">
            <v>10.210000000000001</v>
          </cell>
          <cell r="T172">
            <v>9.7899999999999991</v>
          </cell>
        </row>
        <row r="173">
          <cell r="C173">
            <v>2431112073</v>
          </cell>
          <cell r="D173">
            <v>5508287640</v>
          </cell>
          <cell r="E173" t="str">
            <v>ИППСП</v>
          </cell>
          <cell r="F173" t="str">
            <v>24-0406</v>
          </cell>
          <cell r="G173">
            <v>36921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13</v>
          </cell>
          <cell r="L173">
            <v>3.25</v>
          </cell>
          <cell r="M173">
            <v>84.5</v>
          </cell>
          <cell r="N173">
            <v>14.22</v>
          </cell>
          <cell r="O173">
            <v>5.82</v>
          </cell>
          <cell r="P173">
            <v>15</v>
          </cell>
          <cell r="Q173">
            <v>5</v>
          </cell>
          <cell r="R173">
            <v>520</v>
          </cell>
          <cell r="S173">
            <v>5.78</v>
          </cell>
          <cell r="T173">
            <v>14.22</v>
          </cell>
        </row>
        <row r="174">
          <cell r="C174">
            <v>2431112114</v>
          </cell>
          <cell r="D174">
            <v>6108137550</v>
          </cell>
          <cell r="E174" t="str">
            <v>ИППСП</v>
          </cell>
          <cell r="F174" t="str">
            <v>24-0412</v>
          </cell>
          <cell r="G174">
            <v>36921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  <cell r="L174">
            <v>3</v>
          </cell>
          <cell r="M174">
            <v>78</v>
          </cell>
          <cell r="N174">
            <v>10.65</v>
          </cell>
          <cell r="O174">
            <v>11.36</v>
          </cell>
          <cell r="P174">
            <v>15</v>
          </cell>
          <cell r="Q174">
            <v>7</v>
          </cell>
          <cell r="R174">
            <v>572</v>
          </cell>
          <cell r="S174">
            <v>11.35</v>
          </cell>
          <cell r="T174">
            <v>10.65</v>
          </cell>
        </row>
        <row r="175">
          <cell r="C175">
            <v>2431112150</v>
          </cell>
          <cell r="D175">
            <v>7112173518</v>
          </cell>
          <cell r="E175" t="str">
            <v>ИППСП</v>
          </cell>
          <cell r="F175" t="str">
            <v>24-0408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3</v>
          </cell>
          <cell r="L175">
            <v>0.75</v>
          </cell>
          <cell r="M175">
            <v>19.5</v>
          </cell>
          <cell r="N175">
            <v>4.6500000000000004</v>
          </cell>
          <cell r="O175">
            <v>5.72</v>
          </cell>
          <cell r="P175">
            <v>8</v>
          </cell>
          <cell r="Q175">
            <v>2</v>
          </cell>
          <cell r="R175">
            <v>260</v>
          </cell>
          <cell r="S175">
            <v>5.35</v>
          </cell>
          <cell r="T175">
            <v>4.6500000000000004</v>
          </cell>
        </row>
        <row r="176">
          <cell r="C176">
            <v>2431112103</v>
          </cell>
          <cell r="D176">
            <v>6503227682</v>
          </cell>
          <cell r="E176" t="str">
            <v>ИППСП</v>
          </cell>
          <cell r="F176" t="str">
            <v>24-0367</v>
          </cell>
          <cell r="G176">
            <v>36919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2</v>
          </cell>
          <cell r="L176">
            <v>0.5</v>
          </cell>
          <cell r="M176">
            <v>13</v>
          </cell>
          <cell r="N176">
            <v>9.82</v>
          </cell>
          <cell r="O176">
            <v>12.2</v>
          </cell>
          <cell r="P176">
            <v>15</v>
          </cell>
          <cell r="Q176">
            <v>7</v>
          </cell>
          <cell r="R176">
            <v>572</v>
          </cell>
          <cell r="S176">
            <v>12.18</v>
          </cell>
          <cell r="T176">
            <v>9.82</v>
          </cell>
        </row>
        <row r="177">
          <cell r="C177">
            <v>2431112044</v>
          </cell>
          <cell r="D177">
            <v>6610097565</v>
          </cell>
          <cell r="E177" t="str">
            <v>ИППСП</v>
          </cell>
          <cell r="F177" t="str">
            <v>24-0221</v>
          </cell>
          <cell r="G177">
            <v>36917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6</v>
          </cell>
          <cell r="L177">
            <v>1.5</v>
          </cell>
          <cell r="M177">
            <v>39</v>
          </cell>
          <cell r="N177">
            <v>10.68</v>
          </cell>
          <cell r="O177">
            <v>7.65</v>
          </cell>
          <cell r="P177">
            <v>13</v>
          </cell>
          <cell r="Q177">
            <v>5</v>
          </cell>
          <cell r="R177">
            <v>468</v>
          </cell>
          <cell r="S177">
            <v>7.32</v>
          </cell>
          <cell r="T177">
            <v>10.68</v>
          </cell>
        </row>
        <row r="178">
          <cell r="C178">
            <v>2431112046</v>
          </cell>
          <cell r="D178">
            <v>5509107759</v>
          </cell>
          <cell r="E178" t="str">
            <v>ИППСП</v>
          </cell>
          <cell r="F178" t="str">
            <v>24-0401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24</v>
          </cell>
          <cell r="L178">
            <v>6</v>
          </cell>
          <cell r="M178">
            <v>156</v>
          </cell>
          <cell r="N178">
            <v>20.03</v>
          </cell>
          <cell r="O178">
            <v>3.9</v>
          </cell>
          <cell r="P178">
            <v>20</v>
          </cell>
          <cell r="Q178">
            <v>4</v>
          </cell>
          <cell r="R178">
            <v>621.4</v>
          </cell>
          <cell r="S178">
            <v>3.9</v>
          </cell>
          <cell r="T178">
            <v>20</v>
          </cell>
        </row>
        <row r="179">
          <cell r="C179">
            <v>2431112133</v>
          </cell>
          <cell r="D179">
            <v>5301235838</v>
          </cell>
          <cell r="E179" t="str">
            <v>ИППСП</v>
          </cell>
          <cell r="F179" t="str">
            <v>24-0402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2</v>
          </cell>
          <cell r="L179">
            <v>0.5</v>
          </cell>
          <cell r="M179">
            <v>13</v>
          </cell>
          <cell r="N179">
            <v>12.21</v>
          </cell>
          <cell r="O179">
            <v>10.029999999999999</v>
          </cell>
          <cell r="P179">
            <v>15</v>
          </cell>
          <cell r="Q179">
            <v>7</v>
          </cell>
          <cell r="R179">
            <v>572</v>
          </cell>
          <cell r="S179">
            <v>9.7899999999999991</v>
          </cell>
          <cell r="T179">
            <v>12.21</v>
          </cell>
        </row>
        <row r="180">
          <cell r="C180">
            <v>2431112040</v>
          </cell>
          <cell r="D180">
            <v>4607277819</v>
          </cell>
          <cell r="E180" t="str">
            <v>ИППСП</v>
          </cell>
          <cell r="F180" t="str">
            <v>24-0407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17</v>
          </cell>
          <cell r="L180">
            <v>4.25</v>
          </cell>
          <cell r="M180">
            <v>110.5</v>
          </cell>
          <cell r="N180">
            <v>15.08</v>
          </cell>
          <cell r="O180">
            <v>4.25</v>
          </cell>
          <cell r="P180">
            <v>15</v>
          </cell>
          <cell r="Q180">
            <v>4</v>
          </cell>
          <cell r="R180">
            <v>494</v>
          </cell>
          <cell r="S180">
            <v>4</v>
          </cell>
          <cell r="T180">
            <v>15</v>
          </cell>
        </row>
        <row r="181">
          <cell r="C181">
            <v>2431112055</v>
          </cell>
          <cell r="D181">
            <v>7006187606</v>
          </cell>
          <cell r="E181" t="str">
            <v>ИППСП</v>
          </cell>
          <cell r="F181" t="str">
            <v>24-0413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9</v>
          </cell>
          <cell r="L181">
            <v>2.25</v>
          </cell>
          <cell r="M181">
            <v>58.5</v>
          </cell>
          <cell r="N181">
            <v>15.38</v>
          </cell>
          <cell r="O181">
            <v>8.35</v>
          </cell>
          <cell r="P181">
            <v>15</v>
          </cell>
          <cell r="Q181">
            <v>7</v>
          </cell>
          <cell r="R181">
            <v>572</v>
          </cell>
          <cell r="S181">
            <v>7</v>
          </cell>
          <cell r="T181">
            <v>15</v>
          </cell>
        </row>
        <row r="182">
          <cell r="C182">
            <v>2431112056</v>
          </cell>
          <cell r="D182">
            <v>7209237550</v>
          </cell>
          <cell r="E182" t="str">
            <v>ИППСП</v>
          </cell>
          <cell r="F182" t="str">
            <v>24-0414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14</v>
          </cell>
          <cell r="L182">
            <v>3.5</v>
          </cell>
          <cell r="M182">
            <v>91</v>
          </cell>
          <cell r="N182">
            <v>15.63</v>
          </cell>
          <cell r="O182">
            <v>7</v>
          </cell>
          <cell r="P182">
            <v>15</v>
          </cell>
          <cell r="Q182">
            <v>7</v>
          </cell>
          <cell r="R182">
            <v>572</v>
          </cell>
          <cell r="S182">
            <v>7</v>
          </cell>
          <cell r="T182">
            <v>15</v>
          </cell>
        </row>
        <row r="183">
          <cell r="C183">
            <v>2431112066</v>
          </cell>
          <cell r="D183">
            <v>6803077578</v>
          </cell>
          <cell r="E183" t="str">
            <v>ИППСП</v>
          </cell>
          <cell r="F183" t="str">
            <v>24-0404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9</v>
          </cell>
          <cell r="L183">
            <v>2.25</v>
          </cell>
          <cell r="M183">
            <v>58.5</v>
          </cell>
          <cell r="N183">
            <v>15.42</v>
          </cell>
          <cell r="O183">
            <v>3.03</v>
          </cell>
          <cell r="P183">
            <v>15</v>
          </cell>
          <cell r="Q183">
            <v>3</v>
          </cell>
          <cell r="R183">
            <v>468</v>
          </cell>
          <cell r="S183">
            <v>3</v>
          </cell>
          <cell r="T183">
            <v>15</v>
          </cell>
        </row>
        <row r="184">
          <cell r="C184">
            <v>2431112051</v>
          </cell>
          <cell r="D184">
            <v>4402167576</v>
          </cell>
          <cell r="E184" t="str">
            <v>ИППСП</v>
          </cell>
          <cell r="F184" t="str">
            <v>24-0409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15</v>
          </cell>
          <cell r="L184">
            <v>3.75</v>
          </cell>
          <cell r="M184">
            <v>97.5</v>
          </cell>
          <cell r="N184">
            <v>15.02</v>
          </cell>
          <cell r="O184">
            <v>7.05</v>
          </cell>
          <cell r="P184">
            <v>15</v>
          </cell>
          <cell r="Q184">
            <v>7</v>
          </cell>
          <cell r="R184">
            <v>572</v>
          </cell>
          <cell r="S184">
            <v>7</v>
          </cell>
          <cell r="T184">
            <v>15</v>
          </cell>
        </row>
        <row r="185">
          <cell r="C185">
            <v>2431112045</v>
          </cell>
          <cell r="D185">
            <v>5209157620</v>
          </cell>
          <cell r="E185" t="str">
            <v>ИППСП</v>
          </cell>
          <cell r="F185" t="str">
            <v>24-0385</v>
          </cell>
          <cell r="G185">
            <v>36921</v>
          </cell>
          <cell r="H185" t="str">
            <v>Обстоен преглед за установяване на орален статус</v>
          </cell>
          <cell r="I185">
            <v>101</v>
          </cell>
          <cell r="J185">
            <v>13</v>
          </cell>
          <cell r="L185">
            <v>3.25</v>
          </cell>
          <cell r="M185">
            <v>84.5</v>
          </cell>
          <cell r="N185">
            <v>18.18</v>
          </cell>
          <cell r="O185">
            <v>0</v>
          </cell>
          <cell r="P185">
            <v>18</v>
          </cell>
          <cell r="Q185">
            <v>0</v>
          </cell>
          <cell r="R185">
            <v>468</v>
          </cell>
          <cell r="S185">
            <v>0</v>
          </cell>
          <cell r="T185">
            <v>18</v>
          </cell>
        </row>
        <row r="186">
          <cell r="C186">
            <v>2431112130</v>
          </cell>
          <cell r="D186">
            <v>5602067792</v>
          </cell>
          <cell r="E186" t="str">
            <v>ИППСП</v>
          </cell>
          <cell r="F186" t="str">
            <v>24-0384</v>
          </cell>
          <cell r="G186">
            <v>36921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2</v>
          </cell>
          <cell r="L186">
            <v>0.5</v>
          </cell>
          <cell r="M186">
            <v>13</v>
          </cell>
          <cell r="N186">
            <v>5.7</v>
          </cell>
          <cell r="O186">
            <v>9.42</v>
          </cell>
          <cell r="P186">
            <v>7</v>
          </cell>
          <cell r="Q186">
            <v>8</v>
          </cell>
          <cell r="R186">
            <v>390</v>
          </cell>
          <cell r="S186">
            <v>9.3000000000000007</v>
          </cell>
          <cell r="T186">
            <v>5.7</v>
          </cell>
        </row>
        <row r="187">
          <cell r="C187">
            <v>2431112041</v>
          </cell>
          <cell r="D187">
            <v>7302107603</v>
          </cell>
          <cell r="E187" t="str">
            <v>ИППСП</v>
          </cell>
          <cell r="F187" t="str">
            <v>24-0411</v>
          </cell>
          <cell r="G187">
            <v>36921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19</v>
          </cell>
          <cell r="L187">
            <v>4.75</v>
          </cell>
          <cell r="M187">
            <v>123.5</v>
          </cell>
          <cell r="N187">
            <v>20.03</v>
          </cell>
          <cell r="O187">
            <v>6.01</v>
          </cell>
          <cell r="P187">
            <v>20</v>
          </cell>
          <cell r="Q187">
            <v>6</v>
          </cell>
          <cell r="R187">
            <v>676</v>
          </cell>
          <cell r="S187">
            <v>6</v>
          </cell>
          <cell r="T187">
            <v>20</v>
          </cell>
        </row>
        <row r="188">
          <cell r="C188">
            <v>0</v>
          </cell>
          <cell r="D188">
            <v>6810057636</v>
          </cell>
          <cell r="E188" t="str">
            <v>ИППСП</v>
          </cell>
          <cell r="F188" t="str">
            <v>24-013</v>
          </cell>
          <cell r="G188">
            <v>36915</v>
          </cell>
          <cell r="H188" t="str">
            <v>Обстоен преглед за установяване на орален статус</v>
          </cell>
          <cell r="I188">
            <v>101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R188">
            <v>0</v>
          </cell>
          <cell r="S188">
            <v>0</v>
          </cell>
          <cell r="T188">
            <v>0</v>
          </cell>
        </row>
        <row r="189">
          <cell r="C189">
            <v>2431112033</v>
          </cell>
          <cell r="D189">
            <v>6403117568</v>
          </cell>
          <cell r="E189" t="str">
            <v>ИППСП</v>
          </cell>
          <cell r="F189" t="str">
            <v>24-022</v>
          </cell>
          <cell r="G189">
            <v>36915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13</v>
          </cell>
          <cell r="L189">
            <v>3.25</v>
          </cell>
          <cell r="M189">
            <v>84.5</v>
          </cell>
          <cell r="N189">
            <v>16.16</v>
          </cell>
          <cell r="O189">
            <v>8.93</v>
          </cell>
          <cell r="P189">
            <v>20</v>
          </cell>
          <cell r="Q189">
            <v>5</v>
          </cell>
          <cell r="R189">
            <v>650</v>
          </cell>
          <cell r="S189">
            <v>8.84</v>
          </cell>
          <cell r="T189">
            <v>16.16</v>
          </cell>
        </row>
        <row r="190">
          <cell r="C190">
            <v>2431112074</v>
          </cell>
          <cell r="D190">
            <v>6104237593</v>
          </cell>
          <cell r="E190" t="str">
            <v>ИППСП</v>
          </cell>
          <cell r="F190" t="str">
            <v>24-0026</v>
          </cell>
          <cell r="G190">
            <v>36915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14</v>
          </cell>
          <cell r="L190">
            <v>3.5</v>
          </cell>
          <cell r="M190">
            <v>91</v>
          </cell>
          <cell r="N190">
            <v>15.14</v>
          </cell>
          <cell r="O190">
            <v>7.37</v>
          </cell>
          <cell r="P190">
            <v>15</v>
          </cell>
          <cell r="Q190">
            <v>7</v>
          </cell>
          <cell r="R190">
            <v>572</v>
          </cell>
          <cell r="S190">
            <v>7</v>
          </cell>
          <cell r="T190">
            <v>15</v>
          </cell>
        </row>
        <row r="191">
          <cell r="C191">
            <v>2431112102</v>
          </cell>
          <cell r="D191">
            <v>7006087525</v>
          </cell>
          <cell r="E191" t="str">
            <v>ИППСП</v>
          </cell>
          <cell r="F191" t="str">
            <v>24-0564</v>
          </cell>
          <cell r="G191">
            <v>36921</v>
          </cell>
          <cell r="H191" t="str">
            <v>Обстоен преглед за установяване на орален статус</v>
          </cell>
          <cell r="I191">
            <v>101</v>
          </cell>
          <cell r="L191">
            <v>0</v>
          </cell>
          <cell r="M191">
            <v>0</v>
          </cell>
          <cell r="N191">
            <v>0</v>
          </cell>
          <cell r="O191">
            <v>21.38</v>
          </cell>
          <cell r="P191">
            <v>20</v>
          </cell>
          <cell r="Q191">
            <v>1</v>
          </cell>
          <cell r="R191">
            <v>546</v>
          </cell>
          <cell r="S191">
            <v>21</v>
          </cell>
          <cell r="T191">
            <v>0</v>
          </cell>
        </row>
        <row r="192">
          <cell r="C192">
            <v>2431112043</v>
          </cell>
          <cell r="D192">
            <v>5601317618</v>
          </cell>
          <cell r="E192" t="str">
            <v>ИППСП</v>
          </cell>
          <cell r="F192" t="str">
            <v>24-0236</v>
          </cell>
          <cell r="G192">
            <v>36921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19</v>
          </cell>
          <cell r="L192">
            <v>4.75</v>
          </cell>
          <cell r="M192">
            <v>123.5</v>
          </cell>
          <cell r="N192">
            <v>22.01</v>
          </cell>
          <cell r="O192">
            <v>5.04</v>
          </cell>
          <cell r="P192">
            <v>22</v>
          </cell>
          <cell r="Q192">
            <v>5</v>
          </cell>
          <cell r="R192">
            <v>702</v>
          </cell>
          <cell r="S192">
            <v>5</v>
          </cell>
          <cell r="T192">
            <v>22</v>
          </cell>
        </row>
        <row r="193">
          <cell r="C193">
            <v>2431112139</v>
          </cell>
          <cell r="D193">
            <v>7509177657</v>
          </cell>
          <cell r="E193" t="str">
            <v>ИППСП</v>
          </cell>
          <cell r="F193" t="str">
            <v>24-0440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16</v>
          </cell>
          <cell r="L193">
            <v>4</v>
          </cell>
          <cell r="M193">
            <v>104</v>
          </cell>
          <cell r="N193">
            <v>15.34</v>
          </cell>
          <cell r="O193">
            <v>4.66</v>
          </cell>
          <cell r="P193">
            <v>16</v>
          </cell>
          <cell r="Q193">
            <v>4</v>
          </cell>
          <cell r="R193">
            <v>520</v>
          </cell>
          <cell r="S193">
            <v>4.66</v>
          </cell>
          <cell r="T193">
            <v>15.34</v>
          </cell>
        </row>
        <row r="194">
          <cell r="C194">
            <v>2431112067</v>
          </cell>
          <cell r="D194">
            <v>6705047584</v>
          </cell>
          <cell r="E194" t="str">
            <v>ИППСП</v>
          </cell>
          <cell r="F194" t="str">
            <v>24-0447</v>
          </cell>
          <cell r="G194">
            <v>36923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20</v>
          </cell>
          <cell r="L194">
            <v>5</v>
          </cell>
          <cell r="M194">
            <v>130</v>
          </cell>
          <cell r="N194">
            <v>21.61</v>
          </cell>
          <cell r="O194">
            <v>8.74</v>
          </cell>
          <cell r="P194">
            <v>25</v>
          </cell>
          <cell r="Q194">
            <v>5</v>
          </cell>
          <cell r="R194">
            <v>780</v>
          </cell>
          <cell r="S194">
            <v>8.39</v>
          </cell>
          <cell r="T194">
            <v>21.61</v>
          </cell>
        </row>
        <row r="195">
          <cell r="C195">
            <v>2431112112</v>
          </cell>
          <cell r="D195">
            <v>3401036841</v>
          </cell>
          <cell r="E195" t="str">
            <v>ИППСП</v>
          </cell>
          <cell r="F195" t="str">
            <v>24-0341</v>
          </cell>
          <cell r="G195">
            <v>36923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15</v>
          </cell>
          <cell r="L195">
            <v>3.75</v>
          </cell>
          <cell r="M195">
            <v>97.5</v>
          </cell>
          <cell r="N195">
            <v>15.52</v>
          </cell>
          <cell r="O195">
            <v>7.82</v>
          </cell>
          <cell r="P195">
            <v>15</v>
          </cell>
          <cell r="Q195">
            <v>7</v>
          </cell>
          <cell r="R195">
            <v>572</v>
          </cell>
          <cell r="S195">
            <v>7</v>
          </cell>
          <cell r="T195">
            <v>15</v>
          </cell>
        </row>
        <row r="196">
          <cell r="C196">
            <v>2431112153</v>
          </cell>
          <cell r="D196">
            <v>4504117618</v>
          </cell>
          <cell r="E196" t="str">
            <v>ИППСП</v>
          </cell>
          <cell r="F196" t="str">
            <v>24-0444</v>
          </cell>
          <cell r="G196">
            <v>36923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13</v>
          </cell>
          <cell r="L196">
            <v>3.25</v>
          </cell>
          <cell r="M196">
            <v>84.5</v>
          </cell>
          <cell r="N196">
            <v>20.079999999999998</v>
          </cell>
          <cell r="O196">
            <v>5.09</v>
          </cell>
          <cell r="P196">
            <v>20</v>
          </cell>
          <cell r="Q196">
            <v>5</v>
          </cell>
          <cell r="R196">
            <v>650</v>
          </cell>
          <cell r="S196">
            <v>5</v>
          </cell>
          <cell r="T196">
            <v>20</v>
          </cell>
        </row>
        <row r="197">
          <cell r="C197">
            <v>2431112120</v>
          </cell>
          <cell r="D197">
            <v>5101027591</v>
          </cell>
          <cell r="E197" t="str">
            <v>ИППСП</v>
          </cell>
          <cell r="F197" t="str">
            <v>24-0028</v>
          </cell>
          <cell r="G197">
            <v>36921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21</v>
          </cell>
          <cell r="L197">
            <v>5.25</v>
          </cell>
          <cell r="M197">
            <v>136.5</v>
          </cell>
          <cell r="N197">
            <v>20.12</v>
          </cell>
          <cell r="O197">
            <v>5.08</v>
          </cell>
          <cell r="P197">
            <v>20</v>
          </cell>
          <cell r="Q197">
            <v>5</v>
          </cell>
          <cell r="R197">
            <v>650</v>
          </cell>
          <cell r="S197">
            <v>5</v>
          </cell>
          <cell r="T197">
            <v>20</v>
          </cell>
        </row>
        <row r="198">
          <cell r="C198">
            <v>2431112017</v>
          </cell>
          <cell r="D198">
            <v>5111057546</v>
          </cell>
          <cell r="E198" t="str">
            <v>ИППСП</v>
          </cell>
          <cell r="F198" t="str">
            <v>24-0024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12</v>
          </cell>
          <cell r="L198">
            <v>3</v>
          </cell>
          <cell r="M198">
            <v>78</v>
          </cell>
          <cell r="N198">
            <v>17.87</v>
          </cell>
          <cell r="O198">
            <v>7.16</v>
          </cell>
          <cell r="P198">
            <v>19</v>
          </cell>
          <cell r="Q198">
            <v>6</v>
          </cell>
          <cell r="R198">
            <v>650</v>
          </cell>
          <cell r="S198">
            <v>7.13</v>
          </cell>
          <cell r="T198">
            <v>17.87</v>
          </cell>
        </row>
        <row r="199">
          <cell r="C199">
            <v>2431112018</v>
          </cell>
          <cell r="D199">
            <v>5607248751</v>
          </cell>
          <cell r="E199" t="str">
            <v>ИППСП</v>
          </cell>
          <cell r="F199" t="str">
            <v>24-029</v>
          </cell>
          <cell r="G199">
            <v>36915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12</v>
          </cell>
          <cell r="L199">
            <v>3</v>
          </cell>
          <cell r="M199">
            <v>78</v>
          </cell>
          <cell r="N199">
            <v>9.52</v>
          </cell>
          <cell r="O199">
            <v>12.65</v>
          </cell>
          <cell r="P199">
            <v>15</v>
          </cell>
          <cell r="Q199">
            <v>7</v>
          </cell>
          <cell r="R199">
            <v>572</v>
          </cell>
          <cell r="S199">
            <v>12.48</v>
          </cell>
          <cell r="T199">
            <v>9.52</v>
          </cell>
        </row>
        <row r="200">
          <cell r="C200">
            <v>2431112002</v>
          </cell>
          <cell r="D200">
            <v>5202155902</v>
          </cell>
          <cell r="E200" t="str">
            <v>ИППСП</v>
          </cell>
          <cell r="F200" t="str">
            <v>24-017</v>
          </cell>
          <cell r="G200">
            <v>36915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17</v>
          </cell>
          <cell r="L200">
            <v>4.25</v>
          </cell>
          <cell r="M200">
            <v>110.5</v>
          </cell>
          <cell r="N200">
            <v>16.93</v>
          </cell>
          <cell r="O200">
            <v>6.5</v>
          </cell>
          <cell r="P200">
            <v>20</v>
          </cell>
          <cell r="Q200">
            <v>3</v>
          </cell>
          <cell r="R200">
            <v>598</v>
          </cell>
          <cell r="S200">
            <v>6.07</v>
          </cell>
          <cell r="T200">
            <v>16.93</v>
          </cell>
        </row>
        <row r="201">
          <cell r="C201">
            <v>2431112134</v>
          </cell>
          <cell r="D201">
            <v>5407247552</v>
          </cell>
          <cell r="E201" t="str">
            <v>ИППСП</v>
          </cell>
          <cell r="F201" t="str">
            <v>24-0027</v>
          </cell>
          <cell r="G201">
            <v>36915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10</v>
          </cell>
          <cell r="L201">
            <v>2.5</v>
          </cell>
          <cell r="M201">
            <v>65</v>
          </cell>
          <cell r="N201">
            <v>14.17</v>
          </cell>
          <cell r="O201">
            <v>7.91</v>
          </cell>
          <cell r="P201">
            <v>15</v>
          </cell>
          <cell r="Q201">
            <v>7</v>
          </cell>
          <cell r="R201">
            <v>572</v>
          </cell>
          <cell r="S201">
            <v>7.83</v>
          </cell>
          <cell r="T201">
            <v>14.17</v>
          </cell>
        </row>
        <row r="202">
          <cell r="C202">
            <v>2431112071</v>
          </cell>
          <cell r="D202">
            <v>5503287606</v>
          </cell>
          <cell r="E202" t="str">
            <v>ИППСП</v>
          </cell>
          <cell r="F202" t="str">
            <v>24-0405</v>
          </cell>
          <cell r="G202">
            <v>36921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18</v>
          </cell>
          <cell r="L202">
            <v>4.5</v>
          </cell>
          <cell r="M202">
            <v>117</v>
          </cell>
          <cell r="N202">
            <v>18.579999999999998</v>
          </cell>
          <cell r="O202">
            <v>6.45</v>
          </cell>
          <cell r="P202">
            <v>22</v>
          </cell>
          <cell r="Q202">
            <v>3</v>
          </cell>
          <cell r="R202">
            <v>650</v>
          </cell>
          <cell r="S202">
            <v>6.42</v>
          </cell>
          <cell r="T202">
            <v>18.579999999999998</v>
          </cell>
        </row>
        <row r="203">
          <cell r="C203">
            <v>2431112109</v>
          </cell>
          <cell r="D203">
            <v>6012058530</v>
          </cell>
          <cell r="E203" t="str">
            <v>ИППСП</v>
          </cell>
          <cell r="F203" t="str">
            <v>24-0441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12</v>
          </cell>
          <cell r="L203">
            <v>3</v>
          </cell>
          <cell r="M203">
            <v>78</v>
          </cell>
          <cell r="N203">
            <v>15.07</v>
          </cell>
          <cell r="O203">
            <v>7.05</v>
          </cell>
          <cell r="P203">
            <v>15</v>
          </cell>
          <cell r="Q203">
            <v>7</v>
          </cell>
          <cell r="R203">
            <v>572</v>
          </cell>
          <cell r="S203">
            <v>7</v>
          </cell>
          <cell r="T203">
            <v>15</v>
          </cell>
        </row>
        <row r="204">
          <cell r="C204">
            <v>2431112128</v>
          </cell>
          <cell r="D204">
            <v>5801187260</v>
          </cell>
          <cell r="E204" t="str">
            <v>ИППСП</v>
          </cell>
          <cell r="F204" t="str">
            <v>24-0496</v>
          </cell>
          <cell r="G204">
            <v>36923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8</v>
          </cell>
          <cell r="L204">
            <v>2</v>
          </cell>
          <cell r="M204">
            <v>52</v>
          </cell>
          <cell r="N204">
            <v>18.96</v>
          </cell>
          <cell r="O204">
            <v>0</v>
          </cell>
          <cell r="P204">
            <v>19</v>
          </cell>
          <cell r="Q204">
            <v>0</v>
          </cell>
          <cell r="R204">
            <v>492.96</v>
          </cell>
          <cell r="S204">
            <v>0</v>
          </cell>
          <cell r="T204">
            <v>18.96</v>
          </cell>
        </row>
        <row r="205">
          <cell r="C205">
            <v>2431112085</v>
          </cell>
          <cell r="D205">
            <v>3406037291</v>
          </cell>
          <cell r="E205" t="str">
            <v>ИППСП</v>
          </cell>
          <cell r="F205" t="str">
            <v>24-0497</v>
          </cell>
          <cell r="G205">
            <v>36923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15</v>
          </cell>
          <cell r="L205">
            <v>3.75</v>
          </cell>
          <cell r="M205">
            <v>97.5</v>
          </cell>
          <cell r="N205">
            <v>19.16</v>
          </cell>
          <cell r="O205">
            <v>0</v>
          </cell>
          <cell r="P205">
            <v>19</v>
          </cell>
          <cell r="Q205">
            <v>0</v>
          </cell>
          <cell r="R205">
            <v>494</v>
          </cell>
          <cell r="S205">
            <v>0</v>
          </cell>
          <cell r="T205">
            <v>19</v>
          </cell>
        </row>
        <row r="206">
          <cell r="C206">
            <v>2431112089</v>
          </cell>
          <cell r="D206">
            <v>5110017615</v>
          </cell>
          <cell r="E206" t="str">
            <v>ИППСП</v>
          </cell>
          <cell r="F206" t="str">
            <v>24-0446</v>
          </cell>
          <cell r="G206">
            <v>36923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7</v>
          </cell>
          <cell r="L206">
            <v>1.75</v>
          </cell>
          <cell r="M206">
            <v>45.5</v>
          </cell>
          <cell r="N206">
            <v>19.59</v>
          </cell>
          <cell r="O206">
            <v>5.59</v>
          </cell>
          <cell r="P206">
            <v>20</v>
          </cell>
          <cell r="Q206">
            <v>5</v>
          </cell>
          <cell r="R206">
            <v>650</v>
          </cell>
          <cell r="S206">
            <v>5.41</v>
          </cell>
          <cell r="T206">
            <v>19.59</v>
          </cell>
        </row>
        <row r="207">
          <cell r="C207">
            <v>2431112035</v>
          </cell>
          <cell r="D207">
            <v>7104287636</v>
          </cell>
          <cell r="E207" t="str">
            <v>ИППСП</v>
          </cell>
          <cell r="F207" t="str">
            <v>24-0222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12</v>
          </cell>
          <cell r="L207">
            <v>3</v>
          </cell>
          <cell r="M207">
            <v>78</v>
          </cell>
          <cell r="N207">
            <v>14.62</v>
          </cell>
          <cell r="O207">
            <v>5.41</v>
          </cell>
          <cell r="P207">
            <v>15</v>
          </cell>
          <cell r="Q207">
            <v>5</v>
          </cell>
          <cell r="R207">
            <v>520</v>
          </cell>
          <cell r="S207">
            <v>5.38</v>
          </cell>
          <cell r="T207">
            <v>14.62</v>
          </cell>
        </row>
        <row r="208">
          <cell r="C208">
            <v>2431112030</v>
          </cell>
          <cell r="D208">
            <v>4810267705</v>
          </cell>
          <cell r="E208" t="str">
            <v>ИППСП</v>
          </cell>
          <cell r="F208" t="str">
            <v>24-0155</v>
          </cell>
          <cell r="G208">
            <v>36918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16</v>
          </cell>
          <cell r="L208">
            <v>4</v>
          </cell>
          <cell r="M208">
            <v>104</v>
          </cell>
          <cell r="N208">
            <v>17.07</v>
          </cell>
          <cell r="O208">
            <v>5.03</v>
          </cell>
          <cell r="P208">
            <v>17</v>
          </cell>
          <cell r="Q208">
            <v>5</v>
          </cell>
          <cell r="R208">
            <v>572</v>
          </cell>
          <cell r="S208">
            <v>5</v>
          </cell>
          <cell r="T208">
            <v>17</v>
          </cell>
        </row>
        <row r="209">
          <cell r="C209">
            <v>2431112072</v>
          </cell>
          <cell r="D209">
            <v>5904262612</v>
          </cell>
          <cell r="E209" t="str">
            <v>ИППСП</v>
          </cell>
          <cell r="F209" t="str">
            <v>24-0364</v>
          </cell>
          <cell r="G209">
            <v>36919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14</v>
          </cell>
          <cell r="L209">
            <v>3.5</v>
          </cell>
          <cell r="M209">
            <v>91</v>
          </cell>
          <cell r="N209">
            <v>18.170000000000002</v>
          </cell>
          <cell r="O209">
            <v>7.09</v>
          </cell>
          <cell r="P209">
            <v>18</v>
          </cell>
          <cell r="Q209">
            <v>7</v>
          </cell>
          <cell r="R209">
            <v>650</v>
          </cell>
          <cell r="S209">
            <v>7</v>
          </cell>
          <cell r="T209">
            <v>18</v>
          </cell>
        </row>
        <row r="210">
          <cell r="C210">
            <v>2431112009</v>
          </cell>
          <cell r="D210">
            <v>6801107591</v>
          </cell>
          <cell r="E210" t="str">
            <v>ИППСП</v>
          </cell>
          <cell r="F210" t="str">
            <v>24-0158</v>
          </cell>
          <cell r="G210">
            <v>36917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7</v>
          </cell>
          <cell r="L210">
            <v>1.75</v>
          </cell>
          <cell r="M210">
            <v>45.5</v>
          </cell>
          <cell r="N210">
            <v>11.59</v>
          </cell>
          <cell r="O210">
            <v>9.5</v>
          </cell>
          <cell r="P210">
            <v>15</v>
          </cell>
          <cell r="Q210">
            <v>6</v>
          </cell>
          <cell r="R210">
            <v>546</v>
          </cell>
          <cell r="S210">
            <v>9.41</v>
          </cell>
          <cell r="T210">
            <v>11.59</v>
          </cell>
        </row>
        <row r="211">
          <cell r="C211">
            <v>2431112149</v>
          </cell>
          <cell r="D211">
            <v>6008257594</v>
          </cell>
          <cell r="E211" t="str">
            <v>ИППСП</v>
          </cell>
          <cell r="F211" t="str">
            <v>24-0213</v>
          </cell>
          <cell r="G211">
            <v>36917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9</v>
          </cell>
          <cell r="L211">
            <v>2.25</v>
          </cell>
          <cell r="M211">
            <v>58.5</v>
          </cell>
          <cell r="N211">
            <v>10.42</v>
          </cell>
          <cell r="O211">
            <v>7.62</v>
          </cell>
          <cell r="P211">
            <v>15</v>
          </cell>
          <cell r="Q211">
            <v>3</v>
          </cell>
          <cell r="R211">
            <v>468</v>
          </cell>
          <cell r="S211">
            <v>7.58</v>
          </cell>
          <cell r="T211">
            <v>10.42</v>
          </cell>
        </row>
        <row r="212">
          <cell r="C212">
            <v>2431112105</v>
          </cell>
          <cell r="D212">
            <v>6903307627</v>
          </cell>
          <cell r="E212" t="str">
            <v>ИППСП</v>
          </cell>
          <cell r="F212" t="str">
            <v>24-0164</v>
          </cell>
          <cell r="G212">
            <v>36917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27</v>
          </cell>
          <cell r="L212">
            <v>6.75</v>
          </cell>
          <cell r="M212">
            <v>175.5</v>
          </cell>
          <cell r="N212">
            <v>21.23</v>
          </cell>
          <cell r="O212">
            <v>2.35</v>
          </cell>
          <cell r="P212">
            <v>20</v>
          </cell>
          <cell r="Q212">
            <v>2</v>
          </cell>
          <cell r="R212">
            <v>572</v>
          </cell>
          <cell r="S212">
            <v>2</v>
          </cell>
          <cell r="T212">
            <v>20</v>
          </cell>
        </row>
        <row r="213">
          <cell r="C213">
            <v>2431112036</v>
          </cell>
          <cell r="D213">
            <v>6901237618</v>
          </cell>
          <cell r="E213" t="str">
            <v>ИППСП</v>
          </cell>
          <cell r="F213" t="str">
            <v>14-0189</v>
          </cell>
          <cell r="G213">
            <v>36913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29</v>
          </cell>
          <cell r="L213">
            <v>7.25</v>
          </cell>
          <cell r="M213">
            <v>188.5</v>
          </cell>
          <cell r="N213">
            <v>20.02</v>
          </cell>
          <cell r="O213">
            <v>5.05</v>
          </cell>
          <cell r="P213">
            <v>20</v>
          </cell>
          <cell r="Q213">
            <v>5</v>
          </cell>
          <cell r="R213">
            <v>650</v>
          </cell>
          <cell r="S213">
            <v>5</v>
          </cell>
          <cell r="T213">
            <v>20</v>
          </cell>
        </row>
        <row r="214">
          <cell r="C214">
            <v>2431112057</v>
          </cell>
          <cell r="D214">
            <v>5302167614</v>
          </cell>
          <cell r="E214" t="str">
            <v>ИППСП</v>
          </cell>
          <cell r="F214" t="str">
            <v>24-0012</v>
          </cell>
          <cell r="G214">
            <v>36914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21</v>
          </cell>
          <cell r="L214">
            <v>5.25</v>
          </cell>
          <cell r="M214">
            <v>136.5</v>
          </cell>
          <cell r="N214">
            <v>19.38</v>
          </cell>
          <cell r="O214">
            <v>5.67</v>
          </cell>
          <cell r="P214">
            <v>20</v>
          </cell>
          <cell r="Q214">
            <v>5</v>
          </cell>
          <cell r="R214">
            <v>650</v>
          </cell>
          <cell r="S214">
            <v>5.62</v>
          </cell>
          <cell r="T214">
            <v>19.38</v>
          </cell>
        </row>
        <row r="215">
          <cell r="C215">
            <v>2431112162</v>
          </cell>
          <cell r="D215" t="str">
            <v>7404137616</v>
          </cell>
          <cell r="E215" t="str">
            <v>ИППСП</v>
          </cell>
          <cell r="F215" t="str">
            <v>24-014</v>
          </cell>
          <cell r="G215">
            <v>36915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3</v>
          </cell>
          <cell r="L215">
            <v>0.75</v>
          </cell>
          <cell r="M215">
            <v>19.5</v>
          </cell>
          <cell r="N215">
            <v>15.05</v>
          </cell>
          <cell r="O215">
            <v>0</v>
          </cell>
          <cell r="P215">
            <v>15</v>
          </cell>
          <cell r="Q215">
            <v>0</v>
          </cell>
          <cell r="R215">
            <v>390</v>
          </cell>
          <cell r="S215">
            <v>0</v>
          </cell>
          <cell r="T215">
            <v>15</v>
          </cell>
        </row>
        <row r="216">
          <cell r="C216">
            <v>2431112113</v>
          </cell>
          <cell r="D216">
            <v>5611267561</v>
          </cell>
          <cell r="E216" t="str">
            <v>ИППСП</v>
          </cell>
          <cell r="F216" t="str">
            <v>24-0018</v>
          </cell>
          <cell r="G216">
            <v>36915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39</v>
          </cell>
          <cell r="L216">
            <v>9.75</v>
          </cell>
          <cell r="M216">
            <v>253.5</v>
          </cell>
          <cell r="N216">
            <v>30.09</v>
          </cell>
          <cell r="O216">
            <v>5.12</v>
          </cell>
          <cell r="P216">
            <v>30</v>
          </cell>
          <cell r="Q216">
            <v>5</v>
          </cell>
          <cell r="R216">
            <v>910</v>
          </cell>
          <cell r="S216">
            <v>5</v>
          </cell>
          <cell r="T216">
            <v>30</v>
          </cell>
        </row>
        <row r="217">
          <cell r="C217">
            <v>2431112146</v>
          </cell>
          <cell r="D217">
            <v>6502277610</v>
          </cell>
          <cell r="E217" t="str">
            <v>ИППСП</v>
          </cell>
          <cell r="F217" t="str">
            <v>24-0369</v>
          </cell>
          <cell r="G217">
            <v>36919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7</v>
          </cell>
          <cell r="L217">
            <v>1.75</v>
          </cell>
          <cell r="M217">
            <v>45.5</v>
          </cell>
          <cell r="N217">
            <v>12.37</v>
          </cell>
          <cell r="O217">
            <v>9.74</v>
          </cell>
          <cell r="P217">
            <v>15</v>
          </cell>
          <cell r="Q217">
            <v>7</v>
          </cell>
          <cell r="R217">
            <v>572</v>
          </cell>
          <cell r="S217">
            <v>9.6300000000000008</v>
          </cell>
          <cell r="T217">
            <v>12.37</v>
          </cell>
        </row>
        <row r="218">
          <cell r="C218">
            <v>2431112039</v>
          </cell>
          <cell r="D218">
            <v>5203107560</v>
          </cell>
          <cell r="E218" t="str">
            <v>ИППСП</v>
          </cell>
          <cell r="F218" t="str">
            <v>24-0215</v>
          </cell>
          <cell r="G218">
            <v>36917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7</v>
          </cell>
          <cell r="L218">
            <v>1.75</v>
          </cell>
          <cell r="M218">
            <v>45.5</v>
          </cell>
          <cell r="N218">
            <v>7.82</v>
          </cell>
          <cell r="O218">
            <v>2.17</v>
          </cell>
          <cell r="P218">
            <v>9</v>
          </cell>
          <cell r="Q218">
            <v>1</v>
          </cell>
          <cell r="R218">
            <v>259.74</v>
          </cell>
          <cell r="S218">
            <v>2.17</v>
          </cell>
          <cell r="T218">
            <v>7.82</v>
          </cell>
        </row>
        <row r="219">
          <cell r="C219">
            <v>2431112062</v>
          </cell>
          <cell r="D219">
            <v>5702117650</v>
          </cell>
          <cell r="E219" t="str">
            <v>ИППСП</v>
          </cell>
          <cell r="F219" t="str">
            <v>24-0225</v>
          </cell>
          <cell r="G219">
            <v>36917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14</v>
          </cell>
          <cell r="L219">
            <v>3.5</v>
          </cell>
          <cell r="M219">
            <v>91</v>
          </cell>
          <cell r="N219">
            <v>12.7</v>
          </cell>
          <cell r="O219">
            <v>12.37</v>
          </cell>
          <cell r="P219">
            <v>18</v>
          </cell>
          <cell r="Q219">
            <v>7</v>
          </cell>
          <cell r="R219">
            <v>650</v>
          </cell>
          <cell r="S219">
            <v>12.3</v>
          </cell>
          <cell r="T219">
            <v>12.7</v>
          </cell>
        </row>
        <row r="220">
          <cell r="C220">
            <v>2431112098</v>
          </cell>
          <cell r="D220">
            <v>5701287610</v>
          </cell>
          <cell r="E220" t="str">
            <v>ИППСП</v>
          </cell>
          <cell r="F220" t="str">
            <v>24-0498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17</v>
          </cell>
          <cell r="L220">
            <v>4.25</v>
          </cell>
          <cell r="M220">
            <v>110.5</v>
          </cell>
          <cell r="N220">
            <v>20.059999999999999</v>
          </cell>
          <cell r="O220">
            <v>4</v>
          </cell>
          <cell r="P220">
            <v>20</v>
          </cell>
          <cell r="Q220">
            <v>4</v>
          </cell>
          <cell r="R220">
            <v>624</v>
          </cell>
          <cell r="S220">
            <v>4</v>
          </cell>
          <cell r="T220">
            <v>20</v>
          </cell>
        </row>
        <row r="221">
          <cell r="C221">
            <v>2431112061</v>
          </cell>
          <cell r="D221">
            <v>5810285790</v>
          </cell>
          <cell r="E221" t="str">
            <v>ИППСП</v>
          </cell>
          <cell r="F221" t="str">
            <v>24-0445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13</v>
          </cell>
          <cell r="L221">
            <v>3.25</v>
          </cell>
          <cell r="M221">
            <v>84.5</v>
          </cell>
          <cell r="N221">
            <v>14.65</v>
          </cell>
          <cell r="O221">
            <v>11.63</v>
          </cell>
          <cell r="P221">
            <v>20</v>
          </cell>
          <cell r="Q221">
            <v>5</v>
          </cell>
          <cell r="R221">
            <v>650</v>
          </cell>
          <cell r="S221">
            <v>10.35</v>
          </cell>
          <cell r="T221">
            <v>14.65</v>
          </cell>
        </row>
        <row r="222">
          <cell r="C222">
            <v>2431112013</v>
          </cell>
          <cell r="D222">
            <v>5708317531</v>
          </cell>
          <cell r="E222" t="str">
            <v>ИППСП</v>
          </cell>
          <cell r="F222" t="str">
            <v>24-0546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L222">
            <v>0</v>
          </cell>
          <cell r="M222">
            <v>0</v>
          </cell>
          <cell r="N222">
            <v>1.87</v>
          </cell>
          <cell r="O222">
            <v>20.22</v>
          </cell>
          <cell r="P222">
            <v>15</v>
          </cell>
          <cell r="Q222">
            <v>7</v>
          </cell>
          <cell r="R222">
            <v>572</v>
          </cell>
          <cell r="S222">
            <v>20.13</v>
          </cell>
          <cell r="T222">
            <v>1.87</v>
          </cell>
        </row>
        <row r="223">
          <cell r="C223">
            <v>2431112063</v>
          </cell>
          <cell r="D223">
            <v>5901275895</v>
          </cell>
          <cell r="E223" t="str">
            <v>ИППСП</v>
          </cell>
          <cell r="F223" t="str">
            <v>24-0435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18</v>
          </cell>
          <cell r="L223">
            <v>4.5</v>
          </cell>
          <cell r="M223">
            <v>117</v>
          </cell>
          <cell r="N223">
            <v>20.02</v>
          </cell>
          <cell r="O223">
            <v>5.07</v>
          </cell>
          <cell r="P223">
            <v>20</v>
          </cell>
          <cell r="Q223">
            <v>5</v>
          </cell>
          <cell r="R223">
            <v>650</v>
          </cell>
          <cell r="S223">
            <v>5</v>
          </cell>
          <cell r="T223">
            <v>20</v>
          </cell>
        </row>
        <row r="224">
          <cell r="C224">
            <v>2431112154</v>
          </cell>
          <cell r="D224" t="str">
            <v>5703087740</v>
          </cell>
          <cell r="E224" t="str">
            <v>ИППСП</v>
          </cell>
          <cell r="F224" t="str">
            <v>24-0337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7</v>
          </cell>
          <cell r="L224">
            <v>1.75</v>
          </cell>
          <cell r="M224">
            <v>45.5</v>
          </cell>
          <cell r="N224">
            <v>10.29</v>
          </cell>
          <cell r="O224">
            <v>5.05</v>
          </cell>
          <cell r="P224">
            <v>10</v>
          </cell>
          <cell r="Q224">
            <v>5</v>
          </cell>
          <cell r="R224">
            <v>390</v>
          </cell>
          <cell r="S224">
            <v>5</v>
          </cell>
          <cell r="T224">
            <v>10</v>
          </cell>
        </row>
        <row r="225">
          <cell r="C225">
            <v>2431112086</v>
          </cell>
          <cell r="D225">
            <v>6211147687</v>
          </cell>
          <cell r="E225" t="str">
            <v>ИППСП</v>
          </cell>
          <cell r="F225" t="str">
            <v>24-0458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5</v>
          </cell>
          <cell r="L225">
            <v>1.25</v>
          </cell>
          <cell r="M225">
            <v>32.5</v>
          </cell>
          <cell r="N225">
            <v>20.13</v>
          </cell>
          <cell r="O225">
            <v>0</v>
          </cell>
          <cell r="P225">
            <v>20</v>
          </cell>
          <cell r="Q225">
            <v>0</v>
          </cell>
          <cell r="R225">
            <v>520</v>
          </cell>
          <cell r="S225">
            <v>0</v>
          </cell>
          <cell r="T225">
            <v>20</v>
          </cell>
        </row>
        <row r="226">
          <cell r="C226">
            <v>2431112026</v>
          </cell>
          <cell r="D226">
            <v>6004137667</v>
          </cell>
          <cell r="E226" t="str">
            <v>ИППСП</v>
          </cell>
          <cell r="F226" t="str">
            <v>24-0257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7</v>
          </cell>
          <cell r="L226">
            <v>1.75</v>
          </cell>
          <cell r="M226">
            <v>45.5</v>
          </cell>
          <cell r="N226">
            <v>14.61</v>
          </cell>
          <cell r="O226">
            <v>10.71</v>
          </cell>
          <cell r="P226">
            <v>20</v>
          </cell>
          <cell r="Q226">
            <v>5</v>
          </cell>
          <cell r="R226">
            <v>650</v>
          </cell>
          <cell r="S226">
            <v>10.39</v>
          </cell>
          <cell r="T226">
            <v>14.61</v>
          </cell>
        </row>
        <row r="227">
          <cell r="C227">
            <v>2431112005</v>
          </cell>
          <cell r="D227">
            <v>7402017566</v>
          </cell>
          <cell r="E227" t="str">
            <v>ИППСП</v>
          </cell>
          <cell r="F227" t="str">
            <v>24-0374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7</v>
          </cell>
          <cell r="L227">
            <v>1.75</v>
          </cell>
          <cell r="M227">
            <v>45.5</v>
          </cell>
          <cell r="N227">
            <v>8.9</v>
          </cell>
          <cell r="O227">
            <v>9.83</v>
          </cell>
          <cell r="P227">
            <v>20</v>
          </cell>
          <cell r="Q227">
            <v>5</v>
          </cell>
          <cell r="R227">
            <v>486.98</v>
          </cell>
          <cell r="S227">
            <v>9.83</v>
          </cell>
          <cell r="T227">
            <v>8.9</v>
          </cell>
        </row>
        <row r="228">
          <cell r="C228">
            <v>2431112011</v>
          </cell>
          <cell r="D228">
            <v>5107157680</v>
          </cell>
          <cell r="E228" t="str">
            <v>ИППСП</v>
          </cell>
          <cell r="F228" t="str">
            <v>24-0375</v>
          </cell>
          <cell r="G228">
            <v>36923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11</v>
          </cell>
          <cell r="L228">
            <v>2.75</v>
          </cell>
          <cell r="M228">
            <v>71.5</v>
          </cell>
          <cell r="N228">
            <v>11.73</v>
          </cell>
          <cell r="O228">
            <v>13.04</v>
          </cell>
          <cell r="P228">
            <v>20</v>
          </cell>
          <cell r="Q228">
            <v>5</v>
          </cell>
          <cell r="R228">
            <v>644.02</v>
          </cell>
          <cell r="S228">
            <v>13.04</v>
          </cell>
          <cell r="T228">
            <v>11.73</v>
          </cell>
        </row>
        <row r="229">
          <cell r="C229">
            <v>2431112138</v>
          </cell>
          <cell r="D229">
            <v>6002183616</v>
          </cell>
          <cell r="E229" t="str">
            <v>ИППСП</v>
          </cell>
          <cell r="F229" t="str">
            <v>24-0438</v>
          </cell>
          <cell r="G229">
            <v>36923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13</v>
          </cell>
          <cell r="L229">
            <v>3.25</v>
          </cell>
          <cell r="M229">
            <v>84.5</v>
          </cell>
          <cell r="N229">
            <v>12.78</v>
          </cell>
          <cell r="O229">
            <v>9.32</v>
          </cell>
          <cell r="P229">
            <v>15</v>
          </cell>
          <cell r="Q229">
            <v>7</v>
          </cell>
          <cell r="R229">
            <v>572</v>
          </cell>
          <cell r="S229">
            <v>9.2200000000000006</v>
          </cell>
          <cell r="T229">
            <v>12.78</v>
          </cell>
        </row>
        <row r="230">
          <cell r="C230">
            <v>2431112022</v>
          </cell>
          <cell r="D230">
            <v>6109237678</v>
          </cell>
          <cell r="E230" t="str">
            <v>ИППСП</v>
          </cell>
          <cell r="F230" t="str">
            <v>24-0437</v>
          </cell>
          <cell r="G230">
            <v>36923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5</v>
          </cell>
          <cell r="L230">
            <v>1.25</v>
          </cell>
          <cell r="M230">
            <v>32.5</v>
          </cell>
          <cell r="N230">
            <v>13.09</v>
          </cell>
          <cell r="O230">
            <v>9.02</v>
          </cell>
          <cell r="P230">
            <v>15</v>
          </cell>
          <cell r="Q230">
            <v>7</v>
          </cell>
          <cell r="R230">
            <v>572</v>
          </cell>
          <cell r="S230">
            <v>8.91</v>
          </cell>
          <cell r="T230">
            <v>13.09</v>
          </cell>
        </row>
        <row r="231">
          <cell r="C231">
            <v>2431112158</v>
          </cell>
          <cell r="D231">
            <v>6211147624</v>
          </cell>
          <cell r="E231" t="str">
            <v>ИППСП</v>
          </cell>
          <cell r="F231" t="str">
            <v>24-0552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12</v>
          </cell>
          <cell r="L231">
            <v>3</v>
          </cell>
          <cell r="M231">
            <v>78</v>
          </cell>
          <cell r="N231">
            <v>13.2</v>
          </cell>
          <cell r="O231">
            <v>7.8</v>
          </cell>
          <cell r="P231">
            <v>13</v>
          </cell>
          <cell r="Q231">
            <v>7</v>
          </cell>
          <cell r="R231">
            <v>520</v>
          </cell>
          <cell r="S231">
            <v>7</v>
          </cell>
          <cell r="T231">
            <v>13</v>
          </cell>
        </row>
        <row r="232">
          <cell r="C232">
            <v>2431112068</v>
          </cell>
          <cell r="D232">
            <v>5303087621</v>
          </cell>
          <cell r="E232" t="str">
            <v>ИППСП</v>
          </cell>
          <cell r="F232" t="str">
            <v>24-0525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18</v>
          </cell>
          <cell r="Q232">
            <v>7</v>
          </cell>
          <cell r="R232">
            <v>0</v>
          </cell>
          <cell r="S232">
            <v>0</v>
          </cell>
          <cell r="T232">
            <v>0</v>
          </cell>
        </row>
        <row r="233">
          <cell r="C233">
            <v>2431112108</v>
          </cell>
          <cell r="D233">
            <v>6311298537</v>
          </cell>
          <cell r="E233" t="str">
            <v>ИППСП</v>
          </cell>
          <cell r="F233" t="str">
            <v>24-0575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14.5</v>
          </cell>
          <cell r="O233">
            <v>7.57</v>
          </cell>
          <cell r="P233">
            <v>15</v>
          </cell>
          <cell r="Q233">
            <v>7</v>
          </cell>
          <cell r="R233">
            <v>572</v>
          </cell>
          <cell r="S233">
            <v>7.5</v>
          </cell>
          <cell r="T233">
            <v>14.5</v>
          </cell>
        </row>
        <row r="234">
          <cell r="C234">
            <v>2431112077</v>
          </cell>
          <cell r="D234">
            <v>5411117630</v>
          </cell>
          <cell r="E234" t="str">
            <v>ИППСП</v>
          </cell>
          <cell r="F234" t="str">
            <v>24-0595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14</v>
          </cell>
          <cell r="L234">
            <v>3.5</v>
          </cell>
          <cell r="M234">
            <v>91</v>
          </cell>
          <cell r="N234">
            <v>20.03</v>
          </cell>
          <cell r="O234">
            <v>5.16</v>
          </cell>
          <cell r="P234">
            <v>20</v>
          </cell>
          <cell r="Q234">
            <v>5</v>
          </cell>
          <cell r="R234">
            <v>650</v>
          </cell>
          <cell r="S234">
            <v>5</v>
          </cell>
          <cell r="T234">
            <v>20</v>
          </cell>
        </row>
        <row r="235">
          <cell r="C235">
            <v>2431112058</v>
          </cell>
          <cell r="D235">
            <v>7407017553</v>
          </cell>
          <cell r="E235" t="str">
            <v>ИППСП</v>
          </cell>
          <cell r="F235" t="str">
            <v>24-0507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16</v>
          </cell>
          <cell r="L235">
            <v>4</v>
          </cell>
          <cell r="M235">
            <v>104</v>
          </cell>
          <cell r="N235">
            <v>16.989999999999998</v>
          </cell>
          <cell r="O235">
            <v>5.84</v>
          </cell>
          <cell r="P235">
            <v>17</v>
          </cell>
          <cell r="Q235">
            <v>7</v>
          </cell>
          <cell r="R235">
            <v>593.58000000000004</v>
          </cell>
          <cell r="S235">
            <v>5.84</v>
          </cell>
          <cell r="T235">
            <v>16.989999999999998</v>
          </cell>
        </row>
        <row r="236">
          <cell r="C236">
            <v>2431112064</v>
          </cell>
          <cell r="D236">
            <v>5305137655</v>
          </cell>
          <cell r="E236" t="str">
            <v>ИППСП</v>
          </cell>
          <cell r="F236" t="str">
            <v>24-0611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12</v>
          </cell>
          <cell r="L236">
            <v>3</v>
          </cell>
          <cell r="M236">
            <v>78</v>
          </cell>
          <cell r="N236">
            <v>15.08</v>
          </cell>
          <cell r="O236">
            <v>7.01</v>
          </cell>
          <cell r="P236">
            <v>15</v>
          </cell>
          <cell r="Q236">
            <v>7</v>
          </cell>
          <cell r="R236">
            <v>572</v>
          </cell>
          <cell r="S236">
            <v>7</v>
          </cell>
          <cell r="T236">
            <v>15</v>
          </cell>
        </row>
        <row r="237">
          <cell r="C237">
            <v>2431112075</v>
          </cell>
          <cell r="D237">
            <v>6402177602</v>
          </cell>
          <cell r="E237" t="str">
            <v>ИППСП</v>
          </cell>
          <cell r="F237" t="str">
            <v>24-0571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14</v>
          </cell>
          <cell r="L237">
            <v>3.5</v>
          </cell>
          <cell r="M237">
            <v>91</v>
          </cell>
          <cell r="N237">
            <v>17.010000000000002</v>
          </cell>
          <cell r="O237">
            <v>7.05</v>
          </cell>
          <cell r="P237">
            <v>17</v>
          </cell>
          <cell r="Q237">
            <v>7</v>
          </cell>
          <cell r="R237">
            <v>624</v>
          </cell>
          <cell r="S237">
            <v>7</v>
          </cell>
          <cell r="T237">
            <v>17</v>
          </cell>
        </row>
        <row r="238">
          <cell r="C238">
            <v>2431112131</v>
          </cell>
          <cell r="D238">
            <v>5706297631</v>
          </cell>
          <cell r="E238" t="str">
            <v>ИППСП</v>
          </cell>
          <cell r="F238" t="str">
            <v>24-0574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1</v>
          </cell>
          <cell r="L238">
            <v>0.25</v>
          </cell>
          <cell r="M238">
            <v>6.5</v>
          </cell>
          <cell r="N238">
            <v>11.32</v>
          </cell>
          <cell r="O238">
            <v>9.0399999999999991</v>
          </cell>
          <cell r="P238">
            <v>14</v>
          </cell>
          <cell r="Q238">
            <v>6</v>
          </cell>
          <cell r="R238">
            <v>520</v>
          </cell>
          <cell r="S238">
            <v>8.68</v>
          </cell>
          <cell r="T238">
            <v>11.32</v>
          </cell>
        </row>
        <row r="239">
          <cell r="C239">
            <v>2431112124</v>
          </cell>
          <cell r="D239">
            <v>5104197591</v>
          </cell>
          <cell r="E239" t="str">
            <v>ИППСП</v>
          </cell>
          <cell r="F239" t="str">
            <v>24-0573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15</v>
          </cell>
          <cell r="L239">
            <v>3.75</v>
          </cell>
          <cell r="M239">
            <v>97.5</v>
          </cell>
          <cell r="N239">
            <v>14.8</v>
          </cell>
          <cell r="O239">
            <v>4.9800000000000004</v>
          </cell>
          <cell r="P239">
            <v>15</v>
          </cell>
          <cell r="Q239">
            <v>5</v>
          </cell>
          <cell r="R239">
            <v>514.28</v>
          </cell>
          <cell r="S239">
            <v>4.9800000000000004</v>
          </cell>
          <cell r="T239">
            <v>14.8</v>
          </cell>
        </row>
        <row r="240">
          <cell r="C240">
            <v>2431112121</v>
          </cell>
          <cell r="D240">
            <v>5108125970</v>
          </cell>
          <cell r="E240" t="str">
            <v>ИППСП</v>
          </cell>
          <cell r="F240" t="str">
            <v>24-0587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14</v>
          </cell>
          <cell r="L240">
            <v>3.5</v>
          </cell>
          <cell r="M240">
            <v>91</v>
          </cell>
          <cell r="N240">
            <v>11.95</v>
          </cell>
          <cell r="O240">
            <v>10.11</v>
          </cell>
          <cell r="P240">
            <v>20</v>
          </cell>
          <cell r="Q240">
            <v>2</v>
          </cell>
          <cell r="R240">
            <v>572</v>
          </cell>
          <cell r="S240">
            <v>10.050000000000001</v>
          </cell>
          <cell r="T240">
            <v>11.95</v>
          </cell>
        </row>
        <row r="241">
          <cell r="C241">
            <v>2431112096</v>
          </cell>
          <cell r="D241">
            <v>7203287569</v>
          </cell>
          <cell r="E241" t="str">
            <v>ИППСП</v>
          </cell>
          <cell r="F241" t="str">
            <v>24-0275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9</v>
          </cell>
          <cell r="L241">
            <v>2.25</v>
          </cell>
          <cell r="M241">
            <v>58.5</v>
          </cell>
          <cell r="N241">
            <v>7.25</v>
          </cell>
          <cell r="O241">
            <v>17.79</v>
          </cell>
          <cell r="P241">
            <v>18</v>
          </cell>
          <cell r="Q241">
            <v>7</v>
          </cell>
          <cell r="R241">
            <v>650</v>
          </cell>
          <cell r="S241">
            <v>17.75</v>
          </cell>
          <cell r="T241">
            <v>7.25</v>
          </cell>
        </row>
        <row r="242">
          <cell r="C242">
            <v>2431112142</v>
          </cell>
          <cell r="D242">
            <v>6410017541</v>
          </cell>
          <cell r="E242" t="str">
            <v>ИППСП</v>
          </cell>
          <cell r="F242" t="str">
            <v>24-0542</v>
          </cell>
          <cell r="G242">
            <v>36924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</v>
          </cell>
          <cell r="L242">
            <v>0.5</v>
          </cell>
          <cell r="M242">
            <v>13</v>
          </cell>
          <cell r="N242">
            <v>4.34</v>
          </cell>
          <cell r="O242">
            <v>11.13</v>
          </cell>
          <cell r="P242">
            <v>12</v>
          </cell>
          <cell r="Q242">
            <v>3</v>
          </cell>
          <cell r="R242">
            <v>390</v>
          </cell>
          <cell r="S242">
            <v>10.66</v>
          </cell>
          <cell r="T242">
            <v>4.34</v>
          </cell>
        </row>
        <row r="243">
          <cell r="C243">
            <v>2431112080</v>
          </cell>
          <cell r="D243">
            <v>7101027743</v>
          </cell>
          <cell r="E243" t="str">
            <v>ИППСП</v>
          </cell>
          <cell r="F243" t="str">
            <v>24-0591</v>
          </cell>
          <cell r="G243">
            <v>36924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5</v>
          </cell>
          <cell r="L243">
            <v>1.25</v>
          </cell>
          <cell r="M243">
            <v>32.5</v>
          </cell>
          <cell r="N243">
            <v>11.02</v>
          </cell>
          <cell r="O243">
            <v>6.1</v>
          </cell>
          <cell r="P243">
            <v>15</v>
          </cell>
          <cell r="Q243">
            <v>7</v>
          </cell>
          <cell r="R243">
            <v>445.12</v>
          </cell>
          <cell r="S243">
            <v>6.1</v>
          </cell>
          <cell r="T243">
            <v>11.02</v>
          </cell>
        </row>
        <row r="244">
          <cell r="C244">
            <v>2431112019</v>
          </cell>
          <cell r="D244">
            <v>5503200231</v>
          </cell>
          <cell r="E244" t="str">
            <v>ИППСП</v>
          </cell>
          <cell r="F244" t="str">
            <v>24-0576</v>
          </cell>
          <cell r="G244">
            <v>36924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8</v>
          </cell>
          <cell r="L244">
            <v>2</v>
          </cell>
          <cell r="M244">
            <v>52</v>
          </cell>
          <cell r="N244">
            <v>15.22</v>
          </cell>
          <cell r="O244">
            <v>9.01</v>
          </cell>
          <cell r="P244">
            <v>17</v>
          </cell>
          <cell r="Q244">
            <v>7</v>
          </cell>
          <cell r="R244">
            <v>624</v>
          </cell>
          <cell r="S244">
            <v>8.7799999999999994</v>
          </cell>
          <cell r="T244">
            <v>15.22</v>
          </cell>
        </row>
        <row r="245">
          <cell r="C245">
            <v>2431112123</v>
          </cell>
          <cell r="D245">
            <v>6211267595</v>
          </cell>
          <cell r="E245" t="str">
            <v>ИППСП</v>
          </cell>
          <cell r="F245" t="str">
            <v>24-0383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13</v>
          </cell>
          <cell r="L245">
            <v>3.25</v>
          </cell>
          <cell r="M245">
            <v>84.5</v>
          </cell>
          <cell r="N245">
            <v>16.82</v>
          </cell>
          <cell r="O245">
            <v>7.3</v>
          </cell>
          <cell r="P245">
            <v>17</v>
          </cell>
          <cell r="Q245">
            <v>7</v>
          </cell>
          <cell r="R245">
            <v>624</v>
          </cell>
          <cell r="S245">
            <v>7.18</v>
          </cell>
          <cell r="T245">
            <v>16.82</v>
          </cell>
        </row>
        <row r="246">
          <cell r="C246">
            <v>2431112099</v>
          </cell>
          <cell r="D246">
            <v>5508277534</v>
          </cell>
          <cell r="E246" t="str">
            <v>ИППСП</v>
          </cell>
          <cell r="F246" t="str">
            <v>24-0442</v>
          </cell>
          <cell r="G246">
            <v>36923</v>
          </cell>
          <cell r="H246" t="str">
            <v>Обстоен преглед за установяване на орален статус</v>
          </cell>
          <cell r="I246">
            <v>101</v>
          </cell>
          <cell r="J246">
            <v>11</v>
          </cell>
          <cell r="L246">
            <v>2.75</v>
          </cell>
          <cell r="M246">
            <v>71.5</v>
          </cell>
          <cell r="N246">
            <v>14.77</v>
          </cell>
          <cell r="O246">
            <v>5.45</v>
          </cell>
          <cell r="P246">
            <v>15</v>
          </cell>
          <cell r="Q246">
            <v>5</v>
          </cell>
          <cell r="R246">
            <v>520</v>
          </cell>
          <cell r="S246">
            <v>5.23</v>
          </cell>
          <cell r="T246">
            <v>14.77</v>
          </cell>
        </row>
        <row r="247">
          <cell r="C247">
            <v>2431112016</v>
          </cell>
          <cell r="D247">
            <v>5507247670</v>
          </cell>
          <cell r="E247" t="str">
            <v>ИППСП</v>
          </cell>
          <cell r="F247" t="str">
            <v>24-0284</v>
          </cell>
          <cell r="G247">
            <v>36923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13</v>
          </cell>
          <cell r="L247">
            <v>3.25</v>
          </cell>
          <cell r="M247">
            <v>84.5</v>
          </cell>
          <cell r="N247">
            <v>17.989999999999998</v>
          </cell>
          <cell r="O247">
            <v>6.2</v>
          </cell>
          <cell r="P247">
            <v>19</v>
          </cell>
          <cell r="Q247">
            <v>5</v>
          </cell>
          <cell r="R247">
            <v>624</v>
          </cell>
          <cell r="S247">
            <v>6.01</v>
          </cell>
          <cell r="T247">
            <v>17.989999999999998</v>
          </cell>
        </row>
        <row r="248">
          <cell r="C248">
            <v>2431112012</v>
          </cell>
          <cell r="D248">
            <v>6008283510</v>
          </cell>
          <cell r="E248" t="str">
            <v>ИППСП</v>
          </cell>
          <cell r="F248" t="str">
            <v>24-0340</v>
          </cell>
          <cell r="G248">
            <v>36923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18</v>
          </cell>
          <cell r="L248">
            <v>4.5</v>
          </cell>
          <cell r="M248">
            <v>117</v>
          </cell>
          <cell r="N248">
            <v>18.059999999999999</v>
          </cell>
          <cell r="O248">
            <v>7.19</v>
          </cell>
          <cell r="P248">
            <v>18</v>
          </cell>
          <cell r="Q248">
            <v>7</v>
          </cell>
          <cell r="R248">
            <v>650</v>
          </cell>
          <cell r="S248">
            <v>7</v>
          </cell>
          <cell r="T248">
            <v>18</v>
          </cell>
        </row>
        <row r="249">
          <cell r="C249">
            <v>2431112081</v>
          </cell>
          <cell r="D249">
            <v>5011234632</v>
          </cell>
          <cell r="E249" t="str">
            <v>ИППСП</v>
          </cell>
          <cell r="F249" t="str">
            <v>24-0625</v>
          </cell>
          <cell r="G249">
            <v>36927</v>
          </cell>
          <cell r="H249" t="str">
            <v>Обстоен преглед за установяване на орален статус</v>
          </cell>
          <cell r="I249">
            <v>101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R249">
            <v>0</v>
          </cell>
          <cell r="S249">
            <v>0</v>
          </cell>
          <cell r="T249">
            <v>0</v>
          </cell>
        </row>
        <row r="250">
          <cell r="C250">
            <v>2431112087</v>
          </cell>
          <cell r="D250">
            <v>6402287657</v>
          </cell>
          <cell r="E250" t="str">
            <v>ИППСП</v>
          </cell>
          <cell r="F250" t="str">
            <v>24-0531</v>
          </cell>
          <cell r="G250">
            <v>36922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9</v>
          </cell>
          <cell r="L250">
            <v>2.25</v>
          </cell>
          <cell r="M250">
            <v>58.5</v>
          </cell>
          <cell r="N250">
            <v>8.5500000000000007</v>
          </cell>
          <cell r="O250">
            <v>16.86</v>
          </cell>
          <cell r="P250">
            <v>17</v>
          </cell>
          <cell r="Q250">
            <v>8</v>
          </cell>
          <cell r="R250">
            <v>650</v>
          </cell>
          <cell r="S250">
            <v>16.45</v>
          </cell>
          <cell r="T250">
            <v>8.5500000000000007</v>
          </cell>
        </row>
        <row r="251">
          <cell r="C251">
            <v>2431112034</v>
          </cell>
          <cell r="D251">
            <v>4012277616</v>
          </cell>
          <cell r="E251" t="str">
            <v>ИППСП</v>
          </cell>
          <cell r="F251" t="str">
            <v>24-0154</v>
          </cell>
          <cell r="G251">
            <v>36930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11</v>
          </cell>
          <cell r="L251">
            <v>2.75</v>
          </cell>
          <cell r="M251">
            <v>71.5</v>
          </cell>
          <cell r="N251">
            <v>14.88</v>
          </cell>
          <cell r="O251">
            <v>5.31</v>
          </cell>
          <cell r="P251">
            <v>15</v>
          </cell>
          <cell r="Q251">
            <v>5</v>
          </cell>
          <cell r="R251">
            <v>520</v>
          </cell>
          <cell r="S251">
            <v>5.12</v>
          </cell>
          <cell r="T251">
            <v>14.88</v>
          </cell>
        </row>
        <row r="252">
          <cell r="C252">
            <v>2431112054</v>
          </cell>
          <cell r="D252">
            <v>6508227577</v>
          </cell>
          <cell r="E252" t="str">
            <v>ИППСП</v>
          </cell>
          <cell r="F252" t="str">
            <v>24-0624</v>
          </cell>
          <cell r="G252">
            <v>36931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8</v>
          </cell>
          <cell r="L252">
            <v>2</v>
          </cell>
          <cell r="M252">
            <v>52</v>
          </cell>
          <cell r="N252">
            <v>9.7100000000000009</v>
          </cell>
          <cell r="O252">
            <v>12.45</v>
          </cell>
          <cell r="P252">
            <v>15</v>
          </cell>
          <cell r="Q252">
            <v>7</v>
          </cell>
          <cell r="R252">
            <v>572</v>
          </cell>
          <cell r="S252">
            <v>12.29</v>
          </cell>
          <cell r="T252">
            <v>9.7100000000000009</v>
          </cell>
        </row>
        <row r="253">
          <cell r="C253">
            <v>2431114001</v>
          </cell>
          <cell r="D253" t="str">
            <v>5907087560</v>
          </cell>
          <cell r="E253" t="str">
            <v>"ГППСП-ДЕНТАСТОМ" ООД</v>
          </cell>
          <cell r="F253" t="str">
            <v>24-0594</v>
          </cell>
          <cell r="G253" t="str">
            <v>02.02.2001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24</v>
          </cell>
          <cell r="L253">
            <v>6</v>
          </cell>
          <cell r="M253">
            <v>156</v>
          </cell>
          <cell r="N253">
            <v>18.190000000000001</v>
          </cell>
          <cell r="O253">
            <v>9.07</v>
          </cell>
          <cell r="P253">
            <v>20</v>
          </cell>
          <cell r="Q253">
            <v>7</v>
          </cell>
          <cell r="R253">
            <v>702</v>
          </cell>
          <cell r="S253">
            <v>8.81</v>
          </cell>
          <cell r="T253">
            <v>18.190000000000001</v>
          </cell>
        </row>
        <row r="254">
          <cell r="C254">
            <v>2431112164</v>
          </cell>
          <cell r="D254" t="str">
            <v>7202177612</v>
          </cell>
          <cell r="E254" t="str">
            <v>ИППСП</v>
          </cell>
          <cell r="F254" t="str">
            <v>24-0666</v>
          </cell>
          <cell r="G254">
            <v>36992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4</v>
          </cell>
          <cell r="L254">
            <v>1</v>
          </cell>
          <cell r="M254">
            <v>26</v>
          </cell>
          <cell r="N254">
            <v>10.25</v>
          </cell>
          <cell r="O254">
            <v>0</v>
          </cell>
          <cell r="P254">
            <v>10</v>
          </cell>
          <cell r="Q254">
            <v>0</v>
          </cell>
          <cell r="R254">
            <v>260</v>
          </cell>
          <cell r="S254">
            <v>0</v>
          </cell>
          <cell r="T254">
            <v>10</v>
          </cell>
        </row>
        <row r="255">
          <cell r="C255">
            <v>2431112166</v>
          </cell>
          <cell r="D255">
            <v>7503027602</v>
          </cell>
          <cell r="E255" t="str">
            <v>ИППСП</v>
          </cell>
          <cell r="F255" t="str">
            <v>24-0693</v>
          </cell>
          <cell r="G255">
            <v>37135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5</v>
          </cell>
          <cell r="L255">
            <v>1.25</v>
          </cell>
          <cell r="M255">
            <v>32.5</v>
          </cell>
          <cell r="N255">
            <v>6.29</v>
          </cell>
          <cell r="O255">
            <v>1.77</v>
          </cell>
          <cell r="P255">
            <v>7</v>
          </cell>
          <cell r="Q255">
            <v>1</v>
          </cell>
          <cell r="R255">
            <v>208</v>
          </cell>
          <cell r="S255">
            <v>1.71</v>
          </cell>
          <cell r="T255">
            <v>6.29</v>
          </cell>
        </row>
        <row r="256">
          <cell r="C256">
            <v>2431112165</v>
          </cell>
          <cell r="D256">
            <v>7407277566</v>
          </cell>
          <cell r="E256" t="str">
            <v>ИППСП</v>
          </cell>
          <cell r="F256" t="str">
            <v>24-0694</v>
          </cell>
          <cell r="G256">
            <v>37135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6</v>
          </cell>
          <cell r="L256">
            <v>1.5</v>
          </cell>
          <cell r="M256">
            <v>39</v>
          </cell>
          <cell r="N256">
            <v>8.02</v>
          </cell>
          <cell r="O256">
            <v>0</v>
          </cell>
          <cell r="P256">
            <v>8</v>
          </cell>
          <cell r="Q256">
            <v>0</v>
          </cell>
          <cell r="R256">
            <v>208</v>
          </cell>
          <cell r="S256">
            <v>0</v>
          </cell>
          <cell r="T256">
            <v>8</v>
          </cell>
        </row>
        <row r="257">
          <cell r="C257">
            <v>2436112002</v>
          </cell>
          <cell r="D257">
            <v>6707067661</v>
          </cell>
          <cell r="E257" t="str">
            <v>ИППСП</v>
          </cell>
          <cell r="F257" t="str">
            <v>24-0290</v>
          </cell>
          <cell r="G257">
            <v>36918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21</v>
          </cell>
          <cell r="L257">
            <v>5.25</v>
          </cell>
          <cell r="M257">
            <v>136.5</v>
          </cell>
          <cell r="N257">
            <v>19.78</v>
          </cell>
          <cell r="O257">
            <v>17.350000000000001</v>
          </cell>
          <cell r="P257">
            <v>32</v>
          </cell>
          <cell r="Q257">
            <v>5</v>
          </cell>
          <cell r="R257">
            <v>962</v>
          </cell>
          <cell r="S257">
            <v>17.22</v>
          </cell>
          <cell r="T257">
            <v>19.78</v>
          </cell>
        </row>
        <row r="258">
          <cell r="C258">
            <v>2436112003</v>
          </cell>
          <cell r="D258">
            <v>6808091711</v>
          </cell>
          <cell r="E258" t="str">
            <v>ИППСП</v>
          </cell>
          <cell r="F258" t="str">
            <v>24-0423</v>
          </cell>
          <cell r="G258">
            <v>36922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18</v>
          </cell>
          <cell r="L258">
            <v>4.5</v>
          </cell>
          <cell r="M258">
            <v>117</v>
          </cell>
          <cell r="N258">
            <v>17.02</v>
          </cell>
          <cell r="O258">
            <v>11.03</v>
          </cell>
          <cell r="P258">
            <v>23</v>
          </cell>
          <cell r="Q258">
            <v>5</v>
          </cell>
          <cell r="R258">
            <v>728</v>
          </cell>
          <cell r="S258">
            <v>10.98</v>
          </cell>
          <cell r="T258">
            <v>17.02</v>
          </cell>
        </row>
        <row r="259">
          <cell r="C259">
            <v>2436112004</v>
          </cell>
          <cell r="D259">
            <v>5712157557</v>
          </cell>
          <cell r="E259" t="str">
            <v>ИППСП</v>
          </cell>
          <cell r="F259" t="str">
            <v>24-0112</v>
          </cell>
          <cell r="G259">
            <v>36916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26</v>
          </cell>
          <cell r="L259">
            <v>6.5</v>
          </cell>
          <cell r="M259">
            <v>169</v>
          </cell>
          <cell r="N259">
            <v>23.22</v>
          </cell>
          <cell r="O259">
            <v>7.32</v>
          </cell>
          <cell r="P259">
            <v>23</v>
          </cell>
          <cell r="Q259">
            <v>7</v>
          </cell>
          <cell r="R259">
            <v>780</v>
          </cell>
          <cell r="S259">
            <v>7</v>
          </cell>
          <cell r="T259">
            <v>23</v>
          </cell>
        </row>
        <row r="260">
          <cell r="C260">
            <v>2436112005</v>
          </cell>
          <cell r="D260">
            <v>6004297639</v>
          </cell>
          <cell r="E260" t="str">
            <v>ИППСП</v>
          </cell>
          <cell r="F260" t="str">
            <v>24-031</v>
          </cell>
          <cell r="G260">
            <v>36914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11</v>
          </cell>
          <cell r="L260">
            <v>2.75</v>
          </cell>
          <cell r="M260">
            <v>71.5</v>
          </cell>
          <cell r="N260">
            <v>10.08</v>
          </cell>
          <cell r="O260">
            <v>12.15</v>
          </cell>
          <cell r="P260">
            <v>18</v>
          </cell>
          <cell r="Q260">
            <v>4</v>
          </cell>
          <cell r="R260">
            <v>572</v>
          </cell>
          <cell r="S260">
            <v>11.92</v>
          </cell>
          <cell r="T260">
            <v>10.08</v>
          </cell>
        </row>
        <row r="261">
          <cell r="C261">
            <v>2436112007</v>
          </cell>
          <cell r="D261">
            <v>5612307545</v>
          </cell>
          <cell r="E261" t="str">
            <v>ИППСП</v>
          </cell>
          <cell r="F261" t="str">
            <v>24-0258</v>
          </cell>
          <cell r="G261">
            <v>36923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9</v>
          </cell>
          <cell r="L261">
            <v>2.25</v>
          </cell>
          <cell r="M261">
            <v>58.5</v>
          </cell>
          <cell r="N261">
            <v>15.71</v>
          </cell>
          <cell r="O261">
            <v>2.29</v>
          </cell>
          <cell r="P261">
            <v>17</v>
          </cell>
          <cell r="Q261">
            <v>1</v>
          </cell>
          <cell r="R261">
            <v>468</v>
          </cell>
          <cell r="S261">
            <v>2.29</v>
          </cell>
          <cell r="T261">
            <v>15.71</v>
          </cell>
        </row>
        <row r="262">
          <cell r="C262">
            <v>2436112008</v>
          </cell>
          <cell r="D262">
            <v>5803114556</v>
          </cell>
          <cell r="E262" t="str">
            <v>ИППСП</v>
          </cell>
          <cell r="F262" t="str">
            <v>24-0569</v>
          </cell>
          <cell r="G262">
            <v>36924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16</v>
          </cell>
          <cell r="L262">
            <v>4</v>
          </cell>
          <cell r="M262">
            <v>104</v>
          </cell>
          <cell r="N262">
            <v>16.329999999999998</v>
          </cell>
          <cell r="O262">
            <v>11.77</v>
          </cell>
          <cell r="P262">
            <v>25</v>
          </cell>
          <cell r="Q262">
            <v>3</v>
          </cell>
          <cell r="R262">
            <v>728</v>
          </cell>
          <cell r="S262">
            <v>11.67</v>
          </cell>
          <cell r="T262">
            <v>16.329999999999998</v>
          </cell>
        </row>
        <row r="263">
          <cell r="C263">
            <v>2436112009</v>
          </cell>
          <cell r="D263">
            <v>6207127525</v>
          </cell>
          <cell r="E263" t="str">
            <v>ИППСП</v>
          </cell>
          <cell r="F263" t="str">
            <v>24-0570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22</v>
          </cell>
          <cell r="L263">
            <v>5.5</v>
          </cell>
          <cell r="M263">
            <v>143</v>
          </cell>
          <cell r="N263">
            <v>17.47</v>
          </cell>
          <cell r="O263">
            <v>12.72</v>
          </cell>
          <cell r="P263">
            <v>25</v>
          </cell>
          <cell r="Q263">
            <v>5</v>
          </cell>
          <cell r="R263">
            <v>780</v>
          </cell>
          <cell r="S263">
            <v>12.53</v>
          </cell>
          <cell r="T263">
            <v>17.47</v>
          </cell>
        </row>
        <row r="264">
          <cell r="C264">
            <v>2436112010</v>
          </cell>
          <cell r="D264">
            <v>6107154635</v>
          </cell>
          <cell r="E264" t="str">
            <v>ИППСП</v>
          </cell>
          <cell r="F264" t="str">
            <v>24-0572</v>
          </cell>
          <cell r="G264">
            <v>36924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22</v>
          </cell>
          <cell r="L264">
            <v>5.5</v>
          </cell>
          <cell r="M264">
            <v>143</v>
          </cell>
          <cell r="N264">
            <v>22.14</v>
          </cell>
          <cell r="O264">
            <v>5</v>
          </cell>
          <cell r="P264">
            <v>22</v>
          </cell>
          <cell r="Q264">
            <v>5</v>
          </cell>
          <cell r="R264">
            <v>702</v>
          </cell>
          <cell r="S264">
            <v>5</v>
          </cell>
          <cell r="T264">
            <v>22</v>
          </cell>
        </row>
        <row r="265">
          <cell r="C265">
            <v>2436112012</v>
          </cell>
          <cell r="D265">
            <v>7502047559</v>
          </cell>
          <cell r="E265" t="str">
            <v>ИППСП</v>
          </cell>
          <cell r="F265" t="str">
            <v>24-0272</v>
          </cell>
          <cell r="G265">
            <v>36918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3</v>
          </cell>
          <cell r="L265">
            <v>0.75</v>
          </cell>
          <cell r="M265">
            <v>19.5</v>
          </cell>
          <cell r="N265">
            <v>11.93</v>
          </cell>
          <cell r="O265">
            <v>0</v>
          </cell>
          <cell r="P265">
            <v>20</v>
          </cell>
          <cell r="Q265">
            <v>0</v>
          </cell>
          <cell r="R265">
            <v>310.18</v>
          </cell>
          <cell r="S265">
            <v>0</v>
          </cell>
          <cell r="T265">
            <v>11.93</v>
          </cell>
        </row>
        <row r="266">
          <cell r="C266">
            <v>2436112011</v>
          </cell>
          <cell r="D266">
            <v>5908244670</v>
          </cell>
          <cell r="E266" t="str">
            <v>ИППСП</v>
          </cell>
          <cell r="F266" t="str">
            <v>24-0523</v>
          </cell>
          <cell r="G266">
            <v>36924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5</v>
          </cell>
          <cell r="L266">
            <v>1.25</v>
          </cell>
          <cell r="M266">
            <v>32.5</v>
          </cell>
          <cell r="N266">
            <v>8.0500000000000007</v>
          </cell>
          <cell r="O266">
            <v>2.08</v>
          </cell>
          <cell r="P266">
            <v>8</v>
          </cell>
          <cell r="Q266">
            <v>2</v>
          </cell>
          <cell r="R266">
            <v>260</v>
          </cell>
          <cell r="S266">
            <v>2</v>
          </cell>
          <cell r="T266">
            <v>8</v>
          </cell>
        </row>
        <row r="267">
          <cell r="C267">
            <v>2436112001</v>
          </cell>
          <cell r="D267">
            <v>5610287624</v>
          </cell>
          <cell r="E267" t="str">
            <v>ИППСП</v>
          </cell>
          <cell r="F267" t="str">
            <v>24-0226</v>
          </cell>
          <cell r="G267">
            <v>36917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11</v>
          </cell>
          <cell r="L267">
            <v>2.75</v>
          </cell>
          <cell r="M267">
            <v>71.5</v>
          </cell>
          <cell r="N267">
            <v>13.68</v>
          </cell>
          <cell r="O267">
            <v>16.39</v>
          </cell>
          <cell r="P267">
            <v>27</v>
          </cell>
          <cell r="Q267">
            <v>3</v>
          </cell>
          <cell r="R267">
            <v>780</v>
          </cell>
          <cell r="S267">
            <v>16.32</v>
          </cell>
          <cell r="T267">
            <v>13.68</v>
          </cell>
        </row>
        <row r="268">
          <cell r="C268">
            <v>2437112001</v>
          </cell>
          <cell r="D268">
            <v>6011127641</v>
          </cell>
          <cell r="E268" t="str">
            <v>ИППСП</v>
          </cell>
          <cell r="F268" t="str">
            <v>24-0036</v>
          </cell>
          <cell r="G268">
            <v>36914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15</v>
          </cell>
          <cell r="L268">
            <v>3.75</v>
          </cell>
          <cell r="M268">
            <v>97.5</v>
          </cell>
          <cell r="N268">
            <v>22.52</v>
          </cell>
          <cell r="O268">
            <v>8.1999999999999993</v>
          </cell>
          <cell r="P268">
            <v>22</v>
          </cell>
          <cell r="Q268">
            <v>8</v>
          </cell>
          <cell r="R268">
            <v>780</v>
          </cell>
          <cell r="S268">
            <v>8</v>
          </cell>
          <cell r="T268">
            <v>22</v>
          </cell>
        </row>
        <row r="269">
          <cell r="C269">
            <v>2438112001</v>
          </cell>
          <cell r="D269">
            <v>4909167597</v>
          </cell>
          <cell r="E269" t="str">
            <v>ИППСП</v>
          </cell>
          <cell r="F269" t="str">
            <v>24-008</v>
          </cell>
          <cell r="G269">
            <v>36915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13</v>
          </cell>
          <cell r="L269">
            <v>3.25</v>
          </cell>
          <cell r="M269">
            <v>84.5</v>
          </cell>
          <cell r="N269">
            <v>20.059999999999999</v>
          </cell>
          <cell r="O269">
            <v>10.4</v>
          </cell>
          <cell r="P269">
            <v>20</v>
          </cell>
          <cell r="Q269">
            <v>10</v>
          </cell>
          <cell r="R269">
            <v>780</v>
          </cell>
          <cell r="S269">
            <v>10</v>
          </cell>
          <cell r="T269">
            <v>20</v>
          </cell>
        </row>
        <row r="270">
          <cell r="C270">
            <v>2438112002</v>
          </cell>
          <cell r="D270">
            <v>7502107581</v>
          </cell>
          <cell r="E270" t="str">
            <v>ИППСП</v>
          </cell>
          <cell r="F270" t="str">
            <v>24-011</v>
          </cell>
          <cell r="G270">
            <v>36915</v>
          </cell>
          <cell r="H270" t="str">
            <v>Обстоен преглед за установяване на орален статус</v>
          </cell>
          <cell r="I270">
            <v>101</v>
          </cell>
          <cell r="J270">
            <v>7</v>
          </cell>
          <cell r="L270">
            <v>1.75</v>
          </cell>
          <cell r="M270">
            <v>45.5</v>
          </cell>
          <cell r="N270">
            <v>9.1300000000000008</v>
          </cell>
          <cell r="O270">
            <v>1.08</v>
          </cell>
          <cell r="P270">
            <v>9</v>
          </cell>
          <cell r="Q270">
            <v>1</v>
          </cell>
          <cell r="R270">
            <v>260</v>
          </cell>
          <cell r="S270">
            <v>1</v>
          </cell>
          <cell r="T270">
            <v>9</v>
          </cell>
        </row>
        <row r="271">
          <cell r="C271">
            <v>2431112094</v>
          </cell>
          <cell r="D271">
            <v>6811137593</v>
          </cell>
          <cell r="E271" t="str">
            <v>ИППСП</v>
          </cell>
          <cell r="F271" t="str">
            <v>24-0686</v>
          </cell>
          <cell r="G271">
            <v>37077</v>
          </cell>
          <cell r="H271" t="str">
            <v>Обстоен преглед за установяване на орален статус</v>
          </cell>
          <cell r="I271">
            <v>101</v>
          </cell>
          <cell r="J271">
            <v>4</v>
          </cell>
          <cell r="L271">
            <v>1</v>
          </cell>
          <cell r="M271">
            <v>26</v>
          </cell>
          <cell r="N271">
            <v>2.2400000000000002</v>
          </cell>
          <cell r="O271">
            <v>3.35</v>
          </cell>
          <cell r="P271">
            <v>15</v>
          </cell>
          <cell r="Q271">
            <v>7</v>
          </cell>
          <cell r="R271">
            <v>145.34</v>
          </cell>
          <cell r="S271">
            <v>3.35</v>
          </cell>
          <cell r="T271">
            <v>2.2400000000000002</v>
          </cell>
        </row>
      </sheetData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8">
          <cell r="C8">
            <v>2404112002</v>
          </cell>
          <cell r="D8">
            <v>5707227726</v>
          </cell>
          <cell r="E8" t="str">
            <v>ИППСП</v>
          </cell>
          <cell r="F8" t="str">
            <v>24-0010</v>
          </cell>
          <cell r="G8" t="str">
            <v>24.01.2001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28</v>
          </cell>
          <cell r="L8">
            <v>7</v>
          </cell>
          <cell r="M8">
            <v>182</v>
          </cell>
          <cell r="N8">
            <v>24.63</v>
          </cell>
          <cell r="O8">
            <v>5.38</v>
          </cell>
          <cell r="P8">
            <v>25</v>
          </cell>
          <cell r="Q8">
            <v>5</v>
          </cell>
          <cell r="R8">
            <v>780</v>
          </cell>
          <cell r="S8">
            <v>5.37</v>
          </cell>
          <cell r="T8">
            <v>24.63</v>
          </cell>
        </row>
        <row r="9">
          <cell r="H9" t="str">
            <v>Препариране на кавитет. Подложки и обтурация с амалгама</v>
          </cell>
          <cell r="I9">
            <v>301</v>
          </cell>
          <cell r="J9">
            <v>15</v>
          </cell>
          <cell r="L9">
            <v>6.5</v>
          </cell>
          <cell r="M9">
            <v>169</v>
          </cell>
          <cell r="P9" t="str">
            <v/>
          </cell>
          <cell r="Q9" t="str">
            <v/>
          </cell>
        </row>
        <row r="10">
          <cell r="H10" t="str">
            <v>Препариране на кавитет. Подложки и обтурация с химичен композит</v>
          </cell>
          <cell r="I10">
            <v>301</v>
          </cell>
          <cell r="J10">
            <v>6</v>
          </cell>
          <cell r="L10">
            <v>2.6</v>
          </cell>
          <cell r="M10">
            <v>67.599999999999994</v>
          </cell>
          <cell r="P10" t="str">
            <v/>
          </cell>
          <cell r="Q10" t="str">
            <v/>
          </cell>
        </row>
        <row r="11">
          <cell r="H11" t="str">
            <v>Екстракция на еднокоренов зъб с анестезия</v>
          </cell>
          <cell r="I11">
            <v>508</v>
          </cell>
          <cell r="J11">
            <v>12</v>
          </cell>
          <cell r="L11">
            <v>3.4</v>
          </cell>
          <cell r="M11">
            <v>88.4</v>
          </cell>
          <cell r="P11" t="str">
            <v/>
          </cell>
          <cell r="Q11" t="str">
            <v/>
          </cell>
        </row>
        <row r="12">
          <cell r="H12" t="str">
            <v>Екстракция на многокоренов зъб с анестезия</v>
          </cell>
          <cell r="I12">
            <v>509</v>
          </cell>
          <cell r="J12">
            <v>14</v>
          </cell>
          <cell r="L12">
            <v>5.13</v>
          </cell>
          <cell r="M12">
            <v>133.38</v>
          </cell>
          <cell r="P12" t="str">
            <v/>
          </cell>
          <cell r="Q12" t="str">
            <v/>
          </cell>
        </row>
        <row r="13">
          <cell r="P13" t="str">
            <v/>
          </cell>
          <cell r="Q13" t="str">
            <v/>
          </cell>
        </row>
        <row r="14">
          <cell r="P14" t="str">
            <v/>
          </cell>
          <cell r="Q14" t="str">
            <v/>
          </cell>
        </row>
        <row r="15">
          <cell r="P15" t="str">
            <v/>
          </cell>
          <cell r="Q15" t="str">
            <v/>
          </cell>
        </row>
        <row r="16">
          <cell r="P16" t="str">
            <v/>
          </cell>
          <cell r="Q16" t="str">
            <v/>
          </cell>
        </row>
        <row r="17">
          <cell r="C17">
            <v>2404112004</v>
          </cell>
          <cell r="D17">
            <v>5703314606</v>
          </cell>
          <cell r="E17" t="str">
            <v>ИППСП</v>
          </cell>
          <cell r="F17" t="str">
            <v>24-0009</v>
          </cell>
          <cell r="G17" t="str">
            <v>29.01.2001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36</v>
          </cell>
          <cell r="L17">
            <v>9</v>
          </cell>
          <cell r="M17">
            <v>234</v>
          </cell>
          <cell r="N17">
            <v>24.37</v>
          </cell>
          <cell r="O17">
            <v>5.56</v>
          </cell>
          <cell r="P17">
            <v>25</v>
          </cell>
          <cell r="Q17">
            <v>5</v>
          </cell>
          <cell r="R17">
            <v>778.18</v>
          </cell>
          <cell r="S17">
            <v>5.56</v>
          </cell>
          <cell r="T17">
            <v>24.37</v>
          </cell>
        </row>
        <row r="18">
          <cell r="H18" t="str">
            <v>Препариране на кавитет. Подложки и обтурация с амалгама</v>
          </cell>
          <cell r="I18">
            <v>301</v>
          </cell>
          <cell r="J18">
            <v>8</v>
          </cell>
          <cell r="L18">
            <v>3.47</v>
          </cell>
          <cell r="M18">
            <v>90.22</v>
          </cell>
          <cell r="P18" t="str">
            <v/>
          </cell>
          <cell r="Q18" t="str">
            <v/>
          </cell>
        </row>
        <row r="19">
          <cell r="H19" t="str">
            <v>Препариране на кавитет. Подложки и обтурация с химичен композит</v>
          </cell>
          <cell r="I19">
            <v>301</v>
          </cell>
          <cell r="J19">
            <v>3</v>
          </cell>
          <cell r="L19">
            <v>1.3</v>
          </cell>
          <cell r="M19">
            <v>33.799999999999997</v>
          </cell>
          <cell r="P19" t="str">
            <v/>
          </cell>
          <cell r="Q19" t="str">
            <v/>
          </cell>
        </row>
        <row r="20">
          <cell r="H20" t="str">
            <v>Екстракция на еднокоренов зъб с анестезия</v>
          </cell>
          <cell r="I20">
            <v>508</v>
          </cell>
          <cell r="J20">
            <v>18</v>
          </cell>
          <cell r="L20">
            <v>5.0999999999999996</v>
          </cell>
          <cell r="M20">
            <v>132.6</v>
          </cell>
          <cell r="P20" t="str">
            <v/>
          </cell>
          <cell r="Q20" t="str">
            <v/>
          </cell>
        </row>
        <row r="21">
          <cell r="H21" t="str">
            <v>Екстракция на многокоренов зъб с анестезия</v>
          </cell>
          <cell r="I21">
            <v>509</v>
          </cell>
          <cell r="J21">
            <v>15</v>
          </cell>
          <cell r="L21">
            <v>5.5</v>
          </cell>
          <cell r="M21">
            <v>143</v>
          </cell>
          <cell r="P21" t="str">
            <v/>
          </cell>
          <cell r="Q21" t="str">
            <v/>
          </cell>
        </row>
        <row r="22">
          <cell r="P22" t="str">
            <v/>
          </cell>
          <cell r="Q22" t="str">
            <v/>
          </cell>
        </row>
        <row r="23">
          <cell r="P23" t="str">
            <v/>
          </cell>
          <cell r="Q23" t="str">
            <v/>
          </cell>
        </row>
        <row r="24">
          <cell r="P24" t="str">
            <v/>
          </cell>
          <cell r="Q24" t="str">
            <v/>
          </cell>
        </row>
        <row r="25">
          <cell r="P25" t="str">
            <v/>
          </cell>
          <cell r="Q25" t="str">
            <v/>
          </cell>
        </row>
        <row r="26">
          <cell r="C26">
            <v>2404112005</v>
          </cell>
          <cell r="D26">
            <v>6910014685</v>
          </cell>
          <cell r="E26" t="str">
            <v>ИППСП</v>
          </cell>
          <cell r="F26" t="str">
            <v>24-0623</v>
          </cell>
          <cell r="G26">
            <v>36929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7</v>
          </cell>
          <cell r="L26">
            <v>1.75</v>
          </cell>
          <cell r="M26">
            <v>45.5</v>
          </cell>
          <cell r="N26">
            <v>15.47</v>
          </cell>
          <cell r="O26">
            <v>3.03</v>
          </cell>
          <cell r="P26">
            <v>15</v>
          </cell>
          <cell r="Q26">
            <v>3</v>
          </cell>
          <cell r="R26">
            <v>468</v>
          </cell>
          <cell r="S26">
            <v>3</v>
          </cell>
          <cell r="T26">
            <v>15</v>
          </cell>
        </row>
        <row r="27">
          <cell r="H27" t="str">
            <v>Препариране на кавитет. Подложки и обтурация с амалгама</v>
          </cell>
          <cell r="I27">
            <v>301</v>
          </cell>
          <cell r="L27">
            <v>0</v>
          </cell>
          <cell r="M27">
            <v>0</v>
          </cell>
          <cell r="P27" t="str">
            <v/>
          </cell>
          <cell r="Q27" t="str">
            <v/>
          </cell>
        </row>
        <row r="28">
          <cell r="H28" t="str">
            <v>Препариране на кавитет. Подложки и обтурация с химичен композит</v>
          </cell>
          <cell r="I28">
            <v>301</v>
          </cell>
          <cell r="J28">
            <v>11</v>
          </cell>
          <cell r="L28">
            <v>4.7699999999999996</v>
          </cell>
          <cell r="M28">
            <v>124.02</v>
          </cell>
          <cell r="P28" t="str">
            <v/>
          </cell>
          <cell r="Q28" t="str">
            <v/>
          </cell>
        </row>
        <row r="29">
          <cell r="H29" t="str">
            <v>Екстракция на еднокоренов зъб с анестезия</v>
          </cell>
          <cell r="I29">
            <v>508</v>
          </cell>
          <cell r="J29">
            <v>7</v>
          </cell>
          <cell r="L29">
            <v>1.98</v>
          </cell>
          <cell r="M29">
            <v>51.48</v>
          </cell>
          <cell r="P29" t="str">
            <v/>
          </cell>
          <cell r="Q29" t="str">
            <v/>
          </cell>
        </row>
        <row r="30">
          <cell r="H30" t="str">
            <v>Екстракция на многокоренов зъб с анестезия</v>
          </cell>
          <cell r="I30">
            <v>509</v>
          </cell>
          <cell r="J30">
            <v>19</v>
          </cell>
          <cell r="L30">
            <v>6.97</v>
          </cell>
          <cell r="M30">
            <v>181.22</v>
          </cell>
          <cell r="P30" t="str">
            <v/>
          </cell>
          <cell r="Q30" t="str">
            <v/>
          </cell>
        </row>
        <row r="31">
          <cell r="P31" t="str">
            <v/>
          </cell>
          <cell r="Q31" t="str">
            <v/>
          </cell>
        </row>
        <row r="32">
          <cell r="P32" t="str">
            <v/>
          </cell>
          <cell r="Q32" t="str">
            <v/>
          </cell>
        </row>
        <row r="33">
          <cell r="P33" t="str">
            <v/>
          </cell>
          <cell r="Q33" t="str">
            <v/>
          </cell>
        </row>
        <row r="34">
          <cell r="P34" t="str">
            <v/>
          </cell>
          <cell r="Q34" t="str">
            <v/>
          </cell>
        </row>
        <row r="35">
          <cell r="C35">
            <v>2407112001</v>
          </cell>
          <cell r="D35">
            <v>4309093506</v>
          </cell>
          <cell r="E35" t="str">
            <v>ИППСП</v>
          </cell>
          <cell r="F35" t="str">
            <v>24-0130</v>
          </cell>
          <cell r="G35" t="str">
            <v>24.01.2001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26</v>
          </cell>
          <cell r="L35">
            <v>6.5</v>
          </cell>
          <cell r="M35">
            <v>169</v>
          </cell>
          <cell r="N35">
            <v>20.93</v>
          </cell>
          <cell r="O35">
            <v>6.32</v>
          </cell>
          <cell r="P35">
            <v>26</v>
          </cell>
          <cell r="Q35">
            <v>1</v>
          </cell>
          <cell r="R35">
            <v>702</v>
          </cell>
          <cell r="S35">
            <v>6.07</v>
          </cell>
          <cell r="T35">
            <v>20.93</v>
          </cell>
        </row>
        <row r="36">
          <cell r="H36" t="str">
            <v>Препариране на кавитет. Подложки и обтурация с амалгама</v>
          </cell>
          <cell r="I36">
            <v>301</v>
          </cell>
          <cell r="J36">
            <v>5</v>
          </cell>
          <cell r="L36">
            <v>2.17</v>
          </cell>
          <cell r="M36">
            <v>56.42</v>
          </cell>
          <cell r="P36" t="str">
            <v/>
          </cell>
          <cell r="Q36" t="str">
            <v/>
          </cell>
        </row>
        <row r="37">
          <cell r="H37" t="str">
            <v>Препариране на кавитет. Подложки и обтурация с химичен композит</v>
          </cell>
          <cell r="I37">
            <v>301</v>
          </cell>
          <cell r="J37">
            <v>1</v>
          </cell>
          <cell r="L37">
            <v>0.43</v>
          </cell>
          <cell r="M37">
            <v>11.18</v>
          </cell>
          <cell r="P37" t="str">
            <v/>
          </cell>
          <cell r="Q37" t="str">
            <v/>
          </cell>
        </row>
        <row r="38">
          <cell r="H38" t="str">
            <v>Екстракция на еднокоренов зъб с анестезия</v>
          </cell>
          <cell r="I38">
            <v>508</v>
          </cell>
          <cell r="J38">
            <v>12</v>
          </cell>
          <cell r="L38">
            <v>3.4</v>
          </cell>
          <cell r="M38">
            <v>88.4</v>
          </cell>
          <cell r="P38" t="str">
            <v/>
          </cell>
          <cell r="Q38" t="str">
            <v/>
          </cell>
        </row>
        <row r="39">
          <cell r="H39" t="str">
            <v>Екстракция на многокоренов зъб с анестезия</v>
          </cell>
          <cell r="I39">
            <v>509</v>
          </cell>
          <cell r="J39">
            <v>23</v>
          </cell>
          <cell r="L39">
            <v>8.43</v>
          </cell>
          <cell r="M39">
            <v>219.18</v>
          </cell>
          <cell r="P39" t="str">
            <v/>
          </cell>
          <cell r="Q39" t="str">
            <v/>
          </cell>
        </row>
        <row r="40">
          <cell r="P40" t="str">
            <v/>
          </cell>
          <cell r="Q40" t="str">
            <v/>
          </cell>
        </row>
        <row r="41">
          <cell r="P41" t="str">
            <v/>
          </cell>
          <cell r="Q41" t="str">
            <v/>
          </cell>
        </row>
        <row r="42">
          <cell r="P42" t="str">
            <v/>
          </cell>
          <cell r="Q42" t="str">
            <v/>
          </cell>
        </row>
        <row r="43">
          <cell r="P43" t="str">
            <v/>
          </cell>
          <cell r="Q43" t="str">
            <v/>
          </cell>
        </row>
        <row r="44">
          <cell r="C44">
            <v>2407112004</v>
          </cell>
          <cell r="D44">
            <v>6508097576</v>
          </cell>
          <cell r="E44" t="str">
            <v>ИППСП</v>
          </cell>
          <cell r="F44" t="str">
            <v>24-019</v>
          </cell>
          <cell r="G44">
            <v>36918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24</v>
          </cell>
          <cell r="L44">
            <v>6</v>
          </cell>
          <cell r="M44">
            <v>156</v>
          </cell>
          <cell r="N44">
            <v>18.13</v>
          </cell>
          <cell r="O44">
            <v>4.93</v>
          </cell>
          <cell r="P44">
            <v>20</v>
          </cell>
          <cell r="Q44">
            <v>3</v>
          </cell>
          <cell r="R44">
            <v>598</v>
          </cell>
          <cell r="S44">
            <v>4.87</v>
          </cell>
          <cell r="T44">
            <v>18.13</v>
          </cell>
        </row>
        <row r="45">
          <cell r="H45" t="str">
            <v>Препариране на кавитет. Подложки и обтурация с амалгама</v>
          </cell>
          <cell r="I45">
            <v>301</v>
          </cell>
          <cell r="J45">
            <v>16</v>
          </cell>
          <cell r="L45">
            <v>6.93</v>
          </cell>
          <cell r="M45">
            <v>180.18</v>
          </cell>
          <cell r="P45" t="str">
            <v/>
          </cell>
          <cell r="Q45" t="str">
            <v/>
          </cell>
        </row>
        <row r="46">
          <cell r="H46" t="str">
            <v>Препариране на кавитет. Подложки и обтурация с химичен композит</v>
          </cell>
          <cell r="I46">
            <v>301</v>
          </cell>
          <cell r="J46">
            <v>9</v>
          </cell>
          <cell r="L46">
            <v>3.9</v>
          </cell>
          <cell r="M46">
            <v>101.4</v>
          </cell>
          <cell r="P46" t="str">
            <v/>
          </cell>
          <cell r="Q46" t="str">
            <v/>
          </cell>
        </row>
        <row r="47">
          <cell r="H47" t="str">
            <v>Екстракция на еднокоренов зъб с анестезия</v>
          </cell>
          <cell r="I47">
            <v>508</v>
          </cell>
          <cell r="J47">
            <v>2</v>
          </cell>
          <cell r="L47">
            <v>0.56999999999999995</v>
          </cell>
          <cell r="M47">
            <v>14.82</v>
          </cell>
          <cell r="P47" t="str">
            <v/>
          </cell>
          <cell r="Q47" t="str">
            <v/>
          </cell>
        </row>
        <row r="48">
          <cell r="H48" t="str">
            <v>Екстракция на многокоренов зъб с анестезия</v>
          </cell>
          <cell r="I48">
            <v>509</v>
          </cell>
          <cell r="J48">
            <v>2</v>
          </cell>
          <cell r="L48">
            <v>0.73</v>
          </cell>
          <cell r="M48">
            <v>18.98</v>
          </cell>
          <cell r="P48" t="str">
            <v/>
          </cell>
          <cell r="Q48" t="str">
            <v/>
          </cell>
        </row>
        <row r="49">
          <cell r="P49" t="str">
            <v/>
          </cell>
          <cell r="Q49" t="str">
            <v/>
          </cell>
        </row>
        <row r="50">
          <cell r="P50" t="str">
            <v/>
          </cell>
          <cell r="Q50" t="str">
            <v/>
          </cell>
        </row>
        <row r="51">
          <cell r="P51" t="str">
            <v/>
          </cell>
          <cell r="Q51" t="str">
            <v/>
          </cell>
        </row>
        <row r="52">
          <cell r="P52" t="str">
            <v/>
          </cell>
          <cell r="Q52" t="str">
            <v/>
          </cell>
        </row>
        <row r="53">
          <cell r="C53">
            <v>2407112002</v>
          </cell>
          <cell r="D53">
            <v>6905257525</v>
          </cell>
          <cell r="E53" t="str">
            <v>ИППСП</v>
          </cell>
          <cell r="F53" t="str">
            <v>24-0415</v>
          </cell>
          <cell r="G53">
            <v>36921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27</v>
          </cell>
          <cell r="L53">
            <v>6.75</v>
          </cell>
          <cell r="M53">
            <v>175.5</v>
          </cell>
          <cell r="N53">
            <v>20.57</v>
          </cell>
          <cell r="O53">
            <v>10.02</v>
          </cell>
          <cell r="P53">
            <v>23</v>
          </cell>
          <cell r="Q53">
            <v>7</v>
          </cell>
          <cell r="R53">
            <v>780</v>
          </cell>
          <cell r="S53">
            <v>9.43</v>
          </cell>
          <cell r="T53">
            <v>20.57</v>
          </cell>
        </row>
        <row r="54">
          <cell r="H54" t="str">
            <v>Препариране на кавитет. Подложки и обтурация с амалгама</v>
          </cell>
          <cell r="I54">
            <v>301</v>
          </cell>
          <cell r="J54">
            <v>17</v>
          </cell>
          <cell r="L54">
            <v>7.37</v>
          </cell>
          <cell r="M54">
            <v>191.62</v>
          </cell>
          <cell r="P54" t="str">
            <v/>
          </cell>
          <cell r="Q54" t="str">
            <v/>
          </cell>
        </row>
        <row r="55">
          <cell r="H55" t="str">
            <v>Препариране на кавитет. Подложки и обтурация с химичен композит</v>
          </cell>
          <cell r="I55">
            <v>301</v>
          </cell>
          <cell r="J55">
            <v>7</v>
          </cell>
          <cell r="L55">
            <v>3.03</v>
          </cell>
          <cell r="M55">
            <v>78.78</v>
          </cell>
          <cell r="P55" t="str">
            <v/>
          </cell>
          <cell r="Q55" t="str">
            <v/>
          </cell>
        </row>
        <row r="56">
          <cell r="H56" t="str">
            <v>Екстракция на еднокоренов зъб с анестезия</v>
          </cell>
          <cell r="I56">
            <v>508</v>
          </cell>
          <cell r="J56">
            <v>3</v>
          </cell>
          <cell r="L56">
            <v>0.85</v>
          </cell>
          <cell r="M56">
            <v>22.1</v>
          </cell>
          <cell r="P56" t="str">
            <v/>
          </cell>
          <cell r="Q56" t="str">
            <v/>
          </cell>
        </row>
        <row r="57">
          <cell r="H57" t="str">
            <v>Екстракция на многокоренов зъб с анестезия</v>
          </cell>
          <cell r="I57">
            <v>509</v>
          </cell>
          <cell r="J57">
            <v>7</v>
          </cell>
          <cell r="L57">
            <v>2.57</v>
          </cell>
          <cell r="M57">
            <v>66.819999999999993</v>
          </cell>
          <cell r="P57" t="str">
            <v/>
          </cell>
          <cell r="Q57" t="str">
            <v/>
          </cell>
        </row>
        <row r="58">
          <cell r="P58" t="str">
            <v/>
          </cell>
          <cell r="Q58" t="str">
            <v/>
          </cell>
        </row>
        <row r="59">
          <cell r="P59" t="str">
            <v/>
          </cell>
          <cell r="Q59" t="str">
            <v/>
          </cell>
        </row>
        <row r="60">
          <cell r="P60" t="str">
            <v/>
          </cell>
          <cell r="Q60" t="str">
            <v/>
          </cell>
        </row>
        <row r="61">
          <cell r="P61" t="str">
            <v/>
          </cell>
          <cell r="Q61" t="str">
            <v/>
          </cell>
        </row>
        <row r="62">
          <cell r="C62">
            <v>2407112007</v>
          </cell>
          <cell r="D62">
            <v>6502197557</v>
          </cell>
          <cell r="E62" t="str">
            <v>ИППСП</v>
          </cell>
          <cell r="F62" t="str">
            <v>24-0443</v>
          </cell>
          <cell r="G62">
            <v>36923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22</v>
          </cell>
          <cell r="L62">
            <v>5.5</v>
          </cell>
          <cell r="M62">
            <v>143</v>
          </cell>
          <cell r="N62">
            <v>20.28</v>
          </cell>
          <cell r="O62">
            <v>7.16</v>
          </cell>
          <cell r="P62">
            <v>20</v>
          </cell>
          <cell r="Q62">
            <v>7</v>
          </cell>
          <cell r="R62">
            <v>702</v>
          </cell>
          <cell r="S62">
            <v>7</v>
          </cell>
          <cell r="T62">
            <v>20</v>
          </cell>
        </row>
        <row r="63">
          <cell r="H63" t="str">
            <v>Препариране на кавитет. Подложки и обтурация с амалгама</v>
          </cell>
          <cell r="I63">
            <v>301</v>
          </cell>
          <cell r="J63">
            <v>10</v>
          </cell>
          <cell r="L63">
            <v>4.33</v>
          </cell>
          <cell r="M63">
            <v>112.58</v>
          </cell>
          <cell r="P63" t="str">
            <v/>
          </cell>
          <cell r="Q63" t="str">
            <v/>
          </cell>
        </row>
        <row r="64">
          <cell r="H64" t="str">
            <v>Препариране на кавитет. Подложки и обтурация с химичен композит</v>
          </cell>
          <cell r="I64">
            <v>301</v>
          </cell>
          <cell r="J64">
            <v>14</v>
          </cell>
          <cell r="L64">
            <v>6.07</v>
          </cell>
          <cell r="M64">
            <v>157.82</v>
          </cell>
          <cell r="P64" t="str">
            <v/>
          </cell>
          <cell r="Q64" t="str">
            <v/>
          </cell>
        </row>
        <row r="65">
          <cell r="H65" t="str">
            <v>Екстракция на еднокоренов зъб с анестезия</v>
          </cell>
          <cell r="I65">
            <v>508</v>
          </cell>
          <cell r="J65">
            <v>9</v>
          </cell>
          <cell r="L65">
            <v>2.5499999999999998</v>
          </cell>
          <cell r="M65">
            <v>66.3</v>
          </cell>
          <cell r="P65" t="str">
            <v/>
          </cell>
          <cell r="Q65" t="str">
            <v/>
          </cell>
        </row>
        <row r="66">
          <cell r="H66" t="str">
            <v>Екстракция на многокоренов зъб с анестезия</v>
          </cell>
          <cell r="I66">
            <v>509</v>
          </cell>
          <cell r="J66">
            <v>5</v>
          </cell>
          <cell r="L66">
            <v>1.83</v>
          </cell>
          <cell r="M66">
            <v>47.58</v>
          </cell>
          <cell r="P66" t="str">
            <v/>
          </cell>
          <cell r="Q66" t="str">
            <v/>
          </cell>
        </row>
        <row r="67">
          <cell r="P67" t="str">
            <v/>
          </cell>
          <cell r="Q67" t="str">
            <v/>
          </cell>
        </row>
        <row r="68">
          <cell r="P68" t="str">
            <v/>
          </cell>
          <cell r="Q68" t="str">
            <v/>
          </cell>
        </row>
        <row r="69">
          <cell r="P69" t="str">
            <v/>
          </cell>
          <cell r="Q69" t="str">
            <v/>
          </cell>
        </row>
        <row r="70">
          <cell r="P70" t="str">
            <v/>
          </cell>
          <cell r="Q70" t="str">
            <v/>
          </cell>
        </row>
        <row r="71">
          <cell r="C71">
            <v>2407112003</v>
          </cell>
          <cell r="D71">
            <v>4511286798</v>
          </cell>
          <cell r="E71" t="str">
            <v>ИППСП</v>
          </cell>
          <cell r="F71" t="str">
            <v>24-0450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18</v>
          </cell>
          <cell r="L71">
            <v>4.5</v>
          </cell>
          <cell r="M71">
            <v>117</v>
          </cell>
          <cell r="N71">
            <v>18.420000000000002</v>
          </cell>
          <cell r="O71">
            <v>6.93</v>
          </cell>
          <cell r="P71">
            <v>20</v>
          </cell>
          <cell r="Q71">
            <v>5</v>
          </cell>
          <cell r="R71">
            <v>650</v>
          </cell>
          <cell r="S71">
            <v>6.58</v>
          </cell>
          <cell r="T71">
            <v>18.420000000000002</v>
          </cell>
        </row>
        <row r="72">
          <cell r="H72" t="str">
            <v>Препариране на кавитет. Подложки и обтурация с амалгама</v>
          </cell>
          <cell r="I72">
            <v>301</v>
          </cell>
          <cell r="J72">
            <v>12</v>
          </cell>
          <cell r="L72">
            <v>5.2</v>
          </cell>
          <cell r="M72">
            <v>135.19999999999999</v>
          </cell>
          <cell r="P72" t="str">
            <v/>
          </cell>
          <cell r="Q72" t="str">
            <v/>
          </cell>
        </row>
        <row r="73">
          <cell r="H73" t="str">
            <v>Препариране на кавитет. Подложки и обтурация с химичен композит</v>
          </cell>
          <cell r="I73">
            <v>301</v>
          </cell>
          <cell r="J73">
            <v>8</v>
          </cell>
          <cell r="L73">
            <v>3.47</v>
          </cell>
          <cell r="M73">
            <v>90.22</v>
          </cell>
          <cell r="P73" t="str">
            <v/>
          </cell>
          <cell r="Q73" t="str">
            <v/>
          </cell>
        </row>
        <row r="74">
          <cell r="H74" t="str">
            <v>Екстракция на еднокоренов зъб с анестезия</v>
          </cell>
          <cell r="I74">
            <v>508</v>
          </cell>
          <cell r="J74">
            <v>3</v>
          </cell>
          <cell r="L74">
            <v>0.85</v>
          </cell>
          <cell r="M74">
            <v>22.1</v>
          </cell>
          <cell r="P74" t="str">
            <v/>
          </cell>
          <cell r="Q74" t="str">
            <v/>
          </cell>
        </row>
        <row r="75">
          <cell r="H75" t="str">
            <v>Екстракция на многокоренов зъб с анестезия</v>
          </cell>
          <cell r="I75">
            <v>509</v>
          </cell>
          <cell r="J75">
            <v>12</v>
          </cell>
          <cell r="L75">
            <v>4.4000000000000004</v>
          </cell>
          <cell r="M75">
            <v>114.4</v>
          </cell>
          <cell r="P75" t="str">
            <v/>
          </cell>
          <cell r="Q75" t="str">
            <v/>
          </cell>
        </row>
        <row r="76">
          <cell r="P76" t="str">
            <v/>
          </cell>
          <cell r="Q76" t="str">
            <v/>
          </cell>
        </row>
        <row r="77">
          <cell r="P77" t="str">
            <v/>
          </cell>
          <cell r="Q77" t="str">
            <v/>
          </cell>
        </row>
        <row r="78">
          <cell r="P78" t="str">
            <v/>
          </cell>
          <cell r="Q78" t="str">
            <v/>
          </cell>
        </row>
        <row r="79">
          <cell r="P79" t="str">
            <v/>
          </cell>
          <cell r="Q79" t="str">
            <v/>
          </cell>
        </row>
        <row r="80">
          <cell r="C80">
            <v>2407112005</v>
          </cell>
          <cell r="D80">
            <v>6103147685</v>
          </cell>
          <cell r="E80" t="str">
            <v>ИППСП</v>
          </cell>
          <cell r="F80" t="str">
            <v>24-0259</v>
          </cell>
          <cell r="G80">
            <v>36923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17</v>
          </cell>
          <cell r="L80">
            <v>4.25</v>
          </cell>
          <cell r="M80">
            <v>110.5</v>
          </cell>
          <cell r="N80">
            <v>15.75</v>
          </cell>
          <cell r="O80">
            <v>14.35</v>
          </cell>
          <cell r="P80">
            <v>25</v>
          </cell>
          <cell r="Q80">
            <v>5</v>
          </cell>
          <cell r="R80">
            <v>780</v>
          </cell>
          <cell r="S80">
            <v>14.25</v>
          </cell>
          <cell r="T80">
            <v>15.75</v>
          </cell>
        </row>
        <row r="81">
          <cell r="H81" t="str">
            <v>Препариране на кавитет. Подложки и обтурация с амалгама</v>
          </cell>
          <cell r="I81">
            <v>301</v>
          </cell>
          <cell r="J81">
            <v>16</v>
          </cell>
          <cell r="L81">
            <v>6.93</v>
          </cell>
          <cell r="M81">
            <v>180.18</v>
          </cell>
          <cell r="P81" t="str">
            <v/>
          </cell>
          <cell r="Q81" t="str">
            <v/>
          </cell>
        </row>
        <row r="82">
          <cell r="H82" t="str">
            <v>Препариране на кавитет. Подложки и обтурация с химичен композит</v>
          </cell>
          <cell r="I82">
            <v>301</v>
          </cell>
          <cell r="J82">
            <v>5</v>
          </cell>
          <cell r="L82">
            <v>2.17</v>
          </cell>
          <cell r="M82">
            <v>56.42</v>
          </cell>
          <cell r="P82" t="str">
            <v/>
          </cell>
          <cell r="Q82" t="str">
            <v/>
          </cell>
        </row>
        <row r="83">
          <cell r="H83" t="str">
            <v>Екстракция на еднокоренов зъб с анестезия</v>
          </cell>
          <cell r="I83">
            <v>508</v>
          </cell>
          <cell r="J83">
            <v>2</v>
          </cell>
          <cell r="L83">
            <v>0.56999999999999995</v>
          </cell>
          <cell r="M83">
            <v>14.82</v>
          </cell>
          <cell r="P83" t="str">
            <v/>
          </cell>
          <cell r="Q83" t="str">
            <v/>
          </cell>
        </row>
        <row r="84">
          <cell r="H84" t="str">
            <v>Екстракция на многокоренов зъб с анестезия</v>
          </cell>
          <cell r="I84">
            <v>509</v>
          </cell>
          <cell r="J84">
            <v>5</v>
          </cell>
          <cell r="L84">
            <v>1.83</v>
          </cell>
          <cell r="M84">
            <v>47.58</v>
          </cell>
          <cell r="P84" t="str">
            <v/>
          </cell>
          <cell r="Q84" t="str">
            <v/>
          </cell>
        </row>
        <row r="85">
          <cell r="P85" t="str">
            <v/>
          </cell>
          <cell r="Q85" t="str">
            <v/>
          </cell>
        </row>
        <row r="86">
          <cell r="P86" t="str">
            <v/>
          </cell>
          <cell r="Q86" t="str">
            <v/>
          </cell>
        </row>
        <row r="87">
          <cell r="P87" t="str">
            <v/>
          </cell>
          <cell r="Q87" t="str">
            <v/>
          </cell>
        </row>
        <row r="88">
          <cell r="P88" t="str">
            <v/>
          </cell>
          <cell r="Q88" t="str">
            <v/>
          </cell>
        </row>
        <row r="89">
          <cell r="C89">
            <v>2407112009</v>
          </cell>
          <cell r="D89">
            <v>3205297569</v>
          </cell>
          <cell r="E89" t="str">
            <v>ИППСП</v>
          </cell>
          <cell r="F89" t="str">
            <v>24-0449</v>
          </cell>
          <cell r="G89">
            <v>36923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14</v>
          </cell>
          <cell r="L89">
            <v>3.5</v>
          </cell>
          <cell r="M89">
            <v>91</v>
          </cell>
          <cell r="N89">
            <v>15.03</v>
          </cell>
          <cell r="O89">
            <v>2.6</v>
          </cell>
          <cell r="P89">
            <v>15</v>
          </cell>
          <cell r="Q89">
            <v>2</v>
          </cell>
          <cell r="R89">
            <v>442</v>
          </cell>
          <cell r="S89">
            <v>2</v>
          </cell>
          <cell r="T89">
            <v>15</v>
          </cell>
        </row>
        <row r="90">
          <cell r="H90" t="str">
            <v>Препариране на кавитет. Подложки и обтурация с амалгама</v>
          </cell>
          <cell r="I90">
            <v>301</v>
          </cell>
          <cell r="J90">
            <v>9</v>
          </cell>
          <cell r="L90">
            <v>3.9</v>
          </cell>
          <cell r="M90">
            <v>101.4</v>
          </cell>
          <cell r="P90" t="str">
            <v/>
          </cell>
          <cell r="Q90" t="str">
            <v/>
          </cell>
        </row>
        <row r="91">
          <cell r="H91" t="str">
            <v>Препариране на кавитет. Подложки и обтурация с химичен композит</v>
          </cell>
          <cell r="I91">
            <v>301</v>
          </cell>
          <cell r="J91">
            <v>10</v>
          </cell>
          <cell r="L91">
            <v>4.33</v>
          </cell>
          <cell r="M91">
            <v>112.58</v>
          </cell>
          <cell r="P91" t="str">
            <v/>
          </cell>
          <cell r="Q91" t="str">
            <v/>
          </cell>
        </row>
        <row r="92">
          <cell r="H92" t="str">
            <v>Екстракция на еднокоренов зъб с анестезия</v>
          </cell>
          <cell r="I92">
            <v>508</v>
          </cell>
          <cell r="L92">
            <v>0</v>
          </cell>
          <cell r="M92">
            <v>0</v>
          </cell>
          <cell r="P92" t="str">
            <v/>
          </cell>
          <cell r="Q92" t="str">
            <v/>
          </cell>
        </row>
        <row r="93">
          <cell r="H93" t="str">
            <v>Екстракция на многокоренов зъб с анестезия</v>
          </cell>
          <cell r="I93">
            <v>509</v>
          </cell>
          <cell r="J93">
            <v>9</v>
          </cell>
          <cell r="L93">
            <v>3.3</v>
          </cell>
          <cell r="M93">
            <v>85.8</v>
          </cell>
          <cell r="P93" t="str">
            <v/>
          </cell>
          <cell r="Q93" t="str">
            <v/>
          </cell>
        </row>
        <row r="94">
          <cell r="P94" t="str">
            <v/>
          </cell>
          <cell r="Q94" t="str">
            <v/>
          </cell>
        </row>
        <row r="95">
          <cell r="P95" t="str">
            <v/>
          </cell>
          <cell r="Q95" t="str">
            <v/>
          </cell>
        </row>
        <row r="96">
          <cell r="P96" t="str">
            <v/>
          </cell>
          <cell r="Q96" t="str">
            <v/>
          </cell>
        </row>
        <row r="97">
          <cell r="P97" t="str">
            <v/>
          </cell>
          <cell r="Q97" t="str">
            <v/>
          </cell>
        </row>
        <row r="98">
          <cell r="C98">
            <v>2407112008</v>
          </cell>
          <cell r="D98">
            <v>7110127576</v>
          </cell>
          <cell r="E98" t="str">
            <v>ИППСП</v>
          </cell>
          <cell r="F98" t="str">
            <v>24-0545</v>
          </cell>
          <cell r="G98">
            <v>36928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17</v>
          </cell>
          <cell r="L98">
            <v>4.25</v>
          </cell>
          <cell r="M98">
            <v>110.5</v>
          </cell>
          <cell r="N98">
            <v>18.09</v>
          </cell>
          <cell r="O98">
            <v>4.1500000000000004</v>
          </cell>
          <cell r="P98">
            <v>18</v>
          </cell>
          <cell r="Q98">
            <v>4</v>
          </cell>
          <cell r="R98">
            <v>572</v>
          </cell>
          <cell r="S98">
            <v>4</v>
          </cell>
          <cell r="T98">
            <v>18</v>
          </cell>
        </row>
        <row r="99">
          <cell r="H99" t="str">
            <v>Препариране на кавитет. Подложки и обтурация с амалгама</v>
          </cell>
          <cell r="I99">
            <v>301</v>
          </cell>
          <cell r="J99">
            <v>19</v>
          </cell>
          <cell r="L99">
            <v>8.23</v>
          </cell>
          <cell r="M99">
            <v>213.98</v>
          </cell>
          <cell r="P99" t="str">
            <v/>
          </cell>
          <cell r="Q99" t="str">
            <v/>
          </cell>
        </row>
        <row r="100">
          <cell r="H100" t="str">
            <v>Препариране на кавитет. Подложки и обтурация с химичен композит</v>
          </cell>
          <cell r="I100">
            <v>301</v>
          </cell>
          <cell r="J100">
            <v>3</v>
          </cell>
          <cell r="L100">
            <v>1.3</v>
          </cell>
          <cell r="M100">
            <v>33.799999999999997</v>
          </cell>
          <cell r="P100" t="str">
            <v/>
          </cell>
          <cell r="Q100" t="str">
            <v/>
          </cell>
        </row>
        <row r="101">
          <cell r="H101" t="str">
            <v>Екстракция на еднокоренов зъб с анестезия</v>
          </cell>
          <cell r="I101">
            <v>508</v>
          </cell>
          <cell r="J101">
            <v>1</v>
          </cell>
          <cell r="L101">
            <v>0.28000000000000003</v>
          </cell>
          <cell r="M101">
            <v>7.28</v>
          </cell>
          <cell r="P101" t="str">
            <v/>
          </cell>
          <cell r="Q101" t="str">
            <v/>
          </cell>
        </row>
        <row r="102">
          <cell r="H102" t="str">
            <v>Екстракция на многокоренов зъб с анестезия</v>
          </cell>
          <cell r="I102">
            <v>509</v>
          </cell>
          <cell r="J102">
            <v>11</v>
          </cell>
          <cell r="L102">
            <v>4.03</v>
          </cell>
          <cell r="M102">
            <v>104.78</v>
          </cell>
          <cell r="P102" t="str">
            <v/>
          </cell>
          <cell r="Q102" t="str">
            <v/>
          </cell>
        </row>
        <row r="103">
          <cell r="P103" t="str">
            <v/>
          </cell>
          <cell r="Q103" t="str">
            <v/>
          </cell>
        </row>
        <row r="104">
          <cell r="P104" t="str">
            <v/>
          </cell>
          <cell r="Q104" t="str">
            <v/>
          </cell>
        </row>
        <row r="105">
          <cell r="P105" t="str">
            <v/>
          </cell>
          <cell r="Q105" t="str">
            <v/>
          </cell>
        </row>
        <row r="106">
          <cell r="P106" t="str">
            <v/>
          </cell>
          <cell r="Q106" t="str">
            <v/>
          </cell>
        </row>
        <row r="107">
          <cell r="C107">
            <v>2407112006</v>
          </cell>
          <cell r="D107">
            <v>7001032540</v>
          </cell>
          <cell r="E107" t="str">
            <v>ИППСП</v>
          </cell>
          <cell r="F107" t="str">
            <v>24-0537</v>
          </cell>
          <cell r="G107">
            <v>36928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7</v>
          </cell>
          <cell r="L107">
            <v>1.75</v>
          </cell>
          <cell r="M107">
            <v>45.5</v>
          </cell>
          <cell r="N107">
            <v>7.02</v>
          </cell>
          <cell r="O107">
            <v>3.31</v>
          </cell>
          <cell r="P107">
            <v>7</v>
          </cell>
          <cell r="Q107">
            <v>3</v>
          </cell>
          <cell r="R107">
            <v>260</v>
          </cell>
          <cell r="S107">
            <v>3</v>
          </cell>
          <cell r="T107">
            <v>7</v>
          </cell>
        </row>
        <row r="108">
          <cell r="H108" t="str">
            <v>Препариране на кавитет. Подложки и обтурация с амалгама</v>
          </cell>
          <cell r="I108">
            <v>301</v>
          </cell>
          <cell r="J108">
            <v>4</v>
          </cell>
          <cell r="L108">
            <v>1.73</v>
          </cell>
          <cell r="M108">
            <v>44.98</v>
          </cell>
          <cell r="P108" t="str">
            <v/>
          </cell>
          <cell r="Q108" t="str">
            <v/>
          </cell>
        </row>
        <row r="109">
          <cell r="H109" t="str">
            <v>Препариране на кавитет. Подложки и обтурация с химичен композит</v>
          </cell>
          <cell r="I109">
            <v>301</v>
          </cell>
          <cell r="J109">
            <v>6</v>
          </cell>
          <cell r="L109">
            <v>2.6</v>
          </cell>
          <cell r="M109">
            <v>67.599999999999994</v>
          </cell>
          <cell r="P109" t="str">
            <v/>
          </cell>
          <cell r="Q109" t="str">
            <v/>
          </cell>
        </row>
        <row r="110">
          <cell r="H110" t="str">
            <v>Екстракция на еднокоренов зъб с анестезия</v>
          </cell>
          <cell r="I110">
            <v>508</v>
          </cell>
          <cell r="J110">
            <v>2</v>
          </cell>
          <cell r="L110">
            <v>0.56999999999999995</v>
          </cell>
          <cell r="M110">
            <v>14.82</v>
          </cell>
          <cell r="P110" t="str">
            <v/>
          </cell>
          <cell r="Q110" t="str">
            <v/>
          </cell>
        </row>
        <row r="111">
          <cell r="H111" t="str">
            <v>Екстракция на многокоренов зъб с анестезия</v>
          </cell>
          <cell r="I111">
            <v>509</v>
          </cell>
          <cell r="J111">
            <v>1</v>
          </cell>
          <cell r="L111">
            <v>0.37</v>
          </cell>
          <cell r="M111">
            <v>9.6199999999999992</v>
          </cell>
          <cell r="P111" t="str">
            <v/>
          </cell>
          <cell r="Q111" t="str">
            <v/>
          </cell>
        </row>
        <row r="112">
          <cell r="P112" t="str">
            <v/>
          </cell>
          <cell r="Q112" t="str">
            <v/>
          </cell>
        </row>
        <row r="113">
          <cell r="P113" t="str">
            <v/>
          </cell>
          <cell r="Q113" t="str">
            <v/>
          </cell>
        </row>
        <row r="114">
          <cell r="P114" t="str">
            <v/>
          </cell>
          <cell r="Q114" t="str">
            <v/>
          </cell>
        </row>
        <row r="115">
          <cell r="P115" t="str">
            <v/>
          </cell>
          <cell r="Q115" t="str">
            <v/>
          </cell>
        </row>
        <row r="116">
          <cell r="C116">
            <v>2412112043</v>
          </cell>
          <cell r="D116">
            <v>6308256840</v>
          </cell>
          <cell r="E116" t="str">
            <v>ИППСП</v>
          </cell>
          <cell r="F116" t="str">
            <v>14-540</v>
          </cell>
          <cell r="G116">
            <v>36913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8</v>
          </cell>
          <cell r="L116">
            <v>2</v>
          </cell>
          <cell r="M116">
            <v>52</v>
          </cell>
          <cell r="N116">
            <v>7.71</v>
          </cell>
          <cell r="O116">
            <v>14.47</v>
          </cell>
          <cell r="P116">
            <v>15</v>
          </cell>
          <cell r="Q116">
            <v>7</v>
          </cell>
          <cell r="R116">
            <v>572</v>
          </cell>
          <cell r="S116">
            <v>14.29</v>
          </cell>
          <cell r="T116">
            <v>7.71</v>
          </cell>
        </row>
        <row r="117">
          <cell r="H117" t="str">
            <v>Препариране на кавитет. Подложки и обтурация с амалгама</v>
          </cell>
          <cell r="I117">
            <v>301</v>
          </cell>
          <cell r="L117">
            <v>0</v>
          </cell>
          <cell r="M117">
            <v>0</v>
          </cell>
          <cell r="P117" t="str">
            <v/>
          </cell>
          <cell r="Q117" t="str">
            <v/>
          </cell>
        </row>
        <row r="118">
          <cell r="H118" t="str">
            <v>Препариране на кавитет. Подложки и обтурация с химичен композит</v>
          </cell>
          <cell r="I118">
            <v>301</v>
          </cell>
          <cell r="J118">
            <v>7</v>
          </cell>
          <cell r="L118">
            <v>3.03</v>
          </cell>
          <cell r="M118">
            <v>78.78</v>
          </cell>
          <cell r="P118" t="str">
            <v/>
          </cell>
          <cell r="Q118" t="str">
            <v/>
          </cell>
        </row>
        <row r="119">
          <cell r="H119" t="str">
            <v>Екстракция на еднокоренов зъб с анестезия</v>
          </cell>
          <cell r="I119">
            <v>508</v>
          </cell>
          <cell r="J119">
            <v>3</v>
          </cell>
          <cell r="L119">
            <v>0.85</v>
          </cell>
          <cell r="M119">
            <v>22.1</v>
          </cell>
          <cell r="P119" t="str">
            <v/>
          </cell>
          <cell r="Q119" t="str">
            <v/>
          </cell>
        </row>
        <row r="120">
          <cell r="H120" t="str">
            <v>Екстракция на многокоренов зъб с анестезия</v>
          </cell>
          <cell r="I120">
            <v>509</v>
          </cell>
          <cell r="J120">
            <v>5</v>
          </cell>
          <cell r="L120">
            <v>1.83</v>
          </cell>
          <cell r="M120">
            <v>47.58</v>
          </cell>
          <cell r="P120" t="str">
            <v/>
          </cell>
          <cell r="Q120" t="str">
            <v/>
          </cell>
        </row>
        <row r="121">
          <cell r="P121" t="str">
            <v/>
          </cell>
          <cell r="Q121" t="str">
            <v/>
          </cell>
        </row>
        <row r="122">
          <cell r="P122" t="str">
            <v/>
          </cell>
          <cell r="Q122" t="str">
            <v/>
          </cell>
        </row>
        <row r="123">
          <cell r="P123" t="str">
            <v/>
          </cell>
          <cell r="Q123" t="str">
            <v/>
          </cell>
        </row>
        <row r="124">
          <cell r="P124" t="str">
            <v/>
          </cell>
          <cell r="Q124" t="str">
            <v/>
          </cell>
        </row>
        <row r="125">
          <cell r="C125">
            <v>2412112061</v>
          </cell>
          <cell r="D125">
            <v>5809037523</v>
          </cell>
          <cell r="E125" t="str">
            <v>ИППСП</v>
          </cell>
          <cell r="F125" t="str">
            <v>24-0023</v>
          </cell>
          <cell r="G125">
            <v>36915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16</v>
          </cell>
          <cell r="L125">
            <v>4</v>
          </cell>
          <cell r="M125">
            <v>104</v>
          </cell>
          <cell r="N125">
            <v>16.05</v>
          </cell>
          <cell r="O125">
            <v>8.1999999999999993</v>
          </cell>
          <cell r="P125">
            <v>20</v>
          </cell>
          <cell r="Q125">
            <v>4</v>
          </cell>
          <cell r="R125">
            <v>624</v>
          </cell>
          <cell r="S125">
            <v>7.95</v>
          </cell>
          <cell r="T125">
            <v>16.05</v>
          </cell>
        </row>
        <row r="126">
          <cell r="H126" t="str">
            <v>Препариране на кавитет. Подложки и обтурация с амалгама</v>
          </cell>
          <cell r="I126">
            <v>301</v>
          </cell>
          <cell r="J126">
            <v>7</v>
          </cell>
          <cell r="L126">
            <v>3.03</v>
          </cell>
          <cell r="M126">
            <v>78.78</v>
          </cell>
          <cell r="P126" t="str">
            <v/>
          </cell>
          <cell r="Q126" t="str">
            <v/>
          </cell>
        </row>
        <row r="127">
          <cell r="H127" t="str">
            <v>Препариране на кавитет. Подложки и обтурация с химичен композит</v>
          </cell>
          <cell r="I127">
            <v>301</v>
          </cell>
          <cell r="J127">
            <v>6</v>
          </cell>
          <cell r="L127">
            <v>2.6</v>
          </cell>
          <cell r="M127">
            <v>67.599999999999994</v>
          </cell>
          <cell r="P127" t="str">
            <v/>
          </cell>
          <cell r="Q127" t="str">
            <v/>
          </cell>
        </row>
        <row r="128">
          <cell r="H128" t="str">
            <v>Екстракция на еднокоренов зъб с анестезия</v>
          </cell>
          <cell r="I128">
            <v>508</v>
          </cell>
          <cell r="J128">
            <v>11</v>
          </cell>
          <cell r="L128">
            <v>3.12</v>
          </cell>
          <cell r="M128">
            <v>81.12</v>
          </cell>
          <cell r="P128" t="str">
            <v/>
          </cell>
          <cell r="Q128" t="str">
            <v/>
          </cell>
        </row>
        <row r="129">
          <cell r="H129" t="str">
            <v>Екстракция на многокоренов зъб с анестезия</v>
          </cell>
          <cell r="I129">
            <v>509</v>
          </cell>
          <cell r="J129">
            <v>9</v>
          </cell>
          <cell r="L129">
            <v>3.3</v>
          </cell>
          <cell r="M129">
            <v>85.8</v>
          </cell>
          <cell r="P129" t="str">
            <v/>
          </cell>
          <cell r="Q129" t="str">
            <v/>
          </cell>
        </row>
        <row r="130">
          <cell r="P130" t="str">
            <v/>
          </cell>
          <cell r="Q130" t="str">
            <v/>
          </cell>
        </row>
        <row r="131">
          <cell r="P131" t="str">
            <v/>
          </cell>
          <cell r="Q131" t="str">
            <v/>
          </cell>
        </row>
        <row r="132">
          <cell r="P132" t="str">
            <v/>
          </cell>
          <cell r="Q132" t="str">
            <v/>
          </cell>
        </row>
        <row r="133">
          <cell r="P133" t="str">
            <v/>
          </cell>
          <cell r="Q133" t="str">
            <v/>
          </cell>
        </row>
        <row r="134">
          <cell r="C134">
            <v>2412112035</v>
          </cell>
          <cell r="D134">
            <v>6009077597</v>
          </cell>
          <cell r="E134" t="str">
            <v>ИППСП</v>
          </cell>
          <cell r="F134" t="str">
            <v>24-0021</v>
          </cell>
          <cell r="G134">
            <v>36915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11</v>
          </cell>
          <cell r="L134">
            <v>2.75</v>
          </cell>
          <cell r="M134">
            <v>71.5</v>
          </cell>
          <cell r="N134">
            <v>9.19</v>
          </cell>
          <cell r="O134">
            <v>12.85</v>
          </cell>
          <cell r="P134">
            <v>20</v>
          </cell>
          <cell r="Q134">
            <v>2</v>
          </cell>
          <cell r="R134">
            <v>572</v>
          </cell>
          <cell r="S134">
            <v>12.81</v>
          </cell>
          <cell r="T134">
            <v>9.19</v>
          </cell>
        </row>
        <row r="135">
          <cell r="H135" t="str">
            <v>Препариране на кавитет. Подложки и обтурация с амалгама</v>
          </cell>
          <cell r="I135">
            <v>301</v>
          </cell>
          <cell r="J135">
            <v>11</v>
          </cell>
          <cell r="L135">
            <v>4.7699999999999996</v>
          </cell>
          <cell r="M135">
            <v>124.02</v>
          </cell>
          <cell r="P135" t="str">
            <v/>
          </cell>
          <cell r="Q135" t="str">
            <v/>
          </cell>
        </row>
        <row r="136">
          <cell r="H136" t="str">
            <v>Препариране на кавитет. Подложки и обтурация с химичен композит</v>
          </cell>
          <cell r="I136">
            <v>301</v>
          </cell>
          <cell r="J136">
            <v>3</v>
          </cell>
          <cell r="L136">
            <v>1.3</v>
          </cell>
          <cell r="M136">
            <v>33.799999999999997</v>
          </cell>
          <cell r="P136" t="str">
            <v/>
          </cell>
          <cell r="Q136" t="str">
            <v/>
          </cell>
        </row>
        <row r="137">
          <cell r="H137" t="str">
            <v>Екстракция на еднокоренов зъб с анестезия</v>
          </cell>
          <cell r="I137">
            <v>508</v>
          </cell>
          <cell r="L137">
            <v>0</v>
          </cell>
          <cell r="M137">
            <v>0</v>
          </cell>
          <cell r="P137" t="str">
            <v/>
          </cell>
          <cell r="Q137" t="str">
            <v/>
          </cell>
        </row>
        <row r="138">
          <cell r="H138" t="str">
            <v>Екстракция на многокоренов зъб с анестезия</v>
          </cell>
          <cell r="I138">
            <v>509</v>
          </cell>
          <cell r="J138">
            <v>1</v>
          </cell>
          <cell r="L138">
            <v>0.37</v>
          </cell>
          <cell r="M138">
            <v>9.6199999999999992</v>
          </cell>
          <cell r="P138" t="str">
            <v/>
          </cell>
          <cell r="Q138" t="str">
            <v/>
          </cell>
        </row>
        <row r="139">
          <cell r="P139" t="str">
            <v/>
          </cell>
          <cell r="Q139" t="str">
            <v/>
          </cell>
        </row>
        <row r="140">
          <cell r="P140" t="str">
            <v/>
          </cell>
          <cell r="Q140" t="str">
            <v/>
          </cell>
        </row>
        <row r="141">
          <cell r="P141" t="str">
            <v/>
          </cell>
          <cell r="Q141" t="str">
            <v/>
          </cell>
        </row>
        <row r="142">
          <cell r="P142" t="str">
            <v/>
          </cell>
          <cell r="Q142" t="str">
            <v/>
          </cell>
        </row>
        <row r="143">
          <cell r="C143">
            <v>2412112064</v>
          </cell>
          <cell r="D143">
            <v>3606107797</v>
          </cell>
          <cell r="E143" t="str">
            <v>ИППСП</v>
          </cell>
          <cell r="F143" t="str">
            <v>24-0117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11</v>
          </cell>
          <cell r="L143">
            <v>2.75</v>
          </cell>
          <cell r="M143">
            <v>71.5</v>
          </cell>
          <cell r="N143">
            <v>8.6</v>
          </cell>
          <cell r="O143">
            <v>7.46</v>
          </cell>
          <cell r="P143">
            <v>13</v>
          </cell>
          <cell r="Q143">
            <v>3</v>
          </cell>
          <cell r="R143">
            <v>416</v>
          </cell>
          <cell r="S143">
            <v>7.4</v>
          </cell>
          <cell r="T143">
            <v>8.6</v>
          </cell>
        </row>
        <row r="144">
          <cell r="H144" t="str">
            <v>Препариране на кавитет. Подложки и обтурация с амалгама</v>
          </cell>
          <cell r="I144">
            <v>301</v>
          </cell>
          <cell r="L144">
            <v>0</v>
          </cell>
          <cell r="M144">
            <v>0</v>
          </cell>
          <cell r="P144" t="str">
            <v/>
          </cell>
          <cell r="Q144" t="str">
            <v/>
          </cell>
        </row>
        <row r="145">
          <cell r="H145" t="str">
            <v>Препариране на кавитет. Подложки и обтурация с химичен композит</v>
          </cell>
          <cell r="I145">
            <v>301</v>
          </cell>
          <cell r="J145">
            <v>12</v>
          </cell>
          <cell r="L145">
            <v>5.2</v>
          </cell>
          <cell r="M145">
            <v>135.19999999999999</v>
          </cell>
          <cell r="P145" t="str">
            <v/>
          </cell>
          <cell r="Q145" t="str">
            <v/>
          </cell>
        </row>
        <row r="146">
          <cell r="H146" t="str">
            <v>Екстракция на еднокоренов зъб с анестезия</v>
          </cell>
          <cell r="I146">
            <v>508</v>
          </cell>
          <cell r="J146">
            <v>1</v>
          </cell>
          <cell r="L146">
            <v>0.28000000000000003</v>
          </cell>
          <cell r="M146">
            <v>7.28</v>
          </cell>
          <cell r="P146" t="str">
            <v/>
          </cell>
          <cell r="Q146" t="str">
            <v/>
          </cell>
        </row>
        <row r="147">
          <cell r="H147" t="str">
            <v>Екстракция на многокоренов зъб с анестезия</v>
          </cell>
          <cell r="I147">
            <v>509</v>
          </cell>
          <cell r="J147">
            <v>1</v>
          </cell>
          <cell r="L147">
            <v>0.37</v>
          </cell>
          <cell r="M147">
            <v>9.6199999999999992</v>
          </cell>
          <cell r="P147" t="str">
            <v/>
          </cell>
          <cell r="Q147" t="str">
            <v/>
          </cell>
        </row>
        <row r="148">
          <cell r="P148" t="str">
            <v/>
          </cell>
          <cell r="Q148" t="str">
            <v/>
          </cell>
        </row>
        <row r="149">
          <cell r="P149" t="str">
            <v/>
          </cell>
          <cell r="Q149" t="str">
            <v/>
          </cell>
        </row>
        <row r="150">
          <cell r="P150" t="str">
            <v/>
          </cell>
          <cell r="Q150" t="str">
            <v/>
          </cell>
        </row>
        <row r="151">
          <cell r="P151" t="str">
            <v/>
          </cell>
          <cell r="Q151" t="str">
            <v/>
          </cell>
        </row>
        <row r="152">
          <cell r="C152">
            <v>2412112011</v>
          </cell>
          <cell r="D152">
            <v>6609107610</v>
          </cell>
          <cell r="E152" t="str">
            <v>ИППСП</v>
          </cell>
          <cell r="F152" t="str">
            <v>24-0216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15</v>
          </cell>
          <cell r="L152">
            <v>3.75</v>
          </cell>
          <cell r="M152">
            <v>97.5</v>
          </cell>
          <cell r="N152">
            <v>14.43</v>
          </cell>
          <cell r="O152">
            <v>7.78</v>
          </cell>
          <cell r="P152">
            <v>15</v>
          </cell>
          <cell r="Q152">
            <v>7</v>
          </cell>
          <cell r="R152">
            <v>572</v>
          </cell>
          <cell r="S152">
            <v>7.57</v>
          </cell>
          <cell r="T152">
            <v>14.43</v>
          </cell>
        </row>
        <row r="153">
          <cell r="H153" t="str">
            <v>Препариране на кавитет. Подложки и обтурация с амалгама</v>
          </cell>
          <cell r="I153">
            <v>301</v>
          </cell>
          <cell r="J153">
            <v>7</v>
          </cell>
          <cell r="L153">
            <v>3.03</v>
          </cell>
          <cell r="M153">
            <v>78.78</v>
          </cell>
          <cell r="P153" t="str">
            <v/>
          </cell>
          <cell r="Q153" t="str">
            <v/>
          </cell>
        </row>
        <row r="154">
          <cell r="H154" t="str">
            <v>Препариране на кавитет. Подложки и обтурация с химичен композит</v>
          </cell>
          <cell r="I154">
            <v>301</v>
          </cell>
          <cell r="J154">
            <v>14</v>
          </cell>
          <cell r="L154">
            <v>6.07</v>
          </cell>
          <cell r="M154">
            <v>157.82</v>
          </cell>
          <cell r="P154" t="str">
            <v/>
          </cell>
          <cell r="Q154" t="str">
            <v/>
          </cell>
        </row>
        <row r="155">
          <cell r="H155" t="str">
            <v>Екстракция на еднокоренов зъб с анестезия</v>
          </cell>
          <cell r="I155">
            <v>508</v>
          </cell>
          <cell r="J155">
            <v>3</v>
          </cell>
          <cell r="L155">
            <v>0.85</v>
          </cell>
          <cell r="M155">
            <v>22.1</v>
          </cell>
          <cell r="P155" t="str">
            <v/>
          </cell>
          <cell r="Q155" t="str">
            <v/>
          </cell>
        </row>
        <row r="156">
          <cell r="H156" t="str">
            <v>Екстракция на многокоренов зъб с анестезия</v>
          </cell>
          <cell r="I156">
            <v>509</v>
          </cell>
          <cell r="J156">
            <v>2</v>
          </cell>
          <cell r="L156">
            <v>0.73</v>
          </cell>
          <cell r="M156">
            <v>18.98</v>
          </cell>
          <cell r="P156" t="str">
            <v/>
          </cell>
          <cell r="Q156" t="str">
            <v/>
          </cell>
        </row>
        <row r="157">
          <cell r="P157" t="str">
            <v/>
          </cell>
          <cell r="Q157" t="str">
            <v/>
          </cell>
        </row>
        <row r="158">
          <cell r="P158" t="str">
            <v/>
          </cell>
          <cell r="Q158" t="str">
            <v/>
          </cell>
        </row>
        <row r="159">
          <cell r="P159" t="str">
            <v/>
          </cell>
          <cell r="Q159" t="str">
            <v/>
          </cell>
        </row>
        <row r="160">
          <cell r="P160" t="str">
            <v/>
          </cell>
          <cell r="Q160" t="str">
            <v/>
          </cell>
        </row>
        <row r="161">
          <cell r="C161">
            <v>2412112056</v>
          </cell>
          <cell r="D161">
            <v>5303097614</v>
          </cell>
          <cell r="E161" t="str">
            <v>ИППСП</v>
          </cell>
          <cell r="F161" t="str">
            <v>24-0212</v>
          </cell>
          <cell r="G161">
            <v>36917</v>
          </cell>
          <cell r="H161" t="str">
            <v>Обстоен преглед за установяване на орален статус</v>
          </cell>
          <cell r="I161">
            <v>101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15</v>
          </cell>
          <cell r="Q161">
            <v>5</v>
          </cell>
          <cell r="R161">
            <v>0</v>
          </cell>
          <cell r="S161">
            <v>0</v>
          </cell>
          <cell r="T161">
            <v>0</v>
          </cell>
        </row>
        <row r="162">
          <cell r="H162" t="str">
            <v>Препариране на кавитет. Подложки и обтурация с амалгама</v>
          </cell>
          <cell r="I162">
            <v>301</v>
          </cell>
          <cell r="L162">
            <v>0</v>
          </cell>
          <cell r="M162">
            <v>0</v>
          </cell>
          <cell r="P162" t="str">
            <v/>
          </cell>
          <cell r="Q162" t="str">
            <v/>
          </cell>
        </row>
        <row r="163">
          <cell r="H163" t="str">
            <v>Препариране на кавитет. Подложки и обтурация с химичен композит</v>
          </cell>
          <cell r="I163">
            <v>301</v>
          </cell>
          <cell r="L163">
            <v>0</v>
          </cell>
          <cell r="M163">
            <v>0</v>
          </cell>
          <cell r="P163" t="str">
            <v/>
          </cell>
          <cell r="Q163" t="str">
            <v/>
          </cell>
        </row>
        <row r="164">
          <cell r="H164" t="str">
            <v>Екстракция на еднокоренов зъб с анестезия</v>
          </cell>
          <cell r="I164">
            <v>508</v>
          </cell>
          <cell r="L164">
            <v>0</v>
          </cell>
          <cell r="M164">
            <v>0</v>
          </cell>
          <cell r="P164" t="str">
            <v/>
          </cell>
          <cell r="Q164" t="str">
            <v/>
          </cell>
        </row>
        <row r="165">
          <cell r="H165" t="str">
            <v>Екстракция на многокоренов зъб с анестезия</v>
          </cell>
          <cell r="I165">
            <v>509</v>
          </cell>
          <cell r="L165">
            <v>0</v>
          </cell>
          <cell r="M165">
            <v>0</v>
          </cell>
          <cell r="P165" t="str">
            <v/>
          </cell>
          <cell r="Q165" t="str">
            <v/>
          </cell>
        </row>
        <row r="166">
          <cell r="P166" t="str">
            <v/>
          </cell>
          <cell r="Q166" t="str">
            <v/>
          </cell>
        </row>
        <row r="167">
          <cell r="P167" t="str">
            <v/>
          </cell>
          <cell r="Q167" t="str">
            <v/>
          </cell>
        </row>
        <row r="168">
          <cell r="P168" t="str">
            <v/>
          </cell>
          <cell r="Q168" t="str">
            <v/>
          </cell>
        </row>
        <row r="169">
          <cell r="P169" t="str">
            <v/>
          </cell>
          <cell r="Q169" t="str">
            <v/>
          </cell>
        </row>
        <row r="170">
          <cell r="C170">
            <v>2412112047</v>
          </cell>
          <cell r="D170">
            <v>5011117683</v>
          </cell>
          <cell r="E170" t="str">
            <v>ИППСП</v>
          </cell>
          <cell r="F170" t="str">
            <v>24-0265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15</v>
          </cell>
          <cell r="L170">
            <v>3.75</v>
          </cell>
          <cell r="M170">
            <v>97.5</v>
          </cell>
          <cell r="N170">
            <v>13.56</v>
          </cell>
          <cell r="O170">
            <v>8.67</v>
          </cell>
          <cell r="P170">
            <v>20</v>
          </cell>
          <cell r="Q170">
            <v>2</v>
          </cell>
          <cell r="R170">
            <v>572</v>
          </cell>
          <cell r="S170">
            <v>8.44</v>
          </cell>
          <cell r="T170">
            <v>13.56</v>
          </cell>
        </row>
        <row r="171">
          <cell r="H171" t="str">
            <v>Препариране на кавитет. Подложки и обтурация с амалгама</v>
          </cell>
          <cell r="I171">
            <v>301</v>
          </cell>
          <cell r="J171">
            <v>6</v>
          </cell>
          <cell r="L171">
            <v>2.6</v>
          </cell>
          <cell r="M171">
            <v>67.599999999999994</v>
          </cell>
          <cell r="P171" t="str">
            <v/>
          </cell>
          <cell r="Q171" t="str">
            <v/>
          </cell>
        </row>
        <row r="172">
          <cell r="H172" t="str">
            <v>Препариране на кавитет. Подложки и обтурация с химичен композит</v>
          </cell>
          <cell r="I172">
            <v>301</v>
          </cell>
          <cell r="J172">
            <v>13</v>
          </cell>
          <cell r="L172">
            <v>5.63</v>
          </cell>
          <cell r="M172">
            <v>146.38</v>
          </cell>
          <cell r="P172" t="str">
            <v/>
          </cell>
          <cell r="Q172" t="str">
            <v/>
          </cell>
        </row>
        <row r="173">
          <cell r="H173" t="str">
            <v>Екстракция на еднокоренов зъб с анестезия</v>
          </cell>
          <cell r="I173">
            <v>508</v>
          </cell>
          <cell r="J173">
            <v>3</v>
          </cell>
          <cell r="L173">
            <v>0.85</v>
          </cell>
          <cell r="M173">
            <v>22.1</v>
          </cell>
          <cell r="P173" t="str">
            <v/>
          </cell>
          <cell r="Q173" t="str">
            <v/>
          </cell>
        </row>
        <row r="174">
          <cell r="H174" t="str">
            <v>Екстракция на многокоренов зъб с анестезия</v>
          </cell>
          <cell r="I174">
            <v>509</v>
          </cell>
          <cell r="J174">
            <v>2</v>
          </cell>
          <cell r="L174">
            <v>0.73</v>
          </cell>
          <cell r="M174">
            <v>18.98</v>
          </cell>
          <cell r="P174" t="str">
            <v/>
          </cell>
          <cell r="Q174" t="str">
            <v/>
          </cell>
        </row>
        <row r="175">
          <cell r="P175" t="str">
            <v/>
          </cell>
          <cell r="Q175" t="str">
            <v/>
          </cell>
        </row>
        <row r="176">
          <cell r="P176" t="str">
            <v/>
          </cell>
          <cell r="Q176" t="str">
            <v/>
          </cell>
        </row>
        <row r="177">
          <cell r="P177" t="str">
            <v/>
          </cell>
          <cell r="Q177" t="str">
            <v/>
          </cell>
        </row>
        <row r="178">
          <cell r="P178" t="str">
            <v/>
          </cell>
          <cell r="Q178" t="str">
            <v/>
          </cell>
        </row>
        <row r="179">
          <cell r="C179">
            <v>2412112046</v>
          </cell>
          <cell r="D179">
            <v>5610117675</v>
          </cell>
          <cell r="E179" t="str">
            <v>ИППСП</v>
          </cell>
          <cell r="F179" t="str">
            <v>24-0266</v>
          </cell>
          <cell r="G179">
            <v>36916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18</v>
          </cell>
          <cell r="L179">
            <v>4.5</v>
          </cell>
          <cell r="M179">
            <v>117</v>
          </cell>
          <cell r="N179">
            <v>14.86</v>
          </cell>
          <cell r="O179">
            <v>7.13</v>
          </cell>
          <cell r="P179">
            <v>15</v>
          </cell>
          <cell r="Q179">
            <v>7</v>
          </cell>
          <cell r="R179">
            <v>571.74</v>
          </cell>
          <cell r="S179">
            <v>7.13</v>
          </cell>
          <cell r="T179">
            <v>14.86</v>
          </cell>
        </row>
        <row r="180">
          <cell r="H180" t="str">
            <v>Препариране на кавитет. Подложки и обтурация с амалгама</v>
          </cell>
          <cell r="I180">
            <v>301</v>
          </cell>
          <cell r="J180">
            <v>7</v>
          </cell>
          <cell r="L180">
            <v>3.03</v>
          </cell>
          <cell r="M180">
            <v>78.78</v>
          </cell>
          <cell r="P180" t="str">
            <v/>
          </cell>
          <cell r="Q180" t="str">
            <v/>
          </cell>
        </row>
        <row r="181">
          <cell r="H181" t="str">
            <v>Препариране на кавитет. Подложки и обтурация с химичен композит</v>
          </cell>
          <cell r="I181">
            <v>301</v>
          </cell>
          <cell r="J181">
            <v>5</v>
          </cell>
          <cell r="L181">
            <v>2.17</v>
          </cell>
          <cell r="M181">
            <v>56.42</v>
          </cell>
          <cell r="P181" t="str">
            <v/>
          </cell>
          <cell r="Q181" t="str">
            <v/>
          </cell>
        </row>
        <row r="182">
          <cell r="H182" t="str">
            <v>Екстракция на еднокоренов зъб с анестезия</v>
          </cell>
          <cell r="I182">
            <v>508</v>
          </cell>
          <cell r="J182">
            <v>4</v>
          </cell>
          <cell r="L182">
            <v>1.1299999999999999</v>
          </cell>
          <cell r="M182">
            <v>29.38</v>
          </cell>
          <cell r="P182" t="str">
            <v/>
          </cell>
          <cell r="Q182" t="str">
            <v/>
          </cell>
        </row>
        <row r="183">
          <cell r="H183" t="str">
            <v>Екстракция на многокоренов зъб с анестезия</v>
          </cell>
          <cell r="I183">
            <v>509</v>
          </cell>
          <cell r="J183">
            <v>11</v>
          </cell>
          <cell r="L183">
            <v>4.03</v>
          </cell>
          <cell r="M183">
            <v>104.78</v>
          </cell>
          <cell r="P183" t="str">
            <v/>
          </cell>
          <cell r="Q183" t="str">
            <v/>
          </cell>
        </row>
        <row r="184">
          <cell r="P184" t="str">
            <v/>
          </cell>
          <cell r="Q184" t="str">
            <v/>
          </cell>
        </row>
        <row r="185">
          <cell r="P185" t="str">
            <v/>
          </cell>
          <cell r="Q185" t="str">
            <v/>
          </cell>
        </row>
        <row r="186">
          <cell r="P186" t="str">
            <v/>
          </cell>
          <cell r="Q186" t="str">
            <v/>
          </cell>
        </row>
        <row r="187">
          <cell r="P187" t="str">
            <v/>
          </cell>
          <cell r="Q187" t="str">
            <v/>
          </cell>
        </row>
        <row r="188">
          <cell r="C188">
            <v>2412112002</v>
          </cell>
          <cell r="D188">
            <v>5902044479</v>
          </cell>
          <cell r="E188" t="str">
            <v>ИППСП</v>
          </cell>
          <cell r="F188" t="str">
            <v>24-0230</v>
          </cell>
          <cell r="G188">
            <v>36917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5</v>
          </cell>
          <cell r="L188">
            <v>1.25</v>
          </cell>
          <cell r="M188">
            <v>32.5</v>
          </cell>
          <cell r="N188">
            <v>9.6999999999999993</v>
          </cell>
          <cell r="O188">
            <v>5.6</v>
          </cell>
          <cell r="P188">
            <v>10</v>
          </cell>
          <cell r="Q188">
            <v>5</v>
          </cell>
          <cell r="R188">
            <v>390</v>
          </cell>
          <cell r="S188">
            <v>5.3</v>
          </cell>
          <cell r="T188">
            <v>9.6999999999999993</v>
          </cell>
        </row>
        <row r="189">
          <cell r="H189" t="str">
            <v>Препариране на кавитет. Подложки и обтурация с амалгама</v>
          </cell>
          <cell r="I189">
            <v>301</v>
          </cell>
          <cell r="L189">
            <v>0</v>
          </cell>
          <cell r="M189">
            <v>0</v>
          </cell>
          <cell r="P189" t="str">
            <v/>
          </cell>
          <cell r="Q189" t="str">
            <v/>
          </cell>
        </row>
        <row r="190">
          <cell r="H190" t="str">
            <v>Препариране на кавитет. Подложки и обтурация с химичен композит</v>
          </cell>
          <cell r="I190">
            <v>301</v>
          </cell>
          <cell r="J190">
            <v>15</v>
          </cell>
          <cell r="L190">
            <v>6.5</v>
          </cell>
          <cell r="M190">
            <v>169</v>
          </cell>
          <cell r="P190" t="str">
            <v/>
          </cell>
          <cell r="Q190" t="str">
            <v/>
          </cell>
        </row>
        <row r="191">
          <cell r="H191" t="str">
            <v>Екстракция на еднокоренов зъб с анестезия</v>
          </cell>
          <cell r="I191">
            <v>508</v>
          </cell>
          <cell r="J191">
            <v>3</v>
          </cell>
          <cell r="L191">
            <v>0.85</v>
          </cell>
          <cell r="M191">
            <v>22.1</v>
          </cell>
          <cell r="P191" t="str">
            <v/>
          </cell>
          <cell r="Q191" t="str">
            <v/>
          </cell>
        </row>
        <row r="192">
          <cell r="H192" t="str">
            <v>Екстракция на многокоренов зъб с анестезия</v>
          </cell>
          <cell r="I192">
            <v>509</v>
          </cell>
          <cell r="J192">
            <v>3</v>
          </cell>
          <cell r="L192">
            <v>1.1000000000000001</v>
          </cell>
          <cell r="M192">
            <v>28.6</v>
          </cell>
          <cell r="P192" t="str">
            <v/>
          </cell>
          <cell r="Q192" t="str">
            <v/>
          </cell>
        </row>
        <row r="193">
          <cell r="P193" t="str">
            <v/>
          </cell>
          <cell r="Q193" t="str">
            <v/>
          </cell>
        </row>
        <row r="194">
          <cell r="P194" t="str">
            <v/>
          </cell>
          <cell r="Q194" t="str">
            <v/>
          </cell>
        </row>
        <row r="195">
          <cell r="P195" t="str">
            <v/>
          </cell>
          <cell r="Q195" t="str">
            <v/>
          </cell>
        </row>
        <row r="196">
          <cell r="P196" t="str">
            <v/>
          </cell>
          <cell r="Q196" t="str">
            <v/>
          </cell>
        </row>
        <row r="197">
          <cell r="C197">
            <v>2412112052</v>
          </cell>
          <cell r="D197">
            <v>4708027649</v>
          </cell>
          <cell r="E197" t="str">
            <v>ИППСП</v>
          </cell>
          <cell r="F197" t="str">
            <v>24-0219</v>
          </cell>
          <cell r="G197">
            <v>36917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14</v>
          </cell>
          <cell r="L197">
            <v>3.5</v>
          </cell>
          <cell r="M197">
            <v>91</v>
          </cell>
          <cell r="N197">
            <v>15.22</v>
          </cell>
          <cell r="O197">
            <v>7.03</v>
          </cell>
          <cell r="P197">
            <v>15</v>
          </cell>
          <cell r="Q197">
            <v>7</v>
          </cell>
          <cell r="R197">
            <v>572</v>
          </cell>
          <cell r="S197">
            <v>7</v>
          </cell>
          <cell r="T197">
            <v>15</v>
          </cell>
        </row>
        <row r="198">
          <cell r="H198" t="str">
            <v>Препариране на кавитет. Подложки и обтурация с амалгама</v>
          </cell>
          <cell r="I198">
            <v>301</v>
          </cell>
          <cell r="J198">
            <v>10</v>
          </cell>
          <cell r="L198">
            <v>4.33</v>
          </cell>
          <cell r="M198">
            <v>112.58</v>
          </cell>
          <cell r="P198" t="str">
            <v/>
          </cell>
          <cell r="Q198" t="str">
            <v/>
          </cell>
        </row>
        <row r="199">
          <cell r="H199" t="str">
            <v>Препариране на кавитет. Подложки и обтурация с химичен композит</v>
          </cell>
          <cell r="I199">
            <v>301</v>
          </cell>
          <cell r="J199">
            <v>9</v>
          </cell>
          <cell r="L199">
            <v>3.9</v>
          </cell>
          <cell r="M199">
            <v>101.4</v>
          </cell>
          <cell r="P199" t="str">
            <v/>
          </cell>
          <cell r="Q199" t="str">
            <v/>
          </cell>
        </row>
        <row r="200">
          <cell r="H200" t="str">
            <v>Екстракция на еднокоренов зъб с анестезия</v>
          </cell>
          <cell r="I200">
            <v>508</v>
          </cell>
          <cell r="J200">
            <v>11</v>
          </cell>
          <cell r="L200">
            <v>3.12</v>
          </cell>
          <cell r="M200">
            <v>81.12</v>
          </cell>
          <cell r="P200" t="str">
            <v/>
          </cell>
          <cell r="Q200" t="str">
            <v/>
          </cell>
        </row>
        <row r="201">
          <cell r="H201" t="str">
            <v>Екстракция на многокоренов зъб с анестезия</v>
          </cell>
          <cell r="I201">
            <v>509</v>
          </cell>
          <cell r="J201">
            <v>1</v>
          </cell>
          <cell r="L201">
            <v>0.37</v>
          </cell>
          <cell r="M201">
            <v>9.6199999999999992</v>
          </cell>
          <cell r="P201" t="str">
            <v/>
          </cell>
          <cell r="Q201" t="str">
            <v/>
          </cell>
        </row>
        <row r="202">
          <cell r="P202" t="str">
            <v/>
          </cell>
          <cell r="Q202" t="str">
            <v/>
          </cell>
        </row>
        <row r="203">
          <cell r="P203" t="str">
            <v/>
          </cell>
          <cell r="Q203" t="str">
            <v/>
          </cell>
        </row>
        <row r="204">
          <cell r="P204" t="str">
            <v/>
          </cell>
          <cell r="Q204" t="str">
            <v/>
          </cell>
        </row>
        <row r="205">
          <cell r="P205" t="str">
            <v/>
          </cell>
          <cell r="Q205" t="str">
            <v/>
          </cell>
        </row>
        <row r="206">
          <cell r="C206">
            <v>2412112012</v>
          </cell>
          <cell r="D206">
            <v>5811237651</v>
          </cell>
          <cell r="E206" t="str">
            <v>ИППСП</v>
          </cell>
          <cell r="F206" t="str">
            <v>24-0217</v>
          </cell>
          <cell r="G206">
            <v>36917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9</v>
          </cell>
          <cell r="L206">
            <v>2.25</v>
          </cell>
          <cell r="M206">
            <v>58.5</v>
          </cell>
          <cell r="N206">
            <v>7.9</v>
          </cell>
          <cell r="O206">
            <v>2.14</v>
          </cell>
          <cell r="P206">
            <v>8</v>
          </cell>
          <cell r="Q206">
            <v>2</v>
          </cell>
          <cell r="R206">
            <v>260</v>
          </cell>
          <cell r="S206">
            <v>2.1</v>
          </cell>
          <cell r="T206">
            <v>7.9</v>
          </cell>
        </row>
        <row r="207">
          <cell r="H207" t="str">
            <v>Препариране на кавитет. Подложки и обтурация с амалгама</v>
          </cell>
          <cell r="I207">
            <v>301</v>
          </cell>
          <cell r="J207">
            <v>2</v>
          </cell>
          <cell r="L207">
            <v>0.87</v>
          </cell>
          <cell r="M207">
            <v>22.62</v>
          </cell>
          <cell r="P207" t="str">
            <v/>
          </cell>
          <cell r="Q207" t="str">
            <v/>
          </cell>
        </row>
        <row r="208">
          <cell r="H208" t="str">
            <v>Препариране на кавитет. Подложки и обтурация с химичен композит</v>
          </cell>
          <cell r="I208">
            <v>301</v>
          </cell>
          <cell r="J208">
            <v>4</v>
          </cell>
          <cell r="L208">
            <v>1.73</v>
          </cell>
          <cell r="M208">
            <v>44.98</v>
          </cell>
          <cell r="P208" t="str">
            <v/>
          </cell>
          <cell r="Q208" t="str">
            <v/>
          </cell>
        </row>
        <row r="209">
          <cell r="H209" t="str">
            <v>Екстракция на еднокоренов зъб с анестезия</v>
          </cell>
          <cell r="I209">
            <v>508</v>
          </cell>
          <cell r="J209">
            <v>3</v>
          </cell>
          <cell r="L209">
            <v>0.85</v>
          </cell>
          <cell r="M209">
            <v>22.1</v>
          </cell>
          <cell r="P209" t="str">
            <v/>
          </cell>
          <cell r="Q209" t="str">
            <v/>
          </cell>
        </row>
        <row r="210">
          <cell r="H210" t="str">
            <v>Екстракция на многокоренов зъб с анестезия</v>
          </cell>
          <cell r="I210">
            <v>509</v>
          </cell>
          <cell r="J210">
            <v>6</v>
          </cell>
          <cell r="L210">
            <v>2.2000000000000002</v>
          </cell>
          <cell r="M210">
            <v>57.2</v>
          </cell>
          <cell r="P210" t="str">
            <v/>
          </cell>
          <cell r="Q210" t="str">
            <v/>
          </cell>
        </row>
        <row r="211">
          <cell r="P211" t="str">
            <v/>
          </cell>
          <cell r="Q211" t="str">
            <v/>
          </cell>
        </row>
        <row r="212">
          <cell r="P212" t="str">
            <v/>
          </cell>
          <cell r="Q212" t="str">
            <v/>
          </cell>
        </row>
        <row r="213">
          <cell r="P213" t="str">
            <v/>
          </cell>
          <cell r="Q213" t="str">
            <v/>
          </cell>
        </row>
        <row r="214">
          <cell r="P214" t="str">
            <v/>
          </cell>
          <cell r="Q214" t="str">
            <v/>
          </cell>
        </row>
        <row r="215">
          <cell r="C215">
            <v>2412112063</v>
          </cell>
          <cell r="D215">
            <v>5610037651</v>
          </cell>
          <cell r="E215" t="str">
            <v>ИППСП</v>
          </cell>
          <cell r="F215" t="str">
            <v>24-0218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11</v>
          </cell>
          <cell r="L215">
            <v>2.75</v>
          </cell>
          <cell r="M215">
            <v>71.5</v>
          </cell>
          <cell r="N215">
            <v>15.18</v>
          </cell>
          <cell r="O215">
            <v>3.57</v>
          </cell>
          <cell r="P215">
            <v>15</v>
          </cell>
          <cell r="Q215">
            <v>5</v>
          </cell>
          <cell r="R215">
            <v>482.82</v>
          </cell>
          <cell r="S215">
            <v>3.57</v>
          </cell>
          <cell r="T215">
            <v>15</v>
          </cell>
        </row>
        <row r="216">
          <cell r="H216" t="str">
            <v>Препариране на кавитет. Подложки и обтурация с амалгама</v>
          </cell>
          <cell r="I216">
            <v>301</v>
          </cell>
          <cell r="J216">
            <v>4</v>
          </cell>
          <cell r="L216">
            <v>1.73</v>
          </cell>
          <cell r="M216">
            <v>44.98</v>
          </cell>
          <cell r="P216" t="str">
            <v/>
          </cell>
          <cell r="Q216" t="str">
            <v/>
          </cell>
        </row>
        <row r="217">
          <cell r="H217" t="str">
            <v>Препариране на кавитет. Подложки и обтурация с химичен композит</v>
          </cell>
          <cell r="I217">
            <v>301</v>
          </cell>
          <cell r="J217">
            <v>23</v>
          </cell>
          <cell r="L217">
            <v>9.9700000000000006</v>
          </cell>
          <cell r="M217">
            <v>259.22000000000003</v>
          </cell>
          <cell r="P217" t="str">
            <v/>
          </cell>
          <cell r="Q217" t="str">
            <v/>
          </cell>
        </row>
        <row r="218">
          <cell r="H218" t="str">
            <v>Екстракция на еднокоренов зъб с анестезия</v>
          </cell>
          <cell r="I218">
            <v>508</v>
          </cell>
          <cell r="L218">
            <v>0</v>
          </cell>
          <cell r="M218">
            <v>0</v>
          </cell>
          <cell r="P218" t="str">
            <v/>
          </cell>
          <cell r="Q218" t="str">
            <v/>
          </cell>
        </row>
        <row r="219">
          <cell r="H219" t="str">
            <v>Екстракция на многокоренов зъб с анестезия</v>
          </cell>
          <cell r="I219">
            <v>509</v>
          </cell>
          <cell r="J219">
            <v>2</v>
          </cell>
          <cell r="L219">
            <v>0.73</v>
          </cell>
          <cell r="M219">
            <v>18.98</v>
          </cell>
          <cell r="P219" t="str">
            <v/>
          </cell>
          <cell r="Q219" t="str">
            <v/>
          </cell>
        </row>
        <row r="220">
          <cell r="P220" t="str">
            <v/>
          </cell>
          <cell r="Q220" t="str">
            <v/>
          </cell>
        </row>
        <row r="221">
          <cell r="P221" t="str">
            <v/>
          </cell>
          <cell r="Q221" t="str">
            <v/>
          </cell>
        </row>
        <row r="222">
          <cell r="P222" t="str">
            <v/>
          </cell>
          <cell r="Q222" t="str">
            <v/>
          </cell>
        </row>
        <row r="223">
          <cell r="P223" t="str">
            <v/>
          </cell>
          <cell r="Q223" t="str">
            <v/>
          </cell>
        </row>
        <row r="224">
          <cell r="C224">
            <v>2412112010</v>
          </cell>
          <cell r="D224">
            <v>5705057636</v>
          </cell>
          <cell r="E224" t="str">
            <v>ИППСП</v>
          </cell>
          <cell r="F224" t="str">
            <v>24-0214</v>
          </cell>
          <cell r="G224">
            <v>36917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21</v>
          </cell>
          <cell r="L224">
            <v>5.25</v>
          </cell>
          <cell r="M224">
            <v>136.5</v>
          </cell>
          <cell r="N224">
            <v>15.06</v>
          </cell>
          <cell r="O224">
            <v>5.03</v>
          </cell>
          <cell r="P224">
            <v>15</v>
          </cell>
          <cell r="Q224">
            <v>5</v>
          </cell>
          <cell r="R224">
            <v>520</v>
          </cell>
          <cell r="S224">
            <v>5</v>
          </cell>
          <cell r="T224">
            <v>15</v>
          </cell>
        </row>
        <row r="225">
          <cell r="H225" t="str">
            <v>Препариране на кавитет. Подложки и обтурация с амалгама</v>
          </cell>
          <cell r="I225">
            <v>301</v>
          </cell>
          <cell r="J225">
            <v>10</v>
          </cell>
          <cell r="L225">
            <v>4.33</v>
          </cell>
          <cell r="M225">
            <v>112.58</v>
          </cell>
          <cell r="P225" t="str">
            <v/>
          </cell>
          <cell r="Q225" t="str">
            <v/>
          </cell>
        </row>
        <row r="226">
          <cell r="H226" t="str">
            <v>Препариране на кавитет. Подложки и обтурация с химичен композит</v>
          </cell>
          <cell r="I226">
            <v>301</v>
          </cell>
          <cell r="J226">
            <v>9</v>
          </cell>
          <cell r="L226">
            <v>3.9</v>
          </cell>
          <cell r="M226">
            <v>101.4</v>
          </cell>
          <cell r="P226" t="str">
            <v/>
          </cell>
          <cell r="Q226" t="str">
            <v/>
          </cell>
        </row>
        <row r="227">
          <cell r="H227" t="str">
            <v>Екстракция на еднокоренов зъб с анестезия</v>
          </cell>
          <cell r="I227">
            <v>508</v>
          </cell>
          <cell r="J227">
            <v>3</v>
          </cell>
          <cell r="L227">
            <v>0.85</v>
          </cell>
          <cell r="M227">
            <v>22.1</v>
          </cell>
          <cell r="P227" t="str">
            <v/>
          </cell>
          <cell r="Q227" t="str">
            <v/>
          </cell>
        </row>
        <row r="228">
          <cell r="H228" t="str">
            <v>Екстракция на многокоренов зъб с анестезия</v>
          </cell>
          <cell r="I228">
            <v>509</v>
          </cell>
          <cell r="J228">
            <v>2</v>
          </cell>
          <cell r="L228">
            <v>0.73</v>
          </cell>
          <cell r="M228">
            <v>18.98</v>
          </cell>
          <cell r="P228" t="str">
            <v/>
          </cell>
          <cell r="Q228" t="str">
            <v/>
          </cell>
        </row>
        <row r="229">
          <cell r="P229" t="str">
            <v/>
          </cell>
          <cell r="Q229" t="str">
            <v/>
          </cell>
        </row>
        <row r="230">
          <cell r="P230" t="str">
            <v/>
          </cell>
          <cell r="Q230" t="str">
            <v/>
          </cell>
        </row>
        <row r="231">
          <cell r="P231" t="str">
            <v/>
          </cell>
          <cell r="Q231" t="str">
            <v/>
          </cell>
        </row>
        <row r="232">
          <cell r="P232" t="str">
            <v/>
          </cell>
          <cell r="Q232" t="str">
            <v/>
          </cell>
        </row>
        <row r="233">
          <cell r="C233">
            <v>2412112021</v>
          </cell>
          <cell r="D233">
            <v>5704147592</v>
          </cell>
          <cell r="E233" t="str">
            <v>ИППСП</v>
          </cell>
          <cell r="F233" t="str">
            <v>24-0293</v>
          </cell>
          <cell r="G233">
            <v>36918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11.29</v>
          </cell>
          <cell r="O233">
            <v>15.81</v>
          </cell>
          <cell r="P233">
            <v>20</v>
          </cell>
          <cell r="Q233">
            <v>7</v>
          </cell>
          <cell r="R233">
            <v>702</v>
          </cell>
          <cell r="S233">
            <v>15.71</v>
          </cell>
          <cell r="T233">
            <v>11.29</v>
          </cell>
        </row>
        <row r="234">
          <cell r="H234" t="str">
            <v>Препариране на кавитет. Подложки и обтурация с амалгама</v>
          </cell>
          <cell r="I234">
            <v>301</v>
          </cell>
          <cell r="J234">
            <v>7</v>
          </cell>
          <cell r="L234">
            <v>3.03</v>
          </cell>
          <cell r="M234">
            <v>78.78</v>
          </cell>
          <cell r="P234" t="str">
            <v/>
          </cell>
          <cell r="Q234" t="str">
            <v/>
          </cell>
        </row>
        <row r="235">
          <cell r="H235" t="str">
            <v>Препариране на кавитет. Подложки и обтурация с химичен композит</v>
          </cell>
          <cell r="I235">
            <v>301</v>
          </cell>
          <cell r="J235">
            <v>8</v>
          </cell>
          <cell r="L235">
            <v>3.47</v>
          </cell>
          <cell r="M235">
            <v>90.22</v>
          </cell>
          <cell r="P235" t="str">
            <v/>
          </cell>
          <cell r="Q235" t="str">
            <v/>
          </cell>
        </row>
        <row r="236">
          <cell r="H236" t="str">
            <v>Екстракция на еднокоренов зъб с анестезия</v>
          </cell>
          <cell r="I236">
            <v>508</v>
          </cell>
          <cell r="J236">
            <v>5</v>
          </cell>
          <cell r="L236">
            <v>1.42</v>
          </cell>
          <cell r="M236">
            <v>36.92</v>
          </cell>
          <cell r="P236" t="str">
            <v/>
          </cell>
          <cell r="Q236" t="str">
            <v/>
          </cell>
        </row>
        <row r="237">
          <cell r="H237" t="str">
            <v>Екстракция на многокоренов зъб с анестезия</v>
          </cell>
          <cell r="I237">
            <v>509</v>
          </cell>
          <cell r="J237">
            <v>1</v>
          </cell>
          <cell r="L237">
            <v>0.37</v>
          </cell>
          <cell r="M237">
            <v>9.6199999999999992</v>
          </cell>
          <cell r="P237" t="str">
            <v/>
          </cell>
          <cell r="Q237" t="str">
            <v/>
          </cell>
        </row>
        <row r="238">
          <cell r="P238" t="str">
            <v/>
          </cell>
          <cell r="Q238" t="str">
            <v/>
          </cell>
        </row>
        <row r="239">
          <cell r="P239" t="str">
            <v/>
          </cell>
          <cell r="Q239" t="str">
            <v/>
          </cell>
        </row>
        <row r="240">
          <cell r="P240" t="str">
            <v/>
          </cell>
          <cell r="Q240" t="str">
            <v/>
          </cell>
        </row>
        <row r="241">
          <cell r="P241" t="str">
            <v/>
          </cell>
          <cell r="Q241" t="str">
            <v/>
          </cell>
        </row>
        <row r="242">
          <cell r="C242">
            <v>2412112042</v>
          </cell>
          <cell r="D242">
            <v>5804277579</v>
          </cell>
          <cell r="E242" t="str">
            <v>ИППСП</v>
          </cell>
          <cell r="F242" t="str">
            <v>24-0289</v>
          </cell>
          <cell r="G242">
            <v>36918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20</v>
          </cell>
          <cell r="L242">
            <v>5</v>
          </cell>
          <cell r="M242">
            <v>130</v>
          </cell>
          <cell r="N242">
            <v>13.6</v>
          </cell>
          <cell r="O242">
            <v>8.6999999999999993</v>
          </cell>
          <cell r="P242">
            <v>15</v>
          </cell>
          <cell r="Q242">
            <v>7</v>
          </cell>
          <cell r="R242">
            <v>572</v>
          </cell>
          <cell r="S242">
            <v>8.4</v>
          </cell>
          <cell r="T242">
            <v>13.6</v>
          </cell>
        </row>
        <row r="243">
          <cell r="H243" t="str">
            <v>Препариране на кавитет. Подложки и обтурация с амалгама</v>
          </cell>
          <cell r="I243">
            <v>301</v>
          </cell>
          <cell r="J243">
            <v>2</v>
          </cell>
          <cell r="L243">
            <v>0.87</v>
          </cell>
          <cell r="M243">
            <v>22.62</v>
          </cell>
          <cell r="P243" t="str">
            <v/>
          </cell>
          <cell r="Q243" t="str">
            <v/>
          </cell>
        </row>
        <row r="244">
          <cell r="H244" t="str">
            <v>Препариране на кавитет. Подложки и обтурация с химичен композит</v>
          </cell>
          <cell r="I244">
            <v>301</v>
          </cell>
          <cell r="J244">
            <v>11</v>
          </cell>
          <cell r="L244">
            <v>4.7699999999999996</v>
          </cell>
          <cell r="M244">
            <v>124.02</v>
          </cell>
          <cell r="P244" t="str">
            <v/>
          </cell>
          <cell r="Q244" t="str">
            <v/>
          </cell>
        </row>
        <row r="245">
          <cell r="H245" t="str">
            <v>Екстракция на еднокоренов зъб с анестезия</v>
          </cell>
          <cell r="I245">
            <v>508</v>
          </cell>
          <cell r="J245">
            <v>4</v>
          </cell>
          <cell r="L245">
            <v>1.1299999999999999</v>
          </cell>
          <cell r="M245">
            <v>29.38</v>
          </cell>
          <cell r="P245" t="str">
            <v/>
          </cell>
          <cell r="Q245" t="str">
            <v/>
          </cell>
        </row>
        <row r="246">
          <cell r="H246" t="str">
            <v>Екстракция на многокоренов зъб с анестезия</v>
          </cell>
          <cell r="I246">
            <v>509</v>
          </cell>
          <cell r="J246">
            <v>5</v>
          </cell>
          <cell r="L246">
            <v>1.83</v>
          </cell>
          <cell r="M246">
            <v>47.58</v>
          </cell>
          <cell r="P246" t="str">
            <v/>
          </cell>
          <cell r="Q246" t="str">
            <v/>
          </cell>
        </row>
        <row r="247">
          <cell r="P247" t="str">
            <v/>
          </cell>
          <cell r="Q247" t="str">
            <v/>
          </cell>
        </row>
        <row r="248">
          <cell r="P248" t="str">
            <v/>
          </cell>
          <cell r="Q248" t="str">
            <v/>
          </cell>
        </row>
        <row r="249">
          <cell r="P249" t="str">
            <v/>
          </cell>
          <cell r="Q249" t="str">
            <v/>
          </cell>
        </row>
        <row r="250">
          <cell r="P250" t="str">
            <v/>
          </cell>
          <cell r="Q250" t="str">
            <v/>
          </cell>
        </row>
        <row r="251">
          <cell r="C251">
            <v>2412112041</v>
          </cell>
          <cell r="D251">
            <v>6004167656</v>
          </cell>
          <cell r="E251" t="str">
            <v>ИППСП</v>
          </cell>
          <cell r="F251" t="str">
            <v>24-0287</v>
          </cell>
          <cell r="G251">
            <v>36918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9</v>
          </cell>
          <cell r="L251">
            <v>2.25</v>
          </cell>
          <cell r="M251">
            <v>58.5</v>
          </cell>
          <cell r="N251">
            <v>7.31</v>
          </cell>
          <cell r="O251">
            <v>15.26</v>
          </cell>
          <cell r="P251">
            <v>15</v>
          </cell>
          <cell r="Q251">
            <v>7</v>
          </cell>
          <cell r="R251">
            <v>572</v>
          </cell>
          <cell r="S251">
            <v>14.69</v>
          </cell>
          <cell r="T251">
            <v>7.31</v>
          </cell>
        </row>
        <row r="252">
          <cell r="H252" t="str">
            <v>Препариране на кавитет. Подложки и обтурация с амалгама</v>
          </cell>
          <cell r="I252">
            <v>301</v>
          </cell>
          <cell r="J252">
            <v>3</v>
          </cell>
          <cell r="L252">
            <v>1.3</v>
          </cell>
          <cell r="M252">
            <v>33.799999999999997</v>
          </cell>
          <cell r="P252" t="str">
            <v/>
          </cell>
          <cell r="Q252" t="str">
            <v/>
          </cell>
        </row>
        <row r="253">
          <cell r="H253" t="str">
            <v>Препариране на кавитет. Подложки и обтурация с химичен композит</v>
          </cell>
          <cell r="I253">
            <v>301</v>
          </cell>
          <cell r="J253">
            <v>7</v>
          </cell>
          <cell r="L253">
            <v>3.03</v>
          </cell>
          <cell r="M253">
            <v>78.78</v>
          </cell>
          <cell r="P253" t="str">
            <v/>
          </cell>
          <cell r="Q253" t="str">
            <v/>
          </cell>
        </row>
        <row r="254">
          <cell r="H254" t="str">
            <v>Екстракция на еднокоренов зъб с анестезия</v>
          </cell>
          <cell r="I254">
            <v>508</v>
          </cell>
          <cell r="L254">
            <v>0</v>
          </cell>
          <cell r="M254">
            <v>0</v>
          </cell>
          <cell r="P254" t="str">
            <v/>
          </cell>
          <cell r="Q254" t="str">
            <v/>
          </cell>
        </row>
        <row r="255">
          <cell r="H255" t="str">
            <v>Екстракция на многокоренов зъб с анестезия</v>
          </cell>
          <cell r="I255">
            <v>509</v>
          </cell>
          <cell r="J255">
            <v>2</v>
          </cell>
          <cell r="L255">
            <v>0.73</v>
          </cell>
          <cell r="M255">
            <v>18.98</v>
          </cell>
          <cell r="P255" t="str">
            <v/>
          </cell>
          <cell r="Q255" t="str">
            <v/>
          </cell>
        </row>
        <row r="256">
          <cell r="P256" t="str">
            <v/>
          </cell>
          <cell r="Q256" t="str">
            <v/>
          </cell>
        </row>
        <row r="257">
          <cell r="P257" t="str">
            <v/>
          </cell>
          <cell r="Q257" t="str">
            <v/>
          </cell>
        </row>
        <row r="258">
          <cell r="P258" t="str">
            <v/>
          </cell>
          <cell r="Q258" t="str">
            <v/>
          </cell>
        </row>
        <row r="259">
          <cell r="P259" t="str">
            <v/>
          </cell>
          <cell r="Q259" t="str">
            <v/>
          </cell>
        </row>
        <row r="260">
          <cell r="C260">
            <v>2412112028</v>
          </cell>
          <cell r="D260">
            <v>7412167630</v>
          </cell>
          <cell r="E260" t="str">
            <v>ИППСП</v>
          </cell>
          <cell r="F260" t="str">
            <v>24-0228</v>
          </cell>
          <cell r="G260">
            <v>36917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5</v>
          </cell>
          <cell r="L260">
            <v>1.25</v>
          </cell>
          <cell r="M260">
            <v>32.5</v>
          </cell>
          <cell r="N260">
            <v>12.7</v>
          </cell>
          <cell r="O260">
            <v>10.86</v>
          </cell>
          <cell r="P260">
            <v>18</v>
          </cell>
          <cell r="Q260">
            <v>4</v>
          </cell>
          <cell r="R260">
            <v>572</v>
          </cell>
          <cell r="S260">
            <v>9.3000000000000007</v>
          </cell>
          <cell r="T260">
            <v>12.7</v>
          </cell>
        </row>
        <row r="261">
          <cell r="H261" t="str">
            <v>Препариране на кавитет. Подложки и обтурация с амалгама</v>
          </cell>
          <cell r="I261">
            <v>301</v>
          </cell>
          <cell r="J261">
            <v>11</v>
          </cell>
          <cell r="L261">
            <v>4.7699999999999996</v>
          </cell>
          <cell r="M261">
            <v>124.02</v>
          </cell>
          <cell r="P261" t="str">
            <v/>
          </cell>
          <cell r="Q261" t="str">
            <v/>
          </cell>
        </row>
        <row r="262">
          <cell r="H262" t="str">
            <v>Препариране на кавитет. Подложки и обтурация с химичен композит</v>
          </cell>
          <cell r="I262">
            <v>301</v>
          </cell>
          <cell r="J262">
            <v>10</v>
          </cell>
          <cell r="L262">
            <v>4.33</v>
          </cell>
          <cell r="M262">
            <v>112.58</v>
          </cell>
          <cell r="P262" t="str">
            <v/>
          </cell>
          <cell r="Q262" t="str">
            <v/>
          </cell>
        </row>
        <row r="263">
          <cell r="H263" t="str">
            <v>Екстракция на еднокоренов зъб с анестезия</v>
          </cell>
          <cell r="I263">
            <v>508</v>
          </cell>
          <cell r="J263">
            <v>7</v>
          </cell>
          <cell r="L263">
            <v>1.98</v>
          </cell>
          <cell r="M263">
            <v>51.48</v>
          </cell>
          <cell r="P263" t="str">
            <v/>
          </cell>
          <cell r="Q263" t="str">
            <v/>
          </cell>
        </row>
        <row r="264">
          <cell r="H264" t="str">
            <v>Екстракция на многокоренов зъб с анестезия</v>
          </cell>
          <cell r="I264">
            <v>509</v>
          </cell>
          <cell r="J264">
            <v>1</v>
          </cell>
          <cell r="L264">
            <v>0.37</v>
          </cell>
          <cell r="M264">
            <v>9.6199999999999992</v>
          </cell>
          <cell r="P264" t="str">
            <v/>
          </cell>
          <cell r="Q264" t="str">
            <v/>
          </cell>
        </row>
        <row r="265">
          <cell r="P265" t="str">
            <v/>
          </cell>
          <cell r="Q265" t="str">
            <v/>
          </cell>
        </row>
        <row r="266">
          <cell r="P266" t="str">
            <v/>
          </cell>
          <cell r="Q266" t="str">
            <v/>
          </cell>
        </row>
        <row r="267">
          <cell r="P267" t="str">
            <v/>
          </cell>
          <cell r="Q267" t="str">
            <v/>
          </cell>
        </row>
        <row r="268">
          <cell r="P268" t="str">
            <v/>
          </cell>
          <cell r="Q268" t="str">
            <v/>
          </cell>
        </row>
        <row r="269">
          <cell r="C269">
            <v>2412112013</v>
          </cell>
          <cell r="D269">
            <v>5803047648</v>
          </cell>
          <cell r="E269" t="str">
            <v>ИППСП</v>
          </cell>
          <cell r="F269" t="str">
            <v>24-0288</v>
          </cell>
          <cell r="G269">
            <v>36918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7</v>
          </cell>
          <cell r="L269">
            <v>1.75</v>
          </cell>
          <cell r="M269">
            <v>45.5</v>
          </cell>
          <cell r="N269">
            <v>10.52</v>
          </cell>
          <cell r="O269">
            <v>9.77</v>
          </cell>
          <cell r="P269">
            <v>15</v>
          </cell>
          <cell r="Q269">
            <v>5</v>
          </cell>
          <cell r="R269">
            <v>520</v>
          </cell>
          <cell r="S269">
            <v>9.48</v>
          </cell>
          <cell r="T269">
            <v>10.52</v>
          </cell>
        </row>
        <row r="270">
          <cell r="H270" t="str">
            <v>Препариране на кавитет. Подложки и обтурация с амалгама</v>
          </cell>
          <cell r="I270">
            <v>301</v>
          </cell>
          <cell r="L270">
            <v>0</v>
          </cell>
          <cell r="M270">
            <v>0</v>
          </cell>
          <cell r="P270" t="str">
            <v/>
          </cell>
          <cell r="Q270" t="str">
            <v/>
          </cell>
        </row>
        <row r="271">
          <cell r="H271" t="str">
            <v>Препариране на кавитет. Подложки и обтурация с химичен композит</v>
          </cell>
          <cell r="I271">
            <v>301</v>
          </cell>
          <cell r="J271">
            <v>13</v>
          </cell>
          <cell r="L271">
            <v>5.63</v>
          </cell>
          <cell r="M271">
            <v>146.38</v>
          </cell>
          <cell r="P271" t="str">
            <v/>
          </cell>
          <cell r="Q271" t="str">
            <v/>
          </cell>
        </row>
        <row r="272">
          <cell r="H272" t="str">
            <v>Екстракция на еднокоренов зъб с анестезия</v>
          </cell>
          <cell r="I272">
            <v>508</v>
          </cell>
          <cell r="J272">
            <v>2</v>
          </cell>
          <cell r="L272">
            <v>0.56999999999999995</v>
          </cell>
          <cell r="M272">
            <v>14.82</v>
          </cell>
          <cell r="P272" t="str">
            <v/>
          </cell>
          <cell r="Q272" t="str">
            <v/>
          </cell>
        </row>
        <row r="273">
          <cell r="H273" t="str">
            <v>Екстракция на многокоренов зъб с анестезия</v>
          </cell>
          <cell r="I273">
            <v>509</v>
          </cell>
          <cell r="J273">
            <v>7</v>
          </cell>
          <cell r="L273">
            <v>2.57</v>
          </cell>
          <cell r="M273">
            <v>66.819999999999993</v>
          </cell>
          <cell r="P273" t="str">
            <v/>
          </cell>
          <cell r="Q273" t="str">
            <v/>
          </cell>
        </row>
        <row r="274">
          <cell r="P274" t="str">
            <v/>
          </cell>
          <cell r="Q274" t="str">
            <v/>
          </cell>
        </row>
        <row r="275">
          <cell r="P275" t="str">
            <v/>
          </cell>
          <cell r="Q275" t="str">
            <v/>
          </cell>
        </row>
        <row r="276">
          <cell r="P276" t="str">
            <v/>
          </cell>
          <cell r="Q276" t="str">
            <v/>
          </cell>
        </row>
        <row r="277">
          <cell r="P277" t="str">
            <v/>
          </cell>
          <cell r="Q277" t="str">
            <v/>
          </cell>
        </row>
        <row r="278">
          <cell r="C278">
            <v>2412112048</v>
          </cell>
          <cell r="D278">
            <v>5806087773</v>
          </cell>
          <cell r="E278" t="str">
            <v>ИППСП</v>
          </cell>
          <cell r="F278" t="str">
            <v>24-0109</v>
          </cell>
          <cell r="G278">
            <v>36916</v>
          </cell>
          <cell r="H278" t="str">
            <v>Обстоен преглед за установяване на орален статус</v>
          </cell>
          <cell r="I278">
            <v>101</v>
          </cell>
          <cell r="J278">
            <v>10</v>
          </cell>
          <cell r="L278">
            <v>2.5</v>
          </cell>
          <cell r="M278">
            <v>65</v>
          </cell>
          <cell r="N278">
            <v>20.190000000000001</v>
          </cell>
          <cell r="O278">
            <v>0</v>
          </cell>
          <cell r="P278">
            <v>20</v>
          </cell>
          <cell r="Q278">
            <v>0</v>
          </cell>
          <cell r="R278">
            <v>520</v>
          </cell>
          <cell r="S278">
            <v>0</v>
          </cell>
          <cell r="T278">
            <v>20</v>
          </cell>
        </row>
        <row r="279">
          <cell r="H279" t="str">
            <v>Препариране на кавитет. Подложки и обтурация с амалгама</v>
          </cell>
          <cell r="I279">
            <v>301</v>
          </cell>
          <cell r="J279">
            <v>14</v>
          </cell>
          <cell r="L279">
            <v>6.07</v>
          </cell>
          <cell r="M279">
            <v>157.82</v>
          </cell>
          <cell r="P279" t="str">
            <v/>
          </cell>
          <cell r="Q279" t="str">
            <v/>
          </cell>
        </row>
        <row r="280">
          <cell r="H280" t="str">
            <v>Препариране на кавитет. Подложки и обтурация с химичен композит</v>
          </cell>
          <cell r="I280">
            <v>301</v>
          </cell>
          <cell r="J280">
            <v>21</v>
          </cell>
          <cell r="L280">
            <v>9.1</v>
          </cell>
          <cell r="M280">
            <v>236.6</v>
          </cell>
          <cell r="P280" t="str">
            <v/>
          </cell>
          <cell r="Q280" t="str">
            <v/>
          </cell>
        </row>
        <row r="281">
          <cell r="H281" t="str">
            <v>Екстракция на еднокоренов зъб с анестезия</v>
          </cell>
          <cell r="I281">
            <v>508</v>
          </cell>
          <cell r="J281">
            <v>5</v>
          </cell>
          <cell r="L281">
            <v>1.42</v>
          </cell>
          <cell r="M281">
            <v>36.92</v>
          </cell>
          <cell r="P281" t="str">
            <v/>
          </cell>
          <cell r="Q281" t="str">
            <v/>
          </cell>
        </row>
        <row r="282">
          <cell r="H282" t="str">
            <v>Екстракция на многокоренов зъб с анестезия</v>
          </cell>
          <cell r="I282">
            <v>509</v>
          </cell>
          <cell r="J282">
            <v>3</v>
          </cell>
          <cell r="L282">
            <v>1.1000000000000001</v>
          </cell>
          <cell r="M282">
            <v>28.6</v>
          </cell>
          <cell r="P282" t="str">
            <v/>
          </cell>
          <cell r="Q282" t="str">
            <v/>
          </cell>
        </row>
        <row r="283">
          <cell r="P283" t="str">
            <v/>
          </cell>
          <cell r="Q283" t="str">
            <v/>
          </cell>
        </row>
        <row r="284">
          <cell r="P284" t="str">
            <v/>
          </cell>
          <cell r="Q284" t="str">
            <v/>
          </cell>
        </row>
        <row r="285">
          <cell r="P285" t="str">
            <v/>
          </cell>
          <cell r="Q285" t="str">
            <v/>
          </cell>
        </row>
        <row r="286">
          <cell r="P286" t="str">
            <v/>
          </cell>
          <cell r="Q286" t="str">
            <v/>
          </cell>
        </row>
        <row r="287">
          <cell r="C287">
            <v>2412112024</v>
          </cell>
          <cell r="D287">
            <v>5505037669</v>
          </cell>
          <cell r="E287" t="str">
            <v>ИППСП</v>
          </cell>
          <cell r="F287" t="str">
            <v>24-0105</v>
          </cell>
          <cell r="G287">
            <v>36916</v>
          </cell>
          <cell r="H287" t="str">
            <v>Обстоен преглед за установяване на орален статус</v>
          </cell>
          <cell r="I287">
            <v>101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20</v>
          </cell>
          <cell r="Q287">
            <v>2</v>
          </cell>
          <cell r="R287">
            <v>0</v>
          </cell>
          <cell r="S287">
            <v>0</v>
          </cell>
          <cell r="T287">
            <v>0</v>
          </cell>
        </row>
        <row r="288">
          <cell r="H288" t="str">
            <v>Препариране на кавитет. Подложки и обтурация с амалгама</v>
          </cell>
          <cell r="I288">
            <v>301</v>
          </cell>
          <cell r="L288">
            <v>0</v>
          </cell>
          <cell r="M288">
            <v>0</v>
          </cell>
          <cell r="P288" t="str">
            <v/>
          </cell>
          <cell r="Q288" t="str">
            <v/>
          </cell>
        </row>
        <row r="289">
          <cell r="H289" t="str">
            <v>Препариране на кавитет. Подложки и обтурация с химичен композит</v>
          </cell>
          <cell r="I289">
            <v>301</v>
          </cell>
          <cell r="L289">
            <v>0</v>
          </cell>
          <cell r="M289">
            <v>0</v>
          </cell>
          <cell r="P289" t="str">
            <v/>
          </cell>
          <cell r="Q289" t="str">
            <v/>
          </cell>
        </row>
        <row r="290">
          <cell r="H290" t="str">
            <v>Екстракция на еднокоренов зъб с анестезия</v>
          </cell>
          <cell r="I290">
            <v>508</v>
          </cell>
          <cell r="L290">
            <v>0</v>
          </cell>
          <cell r="M290">
            <v>0</v>
          </cell>
          <cell r="P290" t="str">
            <v/>
          </cell>
          <cell r="Q290" t="str">
            <v/>
          </cell>
        </row>
        <row r="291">
          <cell r="H291" t="str">
            <v>Екстракция на многокоренов зъб с анестезия</v>
          </cell>
          <cell r="I291">
            <v>509</v>
          </cell>
          <cell r="L291">
            <v>0</v>
          </cell>
          <cell r="M291">
            <v>0</v>
          </cell>
          <cell r="P291" t="str">
            <v/>
          </cell>
          <cell r="Q291" t="str">
            <v/>
          </cell>
        </row>
        <row r="292">
          <cell r="P292" t="str">
            <v/>
          </cell>
          <cell r="Q292" t="str">
            <v/>
          </cell>
        </row>
        <row r="293">
          <cell r="P293" t="str">
            <v/>
          </cell>
          <cell r="Q293" t="str">
            <v/>
          </cell>
        </row>
        <row r="294">
          <cell r="P294" t="str">
            <v/>
          </cell>
          <cell r="Q294" t="str">
            <v/>
          </cell>
        </row>
        <row r="295">
          <cell r="P295" t="str">
            <v/>
          </cell>
          <cell r="Q295" t="str">
            <v/>
          </cell>
        </row>
        <row r="296">
          <cell r="C296">
            <v>2412112027</v>
          </cell>
          <cell r="D296">
            <v>5801217880</v>
          </cell>
          <cell r="E296" t="str">
            <v>ИППСП</v>
          </cell>
          <cell r="F296" t="str">
            <v>24-0034</v>
          </cell>
          <cell r="G296">
            <v>36914</v>
          </cell>
          <cell r="H296" t="str">
            <v>Обстоен преглед за установяване на орален статус</v>
          </cell>
          <cell r="I296">
            <v>101</v>
          </cell>
          <cell r="J296">
            <v>19</v>
          </cell>
          <cell r="L296">
            <v>4.75</v>
          </cell>
          <cell r="M296">
            <v>123.5</v>
          </cell>
          <cell r="N296">
            <v>17.32</v>
          </cell>
          <cell r="O296">
            <v>8.86</v>
          </cell>
          <cell r="P296">
            <v>19</v>
          </cell>
          <cell r="Q296">
            <v>7</v>
          </cell>
          <cell r="R296">
            <v>676</v>
          </cell>
          <cell r="S296">
            <v>8.68</v>
          </cell>
          <cell r="T296">
            <v>17.32</v>
          </cell>
        </row>
        <row r="297">
          <cell r="H297" t="str">
            <v>Препариране на кавитет. Подложки и обтурация с амалгама</v>
          </cell>
          <cell r="I297">
            <v>301</v>
          </cell>
          <cell r="J297">
            <v>9</v>
          </cell>
          <cell r="L297">
            <v>3.9</v>
          </cell>
          <cell r="M297">
            <v>101.4</v>
          </cell>
          <cell r="P297" t="str">
            <v/>
          </cell>
          <cell r="Q297" t="str">
            <v/>
          </cell>
        </row>
        <row r="298">
          <cell r="H298" t="str">
            <v>Препариране на кавитет. Подложки и обтурация с химичен композит</v>
          </cell>
          <cell r="I298">
            <v>301</v>
          </cell>
          <cell r="J298">
            <v>8</v>
          </cell>
          <cell r="L298">
            <v>3.47</v>
          </cell>
          <cell r="M298">
            <v>90.22</v>
          </cell>
          <cell r="P298" t="str">
            <v/>
          </cell>
          <cell r="Q298" t="str">
            <v/>
          </cell>
        </row>
        <row r="299">
          <cell r="H299" t="str">
            <v>Екстракция на еднокоренов зъб с анестезия</v>
          </cell>
          <cell r="I299">
            <v>508</v>
          </cell>
          <cell r="J299">
            <v>8</v>
          </cell>
          <cell r="L299">
            <v>2.27</v>
          </cell>
          <cell r="M299">
            <v>59.02</v>
          </cell>
          <cell r="P299" t="str">
            <v/>
          </cell>
          <cell r="Q299" t="str">
            <v/>
          </cell>
        </row>
        <row r="300">
          <cell r="H300" t="str">
            <v>Екстракция на многокоренов зъб с анестезия</v>
          </cell>
          <cell r="I300">
            <v>509</v>
          </cell>
          <cell r="J300">
            <v>8</v>
          </cell>
          <cell r="L300">
            <v>2.93</v>
          </cell>
          <cell r="M300">
            <v>76.180000000000007</v>
          </cell>
          <cell r="P300" t="str">
            <v/>
          </cell>
          <cell r="Q300" t="str">
            <v/>
          </cell>
        </row>
        <row r="301">
          <cell r="P301" t="str">
            <v/>
          </cell>
          <cell r="Q301" t="str">
            <v/>
          </cell>
        </row>
        <row r="302">
          <cell r="P302" t="str">
            <v/>
          </cell>
          <cell r="Q302" t="str">
            <v/>
          </cell>
        </row>
        <row r="303">
          <cell r="P303" t="str">
            <v/>
          </cell>
          <cell r="Q303" t="str">
            <v/>
          </cell>
        </row>
        <row r="304">
          <cell r="P304" t="str">
            <v/>
          </cell>
          <cell r="Q304" t="str">
            <v/>
          </cell>
        </row>
        <row r="305">
          <cell r="C305">
            <v>2412112045</v>
          </cell>
          <cell r="D305">
            <v>6107027610</v>
          </cell>
          <cell r="E305" t="str">
            <v>ИППСП</v>
          </cell>
          <cell r="F305" t="str">
            <v>24-038</v>
          </cell>
          <cell r="G305">
            <v>36914</v>
          </cell>
          <cell r="H305" t="str">
            <v>Обстоен преглед за установяване на орален статус</v>
          </cell>
          <cell r="I305">
            <v>101</v>
          </cell>
          <cell r="J305">
            <v>12</v>
          </cell>
          <cell r="L305">
            <v>3</v>
          </cell>
          <cell r="M305">
            <v>78</v>
          </cell>
          <cell r="N305">
            <v>20.149999999999999</v>
          </cell>
          <cell r="O305">
            <v>0</v>
          </cell>
          <cell r="P305">
            <v>20</v>
          </cell>
          <cell r="Q305">
            <v>0</v>
          </cell>
          <cell r="R305">
            <v>520</v>
          </cell>
          <cell r="S305">
            <v>0</v>
          </cell>
          <cell r="T305">
            <v>20</v>
          </cell>
        </row>
        <row r="306">
          <cell r="H306" t="str">
            <v>Препариране на кавитет. Подложки и обтурация с амалгама</v>
          </cell>
          <cell r="I306">
            <v>301</v>
          </cell>
          <cell r="J306">
            <v>13</v>
          </cell>
          <cell r="L306">
            <v>5.63</v>
          </cell>
          <cell r="M306">
            <v>146.38</v>
          </cell>
          <cell r="P306" t="str">
            <v/>
          </cell>
          <cell r="Q306" t="str">
            <v/>
          </cell>
        </row>
        <row r="307">
          <cell r="H307" t="str">
            <v>Препариране на кавитет. Подложки и обтурация с химичен композит</v>
          </cell>
          <cell r="I307">
            <v>301</v>
          </cell>
          <cell r="J307">
            <v>20</v>
          </cell>
          <cell r="L307">
            <v>8.67</v>
          </cell>
          <cell r="M307">
            <v>225.42</v>
          </cell>
          <cell r="P307" t="str">
            <v/>
          </cell>
          <cell r="Q307" t="str">
            <v/>
          </cell>
        </row>
        <row r="308">
          <cell r="H308" t="str">
            <v>Екстракция на еднокоренов зъб с анестезия</v>
          </cell>
          <cell r="I308">
            <v>508</v>
          </cell>
          <cell r="J308">
            <v>1</v>
          </cell>
          <cell r="L308">
            <v>0.28000000000000003</v>
          </cell>
          <cell r="M308">
            <v>7.28</v>
          </cell>
          <cell r="P308" t="str">
            <v/>
          </cell>
          <cell r="Q308" t="str">
            <v/>
          </cell>
        </row>
        <row r="309">
          <cell r="H309" t="str">
            <v>Екстракция на многокоренов зъб с анестезия</v>
          </cell>
          <cell r="I309">
            <v>509</v>
          </cell>
          <cell r="J309">
            <v>7</v>
          </cell>
          <cell r="L309">
            <v>2.57</v>
          </cell>
          <cell r="M309">
            <v>66.819999999999993</v>
          </cell>
          <cell r="P309" t="str">
            <v/>
          </cell>
          <cell r="Q309" t="str">
            <v/>
          </cell>
        </row>
        <row r="310">
          <cell r="P310" t="str">
            <v/>
          </cell>
          <cell r="Q310" t="str">
            <v/>
          </cell>
        </row>
        <row r="311">
          <cell r="P311" t="str">
            <v/>
          </cell>
          <cell r="Q311" t="str">
            <v/>
          </cell>
        </row>
        <row r="312">
          <cell r="P312" t="str">
            <v/>
          </cell>
          <cell r="Q312" t="str">
            <v/>
          </cell>
        </row>
        <row r="313">
          <cell r="P313" t="str">
            <v/>
          </cell>
          <cell r="Q313" t="str">
            <v/>
          </cell>
        </row>
        <row r="314">
          <cell r="C314">
            <v>2412112049</v>
          </cell>
          <cell r="D314">
            <v>7105047579</v>
          </cell>
          <cell r="E314" t="str">
            <v>ИППСП</v>
          </cell>
          <cell r="F314" t="str">
            <v>24-0037</v>
          </cell>
          <cell r="G314">
            <v>36914</v>
          </cell>
          <cell r="H314" t="str">
            <v>Обстоен преглед за установяване на орален статус</v>
          </cell>
          <cell r="I314">
            <v>101</v>
          </cell>
          <cell r="L314">
            <v>0</v>
          </cell>
          <cell r="M314">
            <v>0</v>
          </cell>
          <cell r="N314">
            <v>14.83</v>
          </cell>
          <cell r="O314">
            <v>6.89</v>
          </cell>
          <cell r="P314">
            <v>15</v>
          </cell>
          <cell r="Q314">
            <v>7</v>
          </cell>
          <cell r="R314">
            <v>564.72</v>
          </cell>
          <cell r="S314">
            <v>6.89</v>
          </cell>
          <cell r="T314">
            <v>14.83</v>
          </cell>
        </row>
        <row r="315">
          <cell r="H315" t="str">
            <v>Препариране на кавитет. Подложки и обтурация с амалгама</v>
          </cell>
          <cell r="I315">
            <v>301</v>
          </cell>
          <cell r="J315">
            <v>13</v>
          </cell>
          <cell r="L315">
            <v>5.63</v>
          </cell>
          <cell r="M315">
            <v>146.38</v>
          </cell>
          <cell r="P315" t="str">
            <v/>
          </cell>
          <cell r="Q315" t="str">
            <v/>
          </cell>
        </row>
        <row r="316">
          <cell r="H316" t="str">
            <v>Препариране на кавитет. Подложки и обтурация с химичен композит</v>
          </cell>
          <cell r="I316">
            <v>301</v>
          </cell>
          <cell r="J316">
            <v>17</v>
          </cell>
          <cell r="L316">
            <v>7.37</v>
          </cell>
          <cell r="M316">
            <v>191.62</v>
          </cell>
          <cell r="P316" t="str">
            <v/>
          </cell>
          <cell r="Q316" t="str">
            <v/>
          </cell>
        </row>
        <row r="317">
          <cell r="H317" t="str">
            <v>Екстракция на еднокоренов зъб с анестезия</v>
          </cell>
          <cell r="I317">
            <v>508</v>
          </cell>
          <cell r="L317">
            <v>0</v>
          </cell>
          <cell r="M317">
            <v>0</v>
          </cell>
          <cell r="P317" t="str">
            <v/>
          </cell>
          <cell r="Q317" t="str">
            <v/>
          </cell>
        </row>
        <row r="318">
          <cell r="H318" t="str">
            <v>Екстракция на многокоренов зъб с анестезия</v>
          </cell>
          <cell r="I318">
            <v>509</v>
          </cell>
          <cell r="J318">
            <v>5</v>
          </cell>
          <cell r="L318">
            <v>1.83</v>
          </cell>
          <cell r="M318">
            <v>47.58</v>
          </cell>
          <cell r="P318" t="str">
            <v/>
          </cell>
          <cell r="Q318" t="str">
            <v/>
          </cell>
        </row>
        <row r="319">
          <cell r="P319" t="str">
            <v/>
          </cell>
          <cell r="Q319" t="str">
            <v/>
          </cell>
        </row>
        <row r="320">
          <cell r="P320" t="str">
            <v/>
          </cell>
          <cell r="Q320" t="str">
            <v/>
          </cell>
        </row>
        <row r="321">
          <cell r="P321" t="str">
            <v/>
          </cell>
          <cell r="Q321" t="str">
            <v/>
          </cell>
        </row>
        <row r="322">
          <cell r="P322" t="str">
            <v/>
          </cell>
          <cell r="Q322" t="str">
            <v/>
          </cell>
        </row>
        <row r="323">
          <cell r="C323">
            <v>2412112009</v>
          </cell>
          <cell r="D323">
            <v>5811302192</v>
          </cell>
          <cell r="E323" t="str">
            <v>ИППСП</v>
          </cell>
          <cell r="F323" t="str">
            <v>24-0110</v>
          </cell>
          <cell r="G323">
            <v>36916</v>
          </cell>
          <cell r="H323" t="str">
            <v>Обстоен преглед за установяване на орален статус</v>
          </cell>
          <cell r="I323">
            <v>101</v>
          </cell>
          <cell r="J323">
            <v>13</v>
          </cell>
          <cell r="L323">
            <v>3.25</v>
          </cell>
          <cell r="M323">
            <v>84.5</v>
          </cell>
          <cell r="N323">
            <v>10.9</v>
          </cell>
          <cell r="O323">
            <v>11.24</v>
          </cell>
          <cell r="P323">
            <v>15</v>
          </cell>
          <cell r="Q323">
            <v>7</v>
          </cell>
          <cell r="R323">
            <v>572</v>
          </cell>
          <cell r="S323">
            <v>11.1</v>
          </cell>
          <cell r="T323">
            <v>10.9</v>
          </cell>
        </row>
        <row r="324">
          <cell r="H324" t="str">
            <v>Препариране на кавитет. Подложки и обтурация с амалгама</v>
          </cell>
          <cell r="I324">
            <v>301</v>
          </cell>
          <cell r="J324">
            <v>6</v>
          </cell>
          <cell r="L324">
            <v>2.6</v>
          </cell>
          <cell r="M324">
            <v>67.599999999999994</v>
          </cell>
          <cell r="P324" t="str">
            <v/>
          </cell>
          <cell r="Q324" t="str">
            <v/>
          </cell>
        </row>
        <row r="325">
          <cell r="H325" t="str">
            <v>Препариране на кавитет. Подложки и обтурация с химичен композит</v>
          </cell>
          <cell r="I325">
            <v>301</v>
          </cell>
          <cell r="J325">
            <v>8</v>
          </cell>
          <cell r="L325">
            <v>3.47</v>
          </cell>
          <cell r="M325">
            <v>90.22</v>
          </cell>
          <cell r="P325" t="str">
            <v/>
          </cell>
          <cell r="Q325" t="str">
            <v/>
          </cell>
        </row>
        <row r="326">
          <cell r="H326" t="str">
            <v>Екстракция на еднокоренов зъб с анестезия</v>
          </cell>
          <cell r="I326">
            <v>508</v>
          </cell>
          <cell r="J326">
            <v>3</v>
          </cell>
          <cell r="L326">
            <v>0.85</v>
          </cell>
          <cell r="M326">
            <v>22.1</v>
          </cell>
          <cell r="P326" t="str">
            <v/>
          </cell>
          <cell r="Q326" t="str">
            <v/>
          </cell>
        </row>
        <row r="327">
          <cell r="H327" t="str">
            <v>Екстракция на многокоренов зъб с анестезия</v>
          </cell>
          <cell r="I327">
            <v>509</v>
          </cell>
          <cell r="J327">
            <v>2</v>
          </cell>
          <cell r="L327">
            <v>0.73</v>
          </cell>
          <cell r="M327">
            <v>18.98</v>
          </cell>
          <cell r="P327" t="str">
            <v/>
          </cell>
          <cell r="Q327" t="str">
            <v/>
          </cell>
        </row>
        <row r="328">
          <cell r="P328" t="str">
            <v/>
          </cell>
          <cell r="Q328" t="str">
            <v/>
          </cell>
        </row>
        <row r="329">
          <cell r="P329" t="str">
            <v/>
          </cell>
          <cell r="Q329" t="str">
            <v/>
          </cell>
        </row>
        <row r="330">
          <cell r="P330" t="str">
            <v/>
          </cell>
          <cell r="Q330" t="str">
            <v/>
          </cell>
        </row>
        <row r="331">
          <cell r="P331" t="str">
            <v/>
          </cell>
          <cell r="Q331" t="str">
            <v/>
          </cell>
        </row>
        <row r="332">
          <cell r="C332">
            <v>2412112029</v>
          </cell>
          <cell r="D332">
            <v>5505311912</v>
          </cell>
          <cell r="E332" t="str">
            <v>ИППСП</v>
          </cell>
          <cell r="F332" t="str">
            <v>24-0119</v>
          </cell>
          <cell r="G332">
            <v>36916</v>
          </cell>
          <cell r="H332" t="str">
            <v>Обстоен преглед за установяване на орален статус</v>
          </cell>
          <cell r="I332">
            <v>101</v>
          </cell>
          <cell r="J332">
            <v>2</v>
          </cell>
          <cell r="L332">
            <v>0.5</v>
          </cell>
          <cell r="M332">
            <v>13</v>
          </cell>
          <cell r="N332">
            <v>18.03</v>
          </cell>
          <cell r="O332">
            <v>9.0299999999999994</v>
          </cell>
          <cell r="P332">
            <v>20</v>
          </cell>
          <cell r="Q332">
            <v>7</v>
          </cell>
          <cell r="R332">
            <v>702</v>
          </cell>
          <cell r="S332">
            <v>8.9700000000000006</v>
          </cell>
          <cell r="T332">
            <v>18.03</v>
          </cell>
        </row>
        <row r="333">
          <cell r="H333" t="str">
            <v>Препариране на кавитет. Подложки и обтурация с амалгама</v>
          </cell>
          <cell r="I333">
            <v>301</v>
          </cell>
          <cell r="J333">
            <v>21</v>
          </cell>
          <cell r="L333">
            <v>9.1</v>
          </cell>
          <cell r="M333">
            <v>236.6</v>
          </cell>
          <cell r="P333" t="str">
            <v/>
          </cell>
          <cell r="Q333" t="str">
            <v/>
          </cell>
        </row>
        <row r="334">
          <cell r="H334" t="str">
            <v>Препариране на кавитет. Подложки и обтурация с химичен композит</v>
          </cell>
          <cell r="I334">
            <v>301</v>
          </cell>
          <cell r="J334">
            <v>10</v>
          </cell>
          <cell r="L334">
            <v>4.33</v>
          </cell>
          <cell r="M334">
            <v>112.58</v>
          </cell>
          <cell r="P334" t="str">
            <v/>
          </cell>
          <cell r="Q334" t="str">
            <v/>
          </cell>
        </row>
        <row r="335">
          <cell r="H335" t="str">
            <v>Екстракция на еднокоренов зъб с анестезия</v>
          </cell>
          <cell r="I335">
            <v>508</v>
          </cell>
          <cell r="J335">
            <v>8</v>
          </cell>
          <cell r="L335">
            <v>2.27</v>
          </cell>
          <cell r="M335">
            <v>59.02</v>
          </cell>
          <cell r="P335" t="str">
            <v/>
          </cell>
          <cell r="Q335" t="str">
            <v/>
          </cell>
        </row>
        <row r="336">
          <cell r="H336" t="str">
            <v>Екстракция на многокоренов зъб с анестезия</v>
          </cell>
          <cell r="I336">
            <v>509</v>
          </cell>
          <cell r="J336">
            <v>5</v>
          </cell>
          <cell r="L336">
            <v>1.83</v>
          </cell>
          <cell r="M336">
            <v>47.58</v>
          </cell>
          <cell r="P336" t="str">
            <v/>
          </cell>
          <cell r="Q336" t="str">
            <v/>
          </cell>
        </row>
        <row r="337">
          <cell r="P337" t="str">
            <v/>
          </cell>
          <cell r="Q337" t="str">
            <v/>
          </cell>
        </row>
        <row r="338">
          <cell r="P338" t="str">
            <v/>
          </cell>
          <cell r="Q338" t="str">
            <v/>
          </cell>
        </row>
        <row r="339">
          <cell r="P339" t="str">
            <v/>
          </cell>
          <cell r="Q339" t="str">
            <v/>
          </cell>
        </row>
        <row r="340">
          <cell r="P340" t="str">
            <v/>
          </cell>
          <cell r="Q340" t="str">
            <v/>
          </cell>
        </row>
        <row r="341">
          <cell r="C341">
            <v>2412112020</v>
          </cell>
          <cell r="D341">
            <v>6105274478</v>
          </cell>
          <cell r="E341" t="str">
            <v>ИППСП</v>
          </cell>
          <cell r="F341" t="str">
            <v>24-006</v>
          </cell>
          <cell r="G341">
            <v>36914</v>
          </cell>
          <cell r="H341" t="str">
            <v>Обстоен преглед за установяване на орален статус</v>
          </cell>
          <cell r="I341">
            <v>101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15</v>
          </cell>
          <cell r="Q341">
            <v>7</v>
          </cell>
          <cell r="R341">
            <v>0</v>
          </cell>
          <cell r="S341">
            <v>0</v>
          </cell>
          <cell r="T341">
            <v>0</v>
          </cell>
        </row>
        <row r="342">
          <cell r="H342" t="str">
            <v>Препариране на кавитет. Подложки и обтурация с амалгама</v>
          </cell>
          <cell r="I342">
            <v>301</v>
          </cell>
          <cell r="L342">
            <v>0</v>
          </cell>
          <cell r="M342">
            <v>0</v>
          </cell>
          <cell r="P342" t="str">
            <v/>
          </cell>
          <cell r="Q342" t="str">
            <v/>
          </cell>
        </row>
        <row r="343">
          <cell r="H343" t="str">
            <v>Препариране на кавитет. Подложки и обтурация с химичен композит</v>
          </cell>
          <cell r="I343">
            <v>301</v>
          </cell>
          <cell r="L343">
            <v>0</v>
          </cell>
          <cell r="M343">
            <v>0</v>
          </cell>
          <cell r="P343" t="str">
            <v/>
          </cell>
          <cell r="Q343" t="str">
            <v/>
          </cell>
        </row>
        <row r="344">
          <cell r="H344" t="str">
            <v>Екстракция на еднокоренов зъб с анестезия</v>
          </cell>
          <cell r="I344">
            <v>508</v>
          </cell>
          <cell r="L344">
            <v>0</v>
          </cell>
          <cell r="M344">
            <v>0</v>
          </cell>
          <cell r="P344" t="str">
            <v/>
          </cell>
          <cell r="Q344" t="str">
            <v/>
          </cell>
        </row>
        <row r="345">
          <cell r="H345" t="str">
            <v>Екстракция на многокоренов зъб с анестезия</v>
          </cell>
          <cell r="I345">
            <v>509</v>
          </cell>
          <cell r="L345">
            <v>0</v>
          </cell>
          <cell r="M345">
            <v>0</v>
          </cell>
          <cell r="P345" t="str">
            <v/>
          </cell>
          <cell r="Q345" t="str">
            <v/>
          </cell>
        </row>
        <row r="346">
          <cell r="P346" t="str">
            <v/>
          </cell>
          <cell r="Q346" t="str">
            <v/>
          </cell>
        </row>
        <row r="347">
          <cell r="P347" t="str">
            <v/>
          </cell>
          <cell r="Q347" t="str">
            <v/>
          </cell>
        </row>
        <row r="348">
          <cell r="P348" t="str">
            <v/>
          </cell>
          <cell r="Q348" t="str">
            <v/>
          </cell>
        </row>
        <row r="349">
          <cell r="P349" t="str">
            <v/>
          </cell>
          <cell r="Q349" t="str">
            <v/>
          </cell>
        </row>
        <row r="350">
          <cell r="C350">
            <v>2412112033</v>
          </cell>
          <cell r="D350">
            <v>7505266118</v>
          </cell>
          <cell r="E350" t="str">
            <v>ИППСП</v>
          </cell>
          <cell r="F350" t="str">
            <v>24-0209</v>
          </cell>
          <cell r="G350">
            <v>36919</v>
          </cell>
          <cell r="H350" t="str">
            <v>Обстоен преглед за установяване на орален статус</v>
          </cell>
          <cell r="I350">
            <v>101</v>
          </cell>
          <cell r="J350">
            <v>8</v>
          </cell>
          <cell r="L350">
            <v>2</v>
          </cell>
          <cell r="M350">
            <v>52</v>
          </cell>
          <cell r="N350">
            <v>6.69</v>
          </cell>
          <cell r="O350">
            <v>15.7</v>
          </cell>
          <cell r="P350">
            <v>15</v>
          </cell>
          <cell r="Q350">
            <v>7</v>
          </cell>
          <cell r="R350">
            <v>572</v>
          </cell>
          <cell r="S350">
            <v>15.31</v>
          </cell>
          <cell r="T350">
            <v>6.69</v>
          </cell>
        </row>
        <row r="351">
          <cell r="H351" t="str">
            <v>Препариране на кавитет. Подложки и обтурация с амалгама</v>
          </cell>
          <cell r="I351">
            <v>301</v>
          </cell>
          <cell r="L351">
            <v>0</v>
          </cell>
          <cell r="M351">
            <v>0</v>
          </cell>
          <cell r="P351" t="str">
            <v/>
          </cell>
          <cell r="Q351" t="str">
            <v/>
          </cell>
        </row>
        <row r="352">
          <cell r="H352" t="str">
            <v>Препариране на кавитет. Подложки и обтурация с химичен композит</v>
          </cell>
          <cell r="I352">
            <v>301</v>
          </cell>
          <cell r="J352">
            <v>8</v>
          </cell>
          <cell r="L352">
            <v>3.47</v>
          </cell>
          <cell r="M352">
            <v>90.22</v>
          </cell>
          <cell r="P352" t="str">
            <v/>
          </cell>
          <cell r="Q352" t="str">
            <v/>
          </cell>
        </row>
        <row r="353">
          <cell r="H353" t="str">
            <v>Екстракция на еднокоренов зъб с анестезия</v>
          </cell>
          <cell r="I353">
            <v>508</v>
          </cell>
          <cell r="J353">
            <v>3</v>
          </cell>
          <cell r="L353">
            <v>0.85</v>
          </cell>
          <cell r="M353">
            <v>22.1</v>
          </cell>
          <cell r="P353" t="str">
            <v/>
          </cell>
          <cell r="Q353" t="str">
            <v/>
          </cell>
        </row>
        <row r="354">
          <cell r="H354" t="str">
            <v>Екстракция на многокоренов зъб с анестезия</v>
          </cell>
          <cell r="I354">
            <v>509</v>
          </cell>
          <cell r="J354">
            <v>1</v>
          </cell>
          <cell r="L354">
            <v>0.37</v>
          </cell>
          <cell r="M354">
            <v>9.6199999999999992</v>
          </cell>
          <cell r="P354" t="str">
            <v/>
          </cell>
          <cell r="Q354" t="str">
            <v/>
          </cell>
        </row>
        <row r="355">
          <cell r="P355" t="str">
            <v/>
          </cell>
          <cell r="Q355" t="str">
            <v/>
          </cell>
        </row>
        <row r="356">
          <cell r="P356" t="str">
            <v/>
          </cell>
          <cell r="Q356" t="str">
            <v/>
          </cell>
        </row>
        <row r="357">
          <cell r="P357" t="str">
            <v/>
          </cell>
          <cell r="Q357" t="str">
            <v/>
          </cell>
        </row>
        <row r="358">
          <cell r="P358" t="str">
            <v/>
          </cell>
          <cell r="Q358" t="str">
            <v/>
          </cell>
        </row>
        <row r="359">
          <cell r="C359">
            <v>2412112034</v>
          </cell>
          <cell r="D359">
            <v>7504176175</v>
          </cell>
          <cell r="E359" t="str">
            <v>ИППСП</v>
          </cell>
          <cell r="F359" t="str">
            <v>24-0210</v>
          </cell>
          <cell r="G359">
            <v>36919</v>
          </cell>
          <cell r="H359" t="str">
            <v>Обстоен преглед за установяване на орален статус</v>
          </cell>
          <cell r="I359">
            <v>101</v>
          </cell>
          <cell r="J359">
            <v>2</v>
          </cell>
          <cell r="L359">
            <v>0.5</v>
          </cell>
          <cell r="M359">
            <v>13</v>
          </cell>
          <cell r="N359">
            <v>5.0999999999999996</v>
          </cell>
          <cell r="O359">
            <v>17.03</v>
          </cell>
          <cell r="P359">
            <v>15</v>
          </cell>
          <cell r="Q359">
            <v>7</v>
          </cell>
          <cell r="R359">
            <v>572</v>
          </cell>
          <cell r="S359">
            <v>16.899999999999999</v>
          </cell>
          <cell r="T359">
            <v>5.0999999999999996</v>
          </cell>
        </row>
        <row r="360">
          <cell r="H360" t="str">
            <v>Препариране на кавитет. Подложки и обтурация с амалгама</v>
          </cell>
          <cell r="I360">
            <v>301</v>
          </cell>
          <cell r="L360">
            <v>0</v>
          </cell>
          <cell r="M360">
            <v>0</v>
          </cell>
          <cell r="P360" t="str">
            <v/>
          </cell>
          <cell r="Q360" t="str">
            <v/>
          </cell>
        </row>
        <row r="361">
          <cell r="H361" t="str">
            <v>Препариране на кавитет. Подложки и обтурация с химичен композит</v>
          </cell>
          <cell r="I361">
            <v>301</v>
          </cell>
          <cell r="J361">
            <v>8</v>
          </cell>
          <cell r="L361">
            <v>3.47</v>
          </cell>
          <cell r="M361">
            <v>90.22</v>
          </cell>
          <cell r="P361" t="str">
            <v/>
          </cell>
          <cell r="Q361" t="str">
            <v/>
          </cell>
        </row>
        <row r="362">
          <cell r="H362" t="str">
            <v>Екстракция на еднокоренов зъб с анестезия</v>
          </cell>
          <cell r="I362">
            <v>508</v>
          </cell>
          <cell r="J362">
            <v>4</v>
          </cell>
          <cell r="L362">
            <v>1.1299999999999999</v>
          </cell>
          <cell r="M362">
            <v>29.38</v>
          </cell>
          <cell r="P362" t="str">
            <v/>
          </cell>
          <cell r="Q362" t="str">
            <v/>
          </cell>
        </row>
        <row r="363">
          <cell r="H363" t="str">
            <v>Екстракция на многокоренов зъб с анестезия</v>
          </cell>
          <cell r="I363">
            <v>509</v>
          </cell>
          <cell r="L363">
            <v>0</v>
          </cell>
          <cell r="M363">
            <v>0</v>
          </cell>
          <cell r="P363" t="str">
            <v/>
          </cell>
          <cell r="Q363" t="str">
            <v/>
          </cell>
        </row>
        <row r="364">
          <cell r="P364" t="str">
            <v/>
          </cell>
          <cell r="Q364" t="str">
            <v/>
          </cell>
        </row>
        <row r="365">
          <cell r="P365" t="str">
            <v/>
          </cell>
          <cell r="Q365" t="str">
            <v/>
          </cell>
        </row>
        <row r="366">
          <cell r="P366" t="str">
            <v/>
          </cell>
          <cell r="Q366" t="str">
            <v/>
          </cell>
        </row>
        <row r="367">
          <cell r="P367" t="str">
            <v/>
          </cell>
          <cell r="Q367" t="str">
            <v/>
          </cell>
        </row>
        <row r="368">
          <cell r="C368">
            <v>2412112059</v>
          </cell>
          <cell r="D368">
            <v>7401017622</v>
          </cell>
          <cell r="E368" t="str">
            <v>ИППСП</v>
          </cell>
          <cell r="F368" t="str">
            <v>24-0211</v>
          </cell>
          <cell r="G368">
            <v>36919</v>
          </cell>
          <cell r="H368" t="str">
            <v>Обстоен преглед за установяване на орален статус</v>
          </cell>
          <cell r="I368">
            <v>101</v>
          </cell>
          <cell r="J368">
            <v>4</v>
          </cell>
          <cell r="L368">
            <v>1</v>
          </cell>
          <cell r="M368">
            <v>26</v>
          </cell>
          <cell r="N368">
            <v>6.87</v>
          </cell>
          <cell r="O368">
            <v>15.38</v>
          </cell>
          <cell r="P368">
            <v>15</v>
          </cell>
          <cell r="Q368">
            <v>7</v>
          </cell>
          <cell r="R368">
            <v>572</v>
          </cell>
          <cell r="S368">
            <v>15.13</v>
          </cell>
          <cell r="T368">
            <v>6.87</v>
          </cell>
        </row>
        <row r="369">
          <cell r="H369" t="str">
            <v>Препариране на кавитет. Подложки и обтурация с амалгама</v>
          </cell>
          <cell r="I369">
            <v>301</v>
          </cell>
          <cell r="L369">
            <v>0</v>
          </cell>
          <cell r="M369">
            <v>0</v>
          </cell>
          <cell r="P369" t="str">
            <v/>
          </cell>
          <cell r="Q369" t="str">
            <v/>
          </cell>
        </row>
        <row r="370">
          <cell r="H370" t="str">
            <v>Препариране на кавитет. Подложки и обтурация с химичен композит</v>
          </cell>
          <cell r="I370">
            <v>301</v>
          </cell>
          <cell r="J370">
            <v>8</v>
          </cell>
          <cell r="L370">
            <v>3.47</v>
          </cell>
          <cell r="M370">
            <v>90.22</v>
          </cell>
          <cell r="P370" t="str">
            <v/>
          </cell>
          <cell r="Q370" t="str">
            <v/>
          </cell>
        </row>
        <row r="371">
          <cell r="H371" t="str">
            <v>Екстракция на еднокоренов зъб с анестезия</v>
          </cell>
          <cell r="I371">
            <v>508</v>
          </cell>
          <cell r="J371">
            <v>2</v>
          </cell>
          <cell r="L371">
            <v>0.56999999999999995</v>
          </cell>
          <cell r="M371">
            <v>14.82</v>
          </cell>
          <cell r="P371" t="str">
            <v/>
          </cell>
          <cell r="Q371" t="str">
            <v/>
          </cell>
        </row>
        <row r="372">
          <cell r="H372" t="str">
            <v>Екстракция на многокоренов зъб с анестезия</v>
          </cell>
          <cell r="I372">
            <v>509</v>
          </cell>
          <cell r="J372">
            <v>5</v>
          </cell>
          <cell r="L372">
            <v>1.83</v>
          </cell>
          <cell r="M372">
            <v>47.58</v>
          </cell>
          <cell r="P372" t="str">
            <v/>
          </cell>
          <cell r="Q372" t="str">
            <v/>
          </cell>
        </row>
        <row r="373">
          <cell r="P373" t="str">
            <v/>
          </cell>
          <cell r="Q373" t="str">
            <v/>
          </cell>
        </row>
        <row r="374">
          <cell r="P374" t="str">
            <v/>
          </cell>
          <cell r="Q374" t="str">
            <v/>
          </cell>
        </row>
        <row r="375">
          <cell r="P375" t="str">
            <v/>
          </cell>
          <cell r="Q375" t="str">
            <v/>
          </cell>
        </row>
        <row r="376">
          <cell r="P376" t="str">
            <v/>
          </cell>
          <cell r="Q376" t="str">
            <v/>
          </cell>
        </row>
        <row r="377">
          <cell r="C377">
            <v>2412112044</v>
          </cell>
          <cell r="D377">
            <v>4101277747</v>
          </cell>
          <cell r="E377" t="str">
            <v>ИППСП</v>
          </cell>
          <cell r="F377" t="str">
            <v>24-0368</v>
          </cell>
          <cell r="G377">
            <v>36919</v>
          </cell>
          <cell r="H377" t="str">
            <v>Обстоен преглед за установяване на орален статус</v>
          </cell>
          <cell r="I377">
            <v>101</v>
          </cell>
          <cell r="L377">
            <v>0</v>
          </cell>
          <cell r="M377">
            <v>0</v>
          </cell>
          <cell r="N377">
            <v>17.04</v>
          </cell>
          <cell r="O377">
            <v>0</v>
          </cell>
          <cell r="P377">
            <v>20</v>
          </cell>
          <cell r="Q377">
            <v>0</v>
          </cell>
          <cell r="R377">
            <v>443.04</v>
          </cell>
          <cell r="S377">
            <v>0</v>
          </cell>
          <cell r="T377">
            <v>17.04</v>
          </cell>
        </row>
        <row r="378">
          <cell r="H378" t="str">
            <v>Препариране на кавитет. Подложки и обтурация с амалгама</v>
          </cell>
          <cell r="I378">
            <v>301</v>
          </cell>
          <cell r="L378">
            <v>0</v>
          </cell>
          <cell r="M378">
            <v>0</v>
          </cell>
          <cell r="P378" t="str">
            <v/>
          </cell>
          <cell r="Q378" t="str">
            <v/>
          </cell>
        </row>
        <row r="379">
          <cell r="H379" t="str">
            <v>Препариране на кавитет. Подложки и обтурация с химичен композит</v>
          </cell>
          <cell r="I379">
            <v>301</v>
          </cell>
          <cell r="J379">
            <v>28</v>
          </cell>
          <cell r="L379">
            <v>12.13</v>
          </cell>
          <cell r="M379">
            <v>315.38</v>
          </cell>
          <cell r="P379" t="str">
            <v/>
          </cell>
          <cell r="Q379" t="str">
            <v/>
          </cell>
        </row>
        <row r="380">
          <cell r="H380" t="str">
            <v>Екстракция на еднокоренов зъб с анестезия</v>
          </cell>
          <cell r="I380">
            <v>508</v>
          </cell>
          <cell r="J380">
            <v>7</v>
          </cell>
          <cell r="L380">
            <v>1.98</v>
          </cell>
          <cell r="M380">
            <v>51.48</v>
          </cell>
          <cell r="P380" t="str">
            <v/>
          </cell>
          <cell r="Q380" t="str">
            <v/>
          </cell>
        </row>
        <row r="381">
          <cell r="H381" t="str">
            <v>Екстракция на многокоренов зъб с анестезия</v>
          </cell>
          <cell r="I381">
            <v>509</v>
          </cell>
          <cell r="J381">
            <v>8</v>
          </cell>
          <cell r="L381">
            <v>2.93</v>
          </cell>
          <cell r="M381">
            <v>76.180000000000007</v>
          </cell>
          <cell r="P381" t="str">
            <v/>
          </cell>
          <cell r="Q381" t="str">
            <v/>
          </cell>
        </row>
        <row r="382">
          <cell r="P382" t="str">
            <v/>
          </cell>
          <cell r="Q382" t="str">
            <v/>
          </cell>
        </row>
        <row r="383">
          <cell r="P383" t="str">
            <v/>
          </cell>
          <cell r="Q383" t="str">
            <v/>
          </cell>
        </row>
        <row r="384">
          <cell r="P384" t="str">
            <v/>
          </cell>
          <cell r="Q384" t="str">
            <v/>
          </cell>
        </row>
        <row r="385">
          <cell r="P385" t="str">
            <v/>
          </cell>
          <cell r="Q385" t="str">
            <v/>
          </cell>
        </row>
        <row r="386">
          <cell r="C386">
            <v>2412112036</v>
          </cell>
          <cell r="D386">
            <v>5005017875</v>
          </cell>
          <cell r="E386" t="str">
            <v>ИППСП</v>
          </cell>
          <cell r="F386" t="str">
            <v>24-0291</v>
          </cell>
          <cell r="G386">
            <v>36918</v>
          </cell>
          <cell r="H386" t="str">
            <v>Обстоен преглед за установяване на орален статус</v>
          </cell>
          <cell r="I386">
            <v>101</v>
          </cell>
          <cell r="J386">
            <v>8</v>
          </cell>
          <cell r="L386">
            <v>2</v>
          </cell>
          <cell r="M386">
            <v>52</v>
          </cell>
          <cell r="N386">
            <v>13.19</v>
          </cell>
          <cell r="O386">
            <v>8.85</v>
          </cell>
          <cell r="P386">
            <v>20</v>
          </cell>
          <cell r="Q386">
            <v>2</v>
          </cell>
          <cell r="R386">
            <v>572</v>
          </cell>
          <cell r="S386">
            <v>8.81</v>
          </cell>
          <cell r="T386">
            <v>13.19</v>
          </cell>
        </row>
        <row r="387">
          <cell r="H387" t="str">
            <v>Препариране на кавитет. Подложки и обтурация с амалгама</v>
          </cell>
          <cell r="I387">
            <v>301</v>
          </cell>
          <cell r="L387">
            <v>0</v>
          </cell>
          <cell r="M387">
            <v>0</v>
          </cell>
          <cell r="P387" t="str">
            <v/>
          </cell>
          <cell r="Q387" t="str">
            <v/>
          </cell>
        </row>
        <row r="388">
          <cell r="H388" t="str">
            <v>Препариране на кавитет. Подложки и обтурация с химичен композит</v>
          </cell>
          <cell r="I388">
            <v>301</v>
          </cell>
          <cell r="J388">
            <v>23</v>
          </cell>
          <cell r="L388">
            <v>9.9700000000000006</v>
          </cell>
          <cell r="M388">
            <v>259.22000000000003</v>
          </cell>
          <cell r="P388" t="str">
            <v/>
          </cell>
          <cell r="Q388" t="str">
            <v/>
          </cell>
        </row>
        <row r="389">
          <cell r="H389" t="str">
            <v>Екстракция на еднокоренов зъб с анестезия</v>
          </cell>
          <cell r="I389">
            <v>508</v>
          </cell>
          <cell r="J389">
            <v>3</v>
          </cell>
          <cell r="L389">
            <v>0.85</v>
          </cell>
          <cell r="M389">
            <v>22.1</v>
          </cell>
          <cell r="P389" t="str">
            <v/>
          </cell>
          <cell r="Q389" t="str">
            <v/>
          </cell>
        </row>
        <row r="390">
          <cell r="H390" t="str">
            <v>Екстракция на многокоренов зъб с анестезия</v>
          </cell>
          <cell r="I390">
            <v>509</v>
          </cell>
          <cell r="J390">
            <v>1</v>
          </cell>
          <cell r="L390">
            <v>0.37</v>
          </cell>
          <cell r="M390">
            <v>9.6199999999999992</v>
          </cell>
          <cell r="P390" t="str">
            <v/>
          </cell>
          <cell r="Q390" t="str">
            <v/>
          </cell>
        </row>
        <row r="391">
          <cell r="P391" t="str">
            <v/>
          </cell>
          <cell r="Q391" t="str">
            <v/>
          </cell>
        </row>
        <row r="392">
          <cell r="P392" t="str">
            <v/>
          </cell>
          <cell r="Q392" t="str">
            <v/>
          </cell>
        </row>
        <row r="393">
          <cell r="P393" t="str">
            <v/>
          </cell>
          <cell r="Q393" t="str">
            <v/>
          </cell>
        </row>
        <row r="394">
          <cell r="P394" t="str">
            <v/>
          </cell>
          <cell r="Q394" t="str">
            <v/>
          </cell>
        </row>
        <row r="395">
          <cell r="C395">
            <v>2412112037</v>
          </cell>
          <cell r="D395">
            <v>5009182841</v>
          </cell>
          <cell r="E395" t="str">
            <v>ИППСП</v>
          </cell>
          <cell r="F395" t="str">
            <v>24-0292</v>
          </cell>
          <cell r="G395">
            <v>36918</v>
          </cell>
          <cell r="H395" t="str">
            <v>Обстоен преглед за установяване на орален статус</v>
          </cell>
          <cell r="I395">
            <v>101</v>
          </cell>
          <cell r="J395">
            <v>16</v>
          </cell>
          <cell r="L395">
            <v>4</v>
          </cell>
          <cell r="M395">
            <v>104</v>
          </cell>
          <cell r="N395">
            <v>23.59</v>
          </cell>
          <cell r="O395">
            <v>3.72</v>
          </cell>
          <cell r="P395">
            <v>24</v>
          </cell>
          <cell r="Q395">
            <v>3</v>
          </cell>
          <cell r="R395">
            <v>702</v>
          </cell>
          <cell r="S395">
            <v>3.41</v>
          </cell>
          <cell r="T395">
            <v>23.59</v>
          </cell>
        </row>
        <row r="396">
          <cell r="H396" t="str">
            <v>Препариране на кавитет. Подложки и обтурация с амалгама</v>
          </cell>
          <cell r="I396">
            <v>301</v>
          </cell>
          <cell r="L396">
            <v>0</v>
          </cell>
          <cell r="M396">
            <v>0</v>
          </cell>
          <cell r="P396" t="str">
            <v/>
          </cell>
          <cell r="Q396" t="str">
            <v/>
          </cell>
        </row>
        <row r="397">
          <cell r="H397" t="str">
            <v>Препариране на кавитет. Подложки и обтурация с химичен композит</v>
          </cell>
          <cell r="I397">
            <v>301</v>
          </cell>
          <cell r="J397">
            <v>32</v>
          </cell>
          <cell r="L397">
            <v>13.87</v>
          </cell>
          <cell r="M397">
            <v>360.62</v>
          </cell>
          <cell r="P397" t="str">
            <v/>
          </cell>
          <cell r="Q397" t="str">
            <v/>
          </cell>
        </row>
        <row r="398">
          <cell r="H398" t="str">
            <v>Екстракция на еднокоренов зъб с анестезия</v>
          </cell>
          <cell r="I398">
            <v>508</v>
          </cell>
          <cell r="J398">
            <v>15</v>
          </cell>
          <cell r="L398">
            <v>4.25</v>
          </cell>
          <cell r="M398">
            <v>110.5</v>
          </cell>
          <cell r="P398" t="str">
            <v/>
          </cell>
          <cell r="Q398" t="str">
            <v/>
          </cell>
        </row>
        <row r="399">
          <cell r="H399" t="str">
            <v>Екстракция на многокоренов зъб с анестезия</v>
          </cell>
          <cell r="I399">
            <v>509</v>
          </cell>
          <cell r="J399">
            <v>4</v>
          </cell>
          <cell r="L399">
            <v>1.47</v>
          </cell>
          <cell r="M399">
            <v>38.22</v>
          </cell>
          <cell r="P399" t="str">
            <v/>
          </cell>
          <cell r="Q399" t="str">
            <v/>
          </cell>
        </row>
        <row r="400">
          <cell r="P400" t="str">
            <v/>
          </cell>
          <cell r="Q400" t="str">
            <v/>
          </cell>
        </row>
        <row r="401">
          <cell r="P401" t="str">
            <v/>
          </cell>
          <cell r="Q401" t="str">
            <v/>
          </cell>
        </row>
        <row r="402">
          <cell r="P402" t="str">
            <v/>
          </cell>
          <cell r="Q402" t="str">
            <v/>
          </cell>
        </row>
        <row r="403">
          <cell r="P403" t="str">
            <v/>
          </cell>
          <cell r="Q403" t="str">
            <v/>
          </cell>
        </row>
        <row r="404">
          <cell r="C404">
            <v>2412112014</v>
          </cell>
          <cell r="D404">
            <v>6207087546</v>
          </cell>
          <cell r="E404" t="str">
            <v>ИППСП</v>
          </cell>
          <cell r="F404" t="str">
            <v>24-0016</v>
          </cell>
          <cell r="G404">
            <v>36915</v>
          </cell>
          <cell r="H404" t="str">
            <v>Обстоен преглед за установяване на орален статус</v>
          </cell>
          <cell r="I404">
            <v>101</v>
          </cell>
          <cell r="J404">
            <v>14</v>
          </cell>
          <cell r="L404">
            <v>3.5</v>
          </cell>
          <cell r="M404">
            <v>91</v>
          </cell>
          <cell r="N404">
            <v>13.25</v>
          </cell>
          <cell r="O404">
            <v>9.0299999999999994</v>
          </cell>
          <cell r="P404">
            <v>20</v>
          </cell>
          <cell r="Q404">
            <v>2</v>
          </cell>
          <cell r="R404">
            <v>572</v>
          </cell>
          <cell r="S404">
            <v>8.75</v>
          </cell>
          <cell r="T404">
            <v>13.25</v>
          </cell>
        </row>
        <row r="405">
          <cell r="H405" t="str">
            <v>Препариране на кавитет. Подложки и обтурация с амалгама</v>
          </cell>
          <cell r="I405">
            <v>301</v>
          </cell>
          <cell r="J405">
            <v>14</v>
          </cell>
          <cell r="L405">
            <v>6.07</v>
          </cell>
          <cell r="M405">
            <v>157.82</v>
          </cell>
          <cell r="P405" t="str">
            <v/>
          </cell>
          <cell r="Q405" t="str">
            <v/>
          </cell>
        </row>
        <row r="406">
          <cell r="H406" t="str">
            <v>Препариране на кавитет. Подложки и обтурация с химичен композит</v>
          </cell>
          <cell r="I406">
            <v>301</v>
          </cell>
          <cell r="J406">
            <v>7</v>
          </cell>
          <cell r="L406">
            <v>3.03</v>
          </cell>
          <cell r="M406">
            <v>78.78</v>
          </cell>
          <cell r="P406" t="str">
            <v/>
          </cell>
          <cell r="Q406" t="str">
            <v/>
          </cell>
        </row>
        <row r="407">
          <cell r="H407" t="str">
            <v>Екстракция на еднокоренов зъб с анестезия</v>
          </cell>
          <cell r="I407">
            <v>508</v>
          </cell>
          <cell r="J407">
            <v>1</v>
          </cell>
          <cell r="L407">
            <v>0.28000000000000003</v>
          </cell>
          <cell r="M407">
            <v>7.28</v>
          </cell>
          <cell r="P407" t="str">
            <v/>
          </cell>
          <cell r="Q407" t="str">
            <v/>
          </cell>
        </row>
        <row r="408">
          <cell r="H408" t="str">
            <v>Екстракция на многокоренов зъб с анестезия</v>
          </cell>
          <cell r="I408">
            <v>509</v>
          </cell>
          <cell r="J408">
            <v>1</v>
          </cell>
          <cell r="L408">
            <v>0.37</v>
          </cell>
          <cell r="M408">
            <v>9.6199999999999992</v>
          </cell>
          <cell r="P408" t="str">
            <v/>
          </cell>
          <cell r="Q408" t="str">
            <v/>
          </cell>
        </row>
        <row r="409">
          <cell r="P409" t="str">
            <v/>
          </cell>
          <cell r="Q409" t="str">
            <v/>
          </cell>
        </row>
        <row r="410">
          <cell r="P410" t="str">
            <v/>
          </cell>
          <cell r="Q410" t="str">
            <v/>
          </cell>
        </row>
        <row r="411">
          <cell r="P411" t="str">
            <v/>
          </cell>
          <cell r="Q411" t="str">
            <v/>
          </cell>
        </row>
        <row r="412">
          <cell r="P412" t="str">
            <v/>
          </cell>
          <cell r="Q412" t="str">
            <v/>
          </cell>
        </row>
        <row r="413">
          <cell r="C413">
            <v>2412112023</v>
          </cell>
          <cell r="D413">
            <v>6609127690</v>
          </cell>
          <cell r="E413" t="str">
            <v>ИППСП</v>
          </cell>
          <cell r="F413" t="str">
            <v>24-033</v>
          </cell>
          <cell r="G413">
            <v>36914</v>
          </cell>
          <cell r="H413" t="str">
            <v>Обстоен преглед за установяване на орален статус</v>
          </cell>
          <cell r="I413">
            <v>101</v>
          </cell>
          <cell r="J413">
            <v>7</v>
          </cell>
          <cell r="L413">
            <v>1.75</v>
          </cell>
          <cell r="M413">
            <v>45.5</v>
          </cell>
          <cell r="N413">
            <v>14.59</v>
          </cell>
          <cell r="O413">
            <v>7.51</v>
          </cell>
          <cell r="P413">
            <v>20</v>
          </cell>
          <cell r="Q413">
            <v>2</v>
          </cell>
          <cell r="R413">
            <v>572</v>
          </cell>
          <cell r="S413">
            <v>7.41</v>
          </cell>
          <cell r="T413">
            <v>14.59</v>
          </cell>
        </row>
        <row r="414">
          <cell r="H414" t="str">
            <v>Препариране на кавитет. Подложки и обтурация с амалгама</v>
          </cell>
          <cell r="I414">
            <v>301</v>
          </cell>
          <cell r="J414">
            <v>4</v>
          </cell>
          <cell r="L414">
            <v>1.73</v>
          </cell>
          <cell r="M414">
            <v>44.98</v>
          </cell>
          <cell r="P414" t="str">
            <v/>
          </cell>
          <cell r="Q414" t="str">
            <v/>
          </cell>
        </row>
        <row r="415">
          <cell r="H415" t="str">
            <v>Препариране на кавитет. Подложки и обтурация с химичен композит</v>
          </cell>
          <cell r="I415">
            <v>301</v>
          </cell>
          <cell r="J415">
            <v>17</v>
          </cell>
          <cell r="L415">
            <v>7.37</v>
          </cell>
          <cell r="M415">
            <v>191.62</v>
          </cell>
          <cell r="P415" t="str">
            <v/>
          </cell>
          <cell r="Q415" t="str">
            <v/>
          </cell>
        </row>
        <row r="416">
          <cell r="H416" t="str">
            <v>Екстракция на еднокоренов зъб с анестезия</v>
          </cell>
          <cell r="I416">
            <v>508</v>
          </cell>
          <cell r="J416">
            <v>8</v>
          </cell>
          <cell r="L416">
            <v>2.27</v>
          </cell>
          <cell r="M416">
            <v>59.02</v>
          </cell>
          <cell r="P416" t="str">
            <v/>
          </cell>
          <cell r="Q416" t="str">
            <v/>
          </cell>
        </row>
        <row r="417">
          <cell r="H417" t="str">
            <v>Екстракция на многокоренов зъб с анестезия</v>
          </cell>
          <cell r="I417">
            <v>509</v>
          </cell>
          <cell r="J417">
            <v>4</v>
          </cell>
          <cell r="L417">
            <v>1.47</v>
          </cell>
          <cell r="M417">
            <v>38.22</v>
          </cell>
          <cell r="P417" t="str">
            <v/>
          </cell>
          <cell r="Q417" t="str">
            <v/>
          </cell>
        </row>
        <row r="418">
          <cell r="P418" t="str">
            <v/>
          </cell>
          <cell r="Q418" t="str">
            <v/>
          </cell>
        </row>
        <row r="419">
          <cell r="P419" t="str">
            <v/>
          </cell>
          <cell r="Q419" t="str">
            <v/>
          </cell>
        </row>
        <row r="420">
          <cell r="P420" t="str">
            <v/>
          </cell>
          <cell r="Q420" t="str">
            <v/>
          </cell>
        </row>
        <row r="421">
          <cell r="P421" t="str">
            <v/>
          </cell>
          <cell r="Q421" t="str">
            <v/>
          </cell>
        </row>
        <row r="422">
          <cell r="C422">
            <v>2412112017</v>
          </cell>
          <cell r="D422">
            <v>6507017576</v>
          </cell>
          <cell r="E422" t="str">
            <v>ИППСП</v>
          </cell>
          <cell r="F422" t="str">
            <v>24-0039</v>
          </cell>
          <cell r="G422">
            <v>36914</v>
          </cell>
          <cell r="H422" t="str">
            <v>Обстоен преглед за установяване на орален статус</v>
          </cell>
          <cell r="I422">
            <v>101</v>
          </cell>
          <cell r="J422">
            <v>16</v>
          </cell>
          <cell r="L422">
            <v>4</v>
          </cell>
          <cell r="M422">
            <v>104</v>
          </cell>
          <cell r="N422">
            <v>14.53</v>
          </cell>
          <cell r="O422">
            <v>7.5</v>
          </cell>
          <cell r="P422">
            <v>18</v>
          </cell>
          <cell r="Q422">
            <v>4</v>
          </cell>
          <cell r="R422">
            <v>572</v>
          </cell>
          <cell r="S422">
            <v>7.47</v>
          </cell>
          <cell r="T422">
            <v>14.53</v>
          </cell>
        </row>
        <row r="423">
          <cell r="H423" t="str">
            <v>Препариране на кавитет. Подложки и обтурация с амалгама</v>
          </cell>
          <cell r="I423">
            <v>301</v>
          </cell>
          <cell r="J423">
            <v>4</v>
          </cell>
          <cell r="L423">
            <v>1.73</v>
          </cell>
          <cell r="M423">
            <v>44.98</v>
          </cell>
          <cell r="P423" t="str">
            <v/>
          </cell>
          <cell r="Q423" t="str">
            <v/>
          </cell>
        </row>
        <row r="424">
          <cell r="H424" t="str">
            <v>Препариране на кавитет. Подложки и обтурация с химичен композит</v>
          </cell>
          <cell r="I424">
            <v>301</v>
          </cell>
          <cell r="J424">
            <v>19</v>
          </cell>
          <cell r="L424">
            <v>8.23</v>
          </cell>
          <cell r="M424">
            <v>213.98</v>
          </cell>
          <cell r="P424" t="str">
            <v/>
          </cell>
          <cell r="Q424" t="str">
            <v/>
          </cell>
        </row>
        <row r="425">
          <cell r="H425" t="str">
            <v>Екстракция на еднокоренов зъб с анестезия</v>
          </cell>
          <cell r="I425">
            <v>508</v>
          </cell>
          <cell r="J425">
            <v>2</v>
          </cell>
          <cell r="L425">
            <v>0.56999999999999995</v>
          </cell>
          <cell r="M425">
            <v>14.82</v>
          </cell>
          <cell r="P425" t="str">
            <v/>
          </cell>
          <cell r="Q425" t="str">
            <v/>
          </cell>
        </row>
        <row r="426">
          <cell r="H426" t="str">
            <v>Екстракция на многокоренов зъб с анестезия</v>
          </cell>
          <cell r="I426">
            <v>509</v>
          </cell>
          <cell r="L426">
            <v>0</v>
          </cell>
          <cell r="M426">
            <v>0</v>
          </cell>
          <cell r="P426" t="str">
            <v/>
          </cell>
          <cell r="Q426" t="str">
            <v/>
          </cell>
        </row>
        <row r="427">
          <cell r="P427" t="str">
            <v/>
          </cell>
          <cell r="Q427" t="str">
            <v/>
          </cell>
        </row>
        <row r="428">
          <cell r="P428" t="str">
            <v/>
          </cell>
          <cell r="Q428" t="str">
            <v/>
          </cell>
        </row>
        <row r="429">
          <cell r="P429" t="str">
            <v/>
          </cell>
          <cell r="Q429" t="str">
            <v/>
          </cell>
        </row>
        <row r="430">
          <cell r="P430" t="str">
            <v/>
          </cell>
          <cell r="Q430" t="str">
            <v/>
          </cell>
        </row>
        <row r="431">
          <cell r="C431">
            <v>2412112019</v>
          </cell>
          <cell r="D431">
            <v>5109197634</v>
          </cell>
          <cell r="E431" t="str">
            <v>ИППСП</v>
          </cell>
          <cell r="F431" t="str">
            <v>24-067</v>
          </cell>
          <cell r="G431">
            <v>36915</v>
          </cell>
          <cell r="H431" t="str">
            <v>Обстоен преглед за установяване на орален статус</v>
          </cell>
          <cell r="I431">
            <v>101</v>
          </cell>
          <cell r="J431">
            <v>11</v>
          </cell>
          <cell r="L431">
            <v>2.75</v>
          </cell>
          <cell r="M431">
            <v>71.5</v>
          </cell>
          <cell r="N431">
            <v>18.809999999999999</v>
          </cell>
          <cell r="O431">
            <v>6.4</v>
          </cell>
          <cell r="P431">
            <v>20</v>
          </cell>
          <cell r="Q431">
            <v>5</v>
          </cell>
          <cell r="R431">
            <v>650</v>
          </cell>
          <cell r="S431">
            <v>6.19</v>
          </cell>
          <cell r="T431">
            <v>18.809999999999999</v>
          </cell>
        </row>
        <row r="432">
          <cell r="H432" t="str">
            <v>Препариране на кавитет. Подложки и обтурация с амалгама</v>
          </cell>
          <cell r="I432">
            <v>301</v>
          </cell>
          <cell r="J432">
            <v>10</v>
          </cell>
          <cell r="L432">
            <v>4.33</v>
          </cell>
          <cell r="M432">
            <v>112.58</v>
          </cell>
          <cell r="P432" t="str">
            <v/>
          </cell>
          <cell r="Q432" t="str">
            <v/>
          </cell>
        </row>
        <row r="433">
          <cell r="H433" t="str">
            <v>Препариране на кавитет. Подложки и обтурация с химичен композит</v>
          </cell>
          <cell r="I433">
            <v>301</v>
          </cell>
          <cell r="J433">
            <v>18</v>
          </cell>
          <cell r="L433">
            <v>7.8</v>
          </cell>
          <cell r="M433">
            <v>202.8</v>
          </cell>
          <cell r="P433" t="str">
            <v/>
          </cell>
          <cell r="Q433" t="str">
            <v/>
          </cell>
        </row>
        <row r="434">
          <cell r="H434" t="str">
            <v>Екстракция на еднокоренов зъб с анестезия</v>
          </cell>
          <cell r="I434">
            <v>508</v>
          </cell>
          <cell r="J434">
            <v>10</v>
          </cell>
          <cell r="L434">
            <v>2.83</v>
          </cell>
          <cell r="M434">
            <v>73.58</v>
          </cell>
          <cell r="P434" t="str">
            <v/>
          </cell>
          <cell r="Q434" t="str">
            <v/>
          </cell>
        </row>
        <row r="435">
          <cell r="H435" t="str">
            <v>Екстракция на многокоренов зъб с анестезия</v>
          </cell>
          <cell r="I435">
            <v>509</v>
          </cell>
          <cell r="J435">
            <v>3</v>
          </cell>
          <cell r="L435">
            <v>1.1000000000000001</v>
          </cell>
          <cell r="M435">
            <v>28.6</v>
          </cell>
          <cell r="P435" t="str">
            <v/>
          </cell>
          <cell r="Q435" t="str">
            <v/>
          </cell>
        </row>
        <row r="436">
          <cell r="P436" t="str">
            <v/>
          </cell>
          <cell r="Q436" t="str">
            <v/>
          </cell>
        </row>
        <row r="437">
          <cell r="P437" t="str">
            <v/>
          </cell>
          <cell r="Q437" t="str">
            <v/>
          </cell>
        </row>
        <row r="438">
          <cell r="P438" t="str">
            <v/>
          </cell>
          <cell r="Q438" t="str">
            <v/>
          </cell>
        </row>
        <row r="439">
          <cell r="P439" t="str">
            <v/>
          </cell>
          <cell r="Q439" t="str">
            <v/>
          </cell>
        </row>
        <row r="440">
          <cell r="C440">
            <v>2412112008</v>
          </cell>
          <cell r="D440">
            <v>6008284558</v>
          </cell>
          <cell r="E440" t="str">
            <v>ИППСП</v>
          </cell>
          <cell r="F440" t="str">
            <v>24-0254</v>
          </cell>
          <cell r="G440">
            <v>36921</v>
          </cell>
          <cell r="H440" t="str">
            <v>Обстоен преглед за установяване на орален статус</v>
          </cell>
          <cell r="I440">
            <v>101</v>
          </cell>
          <cell r="J440">
            <v>14</v>
          </cell>
          <cell r="L440">
            <v>3.5</v>
          </cell>
          <cell r="M440">
            <v>91</v>
          </cell>
          <cell r="N440">
            <v>15.22</v>
          </cell>
          <cell r="O440">
            <v>7.14</v>
          </cell>
          <cell r="P440">
            <v>15</v>
          </cell>
          <cell r="Q440">
            <v>7</v>
          </cell>
          <cell r="R440">
            <v>572</v>
          </cell>
          <cell r="S440">
            <v>7</v>
          </cell>
          <cell r="T440">
            <v>15</v>
          </cell>
        </row>
        <row r="441">
          <cell r="H441" t="str">
            <v>Препариране на кавитет. Подложки и обтурация с амалгама</v>
          </cell>
          <cell r="I441">
            <v>301</v>
          </cell>
          <cell r="J441">
            <v>14</v>
          </cell>
          <cell r="L441">
            <v>6.07</v>
          </cell>
          <cell r="M441">
            <v>157.82</v>
          </cell>
          <cell r="P441" t="str">
            <v/>
          </cell>
          <cell r="Q441" t="str">
            <v/>
          </cell>
        </row>
        <row r="442">
          <cell r="H442" t="str">
            <v>Препариране на кавитет. Подложки и обтурация с химичен композит</v>
          </cell>
          <cell r="I442">
            <v>301</v>
          </cell>
          <cell r="J442">
            <v>9</v>
          </cell>
          <cell r="L442">
            <v>3.9</v>
          </cell>
          <cell r="M442">
            <v>101.4</v>
          </cell>
          <cell r="P442" t="str">
            <v/>
          </cell>
          <cell r="Q442" t="str">
            <v/>
          </cell>
        </row>
        <row r="443">
          <cell r="H443" t="str">
            <v>Екстракция на еднокоренов зъб с анестезия</v>
          </cell>
          <cell r="I443">
            <v>508</v>
          </cell>
          <cell r="J443">
            <v>1</v>
          </cell>
          <cell r="L443">
            <v>0.28000000000000003</v>
          </cell>
          <cell r="M443">
            <v>7.28</v>
          </cell>
          <cell r="P443" t="str">
            <v/>
          </cell>
          <cell r="Q443" t="str">
            <v/>
          </cell>
        </row>
        <row r="444">
          <cell r="H444" t="str">
            <v>Екстракция на многокоренов зъб с анестезия</v>
          </cell>
          <cell r="I444">
            <v>509</v>
          </cell>
          <cell r="J444">
            <v>4</v>
          </cell>
          <cell r="L444">
            <v>1.47</v>
          </cell>
          <cell r="M444">
            <v>38.22</v>
          </cell>
          <cell r="P444" t="str">
            <v/>
          </cell>
          <cell r="Q444" t="str">
            <v/>
          </cell>
        </row>
        <row r="445">
          <cell r="P445" t="str">
            <v/>
          </cell>
          <cell r="Q445" t="str">
            <v/>
          </cell>
        </row>
        <row r="446">
          <cell r="P446" t="str">
            <v/>
          </cell>
          <cell r="Q446" t="str">
            <v/>
          </cell>
        </row>
        <row r="447">
          <cell r="P447" t="str">
            <v/>
          </cell>
          <cell r="Q447" t="str">
            <v/>
          </cell>
        </row>
        <row r="448">
          <cell r="P448" t="str">
            <v/>
          </cell>
          <cell r="Q448" t="str">
            <v/>
          </cell>
        </row>
        <row r="449">
          <cell r="C449">
            <v>2412112032</v>
          </cell>
          <cell r="D449">
            <v>4802181990</v>
          </cell>
          <cell r="E449" t="str">
            <v>ИППСП</v>
          </cell>
          <cell r="F449" t="str">
            <v>24-0237</v>
          </cell>
          <cell r="G449">
            <v>36921</v>
          </cell>
          <cell r="H449" t="str">
            <v>Обстоен преглед за установяване на орален статус</v>
          </cell>
          <cell r="I449">
            <v>101</v>
          </cell>
          <cell r="J449">
            <v>21</v>
          </cell>
          <cell r="L449">
            <v>5.25</v>
          </cell>
          <cell r="M449">
            <v>136.5</v>
          </cell>
          <cell r="N449">
            <v>19.98</v>
          </cell>
          <cell r="O449">
            <v>0</v>
          </cell>
          <cell r="P449">
            <v>20</v>
          </cell>
          <cell r="Q449">
            <v>0</v>
          </cell>
          <cell r="R449">
            <v>519.48</v>
          </cell>
          <cell r="S449">
            <v>0</v>
          </cell>
          <cell r="T449">
            <v>19.98</v>
          </cell>
        </row>
        <row r="450">
          <cell r="H450" t="str">
            <v>Препариране на кавитет. Подложки и обтурация с амалгама</v>
          </cell>
          <cell r="I450">
            <v>301</v>
          </cell>
          <cell r="J450">
            <v>28</v>
          </cell>
          <cell r="L450">
            <v>12.13</v>
          </cell>
          <cell r="M450">
            <v>315.38</v>
          </cell>
          <cell r="P450" t="str">
            <v/>
          </cell>
          <cell r="Q450" t="str">
            <v/>
          </cell>
        </row>
        <row r="451">
          <cell r="H451" t="str">
            <v>Препариране на кавитет. Подложки и обтурация с химичен композит</v>
          </cell>
          <cell r="I451">
            <v>301</v>
          </cell>
          <cell r="J451">
            <v>6</v>
          </cell>
          <cell r="L451">
            <v>2.6</v>
          </cell>
          <cell r="M451">
            <v>67.599999999999994</v>
          </cell>
          <cell r="P451" t="str">
            <v/>
          </cell>
          <cell r="Q451" t="str">
            <v/>
          </cell>
        </row>
        <row r="452">
          <cell r="H452" t="str">
            <v>Екстракция на еднокоренов зъб с анестезия</v>
          </cell>
          <cell r="I452">
            <v>508</v>
          </cell>
          <cell r="L452">
            <v>0</v>
          </cell>
          <cell r="M452">
            <v>0</v>
          </cell>
          <cell r="P452" t="str">
            <v/>
          </cell>
          <cell r="Q452" t="str">
            <v/>
          </cell>
        </row>
        <row r="453">
          <cell r="H453" t="str">
            <v>Екстракция на многокоренов зъб с анестезия</v>
          </cell>
          <cell r="I453">
            <v>509</v>
          </cell>
          <cell r="L453">
            <v>0</v>
          </cell>
          <cell r="M453">
            <v>0</v>
          </cell>
          <cell r="P453" t="str">
            <v/>
          </cell>
          <cell r="Q453" t="str">
            <v/>
          </cell>
        </row>
        <row r="454">
          <cell r="P454" t="str">
            <v/>
          </cell>
          <cell r="Q454" t="str">
            <v/>
          </cell>
        </row>
        <row r="455">
          <cell r="P455" t="str">
            <v/>
          </cell>
          <cell r="Q455" t="str">
            <v/>
          </cell>
        </row>
        <row r="456">
          <cell r="P456" t="str">
            <v/>
          </cell>
          <cell r="Q456" t="str">
            <v/>
          </cell>
        </row>
        <row r="457">
          <cell r="P457" t="str">
            <v/>
          </cell>
          <cell r="Q457" t="str">
            <v/>
          </cell>
        </row>
        <row r="458">
          <cell r="C458">
            <v>2412112016</v>
          </cell>
          <cell r="D458">
            <v>5809037570</v>
          </cell>
          <cell r="E458" t="str">
            <v>ИППСП</v>
          </cell>
          <cell r="F458" t="str">
            <v>24-0152</v>
          </cell>
          <cell r="G458">
            <v>36921</v>
          </cell>
          <cell r="H458" t="str">
            <v>Обстоен преглед за установяване на орален статус</v>
          </cell>
          <cell r="I458">
            <v>101</v>
          </cell>
          <cell r="J458">
            <v>3</v>
          </cell>
          <cell r="L458">
            <v>0.75</v>
          </cell>
          <cell r="M458">
            <v>19.5</v>
          </cell>
          <cell r="N458">
            <v>13.48</v>
          </cell>
          <cell r="O458">
            <v>6.64</v>
          </cell>
          <cell r="P458">
            <v>15</v>
          </cell>
          <cell r="Q458">
            <v>5</v>
          </cell>
          <cell r="R458">
            <v>520</v>
          </cell>
          <cell r="S458">
            <v>6.52</v>
          </cell>
          <cell r="T458">
            <v>13.48</v>
          </cell>
        </row>
        <row r="459">
          <cell r="H459" t="str">
            <v>Препариране на кавитет. Подложки и обтурация с амалгама</v>
          </cell>
          <cell r="I459">
            <v>301</v>
          </cell>
          <cell r="J459">
            <v>15</v>
          </cell>
          <cell r="L459">
            <v>6.5</v>
          </cell>
          <cell r="M459">
            <v>169</v>
          </cell>
          <cell r="P459" t="str">
            <v/>
          </cell>
          <cell r="Q459" t="str">
            <v/>
          </cell>
        </row>
        <row r="460">
          <cell r="H460" t="str">
            <v>Препариране на кавитет. Подложки и обтурация с химичен композит</v>
          </cell>
          <cell r="I460">
            <v>301</v>
          </cell>
          <cell r="J460">
            <v>5</v>
          </cell>
          <cell r="L460">
            <v>2.17</v>
          </cell>
          <cell r="M460">
            <v>56.42</v>
          </cell>
          <cell r="P460" t="str">
            <v/>
          </cell>
          <cell r="Q460" t="str">
            <v/>
          </cell>
        </row>
        <row r="461">
          <cell r="H461" t="str">
            <v>Екстракция на еднокоренов зъб с анестезия</v>
          </cell>
          <cell r="I461">
            <v>508</v>
          </cell>
          <cell r="J461">
            <v>4</v>
          </cell>
          <cell r="L461">
            <v>1.1299999999999999</v>
          </cell>
          <cell r="M461">
            <v>29.38</v>
          </cell>
          <cell r="P461" t="str">
            <v/>
          </cell>
          <cell r="Q461" t="str">
            <v/>
          </cell>
        </row>
        <row r="462">
          <cell r="H462" t="str">
            <v>Екстракция на многокоренов зъб с анестезия</v>
          </cell>
          <cell r="I462">
            <v>509</v>
          </cell>
          <cell r="J462">
            <v>8</v>
          </cell>
          <cell r="L462">
            <v>2.93</v>
          </cell>
          <cell r="M462">
            <v>76.180000000000007</v>
          </cell>
          <cell r="P462" t="str">
            <v/>
          </cell>
          <cell r="Q462" t="str">
            <v/>
          </cell>
        </row>
        <row r="463">
          <cell r="P463" t="str">
            <v/>
          </cell>
          <cell r="Q463" t="str">
            <v/>
          </cell>
        </row>
        <row r="464">
          <cell r="P464" t="str">
            <v/>
          </cell>
          <cell r="Q464" t="str">
            <v/>
          </cell>
        </row>
        <row r="465">
          <cell r="P465" t="str">
            <v/>
          </cell>
          <cell r="Q465" t="str">
            <v/>
          </cell>
        </row>
        <row r="466">
          <cell r="P466" t="str">
            <v/>
          </cell>
          <cell r="Q466" t="str">
            <v/>
          </cell>
        </row>
        <row r="467">
          <cell r="C467">
            <v>2412112007</v>
          </cell>
          <cell r="D467" t="str">
            <v>5506158515</v>
          </cell>
          <cell r="E467" t="str">
            <v>ИППСП</v>
          </cell>
          <cell r="F467" t="str">
            <v>24-0377</v>
          </cell>
          <cell r="G467">
            <v>36921</v>
          </cell>
          <cell r="H467" t="str">
            <v>Обстоен преглед за установяване на орален статус</v>
          </cell>
          <cell r="I467">
            <v>101</v>
          </cell>
          <cell r="J467">
            <v>13</v>
          </cell>
          <cell r="L467">
            <v>3.25</v>
          </cell>
          <cell r="M467">
            <v>84.5</v>
          </cell>
          <cell r="N467">
            <v>15.25</v>
          </cell>
          <cell r="O467">
            <v>7.37</v>
          </cell>
          <cell r="P467">
            <v>15</v>
          </cell>
          <cell r="Q467">
            <v>7</v>
          </cell>
          <cell r="R467">
            <v>572</v>
          </cell>
          <cell r="S467">
            <v>7</v>
          </cell>
          <cell r="T467">
            <v>15</v>
          </cell>
        </row>
        <row r="468">
          <cell r="H468" t="str">
            <v>Препариране на кавитет. Подложки и обтурация с амалгама</v>
          </cell>
          <cell r="I468">
            <v>301</v>
          </cell>
          <cell r="J468">
            <v>12</v>
          </cell>
          <cell r="L468">
            <v>5.2</v>
          </cell>
          <cell r="M468">
            <v>135.19999999999999</v>
          </cell>
          <cell r="P468" t="str">
            <v/>
          </cell>
          <cell r="Q468" t="str">
            <v/>
          </cell>
        </row>
        <row r="469">
          <cell r="H469" t="str">
            <v>Препариране на кавитет. Подложки и обтурация с химичен композит</v>
          </cell>
          <cell r="I469">
            <v>301</v>
          </cell>
          <cell r="J469">
            <v>14</v>
          </cell>
          <cell r="L469">
            <v>6.07</v>
          </cell>
          <cell r="M469">
            <v>157.82</v>
          </cell>
          <cell r="P469" t="str">
            <v/>
          </cell>
          <cell r="Q469" t="str">
            <v/>
          </cell>
        </row>
        <row r="470">
          <cell r="H470" t="str">
            <v>Екстракция на еднокоренов зъб с анестезия</v>
          </cell>
          <cell r="I470">
            <v>508</v>
          </cell>
          <cell r="L470">
            <v>0</v>
          </cell>
          <cell r="M470">
            <v>0</v>
          </cell>
          <cell r="P470" t="str">
            <v/>
          </cell>
          <cell r="Q470" t="str">
            <v/>
          </cell>
        </row>
        <row r="471">
          <cell r="H471" t="str">
            <v>Екстракция на многокоренов зъб с анестезия</v>
          </cell>
          <cell r="I471">
            <v>509</v>
          </cell>
          <cell r="J471">
            <v>2</v>
          </cell>
          <cell r="L471">
            <v>0.73</v>
          </cell>
          <cell r="M471">
            <v>18.98</v>
          </cell>
          <cell r="P471" t="str">
            <v/>
          </cell>
          <cell r="Q471" t="str">
            <v/>
          </cell>
        </row>
        <row r="472">
          <cell r="P472" t="str">
            <v/>
          </cell>
          <cell r="Q472" t="str">
            <v/>
          </cell>
        </row>
        <row r="473">
          <cell r="P473" t="str">
            <v/>
          </cell>
          <cell r="Q473" t="str">
            <v/>
          </cell>
        </row>
        <row r="474">
          <cell r="P474" t="str">
            <v/>
          </cell>
          <cell r="Q474" t="str">
            <v/>
          </cell>
        </row>
        <row r="475">
          <cell r="P475" t="str">
            <v/>
          </cell>
          <cell r="Q475" t="str">
            <v/>
          </cell>
        </row>
        <row r="476">
          <cell r="C476">
            <v>2412112068</v>
          </cell>
          <cell r="D476" t="str">
            <v>2303257620</v>
          </cell>
          <cell r="E476" t="str">
            <v>ИППСП</v>
          </cell>
          <cell r="F476" t="str">
            <v>24-0156</v>
          </cell>
          <cell r="G476">
            <v>36920</v>
          </cell>
          <cell r="H476" t="str">
            <v>Обстоен преглед за установяване на орален статус</v>
          </cell>
          <cell r="I476">
            <v>101</v>
          </cell>
          <cell r="J476">
            <v>6</v>
          </cell>
          <cell r="L476">
            <v>1.5</v>
          </cell>
          <cell r="M476">
            <v>39</v>
          </cell>
          <cell r="N476">
            <v>6.13</v>
          </cell>
          <cell r="O476">
            <v>4.1500000000000004</v>
          </cell>
          <cell r="P476">
            <v>8</v>
          </cell>
          <cell r="Q476">
            <v>2</v>
          </cell>
          <cell r="R476">
            <v>260</v>
          </cell>
          <cell r="S476">
            <v>3.87</v>
          </cell>
          <cell r="T476">
            <v>6.13</v>
          </cell>
        </row>
        <row r="477">
          <cell r="H477" t="str">
            <v>Препариране на кавитет. Подложки и обтурация с амалгама</v>
          </cell>
          <cell r="I477">
            <v>301</v>
          </cell>
          <cell r="L477">
            <v>0</v>
          </cell>
          <cell r="M477">
            <v>0</v>
          </cell>
          <cell r="P477" t="str">
            <v/>
          </cell>
          <cell r="Q477" t="str">
            <v/>
          </cell>
        </row>
        <row r="478">
          <cell r="H478" t="str">
            <v>Препариране на кавитет. Подложки и обтурация с химичен композит</v>
          </cell>
          <cell r="I478">
            <v>301</v>
          </cell>
          <cell r="J478">
            <v>9</v>
          </cell>
          <cell r="L478">
            <v>3.9</v>
          </cell>
          <cell r="M478">
            <v>101.4</v>
          </cell>
          <cell r="P478" t="str">
            <v/>
          </cell>
          <cell r="Q478" t="str">
            <v/>
          </cell>
        </row>
        <row r="479">
          <cell r="H479" t="str">
            <v>Екстракция на еднокоренов зъб с анестезия</v>
          </cell>
          <cell r="I479">
            <v>508</v>
          </cell>
          <cell r="L479">
            <v>0</v>
          </cell>
          <cell r="M479">
            <v>0</v>
          </cell>
          <cell r="P479" t="str">
            <v/>
          </cell>
          <cell r="Q479" t="str">
            <v/>
          </cell>
        </row>
        <row r="480">
          <cell r="H480" t="str">
            <v>Екстракция на многокоренов зъб с анестезия</v>
          </cell>
          <cell r="I480">
            <v>509</v>
          </cell>
          <cell r="J480">
            <v>2</v>
          </cell>
          <cell r="L480">
            <v>0.73</v>
          </cell>
          <cell r="M480">
            <v>18.98</v>
          </cell>
          <cell r="P480" t="str">
            <v/>
          </cell>
          <cell r="Q480" t="str">
            <v/>
          </cell>
        </row>
        <row r="481">
          <cell r="P481" t="str">
            <v/>
          </cell>
          <cell r="Q481" t="str">
            <v/>
          </cell>
        </row>
        <row r="482">
          <cell r="P482" t="str">
            <v/>
          </cell>
          <cell r="Q482" t="str">
            <v/>
          </cell>
        </row>
        <row r="483">
          <cell r="P483" t="str">
            <v/>
          </cell>
          <cell r="Q483" t="str">
            <v/>
          </cell>
        </row>
        <row r="484">
          <cell r="P484" t="str">
            <v/>
          </cell>
          <cell r="Q484" t="str">
            <v/>
          </cell>
        </row>
        <row r="485">
          <cell r="C485">
            <v>2412112025</v>
          </cell>
          <cell r="D485">
            <v>5703047304</v>
          </cell>
          <cell r="E485" t="str">
            <v>ИППСП</v>
          </cell>
          <cell r="F485" t="str">
            <v>24-0429</v>
          </cell>
          <cell r="G485">
            <v>36922</v>
          </cell>
          <cell r="H485" t="str">
            <v>Обстоен преглед за установяване на орален статус</v>
          </cell>
          <cell r="I485">
            <v>101</v>
          </cell>
          <cell r="J485">
            <v>15</v>
          </cell>
          <cell r="L485">
            <v>3.75</v>
          </cell>
          <cell r="M485">
            <v>97.5</v>
          </cell>
          <cell r="N485">
            <v>14.54</v>
          </cell>
          <cell r="O485">
            <v>7.5</v>
          </cell>
          <cell r="P485">
            <v>15</v>
          </cell>
          <cell r="Q485">
            <v>7</v>
          </cell>
          <cell r="R485">
            <v>572</v>
          </cell>
          <cell r="S485">
            <v>7.46</v>
          </cell>
          <cell r="T485">
            <v>14.54</v>
          </cell>
        </row>
        <row r="486">
          <cell r="H486" t="str">
            <v>Препариране на кавитет. Подложки и обтурация с амалгама</v>
          </cell>
          <cell r="I486">
            <v>301</v>
          </cell>
          <cell r="J486">
            <v>2</v>
          </cell>
          <cell r="L486">
            <v>0.87</v>
          </cell>
          <cell r="M486">
            <v>22.62</v>
          </cell>
          <cell r="P486" t="str">
            <v/>
          </cell>
          <cell r="Q486" t="str">
            <v/>
          </cell>
        </row>
        <row r="487">
          <cell r="H487" t="str">
            <v>Препариране на кавитет. Подложки и обтурация с химичен композит</v>
          </cell>
          <cell r="I487">
            <v>301</v>
          </cell>
          <cell r="J487">
            <v>15</v>
          </cell>
          <cell r="L487">
            <v>6.5</v>
          </cell>
          <cell r="M487">
            <v>169</v>
          </cell>
          <cell r="P487" t="str">
            <v/>
          </cell>
          <cell r="Q487" t="str">
            <v/>
          </cell>
        </row>
        <row r="488">
          <cell r="H488" t="str">
            <v>Екстракция на еднокоренов зъб с анестезия</v>
          </cell>
          <cell r="I488">
            <v>508</v>
          </cell>
          <cell r="J488">
            <v>3</v>
          </cell>
          <cell r="L488">
            <v>0.85</v>
          </cell>
          <cell r="M488">
            <v>22.1</v>
          </cell>
          <cell r="P488" t="str">
            <v/>
          </cell>
          <cell r="Q488" t="str">
            <v/>
          </cell>
        </row>
        <row r="489">
          <cell r="H489" t="str">
            <v>Екстракция на многокоренов зъб с анестезия</v>
          </cell>
          <cell r="I489">
            <v>509</v>
          </cell>
          <cell r="J489">
            <v>7</v>
          </cell>
          <cell r="L489">
            <v>2.57</v>
          </cell>
          <cell r="M489">
            <v>66.819999999999993</v>
          </cell>
          <cell r="P489" t="str">
            <v/>
          </cell>
          <cell r="Q489" t="str">
            <v/>
          </cell>
        </row>
        <row r="490">
          <cell r="P490" t="str">
            <v/>
          </cell>
          <cell r="Q490" t="str">
            <v/>
          </cell>
        </row>
        <row r="491">
          <cell r="P491" t="str">
            <v/>
          </cell>
          <cell r="Q491" t="str">
            <v/>
          </cell>
        </row>
        <row r="492">
          <cell r="P492" t="str">
            <v/>
          </cell>
          <cell r="Q492" t="str">
            <v/>
          </cell>
        </row>
        <row r="493">
          <cell r="P493" t="str">
            <v/>
          </cell>
          <cell r="Q493" t="str">
            <v/>
          </cell>
        </row>
        <row r="494">
          <cell r="C494">
            <v>2412112026</v>
          </cell>
          <cell r="D494">
            <v>5912141619</v>
          </cell>
          <cell r="E494" t="str">
            <v>ИППСП</v>
          </cell>
          <cell r="F494" t="str">
            <v>24-0424</v>
          </cell>
          <cell r="G494">
            <v>36922</v>
          </cell>
          <cell r="H494" t="str">
            <v>Обстоен преглед за установяване на орален статус</v>
          </cell>
          <cell r="I494">
            <v>101</v>
          </cell>
          <cell r="J494">
            <v>18</v>
          </cell>
          <cell r="L494">
            <v>4.5</v>
          </cell>
          <cell r="M494">
            <v>117</v>
          </cell>
          <cell r="N494">
            <v>12.73</v>
          </cell>
          <cell r="O494">
            <v>9.2899999999999991</v>
          </cell>
          <cell r="P494">
            <v>15</v>
          </cell>
          <cell r="Q494">
            <v>7</v>
          </cell>
          <cell r="R494">
            <v>572</v>
          </cell>
          <cell r="S494">
            <v>9.27</v>
          </cell>
          <cell r="T494">
            <v>12.73</v>
          </cell>
        </row>
        <row r="495">
          <cell r="H495" t="str">
            <v>Препариране на кавитет. Подложки и обтурация с амалгама</v>
          </cell>
          <cell r="I495">
            <v>301</v>
          </cell>
          <cell r="J495">
            <v>3</v>
          </cell>
          <cell r="L495">
            <v>1.3</v>
          </cell>
          <cell r="M495">
            <v>33.799999999999997</v>
          </cell>
          <cell r="P495" t="str">
            <v/>
          </cell>
          <cell r="Q495" t="str">
            <v/>
          </cell>
        </row>
        <row r="496">
          <cell r="H496" t="str">
            <v>Препариране на кавитет. Подложки и обтурация с химичен композит</v>
          </cell>
          <cell r="I496">
            <v>301</v>
          </cell>
          <cell r="J496">
            <v>16</v>
          </cell>
          <cell r="L496">
            <v>6.93</v>
          </cell>
          <cell r="M496">
            <v>180.18</v>
          </cell>
          <cell r="P496" t="str">
            <v/>
          </cell>
          <cell r="Q496" t="str">
            <v/>
          </cell>
        </row>
        <row r="497">
          <cell r="H497" t="str">
            <v>Екстракция на еднокоренов зъб с анестезия</v>
          </cell>
          <cell r="I497">
            <v>508</v>
          </cell>
          <cell r="L497">
            <v>0</v>
          </cell>
          <cell r="M497">
            <v>0</v>
          </cell>
          <cell r="P497" t="str">
            <v/>
          </cell>
          <cell r="Q497" t="str">
            <v/>
          </cell>
        </row>
        <row r="498">
          <cell r="H498" t="str">
            <v>Екстракция на многокоренов зъб с анестезия</v>
          </cell>
          <cell r="I498">
            <v>509</v>
          </cell>
          <cell r="L498">
            <v>0</v>
          </cell>
          <cell r="M498">
            <v>0</v>
          </cell>
          <cell r="P498" t="str">
            <v/>
          </cell>
          <cell r="Q498" t="str">
            <v/>
          </cell>
        </row>
        <row r="499">
          <cell r="P499" t="str">
            <v/>
          </cell>
          <cell r="Q499" t="str">
            <v/>
          </cell>
        </row>
        <row r="500">
          <cell r="P500" t="str">
            <v/>
          </cell>
          <cell r="Q500" t="str">
            <v/>
          </cell>
        </row>
        <row r="501">
          <cell r="P501" t="str">
            <v/>
          </cell>
          <cell r="Q501" t="str">
            <v/>
          </cell>
        </row>
        <row r="502">
          <cell r="P502" t="str">
            <v/>
          </cell>
          <cell r="Q502" t="str">
            <v/>
          </cell>
        </row>
        <row r="503">
          <cell r="C503">
            <v>2412112057</v>
          </cell>
          <cell r="D503">
            <v>4407251864</v>
          </cell>
          <cell r="E503" t="str">
            <v>ИППСП</v>
          </cell>
          <cell r="F503" t="str">
            <v>24-0342</v>
          </cell>
          <cell r="G503">
            <v>36922</v>
          </cell>
          <cell r="H503" t="str">
            <v>Обстоен преглед за установяване на орален статус</v>
          </cell>
          <cell r="I503">
            <v>101</v>
          </cell>
          <cell r="L503">
            <v>0</v>
          </cell>
          <cell r="M503">
            <v>0</v>
          </cell>
          <cell r="N503">
            <v>4.91</v>
          </cell>
          <cell r="O503">
            <v>0</v>
          </cell>
          <cell r="P503">
            <v>10</v>
          </cell>
          <cell r="Q503">
            <v>0</v>
          </cell>
          <cell r="R503">
            <v>127.66</v>
          </cell>
          <cell r="S503">
            <v>0</v>
          </cell>
          <cell r="T503">
            <v>4.91</v>
          </cell>
        </row>
        <row r="504">
          <cell r="H504" t="str">
            <v>Препариране на кавитет. Подложки и обтурация с амалгама</v>
          </cell>
          <cell r="I504">
            <v>301</v>
          </cell>
          <cell r="J504">
            <v>7</v>
          </cell>
          <cell r="L504">
            <v>3.03</v>
          </cell>
          <cell r="M504">
            <v>78.78</v>
          </cell>
          <cell r="P504" t="str">
            <v/>
          </cell>
          <cell r="Q504" t="str">
            <v/>
          </cell>
        </row>
        <row r="505">
          <cell r="H505" t="str">
            <v>Препариране на кавитет. Подложки и обтурация с химичен композит</v>
          </cell>
          <cell r="I505">
            <v>301</v>
          </cell>
          <cell r="J505">
            <v>2</v>
          </cell>
          <cell r="L505">
            <v>0.87</v>
          </cell>
          <cell r="M505">
            <v>22.62</v>
          </cell>
          <cell r="P505" t="str">
            <v/>
          </cell>
          <cell r="Q505" t="str">
            <v/>
          </cell>
        </row>
        <row r="506">
          <cell r="H506" t="str">
            <v>Екстракция на еднокоренов зъб с анестезия</v>
          </cell>
          <cell r="I506">
            <v>508</v>
          </cell>
          <cell r="J506">
            <v>1</v>
          </cell>
          <cell r="L506">
            <v>0.28000000000000003</v>
          </cell>
          <cell r="M506">
            <v>7.28</v>
          </cell>
          <cell r="P506" t="str">
            <v/>
          </cell>
          <cell r="Q506" t="str">
            <v/>
          </cell>
        </row>
        <row r="507">
          <cell r="H507" t="str">
            <v>Екстракция на многокоренов зъб с анестезия</v>
          </cell>
          <cell r="I507">
            <v>509</v>
          </cell>
          <cell r="J507">
            <v>2</v>
          </cell>
          <cell r="L507">
            <v>0.73</v>
          </cell>
          <cell r="M507">
            <v>18.98</v>
          </cell>
          <cell r="P507" t="str">
            <v/>
          </cell>
          <cell r="Q507" t="str">
            <v/>
          </cell>
        </row>
        <row r="508">
          <cell r="P508" t="str">
            <v/>
          </cell>
          <cell r="Q508" t="str">
            <v/>
          </cell>
        </row>
        <row r="509">
          <cell r="P509" t="str">
            <v/>
          </cell>
          <cell r="Q509" t="str">
            <v/>
          </cell>
        </row>
        <row r="510">
          <cell r="P510" t="str">
            <v/>
          </cell>
          <cell r="Q510" t="str">
            <v/>
          </cell>
        </row>
        <row r="511">
          <cell r="P511" t="str">
            <v/>
          </cell>
          <cell r="Q511" t="str">
            <v/>
          </cell>
        </row>
        <row r="512">
          <cell r="C512">
            <v>2412112054</v>
          </cell>
          <cell r="D512">
            <v>5312107572</v>
          </cell>
          <cell r="E512" t="str">
            <v>ИППСП</v>
          </cell>
          <cell r="F512" t="str">
            <v>24-0268</v>
          </cell>
          <cell r="G512">
            <v>36922</v>
          </cell>
          <cell r="H512" t="str">
            <v>Обстоен преглед за установяване на орален статус</v>
          </cell>
          <cell r="I512">
            <v>101</v>
          </cell>
          <cell r="J512">
            <v>3</v>
          </cell>
          <cell r="L512">
            <v>0.75</v>
          </cell>
          <cell r="M512">
            <v>19.5</v>
          </cell>
          <cell r="N512">
            <v>9.56</v>
          </cell>
          <cell r="O512">
            <v>12.47</v>
          </cell>
          <cell r="P512">
            <v>15</v>
          </cell>
          <cell r="Q512">
            <v>7</v>
          </cell>
          <cell r="R512">
            <v>572</v>
          </cell>
          <cell r="S512">
            <v>12.44</v>
          </cell>
          <cell r="T512">
            <v>9.56</v>
          </cell>
        </row>
        <row r="513">
          <cell r="H513" t="str">
            <v>Препариране на кавитет. Подложки и обтурация с амалгама</v>
          </cell>
          <cell r="I513">
            <v>301</v>
          </cell>
          <cell r="L513">
            <v>0</v>
          </cell>
          <cell r="M513">
            <v>0</v>
          </cell>
          <cell r="P513" t="str">
            <v/>
          </cell>
          <cell r="Q513" t="str">
            <v/>
          </cell>
        </row>
        <row r="514">
          <cell r="H514" t="str">
            <v>Препариране на кавитет. Подложки и обтурация с химичен композит</v>
          </cell>
          <cell r="I514">
            <v>301</v>
          </cell>
          <cell r="J514">
            <v>18</v>
          </cell>
          <cell r="L514">
            <v>7.8</v>
          </cell>
          <cell r="M514">
            <v>202.8</v>
          </cell>
          <cell r="P514" t="str">
            <v/>
          </cell>
          <cell r="Q514" t="str">
            <v/>
          </cell>
        </row>
        <row r="515">
          <cell r="H515" t="str">
            <v>Екстракция на еднокоренов зъб с анестезия</v>
          </cell>
          <cell r="I515">
            <v>508</v>
          </cell>
          <cell r="J515">
            <v>1</v>
          </cell>
          <cell r="L515">
            <v>0.28000000000000003</v>
          </cell>
          <cell r="M515">
            <v>7.28</v>
          </cell>
          <cell r="P515" t="str">
            <v/>
          </cell>
          <cell r="Q515" t="str">
            <v/>
          </cell>
        </row>
        <row r="516">
          <cell r="H516" t="str">
            <v>Екстракция на многокоренов зъб с анестезия</v>
          </cell>
          <cell r="I516">
            <v>509</v>
          </cell>
          <cell r="J516">
            <v>2</v>
          </cell>
          <cell r="L516">
            <v>0.73</v>
          </cell>
          <cell r="M516">
            <v>18.98</v>
          </cell>
          <cell r="P516" t="str">
            <v/>
          </cell>
          <cell r="Q516" t="str">
            <v/>
          </cell>
        </row>
        <row r="517">
          <cell r="P517" t="str">
            <v/>
          </cell>
          <cell r="Q517" t="str">
            <v/>
          </cell>
        </row>
        <row r="518">
          <cell r="P518" t="str">
            <v/>
          </cell>
          <cell r="Q518" t="str">
            <v/>
          </cell>
        </row>
        <row r="519">
          <cell r="P519" t="str">
            <v/>
          </cell>
          <cell r="Q519" t="str">
            <v/>
          </cell>
        </row>
        <row r="520">
          <cell r="P520" t="str">
            <v/>
          </cell>
          <cell r="Q520" t="str">
            <v/>
          </cell>
        </row>
        <row r="521">
          <cell r="C521">
            <v>2412112030</v>
          </cell>
          <cell r="D521">
            <v>7004227551</v>
          </cell>
          <cell r="E521" t="str">
            <v>ИППСП</v>
          </cell>
          <cell r="F521" t="str">
            <v>24-0452</v>
          </cell>
          <cell r="G521">
            <v>36922</v>
          </cell>
          <cell r="H521" t="str">
            <v>Обстоен преглед за установяване на орален статус</v>
          </cell>
          <cell r="I521">
            <v>101</v>
          </cell>
          <cell r="J521">
            <v>6</v>
          </cell>
          <cell r="L521">
            <v>1.5</v>
          </cell>
          <cell r="M521">
            <v>39</v>
          </cell>
          <cell r="N521">
            <v>9.1999999999999993</v>
          </cell>
          <cell r="O521">
            <v>12.85</v>
          </cell>
          <cell r="P521">
            <v>15</v>
          </cell>
          <cell r="Q521">
            <v>7</v>
          </cell>
          <cell r="R521">
            <v>572</v>
          </cell>
          <cell r="S521">
            <v>12.8</v>
          </cell>
          <cell r="T521">
            <v>9.1999999999999993</v>
          </cell>
        </row>
        <row r="522">
          <cell r="H522" t="str">
            <v>Препариране на кавитет. Подложки и обтурация с амалгама</v>
          </cell>
          <cell r="I522">
            <v>301</v>
          </cell>
          <cell r="L522">
            <v>0</v>
          </cell>
          <cell r="M522">
            <v>0</v>
          </cell>
          <cell r="P522" t="str">
            <v/>
          </cell>
          <cell r="Q522" t="str">
            <v/>
          </cell>
        </row>
        <row r="523">
          <cell r="H523" t="str">
            <v>Препариране на кавитет. Подложки и обтурация с химичен композит</v>
          </cell>
          <cell r="I523">
            <v>301</v>
          </cell>
          <cell r="J523">
            <v>11</v>
          </cell>
          <cell r="L523">
            <v>4.7699999999999996</v>
          </cell>
          <cell r="M523">
            <v>124.02</v>
          </cell>
          <cell r="P523" t="str">
            <v/>
          </cell>
          <cell r="Q523" t="str">
            <v/>
          </cell>
        </row>
        <row r="524">
          <cell r="H524" t="str">
            <v>Екстракция на еднокоренов зъб с анестезия</v>
          </cell>
          <cell r="I524">
            <v>508</v>
          </cell>
          <cell r="L524">
            <v>0</v>
          </cell>
          <cell r="M524">
            <v>0</v>
          </cell>
          <cell r="P524" t="str">
            <v/>
          </cell>
          <cell r="Q524" t="str">
            <v/>
          </cell>
        </row>
        <row r="525">
          <cell r="H525" t="str">
            <v>Екстракция на многокоренов зъб с анестезия</v>
          </cell>
          <cell r="I525">
            <v>509</v>
          </cell>
          <cell r="J525">
            <v>8</v>
          </cell>
          <cell r="L525">
            <v>2.93</v>
          </cell>
          <cell r="M525">
            <v>76.180000000000007</v>
          </cell>
          <cell r="P525" t="str">
            <v/>
          </cell>
          <cell r="Q525" t="str">
            <v/>
          </cell>
        </row>
        <row r="526">
          <cell r="P526" t="str">
            <v/>
          </cell>
          <cell r="Q526" t="str">
            <v/>
          </cell>
        </row>
        <row r="527">
          <cell r="P527" t="str">
            <v/>
          </cell>
          <cell r="Q527" t="str">
            <v/>
          </cell>
        </row>
        <row r="528">
          <cell r="P528" t="str">
            <v/>
          </cell>
          <cell r="Q528" t="str">
            <v/>
          </cell>
        </row>
        <row r="529">
          <cell r="P529" t="str">
            <v/>
          </cell>
          <cell r="Q529" t="str">
            <v/>
          </cell>
        </row>
        <row r="530">
          <cell r="C530">
            <v>2412112062</v>
          </cell>
          <cell r="D530">
            <v>6902052537</v>
          </cell>
          <cell r="E530" t="str">
            <v>ИППСП</v>
          </cell>
          <cell r="F530" t="str">
            <v>24-0434</v>
          </cell>
          <cell r="G530">
            <v>36922</v>
          </cell>
          <cell r="H530" t="str">
            <v>Обстоен преглед за установяване на орален статус</v>
          </cell>
          <cell r="I530">
            <v>101</v>
          </cell>
          <cell r="J530">
            <v>4</v>
          </cell>
          <cell r="L530">
            <v>1</v>
          </cell>
          <cell r="M530">
            <v>26</v>
          </cell>
          <cell r="N530">
            <v>3.6</v>
          </cell>
          <cell r="O530">
            <v>18.54</v>
          </cell>
          <cell r="P530">
            <v>15</v>
          </cell>
          <cell r="Q530">
            <v>7</v>
          </cell>
          <cell r="R530">
            <v>572</v>
          </cell>
          <cell r="S530">
            <v>18.399999999999999</v>
          </cell>
          <cell r="T530">
            <v>3.6</v>
          </cell>
        </row>
        <row r="531">
          <cell r="H531" t="str">
            <v>Препариране на кавитет. Подложки и обтурация с амалгама</v>
          </cell>
          <cell r="I531">
            <v>301</v>
          </cell>
          <cell r="L531">
            <v>0</v>
          </cell>
          <cell r="M531">
            <v>0</v>
          </cell>
          <cell r="P531" t="str">
            <v/>
          </cell>
          <cell r="Q531" t="str">
            <v/>
          </cell>
        </row>
        <row r="532">
          <cell r="H532" t="str">
            <v>Препариране на кавитет. Подложки и обтурация с химичен композит</v>
          </cell>
          <cell r="I532">
            <v>301</v>
          </cell>
          <cell r="J532">
            <v>6</v>
          </cell>
          <cell r="L532">
            <v>2.6</v>
          </cell>
          <cell r="M532">
            <v>67.599999999999994</v>
          </cell>
          <cell r="P532" t="str">
            <v/>
          </cell>
          <cell r="Q532" t="str">
            <v/>
          </cell>
        </row>
        <row r="533">
          <cell r="H533" t="str">
            <v>Екстракция на еднокоренов зъб с анестезия</v>
          </cell>
          <cell r="I533">
            <v>508</v>
          </cell>
          <cell r="L533">
            <v>0</v>
          </cell>
          <cell r="M533">
            <v>0</v>
          </cell>
          <cell r="P533" t="str">
            <v/>
          </cell>
          <cell r="Q533" t="str">
            <v/>
          </cell>
        </row>
        <row r="534">
          <cell r="H534" t="str">
            <v>Екстракция на многокоренов зъб с анестезия</v>
          </cell>
          <cell r="I534">
            <v>509</v>
          </cell>
          <cell r="L534">
            <v>0</v>
          </cell>
          <cell r="M534">
            <v>0</v>
          </cell>
          <cell r="P534" t="str">
            <v/>
          </cell>
          <cell r="Q534" t="str">
            <v/>
          </cell>
        </row>
        <row r="535">
          <cell r="P535" t="str">
            <v/>
          </cell>
          <cell r="Q535" t="str">
            <v/>
          </cell>
        </row>
        <row r="536">
          <cell r="P536" t="str">
            <v/>
          </cell>
          <cell r="Q536" t="str">
            <v/>
          </cell>
        </row>
        <row r="537">
          <cell r="P537" t="str">
            <v/>
          </cell>
          <cell r="Q537" t="str">
            <v/>
          </cell>
        </row>
        <row r="538">
          <cell r="P538" t="str">
            <v/>
          </cell>
          <cell r="Q538" t="str">
            <v/>
          </cell>
        </row>
        <row r="539">
          <cell r="C539">
            <v>2412112004</v>
          </cell>
          <cell r="D539">
            <v>5908037672</v>
          </cell>
          <cell r="E539" t="str">
            <v>ИППСП</v>
          </cell>
          <cell r="F539" t="str">
            <v>24-0453</v>
          </cell>
          <cell r="G539">
            <v>36922</v>
          </cell>
          <cell r="H539" t="str">
            <v>Обстоен преглед за установяване на орален статус</v>
          </cell>
          <cell r="I539">
            <v>101</v>
          </cell>
          <cell r="J539">
            <v>11</v>
          </cell>
          <cell r="L539">
            <v>2.75</v>
          </cell>
          <cell r="M539">
            <v>71.5</v>
          </cell>
          <cell r="N539">
            <v>14.7</v>
          </cell>
          <cell r="O539">
            <v>7.59</v>
          </cell>
          <cell r="P539">
            <v>15</v>
          </cell>
          <cell r="Q539">
            <v>7</v>
          </cell>
          <cell r="R539">
            <v>572</v>
          </cell>
          <cell r="S539">
            <v>7.3</v>
          </cell>
          <cell r="T539">
            <v>14.7</v>
          </cell>
        </row>
        <row r="540">
          <cell r="H540" t="str">
            <v>Препариране на кавитет. Подложки и обтурация с амалгама</v>
          </cell>
          <cell r="I540">
            <v>301</v>
          </cell>
          <cell r="J540">
            <v>3</v>
          </cell>
          <cell r="L540">
            <v>1.3</v>
          </cell>
          <cell r="M540">
            <v>33.799999999999997</v>
          </cell>
          <cell r="P540" t="str">
            <v/>
          </cell>
          <cell r="Q540" t="str">
            <v/>
          </cell>
        </row>
        <row r="541">
          <cell r="H541" t="str">
            <v>Препариране на кавитет. Подложки и обтурация с химичен композит</v>
          </cell>
          <cell r="I541">
            <v>301</v>
          </cell>
          <cell r="J541">
            <v>15</v>
          </cell>
          <cell r="L541">
            <v>6.5</v>
          </cell>
          <cell r="M541">
            <v>169</v>
          </cell>
          <cell r="P541" t="str">
            <v/>
          </cell>
          <cell r="Q541" t="str">
            <v/>
          </cell>
        </row>
        <row r="542">
          <cell r="H542" t="str">
            <v>Екстракция на еднокоренов зъб с анестезия</v>
          </cell>
          <cell r="I542">
            <v>508</v>
          </cell>
          <cell r="J542">
            <v>3</v>
          </cell>
          <cell r="L542">
            <v>0.85</v>
          </cell>
          <cell r="M542">
            <v>22.1</v>
          </cell>
          <cell r="P542" t="str">
            <v/>
          </cell>
          <cell r="Q542" t="str">
            <v/>
          </cell>
        </row>
        <row r="543">
          <cell r="H543" t="str">
            <v>Екстракция на многокоренов зъб с анестезия</v>
          </cell>
          <cell r="I543">
            <v>509</v>
          </cell>
          <cell r="J543">
            <v>9</v>
          </cell>
          <cell r="L543">
            <v>3.3</v>
          </cell>
          <cell r="M543">
            <v>85.8</v>
          </cell>
          <cell r="P543" t="str">
            <v/>
          </cell>
          <cell r="Q543" t="str">
            <v/>
          </cell>
        </row>
        <row r="544">
          <cell r="P544" t="str">
            <v/>
          </cell>
          <cell r="Q544" t="str">
            <v/>
          </cell>
        </row>
        <row r="545">
          <cell r="P545" t="str">
            <v/>
          </cell>
          <cell r="Q545" t="str">
            <v/>
          </cell>
        </row>
        <row r="546">
          <cell r="P546" t="str">
            <v/>
          </cell>
          <cell r="Q546" t="str">
            <v/>
          </cell>
        </row>
        <row r="547">
          <cell r="P547" t="str">
            <v/>
          </cell>
          <cell r="Q547" t="str">
            <v/>
          </cell>
        </row>
        <row r="548">
          <cell r="C548">
            <v>2412112065</v>
          </cell>
          <cell r="D548">
            <v>4105218758</v>
          </cell>
          <cell r="E548" t="str">
            <v>ИППСП</v>
          </cell>
          <cell r="F548" t="str">
            <v>24-0253</v>
          </cell>
          <cell r="G548">
            <v>36922</v>
          </cell>
          <cell r="H548" t="str">
            <v>Обстоен преглед за установяване на орален статус</v>
          </cell>
          <cell r="I548">
            <v>101</v>
          </cell>
          <cell r="J548">
            <v>6</v>
          </cell>
          <cell r="L548">
            <v>1.5</v>
          </cell>
          <cell r="M548">
            <v>39</v>
          </cell>
          <cell r="N548">
            <v>6.01</v>
          </cell>
          <cell r="O548">
            <v>16.05</v>
          </cell>
          <cell r="P548">
            <v>18</v>
          </cell>
          <cell r="Q548">
            <v>4</v>
          </cell>
          <cell r="R548">
            <v>572</v>
          </cell>
          <cell r="S548">
            <v>15.99</v>
          </cell>
          <cell r="T548">
            <v>6.01</v>
          </cell>
        </row>
        <row r="549">
          <cell r="H549" t="str">
            <v>Препариране на кавитет. Подложки и обтурация с амалгама</v>
          </cell>
          <cell r="I549">
            <v>301</v>
          </cell>
          <cell r="L549">
            <v>0</v>
          </cell>
          <cell r="M549">
            <v>0</v>
          </cell>
          <cell r="P549" t="str">
            <v/>
          </cell>
          <cell r="Q549" t="str">
            <v/>
          </cell>
        </row>
        <row r="550">
          <cell r="H550" t="str">
            <v>Препариране на кавитет. Подложки и обтурация с химичен композит</v>
          </cell>
          <cell r="I550">
            <v>301</v>
          </cell>
          <cell r="J550">
            <v>3</v>
          </cell>
          <cell r="L550">
            <v>1.3</v>
          </cell>
          <cell r="M550">
            <v>33.799999999999997</v>
          </cell>
          <cell r="P550" t="str">
            <v/>
          </cell>
          <cell r="Q550" t="str">
            <v/>
          </cell>
        </row>
        <row r="551">
          <cell r="H551" t="str">
            <v>Екстракция на еднокоренов зъб с анестезия</v>
          </cell>
          <cell r="I551">
            <v>508</v>
          </cell>
          <cell r="J551">
            <v>1</v>
          </cell>
          <cell r="L551">
            <v>0.28000000000000003</v>
          </cell>
          <cell r="M551">
            <v>7.28</v>
          </cell>
          <cell r="P551" t="str">
            <v/>
          </cell>
          <cell r="Q551" t="str">
            <v/>
          </cell>
        </row>
        <row r="552">
          <cell r="H552" t="str">
            <v>Екстракция на многокоренов зъб с анестезия</v>
          </cell>
          <cell r="I552">
            <v>509</v>
          </cell>
          <cell r="J552">
            <v>8</v>
          </cell>
          <cell r="L552">
            <v>2.93</v>
          </cell>
          <cell r="M552">
            <v>76.180000000000007</v>
          </cell>
          <cell r="P552" t="str">
            <v/>
          </cell>
          <cell r="Q552" t="str">
            <v/>
          </cell>
        </row>
        <row r="553">
          <cell r="P553" t="str">
            <v/>
          </cell>
          <cell r="Q553" t="str">
            <v/>
          </cell>
        </row>
        <row r="554">
          <cell r="P554" t="str">
            <v/>
          </cell>
          <cell r="Q554" t="str">
            <v/>
          </cell>
        </row>
        <row r="555">
          <cell r="P555" t="str">
            <v/>
          </cell>
          <cell r="Q555" t="str">
            <v/>
          </cell>
        </row>
        <row r="556">
          <cell r="P556" t="str">
            <v/>
          </cell>
          <cell r="Q556" t="str">
            <v/>
          </cell>
        </row>
        <row r="557">
          <cell r="C557">
            <v>2412112005</v>
          </cell>
          <cell r="D557">
            <v>5901304099</v>
          </cell>
          <cell r="E557" t="str">
            <v>ИППСП</v>
          </cell>
          <cell r="F557" t="str">
            <v>24-0454</v>
          </cell>
          <cell r="G557">
            <v>36922</v>
          </cell>
          <cell r="H557" t="str">
            <v>Обстоен преглед за установяване на орален статус</v>
          </cell>
          <cell r="I557">
            <v>101</v>
          </cell>
          <cell r="J557">
            <v>13</v>
          </cell>
          <cell r="L557">
            <v>3.25</v>
          </cell>
          <cell r="M557">
            <v>84.5</v>
          </cell>
          <cell r="N557">
            <v>12.12</v>
          </cell>
          <cell r="O557">
            <v>8.0399999999999991</v>
          </cell>
          <cell r="P557">
            <v>13</v>
          </cell>
          <cell r="Q557">
            <v>7</v>
          </cell>
          <cell r="R557">
            <v>520</v>
          </cell>
          <cell r="S557">
            <v>7.88</v>
          </cell>
          <cell r="T557">
            <v>12.12</v>
          </cell>
        </row>
        <row r="558">
          <cell r="H558" t="str">
            <v>Препариране на кавитет. Подложки и обтурация с амалгама</v>
          </cell>
          <cell r="I558">
            <v>301</v>
          </cell>
          <cell r="J558">
            <v>3</v>
          </cell>
          <cell r="L558">
            <v>1.3</v>
          </cell>
          <cell r="M558">
            <v>33.799999999999997</v>
          </cell>
          <cell r="P558" t="str">
            <v/>
          </cell>
          <cell r="Q558" t="str">
            <v/>
          </cell>
        </row>
        <row r="559">
          <cell r="H559" t="str">
            <v>Препариране на кавитет. Подложки и обтурация с химичен композит</v>
          </cell>
          <cell r="I559">
            <v>301</v>
          </cell>
          <cell r="J559">
            <v>14</v>
          </cell>
          <cell r="L559">
            <v>6.07</v>
          </cell>
          <cell r="M559">
            <v>157.82</v>
          </cell>
          <cell r="P559" t="str">
            <v/>
          </cell>
          <cell r="Q559" t="str">
            <v/>
          </cell>
        </row>
        <row r="560">
          <cell r="H560" t="str">
            <v>Екстракция на еднокоренов зъб с анестезия</v>
          </cell>
          <cell r="I560">
            <v>508</v>
          </cell>
          <cell r="J560">
            <v>4</v>
          </cell>
          <cell r="L560">
            <v>1.1299999999999999</v>
          </cell>
          <cell r="M560">
            <v>29.38</v>
          </cell>
          <cell r="P560" t="str">
            <v/>
          </cell>
          <cell r="Q560" t="str">
            <v/>
          </cell>
        </row>
        <row r="561">
          <cell r="H561" t="str">
            <v>Екстракция на многокоренов зъб с анестезия</v>
          </cell>
          <cell r="I561">
            <v>509</v>
          </cell>
          <cell r="J561">
            <v>1</v>
          </cell>
          <cell r="L561">
            <v>0.37</v>
          </cell>
          <cell r="M561">
            <v>9.6199999999999992</v>
          </cell>
          <cell r="P561" t="str">
            <v/>
          </cell>
          <cell r="Q561" t="str">
            <v/>
          </cell>
        </row>
        <row r="562">
          <cell r="P562" t="str">
            <v/>
          </cell>
          <cell r="Q562" t="str">
            <v/>
          </cell>
        </row>
        <row r="563">
          <cell r="P563" t="str">
            <v/>
          </cell>
          <cell r="Q563" t="str">
            <v/>
          </cell>
        </row>
        <row r="564">
          <cell r="P564" t="str">
            <v/>
          </cell>
          <cell r="Q564" t="str">
            <v/>
          </cell>
        </row>
        <row r="565">
          <cell r="P565" t="str">
            <v/>
          </cell>
          <cell r="Q565" t="str">
            <v/>
          </cell>
        </row>
        <row r="566">
          <cell r="C566">
            <v>2412112006</v>
          </cell>
          <cell r="D566">
            <v>6606138854</v>
          </cell>
          <cell r="E566" t="str">
            <v>ИППСП</v>
          </cell>
          <cell r="F566" t="str">
            <v>24-0455</v>
          </cell>
          <cell r="G566">
            <v>36922</v>
          </cell>
          <cell r="H566" t="str">
            <v>Обстоен преглед за установяване на орален статус</v>
          </cell>
          <cell r="I566">
            <v>101</v>
          </cell>
          <cell r="J566">
            <v>8</v>
          </cell>
          <cell r="L566">
            <v>2</v>
          </cell>
          <cell r="M566">
            <v>52</v>
          </cell>
          <cell r="N566">
            <v>14.88</v>
          </cell>
          <cell r="O566">
            <v>7.17</v>
          </cell>
          <cell r="P566">
            <v>15</v>
          </cell>
          <cell r="Q566">
            <v>7</v>
          </cell>
          <cell r="R566">
            <v>572</v>
          </cell>
          <cell r="S566">
            <v>7.12</v>
          </cell>
          <cell r="T566">
            <v>14.88</v>
          </cell>
        </row>
        <row r="567">
          <cell r="H567" t="str">
            <v>Препариране на кавитет. Подложки и обтурация с амалгама</v>
          </cell>
          <cell r="I567">
            <v>301</v>
          </cell>
          <cell r="J567">
            <v>7</v>
          </cell>
          <cell r="L567">
            <v>3.03</v>
          </cell>
          <cell r="M567">
            <v>78.78</v>
          </cell>
          <cell r="P567" t="str">
            <v/>
          </cell>
          <cell r="Q567" t="str">
            <v/>
          </cell>
        </row>
        <row r="568">
          <cell r="H568" t="str">
            <v>Препариране на кавитет. Подложки и обтурация с химичен композит</v>
          </cell>
          <cell r="I568">
            <v>301</v>
          </cell>
          <cell r="J568">
            <v>17</v>
          </cell>
          <cell r="L568">
            <v>7.37</v>
          </cell>
          <cell r="M568">
            <v>191.62</v>
          </cell>
          <cell r="P568" t="str">
            <v/>
          </cell>
          <cell r="Q568" t="str">
            <v/>
          </cell>
        </row>
        <row r="569">
          <cell r="H569" t="str">
            <v>Екстракция на еднокоренов зъб с анестезия</v>
          </cell>
          <cell r="I569">
            <v>508</v>
          </cell>
          <cell r="J569">
            <v>1</v>
          </cell>
          <cell r="L569">
            <v>0.28000000000000003</v>
          </cell>
          <cell r="M569">
            <v>7.28</v>
          </cell>
          <cell r="P569" t="str">
            <v/>
          </cell>
          <cell r="Q569" t="str">
            <v/>
          </cell>
        </row>
        <row r="570">
          <cell r="H570" t="str">
            <v>Екстракция на многокоренов зъб с анестезия</v>
          </cell>
          <cell r="I570">
            <v>509</v>
          </cell>
          <cell r="J570">
            <v>6</v>
          </cell>
          <cell r="L570">
            <v>2.2000000000000002</v>
          </cell>
          <cell r="M570">
            <v>57.2</v>
          </cell>
          <cell r="P570" t="str">
            <v/>
          </cell>
          <cell r="Q570" t="str">
            <v/>
          </cell>
        </row>
        <row r="571">
          <cell r="P571" t="str">
            <v/>
          </cell>
          <cell r="Q571" t="str">
            <v/>
          </cell>
        </row>
        <row r="572">
          <cell r="P572" t="str">
            <v/>
          </cell>
          <cell r="Q572" t="str">
            <v/>
          </cell>
        </row>
        <row r="573">
          <cell r="P573" t="str">
            <v/>
          </cell>
          <cell r="Q573" t="str">
            <v/>
          </cell>
        </row>
        <row r="574">
          <cell r="P574" t="str">
            <v/>
          </cell>
          <cell r="Q574" t="str">
            <v/>
          </cell>
        </row>
        <row r="575">
          <cell r="C575">
            <v>2412112055</v>
          </cell>
          <cell r="D575">
            <v>6203047606</v>
          </cell>
          <cell r="E575" t="str">
            <v>ИППСП</v>
          </cell>
          <cell r="F575" t="str">
            <v>24-0030</v>
          </cell>
          <cell r="G575">
            <v>36916</v>
          </cell>
          <cell r="H575" t="str">
            <v>Обстоен преглед за установяване на орален статус</v>
          </cell>
          <cell r="I575">
            <v>101</v>
          </cell>
          <cell r="J575">
            <v>9</v>
          </cell>
          <cell r="L575">
            <v>2.25</v>
          </cell>
          <cell r="M575">
            <v>58.5</v>
          </cell>
          <cell r="N575">
            <v>13.18</v>
          </cell>
          <cell r="O575">
            <v>6.07</v>
          </cell>
          <cell r="P575">
            <v>15</v>
          </cell>
          <cell r="Q575">
            <v>4</v>
          </cell>
          <cell r="R575">
            <v>494</v>
          </cell>
          <cell r="S575">
            <v>5.82</v>
          </cell>
          <cell r="T575">
            <v>13.18</v>
          </cell>
        </row>
        <row r="576">
          <cell r="H576" t="str">
            <v>Препариране на кавитет. Подложки и обтурация с амалгама</v>
          </cell>
          <cell r="I576">
            <v>301</v>
          </cell>
          <cell r="J576">
            <v>1</v>
          </cell>
          <cell r="L576">
            <v>0.43</v>
          </cell>
          <cell r="M576">
            <v>11.18</v>
          </cell>
          <cell r="P576" t="str">
            <v/>
          </cell>
          <cell r="Q576" t="str">
            <v/>
          </cell>
        </row>
        <row r="577">
          <cell r="H577" t="str">
            <v>Препариране на кавитет. Подложки и обтурация с химичен композит</v>
          </cell>
          <cell r="I577">
            <v>301</v>
          </cell>
          <cell r="J577">
            <v>20</v>
          </cell>
          <cell r="L577">
            <v>8.67</v>
          </cell>
          <cell r="M577">
            <v>225.42</v>
          </cell>
          <cell r="P577" t="str">
            <v/>
          </cell>
          <cell r="Q577" t="str">
            <v/>
          </cell>
        </row>
        <row r="578">
          <cell r="H578" t="str">
            <v>Екстракция на еднокоренов зъб с анестезия</v>
          </cell>
          <cell r="I578">
            <v>508</v>
          </cell>
          <cell r="L578">
            <v>0</v>
          </cell>
          <cell r="M578">
            <v>0</v>
          </cell>
          <cell r="P578" t="str">
            <v/>
          </cell>
          <cell r="Q578" t="str">
            <v/>
          </cell>
        </row>
        <row r="579">
          <cell r="H579" t="str">
            <v>Екстракция на многокоренов зъб с анестезия</v>
          </cell>
          <cell r="I579">
            <v>509</v>
          </cell>
          <cell r="J579">
            <v>5</v>
          </cell>
          <cell r="L579">
            <v>1.83</v>
          </cell>
          <cell r="M579">
            <v>47.58</v>
          </cell>
          <cell r="P579" t="str">
            <v/>
          </cell>
          <cell r="Q579" t="str">
            <v/>
          </cell>
        </row>
        <row r="580">
          <cell r="P580" t="str">
            <v/>
          </cell>
          <cell r="Q580" t="str">
            <v/>
          </cell>
        </row>
        <row r="581">
          <cell r="P581" t="str">
            <v/>
          </cell>
          <cell r="Q581" t="str">
            <v/>
          </cell>
        </row>
        <row r="582">
          <cell r="P582" t="str">
            <v/>
          </cell>
          <cell r="Q582" t="str">
            <v/>
          </cell>
        </row>
        <row r="583">
          <cell r="P583" t="str">
            <v/>
          </cell>
          <cell r="Q583" t="str">
            <v/>
          </cell>
        </row>
        <row r="584">
          <cell r="C584">
            <v>2412112066</v>
          </cell>
          <cell r="D584">
            <v>6707239138</v>
          </cell>
          <cell r="E584" t="str">
            <v>ИППСП</v>
          </cell>
          <cell r="F584" t="str">
            <v>24-0509</v>
          </cell>
          <cell r="G584">
            <v>36923</v>
          </cell>
          <cell r="H584" t="str">
            <v>Обстоен преглед за установяване на орален статус</v>
          </cell>
          <cell r="I584">
            <v>101</v>
          </cell>
          <cell r="J584">
            <v>2</v>
          </cell>
          <cell r="L584">
            <v>0.5</v>
          </cell>
          <cell r="M584">
            <v>13</v>
          </cell>
          <cell r="N584">
            <v>1.36</v>
          </cell>
          <cell r="O584">
            <v>19.22</v>
          </cell>
          <cell r="P584">
            <v>15</v>
          </cell>
          <cell r="Q584">
            <v>6</v>
          </cell>
          <cell r="R584">
            <v>535.08000000000004</v>
          </cell>
          <cell r="S584">
            <v>19.22</v>
          </cell>
          <cell r="T584">
            <v>1.36</v>
          </cell>
        </row>
        <row r="585">
          <cell r="H585" t="str">
            <v>Препариране на кавитет. Подложки и обтурация с амалгама</v>
          </cell>
          <cell r="I585">
            <v>301</v>
          </cell>
          <cell r="J585">
            <v>1</v>
          </cell>
          <cell r="L585">
            <v>0.43</v>
          </cell>
          <cell r="M585">
            <v>11.18</v>
          </cell>
          <cell r="P585" t="str">
            <v/>
          </cell>
          <cell r="Q585" t="str">
            <v/>
          </cell>
        </row>
        <row r="586">
          <cell r="H586" t="str">
            <v>Препариране на кавитет. Подложки и обтурация с химичен композит</v>
          </cell>
          <cell r="I586">
            <v>301</v>
          </cell>
          <cell r="J586">
            <v>1</v>
          </cell>
          <cell r="L586">
            <v>0.43</v>
          </cell>
          <cell r="M586">
            <v>11.18</v>
          </cell>
          <cell r="P586" t="str">
            <v/>
          </cell>
          <cell r="Q586" t="str">
            <v/>
          </cell>
        </row>
        <row r="587">
          <cell r="H587" t="str">
            <v>Екстракция на еднокоренов зъб с анестезия</v>
          </cell>
          <cell r="I587">
            <v>508</v>
          </cell>
          <cell r="L587">
            <v>0</v>
          </cell>
          <cell r="M587">
            <v>0</v>
          </cell>
          <cell r="P587" t="str">
            <v/>
          </cell>
          <cell r="Q587" t="str">
            <v/>
          </cell>
        </row>
        <row r="588">
          <cell r="H588" t="str">
            <v>Екстракция на многокоренов зъб с анестезия</v>
          </cell>
          <cell r="I588">
            <v>509</v>
          </cell>
          <cell r="L588">
            <v>0</v>
          </cell>
          <cell r="M588">
            <v>0</v>
          </cell>
          <cell r="P588" t="str">
            <v/>
          </cell>
          <cell r="Q588" t="str">
            <v/>
          </cell>
        </row>
        <row r="589">
          <cell r="P589" t="str">
            <v/>
          </cell>
          <cell r="Q589" t="str">
            <v/>
          </cell>
        </row>
        <row r="590">
          <cell r="P590" t="str">
            <v/>
          </cell>
          <cell r="Q590" t="str">
            <v/>
          </cell>
        </row>
        <row r="591">
          <cell r="P591" t="str">
            <v/>
          </cell>
          <cell r="Q591" t="str">
            <v/>
          </cell>
        </row>
        <row r="592">
          <cell r="P592" t="str">
            <v/>
          </cell>
          <cell r="Q592" t="str">
            <v/>
          </cell>
        </row>
        <row r="593">
          <cell r="C593">
            <v>2412112039</v>
          </cell>
          <cell r="D593">
            <v>6109227659</v>
          </cell>
          <cell r="E593" t="str">
            <v>ИППСП</v>
          </cell>
          <cell r="F593" t="str">
            <v>24-0448</v>
          </cell>
          <cell r="G593">
            <v>36923</v>
          </cell>
          <cell r="H593" t="str">
            <v>Обстоен преглед за установяване на орален статус</v>
          </cell>
          <cell r="I593">
            <v>101</v>
          </cell>
          <cell r="J593">
            <v>17</v>
          </cell>
          <cell r="L593">
            <v>4.25</v>
          </cell>
          <cell r="M593">
            <v>110.5</v>
          </cell>
          <cell r="N593">
            <v>16.46</v>
          </cell>
          <cell r="O593">
            <v>5.88</v>
          </cell>
          <cell r="P593">
            <v>20</v>
          </cell>
          <cell r="Q593">
            <v>2</v>
          </cell>
          <cell r="R593">
            <v>572</v>
          </cell>
          <cell r="S593">
            <v>5.54</v>
          </cell>
          <cell r="T593">
            <v>16.46</v>
          </cell>
        </row>
        <row r="594">
          <cell r="H594" t="str">
            <v>Препариране на кавитет. Подложки и обтурация с амалгама</v>
          </cell>
          <cell r="I594">
            <v>301</v>
          </cell>
          <cell r="L594">
            <v>0</v>
          </cell>
          <cell r="M594">
            <v>0</v>
          </cell>
          <cell r="P594" t="str">
            <v/>
          </cell>
          <cell r="Q594" t="str">
            <v/>
          </cell>
        </row>
        <row r="595">
          <cell r="H595" t="str">
            <v>Препариране на кавитет. Подложки и обтурация с химичен композит</v>
          </cell>
          <cell r="I595">
            <v>301</v>
          </cell>
          <cell r="J595">
            <v>25</v>
          </cell>
          <cell r="L595">
            <v>10.83</v>
          </cell>
          <cell r="M595">
            <v>281.58</v>
          </cell>
          <cell r="P595" t="str">
            <v/>
          </cell>
          <cell r="Q595" t="str">
            <v/>
          </cell>
        </row>
        <row r="596">
          <cell r="H596" t="str">
            <v>Екстракция на еднокоренов зъб с анестезия</v>
          </cell>
          <cell r="I596">
            <v>508</v>
          </cell>
          <cell r="J596">
            <v>1</v>
          </cell>
          <cell r="L596">
            <v>0.28000000000000003</v>
          </cell>
          <cell r="M596">
            <v>7.28</v>
          </cell>
          <cell r="P596" t="str">
            <v/>
          </cell>
          <cell r="Q596" t="str">
            <v/>
          </cell>
        </row>
        <row r="597">
          <cell r="H597" t="str">
            <v>Екстракция на многокоренов зъб с анестезия</v>
          </cell>
          <cell r="I597">
            <v>509</v>
          </cell>
          <cell r="J597">
            <v>3</v>
          </cell>
          <cell r="L597">
            <v>1.1000000000000001</v>
          </cell>
          <cell r="M597">
            <v>28.6</v>
          </cell>
          <cell r="P597" t="str">
            <v/>
          </cell>
          <cell r="Q597" t="str">
            <v/>
          </cell>
        </row>
        <row r="598">
          <cell r="P598" t="str">
            <v/>
          </cell>
          <cell r="Q598" t="str">
            <v/>
          </cell>
        </row>
        <row r="599">
          <cell r="P599" t="str">
            <v/>
          </cell>
          <cell r="Q599" t="str">
            <v/>
          </cell>
        </row>
        <row r="600">
          <cell r="P600" t="str">
            <v/>
          </cell>
          <cell r="Q600" t="str">
            <v/>
          </cell>
        </row>
        <row r="601">
          <cell r="P601" t="str">
            <v/>
          </cell>
          <cell r="Q601" t="str">
            <v/>
          </cell>
        </row>
        <row r="602">
          <cell r="C602">
            <v>2412112015</v>
          </cell>
          <cell r="D602">
            <v>7505057627</v>
          </cell>
          <cell r="E602" t="str">
            <v>ИППСП</v>
          </cell>
          <cell r="F602" t="str">
            <v>24-0568</v>
          </cell>
          <cell r="G602">
            <v>36923</v>
          </cell>
          <cell r="H602" t="str">
            <v>Обстоен преглед за установяване на орален статус</v>
          </cell>
          <cell r="I602">
            <v>101</v>
          </cell>
          <cell r="J602">
            <v>25</v>
          </cell>
          <cell r="L602">
            <v>6.25</v>
          </cell>
          <cell r="M602">
            <v>162.5</v>
          </cell>
          <cell r="N602">
            <v>17.170000000000002</v>
          </cell>
          <cell r="O602">
            <v>7.88</v>
          </cell>
          <cell r="P602">
            <v>20</v>
          </cell>
          <cell r="Q602">
            <v>5</v>
          </cell>
          <cell r="R602">
            <v>650</v>
          </cell>
          <cell r="S602">
            <v>7.83</v>
          </cell>
          <cell r="T602">
            <v>17.170000000000002</v>
          </cell>
        </row>
        <row r="603">
          <cell r="H603" t="str">
            <v>Препариране на кавитет. Подложки и обтурация с амалгама</v>
          </cell>
          <cell r="I603">
            <v>301</v>
          </cell>
          <cell r="J603">
            <v>7</v>
          </cell>
          <cell r="L603">
            <v>3.03</v>
          </cell>
          <cell r="M603">
            <v>78.78</v>
          </cell>
          <cell r="P603" t="str">
            <v/>
          </cell>
          <cell r="Q603" t="str">
            <v/>
          </cell>
        </row>
        <row r="604">
          <cell r="H604" t="str">
            <v>Препариране на кавитет. Подложки и обтурация с химичен композит</v>
          </cell>
          <cell r="I604">
            <v>301</v>
          </cell>
          <cell r="J604">
            <v>9</v>
          </cell>
          <cell r="L604">
            <v>3.9</v>
          </cell>
          <cell r="M604">
            <v>101.4</v>
          </cell>
          <cell r="P604" t="str">
            <v/>
          </cell>
          <cell r="Q604" t="str">
            <v/>
          </cell>
        </row>
        <row r="605">
          <cell r="H605" t="str">
            <v>Екстракция на еднокоренов зъб с анестезия</v>
          </cell>
          <cell r="I605">
            <v>508</v>
          </cell>
          <cell r="J605">
            <v>5</v>
          </cell>
          <cell r="L605">
            <v>1.42</v>
          </cell>
          <cell r="M605">
            <v>36.92</v>
          </cell>
          <cell r="P605" t="str">
            <v/>
          </cell>
          <cell r="Q605" t="str">
            <v/>
          </cell>
        </row>
        <row r="606">
          <cell r="H606" t="str">
            <v>Екстракция на многокоренов зъб с анестезия</v>
          </cell>
          <cell r="I606">
            <v>509</v>
          </cell>
          <cell r="J606">
            <v>7</v>
          </cell>
          <cell r="L606">
            <v>2.57</v>
          </cell>
          <cell r="M606">
            <v>66.819999999999993</v>
          </cell>
          <cell r="P606" t="str">
            <v/>
          </cell>
          <cell r="Q606" t="str">
            <v/>
          </cell>
        </row>
        <row r="607">
          <cell r="P607" t="str">
            <v/>
          </cell>
          <cell r="Q607" t="str">
            <v/>
          </cell>
        </row>
        <row r="608">
          <cell r="P608" t="str">
            <v/>
          </cell>
          <cell r="Q608" t="str">
            <v/>
          </cell>
        </row>
        <row r="609">
          <cell r="P609" t="str">
            <v/>
          </cell>
          <cell r="Q609" t="str">
            <v/>
          </cell>
        </row>
        <row r="610">
          <cell r="P610" t="str">
            <v/>
          </cell>
          <cell r="Q610" t="str">
            <v/>
          </cell>
        </row>
        <row r="611">
          <cell r="C611">
            <v>2412112067</v>
          </cell>
          <cell r="D611">
            <v>6610217640</v>
          </cell>
          <cell r="E611" t="str">
            <v>ИППСП</v>
          </cell>
          <cell r="F611" t="str">
            <v>24-0510</v>
          </cell>
          <cell r="G611">
            <v>36923</v>
          </cell>
          <cell r="H611" t="str">
            <v>Обстоен преглед за установяване на орален статус</v>
          </cell>
          <cell r="I611">
            <v>101</v>
          </cell>
          <cell r="J611">
            <v>19</v>
          </cell>
          <cell r="L611">
            <v>4.75</v>
          </cell>
          <cell r="M611">
            <v>123.5</v>
          </cell>
          <cell r="N611">
            <v>15.04</v>
          </cell>
          <cell r="O611">
            <v>6.64</v>
          </cell>
          <cell r="P611">
            <v>15</v>
          </cell>
          <cell r="Q611">
            <v>6</v>
          </cell>
          <cell r="R611">
            <v>546</v>
          </cell>
          <cell r="S611">
            <v>6</v>
          </cell>
          <cell r="T611">
            <v>15</v>
          </cell>
        </row>
        <row r="612">
          <cell r="H612" t="str">
            <v>Препариране на кавитет. Подложки и обтурация с амалгама</v>
          </cell>
          <cell r="I612">
            <v>301</v>
          </cell>
          <cell r="J612">
            <v>1</v>
          </cell>
          <cell r="L612">
            <v>0.43</v>
          </cell>
          <cell r="M612">
            <v>11.18</v>
          </cell>
          <cell r="P612" t="str">
            <v/>
          </cell>
          <cell r="Q612" t="str">
            <v/>
          </cell>
        </row>
        <row r="613">
          <cell r="H613" t="str">
            <v>Препариране на кавитет. Подложки и обтурация с химичен композит</v>
          </cell>
          <cell r="I613">
            <v>301</v>
          </cell>
          <cell r="J613">
            <v>16</v>
          </cell>
          <cell r="L613">
            <v>6.93</v>
          </cell>
          <cell r="M613">
            <v>180.18</v>
          </cell>
          <cell r="P613" t="str">
            <v/>
          </cell>
          <cell r="Q613" t="str">
            <v/>
          </cell>
        </row>
        <row r="614">
          <cell r="H614" t="str">
            <v>Екстракция на еднокоренов зъб с анестезия</v>
          </cell>
          <cell r="I614">
            <v>508</v>
          </cell>
          <cell r="L614">
            <v>0</v>
          </cell>
          <cell r="M614">
            <v>0</v>
          </cell>
          <cell r="P614" t="str">
            <v/>
          </cell>
          <cell r="Q614" t="str">
            <v/>
          </cell>
        </row>
        <row r="615">
          <cell r="H615" t="str">
            <v>Екстракция на многокоренов зъб с анестезия</v>
          </cell>
          <cell r="I615">
            <v>509</v>
          </cell>
          <cell r="J615">
            <v>8</v>
          </cell>
          <cell r="L615">
            <v>2.93</v>
          </cell>
          <cell r="M615">
            <v>76.180000000000007</v>
          </cell>
          <cell r="P615" t="str">
            <v/>
          </cell>
          <cell r="Q615" t="str">
            <v/>
          </cell>
        </row>
        <row r="616">
          <cell r="P616" t="str">
            <v/>
          </cell>
          <cell r="Q616" t="str">
            <v/>
          </cell>
        </row>
        <row r="617">
          <cell r="P617" t="str">
            <v/>
          </cell>
          <cell r="Q617" t="str">
            <v/>
          </cell>
        </row>
        <row r="618">
          <cell r="P618" t="str">
            <v/>
          </cell>
          <cell r="Q618" t="str">
            <v/>
          </cell>
        </row>
        <row r="619">
          <cell r="P619" t="str">
            <v/>
          </cell>
          <cell r="Q619" t="str">
            <v/>
          </cell>
        </row>
        <row r="620">
          <cell r="C620">
            <v>2412112060</v>
          </cell>
          <cell r="D620">
            <v>3609147582</v>
          </cell>
          <cell r="E620" t="str">
            <v>ИППСП</v>
          </cell>
          <cell r="F620" t="str">
            <v>24-0161</v>
          </cell>
          <cell r="G620">
            <v>36923</v>
          </cell>
          <cell r="H620" t="str">
            <v>Обстоен преглед за установяване на орален статус</v>
          </cell>
          <cell r="I620">
            <v>101</v>
          </cell>
          <cell r="J620">
            <v>7</v>
          </cell>
          <cell r="L620">
            <v>1.75</v>
          </cell>
          <cell r="M620">
            <v>45.5</v>
          </cell>
          <cell r="N620">
            <v>7.08</v>
          </cell>
          <cell r="O620">
            <v>3.31</v>
          </cell>
          <cell r="P620">
            <v>7</v>
          </cell>
          <cell r="Q620">
            <v>3</v>
          </cell>
          <cell r="R620">
            <v>260</v>
          </cell>
          <cell r="S620">
            <v>3</v>
          </cell>
          <cell r="T620">
            <v>7</v>
          </cell>
        </row>
        <row r="621">
          <cell r="H621" t="str">
            <v>Препариране на кавитет. Подложки и обтурация с амалгама</v>
          </cell>
          <cell r="I621">
            <v>301</v>
          </cell>
          <cell r="J621">
            <v>6</v>
          </cell>
          <cell r="L621">
            <v>2.6</v>
          </cell>
          <cell r="M621">
            <v>67.599999999999994</v>
          </cell>
          <cell r="P621" t="str">
            <v/>
          </cell>
          <cell r="Q621" t="str">
            <v/>
          </cell>
        </row>
        <row r="622">
          <cell r="H622" t="str">
            <v>Препариране на кавитет. Подложки и обтурация с химичен композит</v>
          </cell>
          <cell r="I622">
            <v>301</v>
          </cell>
          <cell r="J622">
            <v>2</v>
          </cell>
          <cell r="L622">
            <v>0.87</v>
          </cell>
          <cell r="M622">
            <v>22.62</v>
          </cell>
          <cell r="P622" t="str">
            <v/>
          </cell>
          <cell r="Q622" t="str">
            <v/>
          </cell>
        </row>
        <row r="623">
          <cell r="H623" t="str">
            <v>Екстракция на еднокоренов зъб с анестезия</v>
          </cell>
          <cell r="I623">
            <v>508</v>
          </cell>
          <cell r="J623">
            <v>4</v>
          </cell>
          <cell r="L623">
            <v>1.1299999999999999</v>
          </cell>
          <cell r="M623">
            <v>29.38</v>
          </cell>
          <cell r="P623" t="str">
            <v/>
          </cell>
          <cell r="Q623" t="str">
            <v/>
          </cell>
        </row>
        <row r="624">
          <cell r="H624" t="str">
            <v>Екстракция на многокоренов зъб с анестезия</v>
          </cell>
          <cell r="I624">
            <v>509</v>
          </cell>
          <cell r="J624">
            <v>2</v>
          </cell>
          <cell r="L624">
            <v>0.73</v>
          </cell>
          <cell r="M624">
            <v>18.98</v>
          </cell>
          <cell r="P624" t="str">
            <v/>
          </cell>
          <cell r="Q624" t="str">
            <v/>
          </cell>
        </row>
        <row r="625">
          <cell r="P625" t="str">
            <v/>
          </cell>
          <cell r="Q625" t="str">
            <v/>
          </cell>
        </row>
        <row r="626">
          <cell r="P626" t="str">
            <v/>
          </cell>
          <cell r="Q626" t="str">
            <v/>
          </cell>
        </row>
        <row r="627">
          <cell r="P627" t="str">
            <v/>
          </cell>
          <cell r="Q627" t="str">
            <v/>
          </cell>
        </row>
        <row r="628">
          <cell r="P628" t="str">
            <v/>
          </cell>
          <cell r="Q628" t="str">
            <v/>
          </cell>
        </row>
        <row r="629">
          <cell r="C629">
            <v>2412112003</v>
          </cell>
          <cell r="D629">
            <v>4901297681</v>
          </cell>
          <cell r="E629" t="str">
            <v>ИППСП</v>
          </cell>
          <cell r="F629" t="str">
            <v>24-0305</v>
          </cell>
          <cell r="G629">
            <v>36924</v>
          </cell>
          <cell r="H629" t="str">
            <v>Обстоен преглед за установяване на орален статус</v>
          </cell>
          <cell r="I629">
            <v>101</v>
          </cell>
          <cell r="J629">
            <v>25</v>
          </cell>
          <cell r="L629">
            <v>6.25</v>
          </cell>
          <cell r="M629">
            <v>162.5</v>
          </cell>
          <cell r="N629">
            <v>17.59</v>
          </cell>
          <cell r="O629">
            <v>4.43</v>
          </cell>
          <cell r="P629">
            <v>18</v>
          </cell>
          <cell r="Q629">
            <v>4</v>
          </cell>
          <cell r="R629">
            <v>572</v>
          </cell>
          <cell r="S629">
            <v>4.41</v>
          </cell>
          <cell r="T629">
            <v>17.59</v>
          </cell>
        </row>
        <row r="630">
          <cell r="H630" t="str">
            <v>Препариране на кавитет. Подложки и обтурация с амалгама</v>
          </cell>
          <cell r="I630">
            <v>301</v>
          </cell>
          <cell r="J630">
            <v>12</v>
          </cell>
          <cell r="L630">
            <v>5.2</v>
          </cell>
          <cell r="M630">
            <v>135.19999999999999</v>
          </cell>
          <cell r="P630" t="str">
            <v/>
          </cell>
          <cell r="Q630" t="str">
            <v/>
          </cell>
        </row>
        <row r="631">
          <cell r="H631" t="str">
            <v>Препариране на кавитет. Подложки и обтурация с химичен композит</v>
          </cell>
          <cell r="I631">
            <v>301</v>
          </cell>
          <cell r="J631">
            <v>3</v>
          </cell>
          <cell r="L631">
            <v>1.3</v>
          </cell>
          <cell r="M631">
            <v>33.799999999999997</v>
          </cell>
          <cell r="P631" t="str">
            <v/>
          </cell>
          <cell r="Q631" t="str">
            <v/>
          </cell>
        </row>
        <row r="632">
          <cell r="H632" t="str">
            <v>Екстракция на еднокоренов зъб с анестезия</v>
          </cell>
          <cell r="I632">
            <v>508</v>
          </cell>
          <cell r="J632">
            <v>8</v>
          </cell>
          <cell r="L632">
            <v>2.27</v>
          </cell>
          <cell r="M632">
            <v>59.02</v>
          </cell>
          <cell r="P632" t="str">
            <v/>
          </cell>
          <cell r="Q632" t="str">
            <v/>
          </cell>
        </row>
        <row r="633">
          <cell r="H633" t="str">
            <v>Екстракция на многокоренов зъб с анестезия</v>
          </cell>
          <cell r="I633">
            <v>509</v>
          </cell>
          <cell r="J633">
            <v>7</v>
          </cell>
          <cell r="L633">
            <v>2.57</v>
          </cell>
          <cell r="M633">
            <v>66.819999999999993</v>
          </cell>
          <cell r="P633" t="str">
            <v/>
          </cell>
          <cell r="Q633" t="str">
            <v/>
          </cell>
        </row>
        <row r="634">
          <cell r="P634" t="str">
            <v/>
          </cell>
          <cell r="Q634" t="str">
            <v/>
          </cell>
        </row>
        <row r="635">
          <cell r="P635" t="str">
            <v/>
          </cell>
          <cell r="Q635" t="str">
            <v/>
          </cell>
        </row>
        <row r="636">
          <cell r="P636" t="str">
            <v/>
          </cell>
          <cell r="Q636" t="str">
            <v/>
          </cell>
        </row>
        <row r="637">
          <cell r="P637" t="str">
            <v/>
          </cell>
          <cell r="Q637" t="str">
            <v/>
          </cell>
        </row>
        <row r="638">
          <cell r="C638">
            <v>2412112018</v>
          </cell>
          <cell r="D638">
            <v>3902137618</v>
          </cell>
          <cell r="E638" t="str">
            <v>ИППСП</v>
          </cell>
          <cell r="F638" t="str">
            <v>24-0120</v>
          </cell>
          <cell r="G638">
            <v>36916</v>
          </cell>
          <cell r="H638" t="str">
            <v>Обстоен преглед за установяване на орален статус</v>
          </cell>
          <cell r="I638">
            <v>101</v>
          </cell>
          <cell r="J638">
            <v>14</v>
          </cell>
          <cell r="L638">
            <v>3.5</v>
          </cell>
          <cell r="M638">
            <v>91</v>
          </cell>
          <cell r="N638">
            <v>14.99</v>
          </cell>
          <cell r="O638">
            <v>7.03</v>
          </cell>
          <cell r="P638">
            <v>15</v>
          </cell>
          <cell r="Q638">
            <v>7</v>
          </cell>
          <cell r="R638">
            <v>572</v>
          </cell>
          <cell r="S638">
            <v>7.01</v>
          </cell>
          <cell r="T638">
            <v>14.99</v>
          </cell>
        </row>
        <row r="639">
          <cell r="H639" t="str">
            <v>Препариране на кавитет. Подложки и обтурация с амалгама</v>
          </cell>
          <cell r="I639">
            <v>301</v>
          </cell>
          <cell r="J639">
            <v>2</v>
          </cell>
          <cell r="L639">
            <v>0.87</v>
          </cell>
          <cell r="M639">
            <v>22.62</v>
          </cell>
          <cell r="P639" t="str">
            <v/>
          </cell>
          <cell r="Q639" t="str">
            <v/>
          </cell>
        </row>
        <row r="640">
          <cell r="H640" t="str">
            <v>Препариране на кавитет. Подложки и обтурация с химичен композит</v>
          </cell>
          <cell r="I640">
            <v>301</v>
          </cell>
          <cell r="J640">
            <v>23</v>
          </cell>
          <cell r="L640">
            <v>9.9700000000000006</v>
          </cell>
          <cell r="M640">
            <v>259.22000000000003</v>
          </cell>
          <cell r="P640" t="str">
            <v/>
          </cell>
          <cell r="Q640" t="str">
            <v/>
          </cell>
        </row>
        <row r="641">
          <cell r="H641" t="str">
            <v>Екстракция на еднокоренов зъб с анестезия</v>
          </cell>
          <cell r="I641">
            <v>508</v>
          </cell>
          <cell r="J641">
            <v>1</v>
          </cell>
          <cell r="L641">
            <v>0.28000000000000003</v>
          </cell>
          <cell r="M641">
            <v>7.28</v>
          </cell>
          <cell r="P641" t="str">
            <v/>
          </cell>
          <cell r="Q641" t="str">
            <v/>
          </cell>
        </row>
        <row r="642">
          <cell r="H642" t="str">
            <v>Екстракция на многокоренов зъб с анестезия</v>
          </cell>
          <cell r="I642">
            <v>509</v>
          </cell>
          <cell r="J642">
            <v>1</v>
          </cell>
          <cell r="L642">
            <v>0.37</v>
          </cell>
          <cell r="M642">
            <v>9.6199999999999992</v>
          </cell>
          <cell r="P642" t="str">
            <v/>
          </cell>
          <cell r="Q642" t="str">
            <v/>
          </cell>
        </row>
        <row r="643">
          <cell r="P643" t="str">
            <v/>
          </cell>
          <cell r="Q643" t="str">
            <v/>
          </cell>
        </row>
        <row r="644">
          <cell r="P644" t="str">
            <v/>
          </cell>
          <cell r="Q644" t="str">
            <v/>
          </cell>
        </row>
        <row r="645">
          <cell r="P645" t="str">
            <v/>
          </cell>
          <cell r="Q645" t="str">
            <v/>
          </cell>
        </row>
        <row r="646">
          <cell r="P646" t="str">
            <v/>
          </cell>
          <cell r="Q646" t="str">
            <v/>
          </cell>
        </row>
        <row r="647">
          <cell r="C647">
            <v>2412112074</v>
          </cell>
          <cell r="D647">
            <v>5111167672</v>
          </cell>
          <cell r="E647" t="str">
            <v>ИППСП</v>
          </cell>
          <cell r="F647" t="str">
            <v>24-0696</v>
          </cell>
          <cell r="G647">
            <v>37135</v>
          </cell>
          <cell r="H647" t="str">
            <v>Обстоен преглед за установяване на орален статус</v>
          </cell>
          <cell r="I647">
            <v>101</v>
          </cell>
          <cell r="J647">
            <v>3</v>
          </cell>
          <cell r="L647">
            <v>1.1000000000000001</v>
          </cell>
          <cell r="M647">
            <v>28.6</v>
          </cell>
          <cell r="N647">
            <v>3.33</v>
          </cell>
          <cell r="O647">
            <v>4.8</v>
          </cell>
          <cell r="P647">
            <v>7</v>
          </cell>
          <cell r="Q647">
            <v>1</v>
          </cell>
          <cell r="R647">
            <v>208</v>
          </cell>
          <cell r="S647">
            <v>4.67</v>
          </cell>
          <cell r="T647">
            <v>3.33</v>
          </cell>
        </row>
        <row r="648">
          <cell r="H648" t="str">
            <v>Препариране на кавитет. Подложки и обтурация с амалгама</v>
          </cell>
          <cell r="I648">
            <v>301</v>
          </cell>
          <cell r="J648">
            <v>2</v>
          </cell>
          <cell r="L648">
            <v>0.5</v>
          </cell>
          <cell r="M648">
            <v>13</v>
          </cell>
          <cell r="P648" t="str">
            <v/>
          </cell>
          <cell r="Q648" t="str">
            <v/>
          </cell>
        </row>
        <row r="649">
          <cell r="H649" t="str">
            <v>Препариране на кавитет. Подложки и обтурация с химичен композит</v>
          </cell>
          <cell r="I649">
            <v>301</v>
          </cell>
          <cell r="J649">
            <v>4</v>
          </cell>
          <cell r="L649">
            <v>1.73</v>
          </cell>
          <cell r="M649">
            <v>44.98</v>
          </cell>
          <cell r="P649" t="str">
            <v/>
          </cell>
          <cell r="Q649" t="str">
            <v/>
          </cell>
        </row>
        <row r="650">
          <cell r="H650" t="str">
            <v>Екстракция на еднокоренов зъб с анестезия</v>
          </cell>
          <cell r="I650">
            <v>508</v>
          </cell>
          <cell r="L650">
            <v>0</v>
          </cell>
          <cell r="M650">
            <v>0</v>
          </cell>
          <cell r="P650" t="str">
            <v/>
          </cell>
          <cell r="Q650" t="str">
            <v/>
          </cell>
        </row>
        <row r="651">
          <cell r="H651" t="str">
            <v>Екстракция на многокоренов зъб с анестезия</v>
          </cell>
          <cell r="I651">
            <v>509</v>
          </cell>
          <cell r="L651">
            <v>0</v>
          </cell>
          <cell r="M651">
            <v>0</v>
          </cell>
          <cell r="P651" t="str">
            <v/>
          </cell>
          <cell r="Q651" t="str">
            <v/>
          </cell>
        </row>
        <row r="656">
          <cell r="C656">
            <v>2412112070</v>
          </cell>
          <cell r="D656">
            <v>4308107626</v>
          </cell>
          <cell r="E656" t="str">
            <v>ИППСП</v>
          </cell>
          <cell r="F656" t="str">
            <v>24-0619</v>
          </cell>
          <cell r="G656">
            <v>36927</v>
          </cell>
          <cell r="H656" t="str">
            <v>Обстоен преглед за установяване на орален статус</v>
          </cell>
          <cell r="I656">
            <v>101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R656">
            <v>0</v>
          </cell>
          <cell r="S656">
            <v>0</v>
          </cell>
          <cell r="T656">
            <v>0</v>
          </cell>
        </row>
        <row r="657">
          <cell r="H657" t="str">
            <v>Препариране на кавитет. Подложки и обтурация с амалгама</v>
          </cell>
          <cell r="I657">
            <v>301</v>
          </cell>
          <cell r="L657">
            <v>0</v>
          </cell>
          <cell r="M657">
            <v>0</v>
          </cell>
          <cell r="P657" t="str">
            <v/>
          </cell>
          <cell r="Q657" t="str">
            <v/>
          </cell>
        </row>
        <row r="658">
          <cell r="H658" t="str">
            <v>Препариране на кавитет. Подложки и обтурация с химичен композит</v>
          </cell>
          <cell r="I658">
            <v>301</v>
          </cell>
          <cell r="L658">
            <v>0</v>
          </cell>
          <cell r="M658">
            <v>0</v>
          </cell>
          <cell r="P658" t="str">
            <v/>
          </cell>
          <cell r="Q658" t="str">
            <v/>
          </cell>
        </row>
        <row r="659">
          <cell r="H659" t="str">
            <v>Екстракция на еднокоренов зъб с анестезия</v>
          </cell>
          <cell r="I659">
            <v>508</v>
          </cell>
          <cell r="L659">
            <v>0</v>
          </cell>
          <cell r="M659">
            <v>0</v>
          </cell>
          <cell r="P659" t="str">
            <v/>
          </cell>
          <cell r="Q659" t="str">
            <v/>
          </cell>
        </row>
        <row r="660">
          <cell r="H660" t="str">
            <v>Екстракция на многокоренов зъб с анестезия</v>
          </cell>
          <cell r="I660">
            <v>509</v>
          </cell>
          <cell r="L660">
            <v>0</v>
          </cell>
          <cell r="M660">
            <v>0</v>
          </cell>
          <cell r="P660" t="str">
            <v/>
          </cell>
          <cell r="Q660" t="str">
            <v/>
          </cell>
        </row>
        <row r="661">
          <cell r="P661" t="str">
            <v/>
          </cell>
          <cell r="Q661" t="str">
            <v/>
          </cell>
        </row>
        <row r="662">
          <cell r="P662" t="str">
            <v/>
          </cell>
          <cell r="Q662" t="str">
            <v/>
          </cell>
        </row>
        <row r="663">
          <cell r="P663" t="str">
            <v/>
          </cell>
          <cell r="Q663" t="str">
            <v/>
          </cell>
        </row>
        <row r="664">
          <cell r="P664" t="str">
            <v/>
          </cell>
          <cell r="Q664" t="str">
            <v/>
          </cell>
        </row>
        <row r="665">
          <cell r="C665">
            <v>2431112107</v>
          </cell>
          <cell r="D665">
            <v>4402027527</v>
          </cell>
          <cell r="E665" t="str">
            <v>ИППСП</v>
          </cell>
          <cell r="F665" t="str">
            <v>24-0561</v>
          </cell>
          <cell r="G665">
            <v>36924</v>
          </cell>
          <cell r="H665" t="str">
            <v>Обстоен преглед за установяване на орален статус</v>
          </cell>
          <cell r="I665">
            <v>101</v>
          </cell>
          <cell r="L665">
            <v>0</v>
          </cell>
          <cell r="M665">
            <v>0</v>
          </cell>
          <cell r="N665">
            <v>11.84</v>
          </cell>
          <cell r="O665">
            <v>10.23</v>
          </cell>
          <cell r="P665">
            <v>17</v>
          </cell>
          <cell r="Q665">
            <v>5</v>
          </cell>
          <cell r="R665">
            <v>572</v>
          </cell>
          <cell r="S665">
            <v>10.16</v>
          </cell>
          <cell r="T665">
            <v>11.84</v>
          </cell>
        </row>
        <row r="666">
          <cell r="H666" t="str">
            <v>Препариране на кавитет. Подложки и обтурация с амалгама</v>
          </cell>
          <cell r="I666">
            <v>301</v>
          </cell>
          <cell r="L666">
            <v>0</v>
          </cell>
          <cell r="M666">
            <v>0</v>
          </cell>
          <cell r="P666" t="str">
            <v/>
          </cell>
          <cell r="Q666" t="str">
            <v/>
          </cell>
        </row>
        <row r="667">
          <cell r="H667" t="str">
            <v>Препариране на кавитет. Подложки и обтурация с химичен композит</v>
          </cell>
          <cell r="I667">
            <v>301</v>
          </cell>
          <cell r="J667">
            <v>11</v>
          </cell>
          <cell r="L667">
            <v>4.7699999999999996</v>
          </cell>
          <cell r="M667">
            <v>124.02</v>
          </cell>
          <cell r="P667" t="str">
            <v/>
          </cell>
          <cell r="Q667" t="str">
            <v/>
          </cell>
        </row>
        <row r="668">
          <cell r="H668" t="str">
            <v>Екстракция на еднокоренов зъб с анестезия</v>
          </cell>
          <cell r="I668">
            <v>508</v>
          </cell>
          <cell r="J668">
            <v>12</v>
          </cell>
          <cell r="L668">
            <v>3.4</v>
          </cell>
          <cell r="M668">
            <v>88.4</v>
          </cell>
          <cell r="P668" t="str">
            <v/>
          </cell>
          <cell r="Q668" t="str">
            <v/>
          </cell>
        </row>
        <row r="669">
          <cell r="H669" t="str">
            <v>Екстракция на многокоренов зъб с анестезия</v>
          </cell>
          <cell r="I669">
            <v>509</v>
          </cell>
          <cell r="J669">
            <v>10</v>
          </cell>
          <cell r="L669">
            <v>3.67</v>
          </cell>
          <cell r="M669">
            <v>95.42</v>
          </cell>
          <cell r="P669" t="str">
            <v/>
          </cell>
          <cell r="Q669" t="str">
            <v/>
          </cell>
        </row>
        <row r="670">
          <cell r="P670" t="str">
            <v/>
          </cell>
          <cell r="Q670" t="str">
            <v/>
          </cell>
        </row>
        <row r="671">
          <cell r="P671" t="str">
            <v/>
          </cell>
          <cell r="Q671" t="str">
            <v/>
          </cell>
        </row>
        <row r="672">
          <cell r="P672" t="str">
            <v/>
          </cell>
          <cell r="Q672" t="str">
            <v/>
          </cell>
        </row>
        <row r="673">
          <cell r="P673" t="str">
            <v/>
          </cell>
          <cell r="Q673" t="str">
            <v/>
          </cell>
        </row>
        <row r="674">
          <cell r="C674">
            <v>2412112072</v>
          </cell>
          <cell r="D674">
            <v>5306029125</v>
          </cell>
          <cell r="E674" t="str">
            <v>ИППСП</v>
          </cell>
          <cell r="F674" t="str">
            <v>24-676</v>
          </cell>
          <cell r="G674">
            <v>37062</v>
          </cell>
          <cell r="H674" t="str">
            <v>Обстоен преглед за установяване на орален статус</v>
          </cell>
          <cell r="I674">
            <v>101</v>
          </cell>
          <cell r="J674">
            <v>6</v>
          </cell>
          <cell r="L674">
            <v>1.5</v>
          </cell>
          <cell r="M674">
            <v>39</v>
          </cell>
          <cell r="N674">
            <v>5.84</v>
          </cell>
          <cell r="O674">
            <v>4.37</v>
          </cell>
          <cell r="P674">
            <v>9</v>
          </cell>
          <cell r="Q674">
            <v>1</v>
          </cell>
          <cell r="R674">
            <v>260</v>
          </cell>
          <cell r="S674">
            <v>4.16</v>
          </cell>
          <cell r="T674">
            <v>5.84</v>
          </cell>
        </row>
        <row r="675">
          <cell r="H675" t="str">
            <v>Препариране на кавитет. Подложки и обтурация с амалгама</v>
          </cell>
          <cell r="I675">
            <v>301</v>
          </cell>
          <cell r="J675">
            <v>2</v>
          </cell>
          <cell r="L675">
            <v>0.87</v>
          </cell>
          <cell r="M675">
            <v>22.62</v>
          </cell>
        </row>
        <row r="676">
          <cell r="H676" t="str">
            <v>Препариране на кавитет. Подложки и обтурация с химичен композит</v>
          </cell>
          <cell r="I676">
            <v>301</v>
          </cell>
          <cell r="J676">
            <v>5</v>
          </cell>
          <cell r="L676">
            <v>2.17</v>
          </cell>
          <cell r="M676">
            <v>56.42</v>
          </cell>
        </row>
        <row r="677">
          <cell r="H677" t="str">
            <v>Екстракция на еднокоренов зъб с анестезия</v>
          </cell>
          <cell r="I677">
            <v>508</v>
          </cell>
          <cell r="J677">
            <v>2</v>
          </cell>
          <cell r="L677">
            <v>0.56999999999999995</v>
          </cell>
          <cell r="M677">
            <v>14.82</v>
          </cell>
        </row>
        <row r="678">
          <cell r="H678" t="str">
            <v>Екстракция на многокоренов зъб с анестезия</v>
          </cell>
          <cell r="I678">
            <v>509</v>
          </cell>
          <cell r="J678">
            <v>2</v>
          </cell>
          <cell r="L678">
            <v>0.73</v>
          </cell>
          <cell r="M678">
            <v>18.98</v>
          </cell>
        </row>
        <row r="683">
          <cell r="C683">
            <v>2422112002</v>
          </cell>
          <cell r="D683">
            <v>4908277563</v>
          </cell>
          <cell r="E683" t="str">
            <v>ИППСП</v>
          </cell>
          <cell r="F683" t="str">
            <v>24-0499</v>
          </cell>
          <cell r="G683">
            <v>36922</v>
          </cell>
          <cell r="H683" t="str">
            <v>Обстоен преглед за установяване на орален статус</v>
          </cell>
          <cell r="I683">
            <v>101</v>
          </cell>
          <cell r="J683">
            <v>43</v>
          </cell>
          <cell r="L683">
            <v>10.75</v>
          </cell>
          <cell r="M683">
            <v>279.5</v>
          </cell>
          <cell r="N683">
            <v>30.1</v>
          </cell>
          <cell r="O683">
            <v>0</v>
          </cell>
          <cell r="P683">
            <v>30</v>
          </cell>
          <cell r="Q683">
            <v>0</v>
          </cell>
          <cell r="R683">
            <v>780</v>
          </cell>
          <cell r="S683">
            <v>0</v>
          </cell>
          <cell r="T683">
            <v>30</v>
          </cell>
        </row>
        <row r="684">
          <cell r="H684" t="str">
            <v>Препариране на кавитет. Подложки и обтурация с амалгама</v>
          </cell>
          <cell r="I684">
            <v>301</v>
          </cell>
          <cell r="J684">
            <v>13</v>
          </cell>
          <cell r="L684">
            <v>5.63</v>
          </cell>
          <cell r="M684">
            <v>146.38</v>
          </cell>
          <cell r="P684" t="str">
            <v/>
          </cell>
          <cell r="Q684" t="str">
            <v/>
          </cell>
        </row>
        <row r="685">
          <cell r="H685" t="str">
            <v>Препариране на кавитет. Подложки и обтурация с химичен композит</v>
          </cell>
          <cell r="I685">
            <v>301</v>
          </cell>
          <cell r="J685">
            <v>16</v>
          </cell>
          <cell r="L685">
            <v>6.93</v>
          </cell>
          <cell r="M685">
            <v>180.18</v>
          </cell>
          <cell r="P685" t="str">
            <v/>
          </cell>
          <cell r="Q685" t="str">
            <v/>
          </cell>
        </row>
        <row r="686">
          <cell r="H686" t="str">
            <v>Екстракция на еднокоренов зъб с анестезия</v>
          </cell>
          <cell r="I686">
            <v>508</v>
          </cell>
          <cell r="J686">
            <v>11</v>
          </cell>
          <cell r="L686">
            <v>3.12</v>
          </cell>
          <cell r="M686">
            <v>81.12</v>
          </cell>
          <cell r="P686" t="str">
            <v/>
          </cell>
          <cell r="Q686" t="str">
            <v/>
          </cell>
        </row>
        <row r="687">
          <cell r="H687" t="str">
            <v>Екстракция на многокоренов зъб с анестезия</v>
          </cell>
          <cell r="I687">
            <v>509</v>
          </cell>
          <cell r="J687">
            <v>10</v>
          </cell>
          <cell r="L687">
            <v>3.67</v>
          </cell>
          <cell r="M687">
            <v>95.42</v>
          </cell>
          <cell r="P687" t="str">
            <v/>
          </cell>
          <cell r="Q687" t="str">
            <v/>
          </cell>
        </row>
        <row r="688">
          <cell r="P688" t="str">
            <v/>
          </cell>
          <cell r="Q688" t="str">
            <v/>
          </cell>
        </row>
        <row r="689">
          <cell r="P689" t="str">
            <v/>
          </cell>
          <cell r="Q689" t="str">
            <v/>
          </cell>
        </row>
        <row r="690">
          <cell r="P690" t="str">
            <v/>
          </cell>
          <cell r="Q690" t="str">
            <v/>
          </cell>
        </row>
        <row r="691">
          <cell r="P691" t="str">
            <v/>
          </cell>
          <cell r="Q691" t="str">
            <v/>
          </cell>
        </row>
        <row r="692">
          <cell r="C692">
            <v>2422112001</v>
          </cell>
          <cell r="D692">
            <v>6303170450</v>
          </cell>
          <cell r="E692" t="str">
            <v>ИППСП</v>
          </cell>
          <cell r="F692" t="str">
            <v>24-0231</v>
          </cell>
          <cell r="G692">
            <v>36917</v>
          </cell>
          <cell r="H692" t="str">
            <v>Обстоен преглед за установяване на орален статус</v>
          </cell>
          <cell r="I692">
            <v>101</v>
          </cell>
          <cell r="J692">
            <v>9</v>
          </cell>
          <cell r="L692">
            <v>2.25</v>
          </cell>
          <cell r="M692">
            <v>58.5</v>
          </cell>
          <cell r="N692">
            <v>12.22</v>
          </cell>
          <cell r="O692">
            <v>10.07</v>
          </cell>
          <cell r="P692">
            <v>17</v>
          </cell>
          <cell r="Q692">
            <v>5</v>
          </cell>
          <cell r="R692">
            <v>572</v>
          </cell>
          <cell r="S692">
            <v>9.7799999999999994</v>
          </cell>
          <cell r="T692">
            <v>12.22</v>
          </cell>
        </row>
        <row r="693">
          <cell r="H693" t="str">
            <v>Препариране на кавитет. Подложки и обтурация с амалгама</v>
          </cell>
          <cell r="I693">
            <v>301</v>
          </cell>
          <cell r="J693">
            <v>6</v>
          </cell>
          <cell r="L693">
            <v>2.6</v>
          </cell>
          <cell r="M693">
            <v>67.599999999999994</v>
          </cell>
          <cell r="P693" t="str">
            <v/>
          </cell>
          <cell r="Q693" t="str">
            <v/>
          </cell>
        </row>
        <row r="694">
          <cell r="H694" t="str">
            <v>Препариране на кавитет. Подложки и обтурация с химичен композит</v>
          </cell>
          <cell r="I694">
            <v>301</v>
          </cell>
          <cell r="J694">
            <v>17</v>
          </cell>
          <cell r="L694">
            <v>7.37</v>
          </cell>
          <cell r="M694">
            <v>191.62</v>
          </cell>
          <cell r="P694" t="str">
            <v/>
          </cell>
          <cell r="Q694" t="str">
            <v/>
          </cell>
        </row>
        <row r="695">
          <cell r="H695" t="str">
            <v>Екстракция на еднокоренов зъб с анестезия</v>
          </cell>
          <cell r="I695">
            <v>508</v>
          </cell>
          <cell r="L695">
            <v>0</v>
          </cell>
          <cell r="M695">
            <v>0</v>
          </cell>
          <cell r="P695" t="str">
            <v/>
          </cell>
          <cell r="Q695" t="str">
            <v/>
          </cell>
        </row>
        <row r="696">
          <cell r="H696" t="str">
            <v>Екстракция на многокоренов зъб с анестезия</v>
          </cell>
          <cell r="I696">
            <v>509</v>
          </cell>
          <cell r="L696">
            <v>0</v>
          </cell>
          <cell r="M696">
            <v>0</v>
          </cell>
          <cell r="P696" t="str">
            <v/>
          </cell>
          <cell r="Q696" t="str">
            <v/>
          </cell>
        </row>
        <row r="697">
          <cell r="P697" t="str">
            <v/>
          </cell>
          <cell r="Q697" t="str">
            <v/>
          </cell>
        </row>
        <row r="698">
          <cell r="P698" t="str">
            <v/>
          </cell>
          <cell r="Q698" t="str">
            <v/>
          </cell>
        </row>
        <row r="699">
          <cell r="P699" t="str">
            <v/>
          </cell>
          <cell r="Q699" t="str">
            <v/>
          </cell>
        </row>
        <row r="700">
          <cell r="P700" t="str">
            <v/>
          </cell>
          <cell r="Q700" t="str">
            <v/>
          </cell>
        </row>
        <row r="701">
          <cell r="C701">
            <v>2422112005</v>
          </cell>
          <cell r="D701">
            <v>7505255880</v>
          </cell>
          <cell r="E701" t="str">
            <v>ИППСП</v>
          </cell>
          <cell r="F701" t="str">
            <v>24-0162</v>
          </cell>
          <cell r="G701">
            <v>36917</v>
          </cell>
          <cell r="H701" t="str">
            <v>Обстоен преглед за установяване на орален статус</v>
          </cell>
          <cell r="I701">
            <v>101</v>
          </cell>
          <cell r="J701">
            <v>19</v>
          </cell>
          <cell r="L701">
            <v>4.75</v>
          </cell>
          <cell r="M701">
            <v>123.5</v>
          </cell>
          <cell r="N701">
            <v>14.75</v>
          </cell>
          <cell r="O701">
            <v>7.6</v>
          </cell>
          <cell r="P701">
            <v>20</v>
          </cell>
          <cell r="Q701">
            <v>2</v>
          </cell>
          <cell r="R701">
            <v>572</v>
          </cell>
          <cell r="S701">
            <v>7.25</v>
          </cell>
          <cell r="T701">
            <v>14.75</v>
          </cell>
        </row>
        <row r="702">
          <cell r="H702" t="str">
            <v>Препариране на кавитет. Подложки и обтурация с амалгама</v>
          </cell>
          <cell r="I702">
            <v>301</v>
          </cell>
          <cell r="J702">
            <v>7</v>
          </cell>
          <cell r="L702">
            <v>3.03</v>
          </cell>
          <cell r="M702">
            <v>78.78</v>
          </cell>
          <cell r="P702" t="str">
            <v/>
          </cell>
          <cell r="Q702" t="str">
            <v/>
          </cell>
        </row>
        <row r="703">
          <cell r="H703" t="str">
            <v>Препариране на кавитет. Подложки и обтурация с химичен композит</v>
          </cell>
          <cell r="I703">
            <v>301</v>
          </cell>
          <cell r="J703">
            <v>11</v>
          </cell>
          <cell r="L703">
            <v>4.7699999999999996</v>
          </cell>
          <cell r="M703">
            <v>124.02</v>
          </cell>
          <cell r="P703" t="str">
            <v/>
          </cell>
          <cell r="Q703" t="str">
            <v/>
          </cell>
        </row>
        <row r="704">
          <cell r="H704" t="str">
            <v>Екстракция на еднокоренов зъб с анестезия</v>
          </cell>
          <cell r="I704">
            <v>508</v>
          </cell>
          <cell r="L704">
            <v>0</v>
          </cell>
          <cell r="M704">
            <v>0</v>
          </cell>
          <cell r="P704" t="str">
            <v/>
          </cell>
          <cell r="Q704" t="str">
            <v/>
          </cell>
        </row>
        <row r="705">
          <cell r="H705" t="str">
            <v>Екстракция на многокоренов зъб с анестезия</v>
          </cell>
          <cell r="I705">
            <v>509</v>
          </cell>
          <cell r="J705">
            <v>6</v>
          </cell>
          <cell r="L705">
            <v>2.2000000000000002</v>
          </cell>
          <cell r="M705">
            <v>57.2</v>
          </cell>
          <cell r="P705" t="str">
            <v/>
          </cell>
          <cell r="Q705" t="str">
            <v/>
          </cell>
        </row>
        <row r="706">
          <cell r="P706" t="str">
            <v/>
          </cell>
          <cell r="Q706" t="str">
            <v/>
          </cell>
        </row>
        <row r="707">
          <cell r="P707" t="str">
            <v/>
          </cell>
          <cell r="Q707" t="str">
            <v/>
          </cell>
        </row>
        <row r="708">
          <cell r="P708" t="str">
            <v/>
          </cell>
          <cell r="Q708" t="str">
            <v/>
          </cell>
        </row>
        <row r="709">
          <cell r="P709" t="str">
            <v/>
          </cell>
          <cell r="Q709" t="str">
            <v/>
          </cell>
        </row>
        <row r="710">
          <cell r="C710">
            <v>2422112003</v>
          </cell>
          <cell r="D710">
            <v>5802255591</v>
          </cell>
          <cell r="E710" t="str">
            <v>ИППСП</v>
          </cell>
          <cell r="F710" t="str">
            <v>24-0111</v>
          </cell>
          <cell r="G710">
            <v>36916</v>
          </cell>
          <cell r="H710" t="str">
            <v>Обстоен преглед за установяване на орален статус</v>
          </cell>
          <cell r="I710">
            <v>101</v>
          </cell>
          <cell r="J710">
            <v>6</v>
          </cell>
          <cell r="L710">
            <v>1.5</v>
          </cell>
          <cell r="M710">
            <v>39</v>
          </cell>
          <cell r="N710">
            <v>12.27</v>
          </cell>
          <cell r="O710">
            <v>9.99</v>
          </cell>
          <cell r="P710">
            <v>19</v>
          </cell>
          <cell r="Q710">
            <v>3</v>
          </cell>
          <cell r="R710">
            <v>572</v>
          </cell>
          <cell r="S710">
            <v>9.73</v>
          </cell>
          <cell r="T710">
            <v>12.27</v>
          </cell>
        </row>
        <row r="711">
          <cell r="H711" t="str">
            <v>Препариране на кавитет. Подложки и обтурация с амалгама</v>
          </cell>
          <cell r="I711">
            <v>301</v>
          </cell>
          <cell r="J711">
            <v>14</v>
          </cell>
          <cell r="L711">
            <v>6.07</v>
          </cell>
          <cell r="M711">
            <v>157.82</v>
          </cell>
          <cell r="P711" t="str">
            <v/>
          </cell>
          <cell r="Q711" t="str">
            <v/>
          </cell>
        </row>
        <row r="712">
          <cell r="H712" t="str">
            <v>Препариране на кавитет. Подложки и обтурация с химичен композит</v>
          </cell>
          <cell r="I712">
            <v>301</v>
          </cell>
          <cell r="J712">
            <v>1</v>
          </cell>
          <cell r="L712">
            <v>0.43</v>
          </cell>
          <cell r="M712">
            <v>11.18</v>
          </cell>
          <cell r="P712" t="str">
            <v/>
          </cell>
          <cell r="Q712" t="str">
            <v/>
          </cell>
        </row>
        <row r="713">
          <cell r="H713" t="str">
            <v>Екстракция на еднокоренов зъб с анестезия</v>
          </cell>
          <cell r="I713">
            <v>508</v>
          </cell>
          <cell r="J713">
            <v>6</v>
          </cell>
          <cell r="L713">
            <v>1.7</v>
          </cell>
          <cell r="M713">
            <v>44.2</v>
          </cell>
          <cell r="P713" t="str">
            <v/>
          </cell>
          <cell r="Q713" t="str">
            <v/>
          </cell>
        </row>
        <row r="714">
          <cell r="H714" t="str">
            <v>Екстракция на многокоренов зъб с анестезия</v>
          </cell>
          <cell r="I714">
            <v>509</v>
          </cell>
          <cell r="J714">
            <v>7</v>
          </cell>
          <cell r="L714">
            <v>2.57</v>
          </cell>
          <cell r="M714">
            <v>66.819999999999993</v>
          </cell>
          <cell r="P714" t="str">
            <v/>
          </cell>
          <cell r="Q714" t="str">
            <v/>
          </cell>
        </row>
        <row r="715">
          <cell r="P715" t="str">
            <v/>
          </cell>
          <cell r="Q715" t="str">
            <v/>
          </cell>
        </row>
        <row r="716">
          <cell r="P716" t="str">
            <v/>
          </cell>
          <cell r="Q716" t="str">
            <v/>
          </cell>
        </row>
        <row r="717">
          <cell r="P717" t="str">
            <v/>
          </cell>
          <cell r="Q717" t="str">
            <v/>
          </cell>
        </row>
        <row r="718">
          <cell r="P718" t="str">
            <v/>
          </cell>
          <cell r="Q718" t="str">
            <v/>
          </cell>
        </row>
        <row r="719">
          <cell r="C719">
            <v>2422112004</v>
          </cell>
          <cell r="D719">
            <v>4809017700</v>
          </cell>
          <cell r="E719" t="str">
            <v>ИППСП</v>
          </cell>
          <cell r="F719" t="str">
            <v>24-0567</v>
          </cell>
          <cell r="G719">
            <v>36924</v>
          </cell>
          <cell r="H719" t="str">
            <v>Обстоен преглед за установяване на орален статус</v>
          </cell>
          <cell r="I719">
            <v>101</v>
          </cell>
          <cell r="J719">
            <v>16</v>
          </cell>
          <cell r="L719">
            <v>4</v>
          </cell>
          <cell r="M719">
            <v>104</v>
          </cell>
          <cell r="N719">
            <v>19.34</v>
          </cell>
          <cell r="O719">
            <v>3.75</v>
          </cell>
          <cell r="P719">
            <v>20</v>
          </cell>
          <cell r="Q719">
            <v>2</v>
          </cell>
          <cell r="R719">
            <v>572</v>
          </cell>
          <cell r="S719">
            <v>2.66</v>
          </cell>
          <cell r="T719">
            <v>19.34</v>
          </cell>
        </row>
        <row r="720">
          <cell r="H720" t="str">
            <v>Препариране на кавитет. Подложки и обтурация с амалгама</v>
          </cell>
          <cell r="I720">
            <v>301</v>
          </cell>
          <cell r="J720">
            <v>10</v>
          </cell>
          <cell r="L720">
            <v>4.33</v>
          </cell>
          <cell r="M720">
            <v>112.58</v>
          </cell>
          <cell r="P720" t="str">
            <v/>
          </cell>
        </row>
        <row r="721">
          <cell r="H721" t="str">
            <v>Препариране на кавитет. Подложки и обтурация с химичен композит</v>
          </cell>
          <cell r="I721">
            <v>301</v>
          </cell>
          <cell r="J721">
            <v>4</v>
          </cell>
          <cell r="L721">
            <v>1.73</v>
          </cell>
          <cell r="M721">
            <v>44.98</v>
          </cell>
          <cell r="P721" t="str">
            <v/>
          </cell>
        </row>
        <row r="722">
          <cell r="H722" t="str">
            <v>Екстракция на еднокоренов зъб с анестезия</v>
          </cell>
          <cell r="I722">
            <v>508</v>
          </cell>
          <cell r="J722">
            <v>25</v>
          </cell>
          <cell r="L722">
            <v>7.08</v>
          </cell>
          <cell r="M722">
            <v>184.08</v>
          </cell>
          <cell r="P722" t="str">
            <v/>
          </cell>
        </row>
        <row r="723">
          <cell r="H723" t="str">
            <v>Екстракция на многокоренов зъб с анестезия</v>
          </cell>
          <cell r="I723">
            <v>509</v>
          </cell>
          <cell r="J723">
            <v>6</v>
          </cell>
          <cell r="L723">
            <v>2.2000000000000002</v>
          </cell>
          <cell r="M723">
            <v>57.2</v>
          </cell>
          <cell r="P723" t="str">
            <v/>
          </cell>
        </row>
        <row r="724">
          <cell r="P724" t="str">
            <v/>
          </cell>
        </row>
        <row r="725">
          <cell r="P725" t="str">
            <v/>
          </cell>
        </row>
        <row r="726">
          <cell r="P726" t="str">
            <v/>
          </cell>
        </row>
        <row r="727">
          <cell r="P727" t="str">
            <v/>
          </cell>
        </row>
        <row r="728">
          <cell r="C728">
            <v>2422112006</v>
          </cell>
          <cell r="D728">
            <v>7402157568</v>
          </cell>
          <cell r="E728" t="str">
            <v>ИППСП</v>
          </cell>
          <cell r="F728" t="str">
            <v>24-0695</v>
          </cell>
          <cell r="G728">
            <v>37135</v>
          </cell>
          <cell r="H728" t="str">
            <v>Обстоен преглед за установяване на орален статус</v>
          </cell>
          <cell r="I728">
            <v>101</v>
          </cell>
          <cell r="J728">
            <v>2</v>
          </cell>
          <cell r="L728">
            <v>0.5</v>
          </cell>
          <cell r="M728">
            <v>13</v>
          </cell>
          <cell r="N728">
            <v>3.7</v>
          </cell>
          <cell r="O728">
            <v>5.82</v>
          </cell>
          <cell r="P728">
            <v>7</v>
          </cell>
          <cell r="Q728">
            <v>1</v>
          </cell>
          <cell r="R728">
            <v>208</v>
          </cell>
          <cell r="S728">
            <v>4.3</v>
          </cell>
          <cell r="T728">
            <v>3.7</v>
          </cell>
        </row>
        <row r="729">
          <cell r="H729" t="str">
            <v>Препариране на кавитет. Подложки и обтурация с амалгама</v>
          </cell>
          <cell r="I729">
            <v>301</v>
          </cell>
          <cell r="L729">
            <v>0</v>
          </cell>
          <cell r="M729">
            <v>0</v>
          </cell>
          <cell r="P729" t="str">
            <v/>
          </cell>
        </row>
        <row r="730">
          <cell r="H730" t="str">
            <v>Препариране на кавитет. Подложки и обтурация с химичен композит</v>
          </cell>
          <cell r="I730">
            <v>301</v>
          </cell>
          <cell r="J730">
            <v>4</v>
          </cell>
          <cell r="L730">
            <v>1.73</v>
          </cell>
          <cell r="M730">
            <v>44.98</v>
          </cell>
          <cell r="P730" t="str">
            <v/>
          </cell>
        </row>
        <row r="731">
          <cell r="H731" t="str">
            <v>Екстракция на еднокоренов зъб с анестезия</v>
          </cell>
          <cell r="I731">
            <v>508</v>
          </cell>
          <cell r="L731">
            <v>0</v>
          </cell>
          <cell r="M731">
            <v>0</v>
          </cell>
          <cell r="P731" t="str">
            <v/>
          </cell>
        </row>
        <row r="732">
          <cell r="H732" t="str">
            <v>Екстракция на многокоренов зъб с анестезия</v>
          </cell>
          <cell r="I732">
            <v>509</v>
          </cell>
          <cell r="J732">
            <v>4</v>
          </cell>
          <cell r="L732">
            <v>1.47</v>
          </cell>
          <cell r="M732">
            <v>38.22</v>
          </cell>
          <cell r="P732" t="str">
            <v/>
          </cell>
        </row>
        <row r="733">
          <cell r="P733" t="str">
            <v/>
          </cell>
        </row>
        <row r="734">
          <cell r="P734" t="str">
            <v/>
          </cell>
        </row>
        <row r="735">
          <cell r="P735" t="str">
            <v/>
          </cell>
        </row>
        <row r="736">
          <cell r="P736" t="str">
            <v/>
          </cell>
        </row>
        <row r="737">
          <cell r="C737">
            <v>2431112160</v>
          </cell>
          <cell r="D737">
            <v>7509020781</v>
          </cell>
          <cell r="E737" t="str">
            <v>ИППСП</v>
          </cell>
          <cell r="F737" t="str">
            <v>24-0512</v>
          </cell>
          <cell r="G737">
            <v>36920</v>
          </cell>
          <cell r="H737" t="str">
            <v>Обстоен преглед за установяване на орален статус</v>
          </cell>
          <cell r="I737">
            <v>101</v>
          </cell>
          <cell r="J737">
            <v>22</v>
          </cell>
          <cell r="L737">
            <v>6.23</v>
          </cell>
          <cell r="M737">
            <v>161.97999999999999</v>
          </cell>
          <cell r="N737">
            <v>13.22</v>
          </cell>
          <cell r="O737">
            <v>5.08</v>
          </cell>
          <cell r="P737">
            <v>15</v>
          </cell>
          <cell r="Q737">
            <v>5</v>
          </cell>
          <cell r="R737">
            <v>475.8</v>
          </cell>
          <cell r="S737">
            <v>5.08</v>
          </cell>
          <cell r="T737">
            <v>13.22</v>
          </cell>
        </row>
        <row r="738">
          <cell r="H738" t="str">
            <v>Препариране на кавитет. Подложки и обтурация с амалгама</v>
          </cell>
          <cell r="I738">
            <v>301</v>
          </cell>
          <cell r="J738">
            <v>4</v>
          </cell>
          <cell r="L738">
            <v>1.73</v>
          </cell>
          <cell r="M738">
            <v>44.98</v>
          </cell>
          <cell r="P738" t="str">
            <v/>
          </cell>
          <cell r="Q738" t="str">
            <v/>
          </cell>
        </row>
        <row r="739">
          <cell r="H739" t="str">
            <v>Препариране на кавитет. Подложки и обтурация с химичен композит</v>
          </cell>
          <cell r="I739">
            <v>301</v>
          </cell>
          <cell r="J739">
            <v>7</v>
          </cell>
          <cell r="L739">
            <v>3.03</v>
          </cell>
          <cell r="M739">
            <v>78.78</v>
          </cell>
          <cell r="P739" t="str">
            <v/>
          </cell>
          <cell r="Q739" t="str">
            <v/>
          </cell>
        </row>
        <row r="740">
          <cell r="H740" t="str">
            <v>Екстракция на еднокоренов зъб с анестезия</v>
          </cell>
          <cell r="I740">
            <v>508</v>
          </cell>
          <cell r="J740">
            <v>4</v>
          </cell>
          <cell r="L740">
            <v>1.1299999999999999</v>
          </cell>
          <cell r="M740">
            <v>29.38</v>
          </cell>
          <cell r="P740" t="str">
            <v/>
          </cell>
          <cell r="Q740" t="str">
            <v/>
          </cell>
        </row>
        <row r="741">
          <cell r="H741" t="str">
            <v>Екстракция на многокоренов зъб с анестезия</v>
          </cell>
          <cell r="I741">
            <v>509</v>
          </cell>
          <cell r="J741">
            <v>3</v>
          </cell>
          <cell r="L741">
            <v>1.1000000000000001</v>
          </cell>
          <cell r="M741">
            <v>28.6</v>
          </cell>
          <cell r="P741" t="str">
            <v/>
          </cell>
          <cell r="Q741" t="str">
            <v/>
          </cell>
        </row>
        <row r="742">
          <cell r="P742" t="str">
            <v/>
          </cell>
          <cell r="Q742" t="str">
            <v/>
          </cell>
        </row>
        <row r="743">
          <cell r="P743" t="str">
            <v/>
          </cell>
          <cell r="Q743" t="str">
            <v/>
          </cell>
        </row>
        <row r="744">
          <cell r="P744" t="str">
            <v/>
          </cell>
          <cell r="Q744" t="str">
            <v/>
          </cell>
        </row>
        <row r="745">
          <cell r="P745" t="str">
            <v/>
          </cell>
          <cell r="Q745" t="str">
            <v/>
          </cell>
        </row>
        <row r="746">
          <cell r="C746">
            <v>2423112001</v>
          </cell>
          <cell r="D746">
            <v>6304285834</v>
          </cell>
          <cell r="E746" t="str">
            <v>ИППСП</v>
          </cell>
          <cell r="F746" t="str">
            <v>24-0420</v>
          </cell>
          <cell r="G746">
            <v>36922</v>
          </cell>
          <cell r="H746" t="str">
            <v>Обстоен преглед за установяване на орален статус</v>
          </cell>
          <cell r="I746">
            <v>101</v>
          </cell>
          <cell r="J746">
            <v>10</v>
          </cell>
          <cell r="L746">
            <v>2.5</v>
          </cell>
          <cell r="M746">
            <v>65</v>
          </cell>
          <cell r="N746">
            <v>20.02</v>
          </cell>
          <cell r="O746">
            <v>2.08</v>
          </cell>
          <cell r="P746">
            <v>20</v>
          </cell>
          <cell r="Q746">
            <v>2</v>
          </cell>
          <cell r="R746">
            <v>572</v>
          </cell>
          <cell r="S746">
            <v>2</v>
          </cell>
          <cell r="T746">
            <v>20</v>
          </cell>
        </row>
        <row r="747">
          <cell r="H747" t="str">
            <v>Препариране на кавитет. Подложки и обтурация с амалгама</v>
          </cell>
          <cell r="I747">
            <v>301</v>
          </cell>
          <cell r="J747">
            <v>9</v>
          </cell>
          <cell r="L747">
            <v>3.9</v>
          </cell>
          <cell r="M747">
            <v>101.4</v>
          </cell>
          <cell r="P747" t="str">
            <v/>
          </cell>
          <cell r="Q747" t="str">
            <v/>
          </cell>
        </row>
        <row r="748">
          <cell r="H748" t="str">
            <v>Препариране на кавитет. Подложки и обтурация с химичен композит</v>
          </cell>
          <cell r="I748">
            <v>301</v>
          </cell>
          <cell r="J748">
            <v>26</v>
          </cell>
          <cell r="L748">
            <v>11.27</v>
          </cell>
          <cell r="M748">
            <v>293.02</v>
          </cell>
          <cell r="P748" t="str">
            <v/>
          </cell>
          <cell r="Q748" t="str">
            <v/>
          </cell>
        </row>
        <row r="749">
          <cell r="H749" t="str">
            <v>Екстракция на еднокоренов зъб с анестезия</v>
          </cell>
          <cell r="I749">
            <v>508</v>
          </cell>
          <cell r="J749">
            <v>7</v>
          </cell>
          <cell r="L749">
            <v>1.98</v>
          </cell>
          <cell r="M749">
            <v>51.48</v>
          </cell>
          <cell r="P749" t="str">
            <v/>
          </cell>
          <cell r="Q749" t="str">
            <v/>
          </cell>
        </row>
        <row r="750">
          <cell r="H750" t="str">
            <v>Екстракция на многокоренов зъб с анестезия</v>
          </cell>
          <cell r="I750">
            <v>509</v>
          </cell>
          <cell r="J750">
            <v>1</v>
          </cell>
          <cell r="L750">
            <v>0.37</v>
          </cell>
          <cell r="M750">
            <v>9.6199999999999992</v>
          </cell>
          <cell r="P750" t="str">
            <v/>
          </cell>
          <cell r="Q750" t="str">
            <v/>
          </cell>
        </row>
        <row r="751">
          <cell r="P751" t="str">
            <v/>
          </cell>
          <cell r="Q751" t="str">
            <v/>
          </cell>
        </row>
        <row r="752">
          <cell r="P752" t="str">
            <v/>
          </cell>
          <cell r="Q752" t="str">
            <v/>
          </cell>
        </row>
        <row r="753">
          <cell r="P753" t="str">
            <v/>
          </cell>
          <cell r="Q753" t="str">
            <v/>
          </cell>
        </row>
        <row r="754">
          <cell r="P754" t="str">
            <v/>
          </cell>
          <cell r="Q754" t="str">
            <v/>
          </cell>
        </row>
        <row r="755">
          <cell r="C755">
            <v>2423112002</v>
          </cell>
          <cell r="D755">
            <v>6306297599</v>
          </cell>
          <cell r="E755" t="str">
            <v>ИППСП</v>
          </cell>
          <cell r="F755" t="str">
            <v>24-0428</v>
          </cell>
          <cell r="G755">
            <v>36922</v>
          </cell>
          <cell r="H755" t="str">
            <v>Обстоен преглед за установяване на орален статус</v>
          </cell>
          <cell r="I755">
            <v>101</v>
          </cell>
          <cell r="J755">
            <v>36</v>
          </cell>
          <cell r="L755">
            <v>9</v>
          </cell>
          <cell r="M755">
            <v>234</v>
          </cell>
          <cell r="N755">
            <v>19.940000000000001</v>
          </cell>
          <cell r="O755">
            <v>3.28</v>
          </cell>
          <cell r="P755">
            <v>20</v>
          </cell>
          <cell r="Q755">
            <v>3</v>
          </cell>
          <cell r="R755">
            <v>598</v>
          </cell>
          <cell r="S755">
            <v>3.06</v>
          </cell>
          <cell r="T755">
            <v>19.940000000000001</v>
          </cell>
        </row>
        <row r="756">
          <cell r="H756" t="str">
            <v>Препариране на кавитет. Подложки и обтурация с амалгама</v>
          </cell>
          <cell r="I756">
            <v>301</v>
          </cell>
          <cell r="J756">
            <v>1</v>
          </cell>
          <cell r="L756">
            <v>0.43</v>
          </cell>
          <cell r="M756">
            <v>11.18</v>
          </cell>
          <cell r="P756" t="str">
            <v/>
          </cell>
          <cell r="Q756" t="str">
            <v/>
          </cell>
        </row>
        <row r="757">
          <cell r="H757" t="str">
            <v>Препариране на кавитет. Подложки и обтурация с химичен композит</v>
          </cell>
          <cell r="I757">
            <v>301</v>
          </cell>
          <cell r="J757">
            <v>9</v>
          </cell>
          <cell r="L757">
            <v>3.9</v>
          </cell>
          <cell r="M757">
            <v>101.4</v>
          </cell>
          <cell r="P757" t="str">
            <v/>
          </cell>
          <cell r="Q757" t="str">
            <v/>
          </cell>
        </row>
        <row r="758">
          <cell r="H758" t="str">
            <v>Екстракция на еднокоренов зъб с анестезия</v>
          </cell>
          <cell r="I758">
            <v>508</v>
          </cell>
          <cell r="J758">
            <v>13</v>
          </cell>
          <cell r="L758">
            <v>3.68</v>
          </cell>
          <cell r="M758">
            <v>95.68</v>
          </cell>
          <cell r="P758" t="str">
            <v/>
          </cell>
          <cell r="Q758" t="str">
            <v/>
          </cell>
        </row>
        <row r="759">
          <cell r="H759" t="str">
            <v>Екстракция на многокоренов зъб с анестезия</v>
          </cell>
          <cell r="I759">
            <v>509</v>
          </cell>
          <cell r="J759">
            <v>8</v>
          </cell>
          <cell r="L759">
            <v>2.93</v>
          </cell>
          <cell r="M759">
            <v>76.180000000000007</v>
          </cell>
          <cell r="P759" t="str">
            <v/>
          </cell>
          <cell r="Q759" t="str">
            <v/>
          </cell>
        </row>
        <row r="760">
          <cell r="P760" t="str">
            <v/>
          </cell>
          <cell r="Q760" t="str">
            <v/>
          </cell>
        </row>
        <row r="761">
          <cell r="P761" t="str">
            <v/>
          </cell>
          <cell r="Q761" t="str">
            <v/>
          </cell>
        </row>
        <row r="762">
          <cell r="P762" t="str">
            <v/>
          </cell>
          <cell r="Q762" t="str">
            <v/>
          </cell>
        </row>
        <row r="763">
          <cell r="P763" t="str">
            <v/>
          </cell>
          <cell r="Q763" t="str">
            <v/>
          </cell>
        </row>
        <row r="764">
          <cell r="C764">
            <v>2424112001</v>
          </cell>
          <cell r="D764">
            <v>7210157614</v>
          </cell>
          <cell r="E764" t="str">
            <v>ИППСП</v>
          </cell>
          <cell r="F764" t="str">
            <v>24-0129</v>
          </cell>
          <cell r="G764">
            <v>36915</v>
          </cell>
          <cell r="H764" t="str">
            <v>Обстоен преглед за установяване на орален статус</v>
          </cell>
          <cell r="I764">
            <v>101</v>
          </cell>
          <cell r="J764">
            <v>18</v>
          </cell>
          <cell r="L764">
            <v>4.5</v>
          </cell>
          <cell r="M764">
            <v>117</v>
          </cell>
          <cell r="N764">
            <v>20.28</v>
          </cell>
          <cell r="O764">
            <v>7</v>
          </cell>
          <cell r="P764">
            <v>20</v>
          </cell>
          <cell r="Q764">
            <v>7</v>
          </cell>
          <cell r="R764">
            <v>702</v>
          </cell>
          <cell r="S764">
            <v>7</v>
          </cell>
          <cell r="T764">
            <v>20</v>
          </cell>
        </row>
        <row r="765">
          <cell r="H765" t="str">
            <v>Препариране на кавитет. Подложки и обтурация с амалгама</v>
          </cell>
          <cell r="I765">
            <v>301</v>
          </cell>
          <cell r="J765">
            <v>10</v>
          </cell>
          <cell r="L765">
            <v>4.33</v>
          </cell>
          <cell r="M765">
            <v>112.58</v>
          </cell>
          <cell r="P765" t="str">
            <v/>
          </cell>
          <cell r="Q765" t="str">
            <v/>
          </cell>
        </row>
        <row r="766">
          <cell r="H766" t="str">
            <v>Препариране на кавитет. Подложки и обтурация с химичен композит</v>
          </cell>
          <cell r="I766">
            <v>301</v>
          </cell>
          <cell r="J766">
            <v>5</v>
          </cell>
          <cell r="L766">
            <v>2.17</v>
          </cell>
          <cell r="M766">
            <v>56.42</v>
          </cell>
          <cell r="P766" t="str">
            <v/>
          </cell>
          <cell r="Q766" t="str">
            <v/>
          </cell>
        </row>
        <row r="767">
          <cell r="H767" t="str">
            <v>Екстракция на еднокоренов зъб с анестезия</v>
          </cell>
          <cell r="I767">
            <v>508</v>
          </cell>
          <cell r="J767">
            <v>25</v>
          </cell>
          <cell r="L767">
            <v>7.08</v>
          </cell>
          <cell r="M767">
            <v>184.08</v>
          </cell>
          <cell r="P767" t="str">
            <v/>
          </cell>
          <cell r="Q767" t="str">
            <v/>
          </cell>
        </row>
        <row r="768">
          <cell r="H768" t="str">
            <v>Екстракция на многокоренов зъб с анестезия</v>
          </cell>
          <cell r="I768">
            <v>509</v>
          </cell>
          <cell r="J768">
            <v>6</v>
          </cell>
          <cell r="L768">
            <v>2.2000000000000002</v>
          </cell>
          <cell r="M768">
            <v>57.2</v>
          </cell>
          <cell r="P768" t="str">
            <v/>
          </cell>
          <cell r="Q768" t="str">
            <v/>
          </cell>
        </row>
        <row r="769">
          <cell r="P769" t="str">
            <v/>
          </cell>
          <cell r="Q769" t="str">
            <v/>
          </cell>
        </row>
        <row r="770">
          <cell r="P770" t="str">
            <v/>
          </cell>
          <cell r="Q770" t="str">
            <v/>
          </cell>
        </row>
        <row r="771">
          <cell r="P771" t="str">
            <v/>
          </cell>
          <cell r="Q771" t="str">
            <v/>
          </cell>
        </row>
        <row r="772">
          <cell r="P772" t="str">
            <v/>
          </cell>
          <cell r="Q772" t="str">
            <v/>
          </cell>
        </row>
        <row r="773">
          <cell r="C773">
            <v>2424112002</v>
          </cell>
          <cell r="D773">
            <v>5711057260</v>
          </cell>
          <cell r="E773" t="str">
            <v>ИППСП</v>
          </cell>
          <cell r="F773" t="str">
            <v>24-0224</v>
          </cell>
          <cell r="G773">
            <v>36917</v>
          </cell>
          <cell r="H773" t="str">
            <v>Обстоен преглед за установяване на орален статус</v>
          </cell>
          <cell r="I773">
            <v>101</v>
          </cell>
          <cell r="J773">
            <v>14</v>
          </cell>
          <cell r="L773">
            <v>3.5</v>
          </cell>
          <cell r="M773">
            <v>91</v>
          </cell>
          <cell r="N773">
            <v>21.6</v>
          </cell>
          <cell r="O773">
            <v>6.82</v>
          </cell>
          <cell r="P773">
            <v>22</v>
          </cell>
          <cell r="Q773">
            <v>6</v>
          </cell>
          <cell r="R773">
            <v>728</v>
          </cell>
          <cell r="S773">
            <v>6.4</v>
          </cell>
          <cell r="T773">
            <v>21.6</v>
          </cell>
        </row>
        <row r="774">
          <cell r="H774" t="str">
            <v>Препариране на кавитет. Подложки и обтурация с амалгама</v>
          </cell>
          <cell r="I774">
            <v>301</v>
          </cell>
          <cell r="J774">
            <v>7</v>
          </cell>
          <cell r="L774">
            <v>3.03</v>
          </cell>
          <cell r="M774">
            <v>78.78</v>
          </cell>
          <cell r="P774" t="str">
            <v/>
          </cell>
          <cell r="Q774" t="str">
            <v/>
          </cell>
        </row>
        <row r="775">
          <cell r="H775" t="str">
            <v>Препариране на кавитет. Подложки и обтурация с химичен композит</v>
          </cell>
          <cell r="I775">
            <v>301</v>
          </cell>
          <cell r="J775">
            <v>12</v>
          </cell>
          <cell r="L775">
            <v>5.2</v>
          </cell>
          <cell r="M775">
            <v>135.19999999999999</v>
          </cell>
          <cell r="P775" t="str">
            <v/>
          </cell>
          <cell r="Q775" t="str">
            <v/>
          </cell>
        </row>
        <row r="776">
          <cell r="H776" t="str">
            <v>Екстракция на еднокоренов зъб с анестезия</v>
          </cell>
          <cell r="I776">
            <v>508</v>
          </cell>
          <cell r="J776">
            <v>18</v>
          </cell>
          <cell r="L776">
            <v>5.0999999999999996</v>
          </cell>
          <cell r="M776">
            <v>132.6</v>
          </cell>
          <cell r="P776" t="str">
            <v/>
          </cell>
          <cell r="Q776" t="str">
            <v/>
          </cell>
        </row>
        <row r="777">
          <cell r="H777" t="str">
            <v>Екстракция на многокоренов зъб с анестезия</v>
          </cell>
          <cell r="I777">
            <v>509</v>
          </cell>
          <cell r="J777">
            <v>13</v>
          </cell>
          <cell r="L777">
            <v>4.7699999999999996</v>
          </cell>
          <cell r="M777">
            <v>124.02</v>
          </cell>
          <cell r="P777" t="str">
            <v/>
          </cell>
          <cell r="Q777" t="str">
            <v/>
          </cell>
        </row>
        <row r="778">
          <cell r="P778" t="str">
            <v/>
          </cell>
          <cell r="Q778" t="str">
            <v/>
          </cell>
        </row>
        <row r="779">
          <cell r="P779" t="str">
            <v/>
          </cell>
          <cell r="Q779" t="str">
            <v/>
          </cell>
        </row>
        <row r="780">
          <cell r="P780" t="str">
            <v/>
          </cell>
          <cell r="Q780" t="str">
            <v/>
          </cell>
        </row>
        <row r="781">
          <cell r="P781" t="str">
            <v/>
          </cell>
          <cell r="Q781" t="str">
            <v/>
          </cell>
        </row>
        <row r="782">
          <cell r="C782">
            <v>2424112003</v>
          </cell>
          <cell r="D782">
            <v>6609287609</v>
          </cell>
          <cell r="E782" t="str">
            <v>ИППСП</v>
          </cell>
          <cell r="F782" t="str">
            <v>24-0223</v>
          </cell>
          <cell r="G782">
            <v>36917</v>
          </cell>
          <cell r="H782" t="str">
            <v>Обстоен преглед за установяване на орален статус</v>
          </cell>
          <cell r="I782">
            <v>101</v>
          </cell>
          <cell r="J782">
            <v>9</v>
          </cell>
          <cell r="L782">
            <v>2.25</v>
          </cell>
          <cell r="M782">
            <v>58.5</v>
          </cell>
          <cell r="N782">
            <v>8.69</v>
          </cell>
          <cell r="O782">
            <v>14.32</v>
          </cell>
          <cell r="P782">
            <v>18</v>
          </cell>
          <cell r="Q782">
            <v>5</v>
          </cell>
          <cell r="R782">
            <v>598</v>
          </cell>
          <cell r="S782">
            <v>14.31</v>
          </cell>
          <cell r="T782">
            <v>8.69</v>
          </cell>
        </row>
        <row r="783">
          <cell r="H783" t="str">
            <v>Препариране на кавитет. Подложки и обтурация с амалгама</v>
          </cell>
          <cell r="I783">
            <v>301</v>
          </cell>
          <cell r="L783">
            <v>0</v>
          </cell>
          <cell r="M783">
            <v>0</v>
          </cell>
          <cell r="P783" t="str">
            <v/>
          </cell>
          <cell r="Q783" t="str">
            <v/>
          </cell>
        </row>
        <row r="784">
          <cell r="H784" t="str">
            <v>Препариране на кавитет. Подложки и обтурация с химичен композит</v>
          </cell>
          <cell r="I784">
            <v>301</v>
          </cell>
          <cell r="J784">
            <v>14</v>
          </cell>
          <cell r="L784">
            <v>6.07</v>
          </cell>
          <cell r="M784">
            <v>157.82</v>
          </cell>
          <cell r="P784" t="str">
            <v/>
          </cell>
          <cell r="Q784" t="str">
            <v/>
          </cell>
        </row>
        <row r="785">
          <cell r="H785" t="str">
            <v>Екстракция на еднокоренов зъб с анестезия</v>
          </cell>
          <cell r="I785">
            <v>508</v>
          </cell>
          <cell r="L785">
            <v>0</v>
          </cell>
          <cell r="M785">
            <v>0</v>
          </cell>
          <cell r="P785" t="str">
            <v/>
          </cell>
          <cell r="Q785" t="str">
            <v/>
          </cell>
        </row>
        <row r="786">
          <cell r="H786" t="str">
            <v>Екстракция на многокоренов зъб с анестезия</v>
          </cell>
          <cell r="I786">
            <v>509</v>
          </cell>
          <cell r="J786">
            <v>1</v>
          </cell>
          <cell r="L786">
            <v>0.37</v>
          </cell>
          <cell r="M786">
            <v>9.6199999999999992</v>
          </cell>
          <cell r="P786" t="str">
            <v/>
          </cell>
          <cell r="Q786" t="str">
            <v/>
          </cell>
        </row>
        <row r="787">
          <cell r="P787" t="str">
            <v/>
          </cell>
          <cell r="Q787" t="str">
            <v/>
          </cell>
        </row>
        <row r="788">
          <cell r="P788" t="str">
            <v/>
          </cell>
          <cell r="Q788" t="str">
            <v/>
          </cell>
        </row>
        <row r="789">
          <cell r="P789" t="str">
            <v/>
          </cell>
          <cell r="Q789" t="str">
            <v/>
          </cell>
        </row>
        <row r="790">
          <cell r="P790" t="str">
            <v/>
          </cell>
          <cell r="Q790" t="str">
            <v/>
          </cell>
        </row>
        <row r="791">
          <cell r="C791" t="str">
            <v>2424112004</v>
          </cell>
          <cell r="D791" t="str">
            <v>6004097538</v>
          </cell>
          <cell r="E791" t="str">
            <v>ИППСП</v>
          </cell>
          <cell r="F791" t="str">
            <v>24-0160</v>
          </cell>
          <cell r="G791">
            <v>36918</v>
          </cell>
          <cell r="H791" t="str">
            <v>Обстоен преглед за установяване на орален статус</v>
          </cell>
          <cell r="I791">
            <v>101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R791">
            <v>0</v>
          </cell>
          <cell r="S791">
            <v>0</v>
          </cell>
          <cell r="T791">
            <v>0</v>
          </cell>
        </row>
        <row r="792">
          <cell r="H792" t="str">
            <v>Препариране на кавитет. Подложки и обтурация с амалгама</v>
          </cell>
          <cell r="I792">
            <v>301</v>
          </cell>
          <cell r="L792">
            <v>0</v>
          </cell>
          <cell r="M792">
            <v>0</v>
          </cell>
          <cell r="P792" t="str">
            <v/>
          </cell>
          <cell r="Q792" t="str">
            <v/>
          </cell>
        </row>
        <row r="793">
          <cell r="H793" t="str">
            <v>Препариране на кавитет. Подложки и обтурация с химичен композит</v>
          </cell>
          <cell r="I793">
            <v>301</v>
          </cell>
          <cell r="L793">
            <v>0</v>
          </cell>
          <cell r="M793">
            <v>0</v>
          </cell>
          <cell r="P793" t="str">
            <v/>
          </cell>
          <cell r="Q793" t="str">
            <v/>
          </cell>
        </row>
        <row r="794">
          <cell r="H794" t="str">
            <v>Екстракция на еднокоренов зъб с анестезия</v>
          </cell>
          <cell r="I794">
            <v>508</v>
          </cell>
          <cell r="L794">
            <v>0</v>
          </cell>
          <cell r="M794">
            <v>0</v>
          </cell>
          <cell r="P794" t="str">
            <v/>
          </cell>
          <cell r="Q794" t="str">
            <v/>
          </cell>
        </row>
        <row r="795">
          <cell r="H795" t="str">
            <v>Екстракция на многокоренов зъб с анестезия</v>
          </cell>
          <cell r="I795">
            <v>509</v>
          </cell>
          <cell r="L795">
            <v>0</v>
          </cell>
          <cell r="M795">
            <v>0</v>
          </cell>
          <cell r="P795" t="str">
            <v/>
          </cell>
          <cell r="Q795" t="str">
            <v/>
          </cell>
        </row>
        <row r="796">
          <cell r="P796" t="str">
            <v/>
          </cell>
          <cell r="Q796" t="str">
            <v/>
          </cell>
        </row>
        <row r="797">
          <cell r="P797" t="str">
            <v/>
          </cell>
          <cell r="Q797" t="str">
            <v/>
          </cell>
        </row>
        <row r="798">
          <cell r="P798" t="str">
            <v/>
          </cell>
          <cell r="Q798" t="str">
            <v/>
          </cell>
        </row>
        <row r="799">
          <cell r="P799" t="str">
            <v/>
          </cell>
          <cell r="Q799" t="str">
            <v/>
          </cell>
        </row>
        <row r="800">
          <cell r="C800">
            <v>2424112005</v>
          </cell>
          <cell r="D800" t="str">
            <v>6910026480</v>
          </cell>
          <cell r="E800" t="str">
            <v>ИППСП</v>
          </cell>
          <cell r="F800" t="str">
            <v>24-0626</v>
          </cell>
          <cell r="G800">
            <v>36929</v>
          </cell>
          <cell r="H800" t="str">
            <v>Обстоен преглед за установяване на орален статус</v>
          </cell>
          <cell r="I800">
            <v>101</v>
          </cell>
          <cell r="J800">
            <v>2</v>
          </cell>
          <cell r="L800">
            <v>0.5</v>
          </cell>
          <cell r="M800">
            <v>13</v>
          </cell>
          <cell r="N800">
            <v>4.66</v>
          </cell>
          <cell r="O800">
            <v>7.35</v>
          </cell>
          <cell r="P800">
            <v>8</v>
          </cell>
          <cell r="Q800">
            <v>4</v>
          </cell>
          <cell r="R800">
            <v>312</v>
          </cell>
          <cell r="S800">
            <v>7.34</v>
          </cell>
          <cell r="T800">
            <v>4.66</v>
          </cell>
        </row>
        <row r="801">
          <cell r="H801" t="str">
            <v>Препариране на кавитет. Подложки и обтурация с амалгама</v>
          </cell>
          <cell r="I801">
            <v>301</v>
          </cell>
          <cell r="J801">
            <v>7</v>
          </cell>
          <cell r="L801">
            <v>3.03</v>
          </cell>
          <cell r="M801">
            <v>78.78</v>
          </cell>
          <cell r="P801" t="str">
            <v/>
          </cell>
          <cell r="Q801" t="str">
            <v/>
          </cell>
        </row>
        <row r="802">
          <cell r="H802" t="str">
            <v>Препариране на кавитет. Подложки и обтурация с химичен композит</v>
          </cell>
          <cell r="I802">
            <v>301</v>
          </cell>
          <cell r="L802">
            <v>0</v>
          </cell>
          <cell r="M802">
            <v>0</v>
          </cell>
          <cell r="P802" t="str">
            <v/>
          </cell>
          <cell r="Q802" t="str">
            <v/>
          </cell>
        </row>
        <row r="803">
          <cell r="H803" t="str">
            <v>Екстракция на еднокоренов зъб с анестезия</v>
          </cell>
          <cell r="I803">
            <v>508</v>
          </cell>
          <cell r="J803">
            <v>4</v>
          </cell>
          <cell r="L803">
            <v>1.1299999999999999</v>
          </cell>
          <cell r="M803">
            <v>29.38</v>
          </cell>
          <cell r="P803" t="str">
            <v/>
          </cell>
          <cell r="Q803" t="str">
            <v/>
          </cell>
        </row>
        <row r="804">
          <cell r="H804" t="str">
            <v>Екстракция на многокоренов зъб с анестезия</v>
          </cell>
          <cell r="I804">
            <v>509</v>
          </cell>
          <cell r="L804">
            <v>0</v>
          </cell>
          <cell r="M804">
            <v>0</v>
          </cell>
          <cell r="P804" t="str">
            <v/>
          </cell>
          <cell r="Q804" t="str">
            <v/>
          </cell>
        </row>
        <row r="805">
          <cell r="P805" t="str">
            <v/>
          </cell>
          <cell r="Q805" t="str">
            <v/>
          </cell>
        </row>
        <row r="806">
          <cell r="P806" t="str">
            <v/>
          </cell>
          <cell r="Q806" t="str">
            <v/>
          </cell>
        </row>
        <row r="807">
          <cell r="P807" t="str">
            <v/>
          </cell>
          <cell r="Q807" t="str">
            <v/>
          </cell>
        </row>
        <row r="808">
          <cell r="P808" t="str">
            <v/>
          </cell>
          <cell r="Q808" t="str">
            <v/>
          </cell>
        </row>
        <row r="809">
          <cell r="C809">
            <v>2412112031</v>
          </cell>
          <cell r="D809">
            <v>6111257530</v>
          </cell>
          <cell r="E809" t="str">
            <v>ИППСП</v>
          </cell>
          <cell r="F809" t="str">
            <v>24-0106</v>
          </cell>
          <cell r="G809">
            <v>36916</v>
          </cell>
          <cell r="H809" t="str">
            <v>Обстоен преглед за установяване на орален статус</v>
          </cell>
          <cell r="I809">
            <v>101</v>
          </cell>
          <cell r="J809">
            <v>11</v>
          </cell>
          <cell r="L809">
            <v>2.75</v>
          </cell>
          <cell r="M809">
            <v>71.5</v>
          </cell>
          <cell r="N809">
            <v>13.42</v>
          </cell>
          <cell r="O809">
            <v>8.64</v>
          </cell>
          <cell r="P809">
            <v>16</v>
          </cell>
          <cell r="Q809">
            <v>6</v>
          </cell>
          <cell r="R809">
            <v>572</v>
          </cell>
          <cell r="S809">
            <v>8.58</v>
          </cell>
          <cell r="T809">
            <v>13.42</v>
          </cell>
        </row>
        <row r="810">
          <cell r="H810" t="str">
            <v>Препариране на кавитет. Подложки и обтурация с амалгама</v>
          </cell>
          <cell r="I810">
            <v>301</v>
          </cell>
          <cell r="J810">
            <v>5</v>
          </cell>
          <cell r="L810">
            <v>2.17</v>
          </cell>
          <cell r="M810">
            <v>56.42</v>
          </cell>
          <cell r="P810" t="str">
            <v/>
          </cell>
          <cell r="Q810" t="str">
            <v/>
          </cell>
        </row>
        <row r="811">
          <cell r="H811" t="str">
            <v>Препариране на кавитет. Подложки и обтурация с химичен композит</v>
          </cell>
          <cell r="I811">
            <v>301</v>
          </cell>
          <cell r="J811">
            <v>14</v>
          </cell>
          <cell r="L811">
            <v>6.07</v>
          </cell>
          <cell r="M811">
            <v>157.82</v>
          </cell>
          <cell r="P811" t="str">
            <v/>
          </cell>
          <cell r="Q811" t="str">
            <v/>
          </cell>
        </row>
        <row r="812">
          <cell r="H812" t="str">
            <v>Екстракция на еднокоренов зъб с анестезия</v>
          </cell>
          <cell r="I812">
            <v>508</v>
          </cell>
          <cell r="J812">
            <v>6</v>
          </cell>
          <cell r="L812">
            <v>1.7</v>
          </cell>
          <cell r="M812">
            <v>44.2</v>
          </cell>
          <cell r="P812" t="str">
            <v/>
          </cell>
          <cell r="Q812" t="str">
            <v/>
          </cell>
        </row>
        <row r="813">
          <cell r="H813" t="str">
            <v>Екстракция на многокоренов зъб с анестезия</v>
          </cell>
          <cell r="I813">
            <v>509</v>
          </cell>
          <cell r="J813">
            <v>2</v>
          </cell>
          <cell r="L813">
            <v>0.73</v>
          </cell>
          <cell r="M813">
            <v>18.98</v>
          </cell>
          <cell r="P813" t="str">
            <v/>
          </cell>
          <cell r="Q813" t="str">
            <v/>
          </cell>
        </row>
        <row r="814">
          <cell r="P814" t="str">
            <v/>
          </cell>
          <cell r="Q814" t="str">
            <v/>
          </cell>
        </row>
        <row r="815">
          <cell r="P815" t="str">
            <v/>
          </cell>
          <cell r="Q815" t="str">
            <v/>
          </cell>
        </row>
        <row r="816">
          <cell r="P816" t="str">
            <v/>
          </cell>
          <cell r="Q816" t="str">
            <v/>
          </cell>
        </row>
        <row r="817">
          <cell r="P817" t="str">
            <v/>
          </cell>
          <cell r="Q817" t="str">
            <v/>
          </cell>
        </row>
        <row r="818">
          <cell r="C818">
            <v>2427112002</v>
          </cell>
          <cell r="D818">
            <v>5812024408</v>
          </cell>
          <cell r="E818" t="str">
            <v>ИППСП</v>
          </cell>
          <cell r="F818" t="str">
            <v>24-0425</v>
          </cell>
          <cell r="G818">
            <v>36922</v>
          </cell>
          <cell r="H818" t="str">
            <v>Обстоен преглед за установяване на орален статус</v>
          </cell>
          <cell r="I818">
            <v>101</v>
          </cell>
          <cell r="J818">
            <v>10</v>
          </cell>
          <cell r="L818">
            <v>2.5</v>
          </cell>
          <cell r="M818">
            <v>65</v>
          </cell>
          <cell r="N818">
            <v>20.25</v>
          </cell>
          <cell r="O818">
            <v>7.08</v>
          </cell>
          <cell r="P818">
            <v>20</v>
          </cell>
          <cell r="Q818">
            <v>7</v>
          </cell>
          <cell r="R818">
            <v>702</v>
          </cell>
          <cell r="S818">
            <v>7</v>
          </cell>
          <cell r="T818">
            <v>20</v>
          </cell>
        </row>
        <row r="819">
          <cell r="H819" t="str">
            <v>Препариране на кавитет. Подложки и обтурация с амалгама</v>
          </cell>
          <cell r="I819">
            <v>301</v>
          </cell>
          <cell r="J819">
            <v>2</v>
          </cell>
          <cell r="L819">
            <v>0.87</v>
          </cell>
          <cell r="M819">
            <v>22.62</v>
          </cell>
          <cell r="P819" t="str">
            <v/>
          </cell>
          <cell r="Q819" t="str">
            <v/>
          </cell>
        </row>
        <row r="820">
          <cell r="H820" t="str">
            <v>Препариране на кавитет. Подложки и обтурация с химичен композит</v>
          </cell>
          <cell r="I820">
            <v>301</v>
          </cell>
          <cell r="J820">
            <v>28</v>
          </cell>
          <cell r="L820">
            <v>12.13</v>
          </cell>
          <cell r="M820">
            <v>315.38</v>
          </cell>
          <cell r="P820" t="str">
            <v/>
          </cell>
          <cell r="Q820" t="str">
            <v/>
          </cell>
        </row>
        <row r="821">
          <cell r="H821" t="str">
            <v>Екстракция на еднокоренов зъб с анестезия</v>
          </cell>
          <cell r="I821">
            <v>508</v>
          </cell>
          <cell r="J821">
            <v>9</v>
          </cell>
          <cell r="L821">
            <v>2.5499999999999998</v>
          </cell>
          <cell r="M821">
            <v>66.3</v>
          </cell>
          <cell r="P821" t="str">
            <v/>
          </cell>
          <cell r="Q821" t="str">
            <v/>
          </cell>
        </row>
        <row r="822">
          <cell r="H822" t="str">
            <v>Екстракция на многокоренов зъб с анестезия</v>
          </cell>
          <cell r="I822">
            <v>509</v>
          </cell>
          <cell r="J822">
            <v>6</v>
          </cell>
          <cell r="L822">
            <v>2.2000000000000002</v>
          </cell>
          <cell r="M822">
            <v>57.2</v>
          </cell>
          <cell r="P822" t="str">
            <v/>
          </cell>
          <cell r="Q822" t="str">
            <v/>
          </cell>
        </row>
        <row r="823">
          <cell r="P823" t="str">
            <v/>
          </cell>
          <cell r="Q823" t="str">
            <v/>
          </cell>
        </row>
        <row r="824">
          <cell r="P824" t="str">
            <v/>
          </cell>
          <cell r="Q824" t="str">
            <v/>
          </cell>
        </row>
        <row r="825">
          <cell r="P825" t="str">
            <v/>
          </cell>
          <cell r="Q825" t="str">
            <v/>
          </cell>
        </row>
        <row r="826">
          <cell r="P826" t="str">
            <v/>
          </cell>
          <cell r="Q826" t="str">
            <v/>
          </cell>
        </row>
        <row r="827">
          <cell r="C827">
            <v>2427112003</v>
          </cell>
          <cell r="D827">
            <v>6004254771</v>
          </cell>
          <cell r="E827" t="str">
            <v>ИППСП</v>
          </cell>
          <cell r="F827" t="str">
            <v>24-0433</v>
          </cell>
          <cell r="G827">
            <v>36922</v>
          </cell>
          <cell r="H827" t="str">
            <v>Обстоен преглед за установяване на орален статус</v>
          </cell>
          <cell r="I827">
            <v>101</v>
          </cell>
          <cell r="J827">
            <v>10</v>
          </cell>
          <cell r="L827">
            <v>2.5</v>
          </cell>
          <cell r="M827">
            <v>65</v>
          </cell>
          <cell r="N827">
            <v>10.95</v>
          </cell>
          <cell r="O827">
            <v>11.28</v>
          </cell>
          <cell r="P827">
            <v>15</v>
          </cell>
          <cell r="Q827">
            <v>7</v>
          </cell>
          <cell r="R827">
            <v>572</v>
          </cell>
          <cell r="S827">
            <v>11.05</v>
          </cell>
          <cell r="T827">
            <v>10.95</v>
          </cell>
        </row>
        <row r="828">
          <cell r="H828" t="str">
            <v>Препариране на кавитет. Подложки и обтурация с амалгама</v>
          </cell>
          <cell r="I828">
            <v>301</v>
          </cell>
          <cell r="J828">
            <v>3</v>
          </cell>
          <cell r="L828">
            <v>1.3</v>
          </cell>
          <cell r="M828">
            <v>33.799999999999997</v>
          </cell>
          <cell r="P828" t="str">
            <v/>
          </cell>
          <cell r="Q828" t="str">
            <v/>
          </cell>
        </row>
        <row r="829">
          <cell r="H829" t="str">
            <v>Препариране на кавитет. Подложки и обтурация с химичен композит</v>
          </cell>
          <cell r="I829">
            <v>301</v>
          </cell>
          <cell r="J829">
            <v>15</v>
          </cell>
          <cell r="L829">
            <v>6.5</v>
          </cell>
          <cell r="M829">
            <v>169</v>
          </cell>
          <cell r="P829" t="str">
            <v/>
          </cell>
          <cell r="Q829" t="str">
            <v/>
          </cell>
        </row>
        <row r="830">
          <cell r="H830" t="str">
            <v>Екстракция на еднокоренов зъб с анестезия</v>
          </cell>
          <cell r="I830">
            <v>508</v>
          </cell>
          <cell r="J830">
            <v>1</v>
          </cell>
          <cell r="L830">
            <v>0.28000000000000003</v>
          </cell>
          <cell r="M830">
            <v>7.28</v>
          </cell>
          <cell r="P830" t="str">
            <v/>
          </cell>
          <cell r="Q830" t="str">
            <v/>
          </cell>
        </row>
        <row r="831">
          <cell r="H831" t="str">
            <v>Екстракция на многокоренов зъб с анестезия</v>
          </cell>
          <cell r="I831">
            <v>509</v>
          </cell>
          <cell r="J831">
            <v>1</v>
          </cell>
          <cell r="L831">
            <v>0.37</v>
          </cell>
          <cell r="M831">
            <v>9.6199999999999992</v>
          </cell>
          <cell r="P831" t="str">
            <v/>
          </cell>
          <cell r="Q831" t="str">
            <v/>
          </cell>
        </row>
        <row r="832">
          <cell r="P832" t="str">
            <v/>
          </cell>
          <cell r="Q832" t="str">
            <v/>
          </cell>
        </row>
        <row r="833">
          <cell r="P833" t="str">
            <v/>
          </cell>
          <cell r="Q833" t="str">
            <v/>
          </cell>
        </row>
        <row r="834">
          <cell r="P834" t="str">
            <v/>
          </cell>
          <cell r="Q834" t="str">
            <v/>
          </cell>
        </row>
        <row r="835">
          <cell r="P835" t="str">
            <v/>
          </cell>
          <cell r="Q835" t="str">
            <v/>
          </cell>
        </row>
        <row r="836">
          <cell r="C836">
            <v>2427112004</v>
          </cell>
          <cell r="D836">
            <v>6012248479</v>
          </cell>
          <cell r="E836" t="str">
            <v>ИППСП</v>
          </cell>
          <cell r="F836" t="str">
            <v>24-0422</v>
          </cell>
          <cell r="G836">
            <v>36922</v>
          </cell>
          <cell r="H836" t="str">
            <v>Обстоен преглед за установяване на орален статус</v>
          </cell>
          <cell r="I836">
            <v>101</v>
          </cell>
          <cell r="J836">
            <v>10</v>
          </cell>
          <cell r="L836">
            <v>2.5</v>
          </cell>
          <cell r="M836">
            <v>65</v>
          </cell>
          <cell r="N836">
            <v>19.57</v>
          </cell>
          <cell r="O836">
            <v>7.85</v>
          </cell>
          <cell r="P836">
            <v>20</v>
          </cell>
          <cell r="Q836">
            <v>7</v>
          </cell>
          <cell r="R836">
            <v>702</v>
          </cell>
          <cell r="S836">
            <v>7.43</v>
          </cell>
          <cell r="T836">
            <v>19.57</v>
          </cell>
        </row>
        <row r="837">
          <cell r="H837" t="str">
            <v>Препариране на кавитет. Подложки и обтурация с амалгама</v>
          </cell>
          <cell r="I837">
            <v>301</v>
          </cell>
          <cell r="J837">
            <v>2</v>
          </cell>
          <cell r="L837">
            <v>0.87</v>
          </cell>
          <cell r="M837">
            <v>22.62</v>
          </cell>
          <cell r="P837" t="str">
            <v/>
          </cell>
          <cell r="Q837" t="str">
            <v/>
          </cell>
        </row>
        <row r="838">
          <cell r="H838" t="str">
            <v>Препариране на кавитет. Подложки и обтурация с химичен композит</v>
          </cell>
          <cell r="I838">
            <v>301</v>
          </cell>
          <cell r="J838">
            <v>25</v>
          </cell>
          <cell r="L838">
            <v>10.83</v>
          </cell>
          <cell r="M838">
            <v>281.58</v>
          </cell>
          <cell r="P838" t="str">
            <v/>
          </cell>
          <cell r="Q838" t="str">
            <v/>
          </cell>
        </row>
        <row r="839">
          <cell r="H839" t="str">
            <v>Екстракция на еднокоренов зъб с анестезия</v>
          </cell>
          <cell r="I839">
            <v>508</v>
          </cell>
          <cell r="J839">
            <v>6</v>
          </cell>
          <cell r="L839">
            <v>1.7</v>
          </cell>
          <cell r="M839">
            <v>44.2</v>
          </cell>
          <cell r="P839" t="str">
            <v/>
          </cell>
          <cell r="Q839" t="str">
            <v/>
          </cell>
        </row>
        <row r="840">
          <cell r="H840" t="str">
            <v>Екстракция на многокоренов зъб с анестезия</v>
          </cell>
          <cell r="I840">
            <v>509</v>
          </cell>
          <cell r="J840">
            <v>10</v>
          </cell>
          <cell r="L840">
            <v>3.67</v>
          </cell>
          <cell r="M840">
            <v>95.42</v>
          </cell>
          <cell r="P840" t="str">
            <v/>
          </cell>
          <cell r="Q840" t="str">
            <v/>
          </cell>
        </row>
        <row r="841">
          <cell r="P841" t="str">
            <v/>
          </cell>
          <cell r="Q841" t="str">
            <v/>
          </cell>
        </row>
        <row r="842">
          <cell r="P842" t="str">
            <v/>
          </cell>
          <cell r="Q842" t="str">
            <v/>
          </cell>
        </row>
        <row r="843">
          <cell r="P843" t="str">
            <v/>
          </cell>
          <cell r="Q843" t="str">
            <v/>
          </cell>
        </row>
        <row r="844">
          <cell r="P844" t="str">
            <v/>
          </cell>
          <cell r="Q844" t="str">
            <v/>
          </cell>
        </row>
        <row r="845">
          <cell r="C845">
            <v>2427112006</v>
          </cell>
          <cell r="D845">
            <v>6901095771</v>
          </cell>
          <cell r="E845" t="str">
            <v>ИППСП</v>
          </cell>
          <cell r="F845" t="str">
            <v>24-0427</v>
          </cell>
          <cell r="G845">
            <v>36922</v>
          </cell>
          <cell r="H845" t="str">
            <v>Обстоен преглед за установяване на орален статус</v>
          </cell>
          <cell r="I845">
            <v>101</v>
          </cell>
          <cell r="J845">
            <v>4</v>
          </cell>
          <cell r="L845">
            <v>1</v>
          </cell>
          <cell r="M845">
            <v>26</v>
          </cell>
          <cell r="N845">
            <v>22.65</v>
          </cell>
          <cell r="O845">
            <v>0</v>
          </cell>
          <cell r="P845">
            <v>22</v>
          </cell>
          <cell r="Q845">
            <v>0</v>
          </cell>
          <cell r="R845">
            <v>572</v>
          </cell>
          <cell r="S845">
            <v>0</v>
          </cell>
          <cell r="T845">
            <v>22</v>
          </cell>
        </row>
        <row r="846">
          <cell r="H846" t="str">
            <v>Препариране на кавитет. Подложки и обтурация с амалгама</v>
          </cell>
          <cell r="I846">
            <v>301</v>
          </cell>
          <cell r="J846">
            <v>23</v>
          </cell>
          <cell r="L846">
            <v>9.9700000000000006</v>
          </cell>
          <cell r="M846">
            <v>259.22000000000003</v>
          </cell>
          <cell r="P846" t="str">
            <v/>
          </cell>
          <cell r="Q846" t="str">
            <v/>
          </cell>
        </row>
        <row r="847">
          <cell r="H847" t="str">
            <v>Препариране на кавитет. Подложки и обтурация с химичен композит</v>
          </cell>
          <cell r="I847">
            <v>301</v>
          </cell>
          <cell r="J847">
            <v>16</v>
          </cell>
          <cell r="L847">
            <v>6.93</v>
          </cell>
          <cell r="M847">
            <v>180.18</v>
          </cell>
          <cell r="P847" t="str">
            <v/>
          </cell>
          <cell r="Q847" t="str">
            <v/>
          </cell>
        </row>
        <row r="848">
          <cell r="H848" t="str">
            <v>Екстракция на еднокоренов зъб с анестезия</v>
          </cell>
          <cell r="I848">
            <v>508</v>
          </cell>
          <cell r="J848">
            <v>9</v>
          </cell>
          <cell r="L848">
            <v>2.5499999999999998</v>
          </cell>
          <cell r="M848">
            <v>66.3</v>
          </cell>
          <cell r="P848" t="str">
            <v/>
          </cell>
          <cell r="Q848" t="str">
            <v/>
          </cell>
        </row>
        <row r="849">
          <cell r="H849" t="str">
            <v>Екстракция на многокоренов зъб с анестезия</v>
          </cell>
          <cell r="I849">
            <v>509</v>
          </cell>
          <cell r="J849">
            <v>6</v>
          </cell>
          <cell r="L849">
            <v>2.2000000000000002</v>
          </cell>
          <cell r="M849">
            <v>57.2</v>
          </cell>
          <cell r="P849" t="str">
            <v/>
          </cell>
          <cell r="Q849" t="str">
            <v/>
          </cell>
        </row>
        <row r="850">
          <cell r="P850" t="str">
            <v/>
          </cell>
          <cell r="Q850" t="str">
            <v/>
          </cell>
        </row>
        <row r="851">
          <cell r="P851" t="str">
            <v/>
          </cell>
          <cell r="Q851" t="str">
            <v/>
          </cell>
        </row>
        <row r="852">
          <cell r="P852" t="str">
            <v/>
          </cell>
          <cell r="Q852" t="str">
            <v/>
          </cell>
        </row>
        <row r="853">
          <cell r="P853" t="str">
            <v/>
          </cell>
          <cell r="Q853" t="str">
            <v/>
          </cell>
        </row>
        <row r="854">
          <cell r="C854">
            <v>2427112007</v>
          </cell>
          <cell r="D854">
            <v>6203297673</v>
          </cell>
          <cell r="E854" t="str">
            <v>ИППСП</v>
          </cell>
          <cell r="F854" t="str">
            <v>24-035</v>
          </cell>
          <cell r="G854">
            <v>36914</v>
          </cell>
          <cell r="H854" t="str">
            <v>Обстоен преглед за установяване на орален статус</v>
          </cell>
          <cell r="I854">
            <v>101</v>
          </cell>
          <cell r="J854">
            <v>16</v>
          </cell>
          <cell r="L854">
            <v>4</v>
          </cell>
          <cell r="M854">
            <v>104</v>
          </cell>
          <cell r="N854">
            <v>14.86</v>
          </cell>
          <cell r="O854">
            <v>7.36</v>
          </cell>
          <cell r="P854">
            <v>17</v>
          </cell>
          <cell r="Q854">
            <v>5</v>
          </cell>
          <cell r="R854">
            <v>572</v>
          </cell>
          <cell r="S854">
            <v>7.14</v>
          </cell>
          <cell r="T854">
            <v>14.86</v>
          </cell>
        </row>
        <row r="855">
          <cell r="H855" t="str">
            <v>Препариране на кавитет. Подложки и обтурация с амалгама</v>
          </cell>
          <cell r="I855">
            <v>301</v>
          </cell>
          <cell r="J855">
            <v>7</v>
          </cell>
          <cell r="L855">
            <v>3.03</v>
          </cell>
          <cell r="M855">
            <v>78.78</v>
          </cell>
          <cell r="P855" t="str">
            <v/>
          </cell>
          <cell r="Q855" t="str">
            <v/>
          </cell>
        </row>
        <row r="856">
          <cell r="H856" t="str">
            <v>Препариране на кавитет. Подложки и обтурация с химичен композит</v>
          </cell>
          <cell r="I856">
            <v>301</v>
          </cell>
          <cell r="J856">
            <v>10</v>
          </cell>
          <cell r="L856">
            <v>4.33</v>
          </cell>
          <cell r="M856">
            <v>112.58</v>
          </cell>
          <cell r="P856" t="str">
            <v/>
          </cell>
          <cell r="Q856" t="str">
            <v/>
          </cell>
        </row>
        <row r="857">
          <cell r="H857" t="str">
            <v>Екстракция на еднокоренов зъб с анестезия</v>
          </cell>
          <cell r="I857">
            <v>508</v>
          </cell>
          <cell r="J857">
            <v>2</v>
          </cell>
          <cell r="L857">
            <v>0.56999999999999995</v>
          </cell>
          <cell r="M857">
            <v>14.82</v>
          </cell>
          <cell r="P857" t="str">
            <v/>
          </cell>
          <cell r="Q857" t="str">
            <v/>
          </cell>
        </row>
        <row r="858">
          <cell r="H858" t="str">
            <v>Екстракция на многокоренов зъб с анестезия</v>
          </cell>
          <cell r="I858">
            <v>509</v>
          </cell>
          <cell r="J858">
            <v>8</v>
          </cell>
          <cell r="L858">
            <v>2.93</v>
          </cell>
          <cell r="M858">
            <v>76.180000000000007</v>
          </cell>
          <cell r="P858" t="str">
            <v/>
          </cell>
          <cell r="Q858" t="str">
            <v/>
          </cell>
        </row>
        <row r="859">
          <cell r="P859" t="str">
            <v/>
          </cell>
          <cell r="Q859" t="str">
            <v/>
          </cell>
        </row>
        <row r="860">
          <cell r="P860" t="str">
            <v/>
          </cell>
          <cell r="Q860" t="str">
            <v/>
          </cell>
        </row>
        <row r="861">
          <cell r="P861" t="str">
            <v/>
          </cell>
          <cell r="Q861" t="str">
            <v/>
          </cell>
        </row>
        <row r="862">
          <cell r="P862" t="str">
            <v/>
          </cell>
          <cell r="Q862" t="str">
            <v/>
          </cell>
        </row>
        <row r="863">
          <cell r="C863">
            <v>2427112008</v>
          </cell>
          <cell r="D863" t="str">
            <v>6208137560</v>
          </cell>
          <cell r="E863" t="str">
            <v>ИППСП</v>
          </cell>
          <cell r="F863" t="str">
            <v>24-0131</v>
          </cell>
          <cell r="G863">
            <v>36915</v>
          </cell>
          <cell r="H863" t="str">
            <v>Обстоен преглед за установяване на орален статус</v>
          </cell>
          <cell r="I863">
            <v>101</v>
          </cell>
          <cell r="J863">
            <v>11</v>
          </cell>
          <cell r="L863">
            <v>2.75</v>
          </cell>
          <cell r="M863">
            <v>71.5</v>
          </cell>
          <cell r="N863">
            <v>20.77</v>
          </cell>
          <cell r="O863">
            <v>7.92</v>
          </cell>
          <cell r="P863">
            <v>20</v>
          </cell>
          <cell r="Q863">
            <v>7</v>
          </cell>
          <cell r="R863">
            <v>702</v>
          </cell>
          <cell r="S863">
            <v>7</v>
          </cell>
          <cell r="T863">
            <v>20</v>
          </cell>
        </row>
        <row r="864">
          <cell r="H864" t="str">
            <v>Препариране на кавитет. Подложки и обтурация с амалгама</v>
          </cell>
          <cell r="I864">
            <v>301</v>
          </cell>
          <cell r="J864">
            <v>15</v>
          </cell>
          <cell r="L864">
            <v>6.5</v>
          </cell>
          <cell r="M864">
            <v>169</v>
          </cell>
          <cell r="P864" t="str">
            <v/>
          </cell>
          <cell r="Q864" t="str">
            <v/>
          </cell>
        </row>
        <row r="865">
          <cell r="H865" t="str">
            <v>Препариране на кавитет. Подложки и обтурация с химичен композит</v>
          </cell>
          <cell r="I865">
            <v>301</v>
          </cell>
          <cell r="J865">
            <v>20</v>
          </cell>
          <cell r="L865">
            <v>8.67</v>
          </cell>
          <cell r="M865">
            <v>225.42</v>
          </cell>
          <cell r="P865" t="str">
            <v/>
          </cell>
          <cell r="Q865" t="str">
            <v/>
          </cell>
        </row>
        <row r="866">
          <cell r="H866" t="str">
            <v>Екстракция на еднокоренов зъб с анестезия</v>
          </cell>
          <cell r="I866">
            <v>508</v>
          </cell>
          <cell r="J866">
            <v>1</v>
          </cell>
          <cell r="L866">
            <v>0.28000000000000003</v>
          </cell>
          <cell r="M866">
            <v>7.28</v>
          </cell>
          <cell r="P866" t="str">
            <v/>
          </cell>
          <cell r="Q866" t="str">
            <v/>
          </cell>
        </row>
        <row r="867">
          <cell r="H867" t="str">
            <v>Екстракция на многокоренов зъб с анестезия</v>
          </cell>
          <cell r="I867">
            <v>509</v>
          </cell>
          <cell r="J867">
            <v>7</v>
          </cell>
          <cell r="L867">
            <v>2.57</v>
          </cell>
          <cell r="M867">
            <v>66.819999999999993</v>
          </cell>
          <cell r="P867" t="str">
            <v/>
          </cell>
          <cell r="Q867" t="str">
            <v/>
          </cell>
        </row>
        <row r="868">
          <cell r="P868" t="str">
            <v/>
          </cell>
          <cell r="Q868" t="str">
            <v/>
          </cell>
        </row>
        <row r="869">
          <cell r="P869" t="str">
            <v/>
          </cell>
          <cell r="Q869" t="str">
            <v/>
          </cell>
        </row>
        <row r="870">
          <cell r="P870" t="str">
            <v/>
          </cell>
          <cell r="Q870" t="str">
            <v/>
          </cell>
        </row>
        <row r="871">
          <cell r="P871" t="str">
            <v/>
          </cell>
          <cell r="Q871" t="str">
            <v/>
          </cell>
        </row>
        <row r="872">
          <cell r="C872">
            <v>2427112009</v>
          </cell>
          <cell r="D872">
            <v>6507147630</v>
          </cell>
          <cell r="E872" t="str">
            <v>ИППСП</v>
          </cell>
          <cell r="F872" t="str">
            <v>24-0400</v>
          </cell>
          <cell r="G872">
            <v>36921</v>
          </cell>
          <cell r="H872" t="str">
            <v>Обстоен преглед за установяване на орален статус</v>
          </cell>
          <cell r="I872">
            <v>101</v>
          </cell>
          <cell r="J872">
            <v>16</v>
          </cell>
          <cell r="L872">
            <v>4</v>
          </cell>
          <cell r="M872">
            <v>104</v>
          </cell>
          <cell r="N872">
            <v>14.77</v>
          </cell>
          <cell r="O872">
            <v>7.23</v>
          </cell>
          <cell r="P872">
            <v>15</v>
          </cell>
          <cell r="Q872">
            <v>7</v>
          </cell>
          <cell r="R872">
            <v>572</v>
          </cell>
          <cell r="S872">
            <v>7.23</v>
          </cell>
          <cell r="T872">
            <v>14.77</v>
          </cell>
        </row>
        <row r="873">
          <cell r="H873" t="str">
            <v>Препариране на кавитет. Подложки и обтурация с амалгама</v>
          </cell>
          <cell r="I873">
            <v>301</v>
          </cell>
          <cell r="J873">
            <v>3</v>
          </cell>
          <cell r="L873">
            <v>1.3</v>
          </cell>
          <cell r="M873">
            <v>33.799999999999997</v>
          </cell>
          <cell r="P873" t="str">
            <v/>
          </cell>
          <cell r="Q873" t="str">
            <v/>
          </cell>
        </row>
        <row r="874">
          <cell r="H874" t="str">
            <v>Препариране на кавитет. Подложки и обтурация с химичен композит</v>
          </cell>
          <cell r="I874">
            <v>301</v>
          </cell>
          <cell r="J874">
            <v>18</v>
          </cell>
          <cell r="L874">
            <v>7.8</v>
          </cell>
          <cell r="M874">
            <v>202.8</v>
          </cell>
          <cell r="P874" t="str">
            <v/>
          </cell>
          <cell r="Q874" t="str">
            <v/>
          </cell>
        </row>
        <row r="875">
          <cell r="H875" t="str">
            <v>Екстракция на еднокоренов зъб с анестезия</v>
          </cell>
          <cell r="I875">
            <v>508</v>
          </cell>
          <cell r="J875">
            <v>2</v>
          </cell>
          <cell r="L875">
            <v>0.56999999999999995</v>
          </cell>
          <cell r="M875">
            <v>14.82</v>
          </cell>
          <cell r="P875" t="str">
            <v/>
          </cell>
          <cell r="Q875" t="str">
            <v/>
          </cell>
        </row>
        <row r="876">
          <cell r="H876" t="str">
            <v>Екстракция на многокоренов зъб с анестезия</v>
          </cell>
          <cell r="I876">
            <v>509</v>
          </cell>
          <cell r="J876">
            <v>3</v>
          </cell>
          <cell r="L876">
            <v>1.1000000000000001</v>
          </cell>
          <cell r="M876">
            <v>28.6</v>
          </cell>
          <cell r="P876" t="str">
            <v/>
          </cell>
          <cell r="Q876" t="str">
            <v/>
          </cell>
        </row>
        <row r="877">
          <cell r="P877" t="str">
            <v/>
          </cell>
          <cell r="Q877" t="str">
            <v/>
          </cell>
        </row>
        <row r="878">
          <cell r="P878" t="str">
            <v/>
          </cell>
          <cell r="Q878" t="str">
            <v/>
          </cell>
        </row>
        <row r="879">
          <cell r="P879" t="str">
            <v/>
          </cell>
          <cell r="Q879" t="str">
            <v/>
          </cell>
        </row>
        <row r="880">
          <cell r="P880" t="str">
            <v/>
          </cell>
          <cell r="Q880" t="str">
            <v/>
          </cell>
        </row>
        <row r="881">
          <cell r="C881">
            <v>2427112010</v>
          </cell>
          <cell r="D881">
            <v>7001037579</v>
          </cell>
          <cell r="E881" t="str">
            <v>ИППСП</v>
          </cell>
          <cell r="F881" t="str">
            <v>24-0403</v>
          </cell>
          <cell r="G881">
            <v>36921</v>
          </cell>
          <cell r="H881" t="str">
            <v>Обстоен преглед за установяване на орален статус</v>
          </cell>
          <cell r="I881">
            <v>101</v>
          </cell>
          <cell r="J881">
            <v>10</v>
          </cell>
          <cell r="L881">
            <v>2.5</v>
          </cell>
          <cell r="M881">
            <v>65</v>
          </cell>
          <cell r="N881">
            <v>18.75</v>
          </cell>
          <cell r="O881">
            <v>7.88</v>
          </cell>
          <cell r="P881">
            <v>20</v>
          </cell>
          <cell r="Q881">
            <v>6</v>
          </cell>
          <cell r="R881">
            <v>676</v>
          </cell>
          <cell r="S881">
            <v>7.25</v>
          </cell>
          <cell r="T881">
            <v>18.75</v>
          </cell>
        </row>
        <row r="882">
          <cell r="H882" t="str">
            <v>Препариране на кавитет. Подложки и обтурация с амалгама</v>
          </cell>
          <cell r="I882">
            <v>301</v>
          </cell>
          <cell r="J882">
            <v>2</v>
          </cell>
          <cell r="L882">
            <v>0.87</v>
          </cell>
          <cell r="M882">
            <v>22.62</v>
          </cell>
          <cell r="P882" t="str">
            <v/>
          </cell>
          <cell r="Q882" t="str">
            <v/>
          </cell>
        </row>
        <row r="883">
          <cell r="H883" t="str">
            <v>Препариране на кавитет. Подложки и обтурация с химичен композит</v>
          </cell>
          <cell r="I883">
            <v>301</v>
          </cell>
          <cell r="J883">
            <v>28</v>
          </cell>
          <cell r="L883">
            <v>12.13</v>
          </cell>
          <cell r="M883">
            <v>315.38</v>
          </cell>
          <cell r="P883" t="str">
            <v/>
          </cell>
          <cell r="Q883" t="str">
            <v/>
          </cell>
        </row>
        <row r="884">
          <cell r="H884" t="str">
            <v>Екстракция на еднокоренов зъб с анестезия</v>
          </cell>
          <cell r="I884">
            <v>508</v>
          </cell>
          <cell r="J884">
            <v>5</v>
          </cell>
          <cell r="L884">
            <v>1.42</v>
          </cell>
          <cell r="M884">
            <v>36.92</v>
          </cell>
          <cell r="P884" t="str">
            <v/>
          </cell>
          <cell r="Q884" t="str">
            <v/>
          </cell>
        </row>
        <row r="885">
          <cell r="H885" t="str">
            <v>Екстракция на многокоренов зъб с анестезия</v>
          </cell>
          <cell r="I885">
            <v>509</v>
          </cell>
          <cell r="J885">
            <v>5</v>
          </cell>
          <cell r="L885">
            <v>1.83</v>
          </cell>
          <cell r="M885">
            <v>47.58</v>
          </cell>
          <cell r="P885" t="str">
            <v/>
          </cell>
          <cell r="Q885" t="str">
            <v/>
          </cell>
        </row>
        <row r="886">
          <cell r="P886" t="str">
            <v/>
          </cell>
          <cell r="Q886" t="str">
            <v/>
          </cell>
        </row>
        <row r="887">
          <cell r="P887" t="str">
            <v/>
          </cell>
          <cell r="Q887" t="str">
            <v/>
          </cell>
        </row>
        <row r="888">
          <cell r="P888" t="str">
            <v/>
          </cell>
          <cell r="Q888" t="str">
            <v/>
          </cell>
        </row>
        <row r="889">
          <cell r="P889" t="str">
            <v/>
          </cell>
          <cell r="Q889" t="str">
            <v/>
          </cell>
        </row>
        <row r="890">
          <cell r="C890">
            <v>2427112011</v>
          </cell>
          <cell r="D890">
            <v>4509047750</v>
          </cell>
          <cell r="E890" t="str">
            <v>ИППСП</v>
          </cell>
          <cell r="F890" t="str">
            <v>24-0127</v>
          </cell>
          <cell r="G890">
            <v>36916</v>
          </cell>
          <cell r="H890" t="str">
            <v>Обстоен преглед за установяване на орален статус</v>
          </cell>
          <cell r="I890">
            <v>101</v>
          </cell>
          <cell r="J890">
            <v>13</v>
          </cell>
          <cell r="L890">
            <v>3.25</v>
          </cell>
          <cell r="M890">
            <v>84.5</v>
          </cell>
          <cell r="N890">
            <v>19.3</v>
          </cell>
          <cell r="O890">
            <v>7.88</v>
          </cell>
          <cell r="P890">
            <v>21</v>
          </cell>
          <cell r="Q890">
            <v>6</v>
          </cell>
          <cell r="R890">
            <v>702</v>
          </cell>
          <cell r="S890">
            <v>7.7</v>
          </cell>
          <cell r="T890">
            <v>19.3</v>
          </cell>
        </row>
        <row r="891">
          <cell r="H891" t="str">
            <v>Препариране на кавитет. Подложки и обтурация с амалгама</v>
          </cell>
          <cell r="I891">
            <v>301</v>
          </cell>
          <cell r="J891">
            <v>12</v>
          </cell>
          <cell r="L891">
            <v>5.2</v>
          </cell>
          <cell r="M891">
            <v>135.19999999999999</v>
          </cell>
          <cell r="P891" t="str">
            <v/>
          </cell>
          <cell r="Q891" t="str">
            <v/>
          </cell>
        </row>
        <row r="892">
          <cell r="H892" t="str">
            <v>Препариране на кавитет. Подложки и обтурация с химичен композит</v>
          </cell>
          <cell r="I892">
            <v>301</v>
          </cell>
          <cell r="J892">
            <v>15</v>
          </cell>
          <cell r="L892">
            <v>6.5</v>
          </cell>
          <cell r="M892">
            <v>169</v>
          </cell>
          <cell r="P892" t="str">
            <v/>
          </cell>
          <cell r="Q892" t="str">
            <v/>
          </cell>
        </row>
        <row r="893">
          <cell r="H893" t="str">
            <v>Екстракция на еднокоренов зъб с анестезия</v>
          </cell>
          <cell r="I893">
            <v>508</v>
          </cell>
          <cell r="J893">
            <v>5</v>
          </cell>
          <cell r="L893">
            <v>1.42</v>
          </cell>
          <cell r="M893">
            <v>36.92</v>
          </cell>
          <cell r="P893" t="str">
            <v/>
          </cell>
          <cell r="Q893" t="str">
            <v/>
          </cell>
        </row>
        <row r="894">
          <cell r="H894" t="str">
            <v>Екстракция на многокоренов зъб с анестезия</v>
          </cell>
          <cell r="I894">
            <v>509</v>
          </cell>
          <cell r="J894">
            <v>8</v>
          </cell>
          <cell r="L894">
            <v>2.93</v>
          </cell>
          <cell r="M894">
            <v>76.180000000000007</v>
          </cell>
          <cell r="P894" t="str">
            <v/>
          </cell>
          <cell r="Q894" t="str">
            <v/>
          </cell>
        </row>
        <row r="895">
          <cell r="P895" t="str">
            <v/>
          </cell>
          <cell r="Q895" t="str">
            <v/>
          </cell>
        </row>
        <row r="896">
          <cell r="P896" t="str">
            <v/>
          </cell>
          <cell r="Q896" t="str">
            <v/>
          </cell>
        </row>
        <row r="897">
          <cell r="P897" t="str">
            <v/>
          </cell>
          <cell r="Q897" t="str">
            <v/>
          </cell>
        </row>
        <row r="898">
          <cell r="P898" t="str">
            <v/>
          </cell>
          <cell r="Q898" t="str">
            <v/>
          </cell>
        </row>
        <row r="899">
          <cell r="C899">
            <v>2427112012</v>
          </cell>
          <cell r="D899">
            <v>4704207679</v>
          </cell>
          <cell r="E899" t="str">
            <v>ИППСП</v>
          </cell>
          <cell r="F899" t="str">
            <v>24-0126</v>
          </cell>
          <cell r="G899">
            <v>36916</v>
          </cell>
          <cell r="H899" t="str">
            <v>Обстоен преглед за установяване на орален статус</v>
          </cell>
          <cell r="I899">
            <v>101</v>
          </cell>
          <cell r="J899">
            <v>15</v>
          </cell>
          <cell r="L899">
            <v>3.75</v>
          </cell>
          <cell r="M899">
            <v>97.5</v>
          </cell>
          <cell r="N899">
            <v>20.14</v>
          </cell>
          <cell r="O899">
            <v>5.15</v>
          </cell>
          <cell r="P899">
            <v>20</v>
          </cell>
          <cell r="Q899">
            <v>5</v>
          </cell>
          <cell r="R899">
            <v>650</v>
          </cell>
          <cell r="S899">
            <v>5</v>
          </cell>
          <cell r="T899">
            <v>20</v>
          </cell>
        </row>
        <row r="900">
          <cell r="H900" t="str">
            <v>Препариране на кавитет. Подложки и обтурация с амалгама</v>
          </cell>
          <cell r="I900">
            <v>301</v>
          </cell>
          <cell r="J900">
            <v>3</v>
          </cell>
          <cell r="L900">
            <v>1.3</v>
          </cell>
          <cell r="M900">
            <v>33.799999999999997</v>
          </cell>
          <cell r="P900" t="str">
            <v/>
          </cell>
          <cell r="Q900" t="str">
            <v/>
          </cell>
        </row>
        <row r="901">
          <cell r="H901" t="str">
            <v>Препариране на кавитет. Подложки и обтурация с химичен композит</v>
          </cell>
          <cell r="I901">
            <v>301</v>
          </cell>
          <cell r="J901">
            <v>28</v>
          </cell>
          <cell r="L901">
            <v>12.13</v>
          </cell>
          <cell r="M901">
            <v>315.38</v>
          </cell>
          <cell r="P901" t="str">
            <v/>
          </cell>
          <cell r="Q901" t="str">
            <v/>
          </cell>
        </row>
        <row r="902">
          <cell r="H902" t="str">
            <v>Екстракция на еднокоренов зъб с анестезия</v>
          </cell>
          <cell r="I902">
            <v>508</v>
          </cell>
          <cell r="J902">
            <v>4</v>
          </cell>
          <cell r="L902">
            <v>1.1299999999999999</v>
          </cell>
          <cell r="M902">
            <v>29.38</v>
          </cell>
          <cell r="P902" t="str">
            <v/>
          </cell>
          <cell r="Q902" t="str">
            <v/>
          </cell>
        </row>
        <row r="903">
          <cell r="H903" t="str">
            <v>Екстракция на многокоренов зъб с анестезия</v>
          </cell>
          <cell r="I903">
            <v>509</v>
          </cell>
          <cell r="J903">
            <v>5</v>
          </cell>
          <cell r="L903">
            <v>1.83</v>
          </cell>
          <cell r="M903">
            <v>47.58</v>
          </cell>
          <cell r="P903" t="str">
            <v/>
          </cell>
          <cell r="Q903" t="str">
            <v/>
          </cell>
        </row>
        <row r="904">
          <cell r="P904" t="str">
            <v/>
          </cell>
          <cell r="Q904" t="str">
            <v/>
          </cell>
        </row>
        <row r="905">
          <cell r="P905" t="str">
            <v/>
          </cell>
          <cell r="Q905" t="str">
            <v/>
          </cell>
        </row>
        <row r="906">
          <cell r="P906" t="str">
            <v/>
          </cell>
          <cell r="Q906" t="str">
            <v/>
          </cell>
        </row>
        <row r="907">
          <cell r="P907" t="str">
            <v/>
          </cell>
          <cell r="Q907" t="str">
            <v/>
          </cell>
        </row>
        <row r="908">
          <cell r="C908">
            <v>2427112016</v>
          </cell>
          <cell r="D908" t="str">
            <v>7307187535</v>
          </cell>
          <cell r="E908" t="str">
            <v>ИППСП</v>
          </cell>
          <cell r="F908" t="str">
            <v>24-0563</v>
          </cell>
          <cell r="G908">
            <v>36921</v>
          </cell>
          <cell r="H908" t="str">
            <v>Обстоен преглед за установяване на орален статус</v>
          </cell>
          <cell r="I908">
            <v>101</v>
          </cell>
          <cell r="J908">
            <v>13</v>
          </cell>
          <cell r="L908">
            <v>3.25</v>
          </cell>
          <cell r="M908">
            <v>84.5</v>
          </cell>
          <cell r="N908">
            <v>10.119999999999999</v>
          </cell>
          <cell r="O908">
            <v>0</v>
          </cell>
          <cell r="P908">
            <v>10</v>
          </cell>
          <cell r="Q908">
            <v>0</v>
          </cell>
          <cell r="R908">
            <v>260</v>
          </cell>
          <cell r="S908">
            <v>0</v>
          </cell>
          <cell r="T908">
            <v>10</v>
          </cell>
        </row>
        <row r="909">
          <cell r="H909" t="str">
            <v>Препариране на кавитет. Подложки и обтурация с амалгама</v>
          </cell>
          <cell r="I909">
            <v>301</v>
          </cell>
          <cell r="L909">
            <v>0</v>
          </cell>
          <cell r="M909">
            <v>0</v>
          </cell>
          <cell r="P909" t="str">
            <v/>
          </cell>
          <cell r="Q909" t="str">
            <v/>
          </cell>
        </row>
        <row r="910">
          <cell r="H910" t="str">
            <v>Препариране на кавитет. Подложки и обтурация с химичен композит</v>
          </cell>
          <cell r="I910">
            <v>301</v>
          </cell>
          <cell r="J910">
            <v>12</v>
          </cell>
          <cell r="L910">
            <v>5.2</v>
          </cell>
          <cell r="M910">
            <v>135.19999999999999</v>
          </cell>
          <cell r="P910" t="str">
            <v/>
          </cell>
          <cell r="Q910" t="str">
            <v/>
          </cell>
        </row>
        <row r="911">
          <cell r="H911" t="str">
            <v>Екстракция на еднокоренов зъб с анестезия</v>
          </cell>
          <cell r="I911">
            <v>508</v>
          </cell>
          <cell r="J911">
            <v>2</v>
          </cell>
          <cell r="L911">
            <v>0.56999999999999995</v>
          </cell>
          <cell r="M911">
            <v>14.82</v>
          </cell>
          <cell r="P911" t="str">
            <v/>
          </cell>
          <cell r="Q911" t="str">
            <v/>
          </cell>
        </row>
        <row r="912">
          <cell r="H912" t="str">
            <v>Екстракция на многокоренов зъб с анестезия</v>
          </cell>
          <cell r="I912">
            <v>509</v>
          </cell>
          <cell r="J912">
            <v>3</v>
          </cell>
          <cell r="L912">
            <v>1.1000000000000001</v>
          </cell>
          <cell r="M912">
            <v>28.6</v>
          </cell>
          <cell r="P912" t="str">
            <v/>
          </cell>
          <cell r="Q912" t="str">
            <v/>
          </cell>
        </row>
        <row r="913">
          <cell r="P913" t="str">
            <v/>
          </cell>
          <cell r="Q913" t="str">
            <v/>
          </cell>
        </row>
        <row r="914">
          <cell r="P914" t="str">
            <v/>
          </cell>
          <cell r="Q914" t="str">
            <v/>
          </cell>
        </row>
        <row r="915">
          <cell r="P915" t="str">
            <v/>
          </cell>
          <cell r="Q915" t="str">
            <v/>
          </cell>
        </row>
        <row r="916">
          <cell r="P916" t="str">
            <v/>
          </cell>
          <cell r="Q916" t="str">
            <v/>
          </cell>
        </row>
        <row r="917">
          <cell r="C917">
            <v>2427112005</v>
          </cell>
          <cell r="D917">
            <v>5107019119</v>
          </cell>
          <cell r="E917" t="str">
            <v>ИППСП</v>
          </cell>
          <cell r="F917" t="str">
            <v>24-0015</v>
          </cell>
          <cell r="G917">
            <v>36915</v>
          </cell>
          <cell r="H917" t="str">
            <v>Обстоен преглед за установяване на орален статус</v>
          </cell>
          <cell r="I917">
            <v>101</v>
          </cell>
          <cell r="J917">
            <v>7</v>
          </cell>
          <cell r="L917">
            <v>1.75</v>
          </cell>
          <cell r="M917">
            <v>45.5</v>
          </cell>
          <cell r="N917">
            <v>17.72</v>
          </cell>
          <cell r="O917">
            <v>6.56</v>
          </cell>
          <cell r="P917">
            <v>18</v>
          </cell>
          <cell r="Q917">
            <v>6</v>
          </cell>
          <cell r="R917">
            <v>624</v>
          </cell>
          <cell r="S917">
            <v>6.28</v>
          </cell>
          <cell r="T917">
            <v>17.72</v>
          </cell>
        </row>
        <row r="918">
          <cell r="H918" t="str">
            <v>Препариране на кавитет. Подложки и обтурация с амалгама</v>
          </cell>
          <cell r="I918">
            <v>301</v>
          </cell>
          <cell r="J918">
            <v>10</v>
          </cell>
          <cell r="L918">
            <v>4.33</v>
          </cell>
          <cell r="M918">
            <v>112.58</v>
          </cell>
          <cell r="P918" t="str">
            <v/>
          </cell>
          <cell r="Q918" t="str">
            <v/>
          </cell>
        </row>
        <row r="919">
          <cell r="H919" t="str">
            <v>Препариране на кавитет. Подложки и обтурация с химичен композит</v>
          </cell>
          <cell r="I919">
            <v>301</v>
          </cell>
          <cell r="J919">
            <v>26</v>
          </cell>
          <cell r="L919">
            <v>11.27</v>
          </cell>
          <cell r="M919">
            <v>293.02</v>
          </cell>
          <cell r="P919" t="str">
            <v/>
          </cell>
          <cell r="Q919" t="str">
            <v/>
          </cell>
        </row>
        <row r="920">
          <cell r="H920" t="str">
            <v>Екстракция на еднокоренов зъб с анестезия</v>
          </cell>
          <cell r="I920">
            <v>508</v>
          </cell>
          <cell r="L920">
            <v>0</v>
          </cell>
          <cell r="M920">
            <v>0</v>
          </cell>
          <cell r="P920" t="str">
            <v/>
          </cell>
          <cell r="Q920" t="str">
            <v/>
          </cell>
        </row>
        <row r="921">
          <cell r="H921" t="str">
            <v>Екстракция на многокоренов зъб с анестезия</v>
          </cell>
          <cell r="I921">
            <v>509</v>
          </cell>
          <cell r="J921">
            <v>1</v>
          </cell>
          <cell r="L921">
            <v>0.37</v>
          </cell>
          <cell r="M921">
            <v>9.6199999999999992</v>
          </cell>
          <cell r="P921" t="str">
            <v/>
          </cell>
          <cell r="Q921" t="str">
            <v/>
          </cell>
        </row>
        <row r="922">
          <cell r="P922" t="str">
            <v/>
          </cell>
          <cell r="Q922" t="str">
            <v/>
          </cell>
        </row>
        <row r="923">
          <cell r="P923" t="str">
            <v/>
          </cell>
          <cell r="Q923" t="str">
            <v/>
          </cell>
        </row>
        <row r="924">
          <cell r="P924" t="str">
            <v/>
          </cell>
          <cell r="Q924" t="str">
            <v/>
          </cell>
        </row>
        <row r="925">
          <cell r="P925" t="str">
            <v/>
          </cell>
          <cell r="Q925" t="str">
            <v/>
          </cell>
        </row>
        <row r="926">
          <cell r="C926">
            <v>2427112001</v>
          </cell>
          <cell r="D926">
            <v>6709270493</v>
          </cell>
          <cell r="E926" t="str">
            <v>ИППСП</v>
          </cell>
          <cell r="F926" t="str">
            <v>24-0577</v>
          </cell>
          <cell r="G926">
            <v>36924</v>
          </cell>
          <cell r="H926" t="str">
            <v>Обстоен преглед за установяване на орален статус</v>
          </cell>
          <cell r="I926">
            <v>101</v>
          </cell>
          <cell r="J926">
            <v>4</v>
          </cell>
          <cell r="L926">
            <v>1</v>
          </cell>
          <cell r="M926">
            <v>26</v>
          </cell>
          <cell r="N926">
            <v>14.22</v>
          </cell>
          <cell r="O926">
            <v>6.3</v>
          </cell>
          <cell r="P926">
            <v>14</v>
          </cell>
          <cell r="Q926">
            <v>6</v>
          </cell>
          <cell r="R926">
            <v>520</v>
          </cell>
          <cell r="S926">
            <v>6</v>
          </cell>
          <cell r="T926">
            <v>14</v>
          </cell>
        </row>
        <row r="927">
          <cell r="H927" t="str">
            <v>Препариране на кавитет. Подложки и обтурация с амалгама</v>
          </cell>
          <cell r="I927">
            <v>301</v>
          </cell>
          <cell r="J927">
            <v>6</v>
          </cell>
          <cell r="L927">
            <v>2.6</v>
          </cell>
          <cell r="M927">
            <v>67.599999999999994</v>
          </cell>
          <cell r="P927" t="str">
            <v/>
          </cell>
          <cell r="Q927" t="str">
            <v/>
          </cell>
        </row>
        <row r="928">
          <cell r="H928" t="str">
            <v>Препариране на кавитет. Подложки и обтурация с химичен композит</v>
          </cell>
          <cell r="I928">
            <v>301</v>
          </cell>
          <cell r="J928">
            <v>11</v>
          </cell>
          <cell r="L928">
            <v>4.7699999999999996</v>
          </cell>
          <cell r="M928">
            <v>124.02</v>
          </cell>
          <cell r="P928" t="str">
            <v/>
          </cell>
          <cell r="Q928" t="str">
            <v/>
          </cell>
        </row>
        <row r="929">
          <cell r="H929" t="str">
            <v>Екстракция на еднокоренов зъб с анестезия</v>
          </cell>
          <cell r="I929">
            <v>508</v>
          </cell>
          <cell r="J929">
            <v>9</v>
          </cell>
          <cell r="L929">
            <v>2.5499999999999998</v>
          </cell>
          <cell r="M929">
            <v>66.3</v>
          </cell>
          <cell r="P929" t="str">
            <v/>
          </cell>
          <cell r="Q929" t="str">
            <v/>
          </cell>
        </row>
        <row r="930">
          <cell r="H930" t="str">
            <v>Екстракция на многокоренов зъб с анестезия</v>
          </cell>
          <cell r="I930">
            <v>509</v>
          </cell>
          <cell r="J930">
            <v>9</v>
          </cell>
          <cell r="L930">
            <v>3.3</v>
          </cell>
          <cell r="M930">
            <v>85.8</v>
          </cell>
          <cell r="P930" t="str">
            <v/>
          </cell>
          <cell r="Q930" t="str">
            <v/>
          </cell>
        </row>
        <row r="931">
          <cell r="P931" t="str">
            <v/>
          </cell>
          <cell r="Q931" t="str">
            <v/>
          </cell>
        </row>
        <row r="932">
          <cell r="P932" t="str">
            <v/>
          </cell>
          <cell r="Q932" t="str">
            <v/>
          </cell>
        </row>
        <row r="933">
          <cell r="P933" t="str">
            <v/>
          </cell>
          <cell r="Q933" t="str">
            <v/>
          </cell>
        </row>
        <row r="934">
          <cell r="P934" t="str">
            <v/>
          </cell>
          <cell r="Q934" t="str">
            <v/>
          </cell>
        </row>
        <row r="935">
          <cell r="C935">
            <v>2431112069</v>
          </cell>
          <cell r="D935">
            <v>4105207624</v>
          </cell>
          <cell r="E935" t="str">
            <v>ИППСП</v>
          </cell>
          <cell r="F935" t="str">
            <v>24-0148</v>
          </cell>
          <cell r="G935">
            <v>36922</v>
          </cell>
          <cell r="H935" t="str">
            <v>Обстоен преглед за установяване на орален статус</v>
          </cell>
          <cell r="I935">
            <v>101</v>
          </cell>
          <cell r="J935">
            <v>26</v>
          </cell>
          <cell r="L935">
            <v>6.5</v>
          </cell>
          <cell r="M935">
            <v>169</v>
          </cell>
          <cell r="N935">
            <v>18.05</v>
          </cell>
          <cell r="O935">
            <v>5.16</v>
          </cell>
          <cell r="P935">
            <v>18</v>
          </cell>
          <cell r="Q935">
            <v>5</v>
          </cell>
          <cell r="R935">
            <v>598</v>
          </cell>
          <cell r="S935">
            <v>5</v>
          </cell>
          <cell r="T935">
            <v>18</v>
          </cell>
        </row>
        <row r="936">
          <cell r="H936" t="str">
            <v>Препариране на кавитет. Подложки и обтурация с амалгама</v>
          </cell>
          <cell r="I936">
            <v>301</v>
          </cell>
          <cell r="J936">
            <v>5</v>
          </cell>
          <cell r="L936">
            <v>2.17</v>
          </cell>
          <cell r="M936">
            <v>56.42</v>
          </cell>
          <cell r="P936" t="str">
            <v/>
          </cell>
          <cell r="Q936" t="str">
            <v/>
          </cell>
        </row>
        <row r="937">
          <cell r="H937" t="str">
            <v>Препариране на кавитет. Подложки и обтурация с химичен композит</v>
          </cell>
          <cell r="I937">
            <v>301</v>
          </cell>
          <cell r="J937">
            <v>9</v>
          </cell>
          <cell r="L937">
            <v>3.9</v>
          </cell>
          <cell r="M937">
            <v>101.4</v>
          </cell>
          <cell r="P937" t="str">
            <v/>
          </cell>
          <cell r="Q937" t="str">
            <v/>
          </cell>
        </row>
        <row r="938">
          <cell r="H938" t="str">
            <v>Екстракция на еднокоренов зъб с анестезия</v>
          </cell>
          <cell r="I938">
            <v>508</v>
          </cell>
          <cell r="J938">
            <v>9</v>
          </cell>
          <cell r="L938">
            <v>2.5499999999999998</v>
          </cell>
          <cell r="M938">
            <v>66.3</v>
          </cell>
          <cell r="P938" t="str">
            <v/>
          </cell>
          <cell r="Q938" t="str">
            <v/>
          </cell>
        </row>
        <row r="939">
          <cell r="H939" t="str">
            <v>Екстракция на многокоренов зъб с анестезия</v>
          </cell>
          <cell r="I939">
            <v>509</v>
          </cell>
          <cell r="J939">
            <v>8</v>
          </cell>
          <cell r="L939">
            <v>2.93</v>
          </cell>
          <cell r="M939">
            <v>76.180000000000007</v>
          </cell>
          <cell r="P939" t="str">
            <v/>
          </cell>
          <cell r="Q939" t="str">
            <v/>
          </cell>
        </row>
        <row r="940">
          <cell r="P940" t="str">
            <v/>
          </cell>
          <cell r="Q940" t="str">
            <v/>
          </cell>
        </row>
        <row r="941">
          <cell r="P941" t="str">
            <v/>
          </cell>
          <cell r="Q941" t="str">
            <v/>
          </cell>
        </row>
        <row r="942">
          <cell r="P942" t="str">
            <v/>
          </cell>
          <cell r="Q942" t="str">
            <v/>
          </cell>
        </row>
        <row r="943">
          <cell r="P943" t="str">
            <v/>
          </cell>
          <cell r="Q943" t="str">
            <v/>
          </cell>
        </row>
        <row r="944">
          <cell r="C944">
            <v>2431112028</v>
          </cell>
          <cell r="D944">
            <v>6710137595</v>
          </cell>
          <cell r="E944" t="str">
            <v>ИППСП</v>
          </cell>
          <cell r="F944" t="str">
            <v>24-0124</v>
          </cell>
          <cell r="G944">
            <v>36916</v>
          </cell>
          <cell r="H944" t="str">
            <v>Обстоен преглед за установяване на орален статус</v>
          </cell>
          <cell r="I944">
            <v>101</v>
          </cell>
          <cell r="J944">
            <v>18</v>
          </cell>
          <cell r="L944">
            <v>4.5</v>
          </cell>
          <cell r="M944">
            <v>117</v>
          </cell>
          <cell r="N944">
            <v>14.03</v>
          </cell>
          <cell r="O944">
            <v>8.5500000000000007</v>
          </cell>
          <cell r="P944">
            <v>18</v>
          </cell>
          <cell r="Q944">
            <v>4</v>
          </cell>
          <cell r="R944">
            <v>572</v>
          </cell>
          <cell r="S944">
            <v>7.97</v>
          </cell>
          <cell r="T944">
            <v>14.03</v>
          </cell>
        </row>
        <row r="945">
          <cell r="H945" t="str">
            <v>Препариране на кавитет. Подложки и обтурация с амалгама</v>
          </cell>
          <cell r="I945">
            <v>301</v>
          </cell>
          <cell r="J945">
            <v>19</v>
          </cell>
          <cell r="L945">
            <v>8.23</v>
          </cell>
          <cell r="M945">
            <v>213.98</v>
          </cell>
          <cell r="P945" t="str">
            <v/>
          </cell>
          <cell r="Q945" t="str">
            <v/>
          </cell>
        </row>
        <row r="946">
          <cell r="H946" t="str">
            <v>Препариране на кавитет. Подложки и обтурация с химичен композит</v>
          </cell>
          <cell r="I946">
            <v>301</v>
          </cell>
          <cell r="J946">
            <v>3</v>
          </cell>
          <cell r="L946">
            <v>1.3</v>
          </cell>
          <cell r="M946">
            <v>33.799999999999997</v>
          </cell>
          <cell r="P946" t="str">
            <v/>
          </cell>
          <cell r="Q946" t="str">
            <v/>
          </cell>
        </row>
        <row r="947">
          <cell r="H947" t="str">
            <v>Екстракция на еднокоренов зъб с анестезия</v>
          </cell>
          <cell r="I947">
            <v>508</v>
          </cell>
          <cell r="L947">
            <v>0</v>
          </cell>
          <cell r="M947">
            <v>0</v>
          </cell>
          <cell r="P947" t="str">
            <v/>
          </cell>
          <cell r="Q947" t="str">
            <v/>
          </cell>
        </row>
        <row r="948">
          <cell r="H948" t="str">
            <v>Екстракция на многокоренов зъб с анестезия</v>
          </cell>
          <cell r="I948">
            <v>509</v>
          </cell>
          <cell r="L948">
            <v>0</v>
          </cell>
          <cell r="M948">
            <v>0</v>
          </cell>
          <cell r="P948" t="str">
            <v/>
          </cell>
          <cell r="Q948" t="str">
            <v/>
          </cell>
        </row>
        <row r="949">
          <cell r="P949" t="str">
            <v/>
          </cell>
          <cell r="Q949" t="str">
            <v/>
          </cell>
        </row>
        <row r="950">
          <cell r="P950" t="str">
            <v/>
          </cell>
          <cell r="Q950" t="str">
            <v/>
          </cell>
        </row>
        <row r="951">
          <cell r="P951" t="str">
            <v/>
          </cell>
          <cell r="Q951" t="str">
            <v/>
          </cell>
        </row>
        <row r="952">
          <cell r="P952" t="str">
            <v/>
          </cell>
          <cell r="Q952" t="str">
            <v/>
          </cell>
        </row>
        <row r="953">
          <cell r="C953">
            <v>2431112032</v>
          </cell>
          <cell r="D953">
            <v>4004067530</v>
          </cell>
          <cell r="E953" t="str">
            <v>ИППСП</v>
          </cell>
          <cell r="F953" t="str">
            <v>24-0252</v>
          </cell>
          <cell r="G953">
            <v>36922</v>
          </cell>
          <cell r="H953" t="str">
            <v>Обстоен преглед за установяване на орален статус</v>
          </cell>
          <cell r="I953">
            <v>101</v>
          </cell>
          <cell r="J953">
            <v>17</v>
          </cell>
          <cell r="L953">
            <v>4.25</v>
          </cell>
          <cell r="M953">
            <v>110.5</v>
          </cell>
          <cell r="N953">
            <v>15.08</v>
          </cell>
          <cell r="O953">
            <v>5.0199999999999996</v>
          </cell>
          <cell r="P953">
            <v>15</v>
          </cell>
          <cell r="Q953">
            <v>5</v>
          </cell>
          <cell r="R953">
            <v>520</v>
          </cell>
          <cell r="S953">
            <v>5</v>
          </cell>
          <cell r="T953">
            <v>15</v>
          </cell>
        </row>
        <row r="954">
          <cell r="H954" t="str">
            <v>Препариране на кавитет. Подложки и обтурация с амалгама</v>
          </cell>
          <cell r="I954">
            <v>301</v>
          </cell>
          <cell r="L954">
            <v>0</v>
          </cell>
          <cell r="M954">
            <v>0</v>
          </cell>
          <cell r="P954" t="str">
            <v/>
          </cell>
          <cell r="Q954" t="str">
            <v/>
          </cell>
        </row>
        <row r="955">
          <cell r="H955" t="str">
            <v>Препариране на кавитет. Подложки и обтурация с химичен композит</v>
          </cell>
          <cell r="I955">
            <v>301</v>
          </cell>
          <cell r="J955">
            <v>19</v>
          </cell>
          <cell r="L955">
            <v>8.23</v>
          </cell>
          <cell r="M955">
            <v>213.98</v>
          </cell>
          <cell r="P955" t="str">
            <v/>
          </cell>
          <cell r="Q955" t="str">
            <v/>
          </cell>
        </row>
        <row r="956">
          <cell r="H956" t="str">
            <v>Екстракция на еднокоренов зъб с анестезия</v>
          </cell>
          <cell r="I956">
            <v>508</v>
          </cell>
          <cell r="J956">
            <v>4</v>
          </cell>
          <cell r="L956">
            <v>1.1299999999999999</v>
          </cell>
          <cell r="M956">
            <v>29.38</v>
          </cell>
          <cell r="P956" t="str">
            <v/>
          </cell>
          <cell r="Q956" t="str">
            <v/>
          </cell>
        </row>
        <row r="957">
          <cell r="H957" t="str">
            <v>Екстракция на многокоренов зъб с анестезия</v>
          </cell>
          <cell r="I957">
            <v>509</v>
          </cell>
          <cell r="J957">
            <v>4</v>
          </cell>
          <cell r="L957">
            <v>1.47</v>
          </cell>
          <cell r="M957">
            <v>38.22</v>
          </cell>
          <cell r="P957" t="str">
            <v/>
          </cell>
          <cell r="Q957" t="str">
            <v/>
          </cell>
        </row>
        <row r="958">
          <cell r="P958" t="str">
            <v/>
          </cell>
          <cell r="Q958" t="str">
            <v/>
          </cell>
        </row>
        <row r="959">
          <cell r="P959" t="str">
            <v/>
          </cell>
          <cell r="Q959" t="str">
            <v/>
          </cell>
        </row>
        <row r="960">
          <cell r="P960" t="str">
            <v/>
          </cell>
          <cell r="Q960" t="str">
            <v/>
          </cell>
        </row>
        <row r="961">
          <cell r="P961" t="str">
            <v/>
          </cell>
          <cell r="Q961" t="str">
            <v/>
          </cell>
        </row>
        <row r="962">
          <cell r="C962">
            <v>2431112104</v>
          </cell>
          <cell r="D962">
            <v>5606258605</v>
          </cell>
          <cell r="E962" t="str">
            <v>ИППСП</v>
          </cell>
          <cell r="F962" t="str">
            <v>24-0533</v>
          </cell>
          <cell r="G962">
            <v>36922</v>
          </cell>
          <cell r="H962" t="str">
            <v>Обстоен преглед за установяване на орален статус</v>
          </cell>
          <cell r="I962">
            <v>101</v>
          </cell>
          <cell r="J962">
            <v>11</v>
          </cell>
          <cell r="L962">
            <v>2.75</v>
          </cell>
          <cell r="M962">
            <v>71.5</v>
          </cell>
          <cell r="N962">
            <v>18.29</v>
          </cell>
          <cell r="O962">
            <v>4.25</v>
          </cell>
          <cell r="P962">
            <v>20</v>
          </cell>
          <cell r="Q962">
            <v>2</v>
          </cell>
          <cell r="R962">
            <v>572</v>
          </cell>
          <cell r="S962">
            <v>3.71</v>
          </cell>
          <cell r="T962">
            <v>18.29</v>
          </cell>
        </row>
        <row r="963">
          <cell r="H963" t="str">
            <v>Препариране на кавитет. Подложки и обтурация с амалгама</v>
          </cell>
          <cell r="I963">
            <v>301</v>
          </cell>
          <cell r="J963">
            <v>24</v>
          </cell>
          <cell r="L963">
            <v>10.4</v>
          </cell>
          <cell r="M963">
            <v>270.39999999999998</v>
          </cell>
          <cell r="P963" t="str">
            <v/>
          </cell>
          <cell r="Q963" t="str">
            <v/>
          </cell>
        </row>
        <row r="964">
          <cell r="H964" t="str">
            <v>Препариране на кавитет. Подложки и обтурация с химичен композит</v>
          </cell>
          <cell r="I964">
            <v>301</v>
          </cell>
          <cell r="J964">
            <v>8</v>
          </cell>
          <cell r="L964">
            <v>3.47</v>
          </cell>
          <cell r="M964">
            <v>90.22</v>
          </cell>
          <cell r="P964" t="str">
            <v/>
          </cell>
          <cell r="Q964" t="str">
            <v/>
          </cell>
        </row>
        <row r="965">
          <cell r="H965" t="str">
            <v>Екстракция на еднокоренов зъб с анестезия</v>
          </cell>
          <cell r="I965">
            <v>508</v>
          </cell>
          <cell r="J965">
            <v>2</v>
          </cell>
          <cell r="L965">
            <v>0.56999999999999995</v>
          </cell>
          <cell r="M965">
            <v>14.82</v>
          </cell>
          <cell r="P965" t="str">
            <v/>
          </cell>
          <cell r="Q965" t="str">
            <v/>
          </cell>
        </row>
        <row r="966">
          <cell r="H966" t="str">
            <v>Екстракция на многокоренов зъб с анестезия</v>
          </cell>
          <cell r="I966">
            <v>509</v>
          </cell>
          <cell r="J966">
            <v>3</v>
          </cell>
          <cell r="L966">
            <v>1.1000000000000001</v>
          </cell>
          <cell r="M966">
            <v>28.6</v>
          </cell>
          <cell r="P966" t="str">
            <v/>
          </cell>
          <cell r="Q966" t="str">
            <v/>
          </cell>
        </row>
        <row r="967">
          <cell r="P967" t="str">
            <v/>
          </cell>
          <cell r="Q967" t="str">
            <v/>
          </cell>
        </row>
        <row r="968">
          <cell r="P968" t="str">
            <v/>
          </cell>
          <cell r="Q968" t="str">
            <v/>
          </cell>
        </row>
        <row r="969">
          <cell r="P969" t="str">
            <v/>
          </cell>
          <cell r="Q969" t="str">
            <v/>
          </cell>
        </row>
        <row r="970">
          <cell r="P970" t="str">
            <v/>
          </cell>
          <cell r="Q970" t="str">
            <v/>
          </cell>
        </row>
        <row r="971">
          <cell r="C971">
            <v>2431112014</v>
          </cell>
          <cell r="D971">
            <v>4811231733</v>
          </cell>
          <cell r="E971" t="str">
            <v>ИППСП</v>
          </cell>
          <cell r="F971" t="str">
            <v>24-0116</v>
          </cell>
          <cell r="G971">
            <v>36916</v>
          </cell>
          <cell r="H971" t="str">
            <v>Обстоен преглед за установяване на орален статус</v>
          </cell>
          <cell r="I971">
            <v>101</v>
          </cell>
          <cell r="J971">
            <v>17</v>
          </cell>
          <cell r="L971">
            <v>4.25</v>
          </cell>
          <cell r="M971">
            <v>110.5</v>
          </cell>
          <cell r="N971">
            <v>15</v>
          </cell>
          <cell r="O971">
            <v>7.16</v>
          </cell>
          <cell r="P971">
            <v>15</v>
          </cell>
          <cell r="Q971">
            <v>7</v>
          </cell>
          <cell r="R971">
            <v>572</v>
          </cell>
          <cell r="S971">
            <v>7</v>
          </cell>
          <cell r="T971">
            <v>15</v>
          </cell>
        </row>
        <row r="972">
          <cell r="H972" t="str">
            <v>Препариране на кавитет. Подложки и обтурация с амалгама</v>
          </cell>
          <cell r="I972">
            <v>301</v>
          </cell>
          <cell r="J972">
            <v>9</v>
          </cell>
          <cell r="L972">
            <v>3.9</v>
          </cell>
          <cell r="M972">
            <v>101.4</v>
          </cell>
          <cell r="P972" t="str">
            <v/>
          </cell>
          <cell r="Q972" t="str">
            <v/>
          </cell>
        </row>
        <row r="973">
          <cell r="H973" t="str">
            <v>Препариране на кавитет. Подложки и обтурация с химичен композит</v>
          </cell>
          <cell r="I973">
            <v>301</v>
          </cell>
          <cell r="J973">
            <v>13</v>
          </cell>
          <cell r="L973">
            <v>5.63</v>
          </cell>
          <cell r="M973">
            <v>146.38</v>
          </cell>
          <cell r="P973" t="str">
            <v/>
          </cell>
          <cell r="Q973" t="str">
            <v/>
          </cell>
        </row>
        <row r="974">
          <cell r="H974" t="str">
            <v>Екстракция на еднокоренов зъб с анестезия</v>
          </cell>
          <cell r="I974">
            <v>508</v>
          </cell>
          <cell r="J974">
            <v>3</v>
          </cell>
          <cell r="L974">
            <v>0.85</v>
          </cell>
          <cell r="M974">
            <v>22.1</v>
          </cell>
          <cell r="P974" t="str">
            <v/>
          </cell>
          <cell r="Q974" t="str">
            <v/>
          </cell>
        </row>
        <row r="975">
          <cell r="H975" t="str">
            <v>Екстракция на многокоренов зъб с анестезия</v>
          </cell>
          <cell r="I975">
            <v>509</v>
          </cell>
          <cell r="J975">
            <v>1</v>
          </cell>
          <cell r="L975">
            <v>0.37</v>
          </cell>
          <cell r="M975">
            <v>9.6199999999999992</v>
          </cell>
          <cell r="P975" t="str">
            <v/>
          </cell>
          <cell r="Q975" t="str">
            <v/>
          </cell>
        </row>
        <row r="976">
          <cell r="P976" t="str">
            <v/>
          </cell>
          <cell r="Q976" t="str">
            <v/>
          </cell>
        </row>
        <row r="977">
          <cell r="P977" t="str">
            <v/>
          </cell>
          <cell r="Q977" t="str">
            <v/>
          </cell>
        </row>
        <row r="978">
          <cell r="P978" t="str">
            <v/>
          </cell>
          <cell r="Q978" t="str">
            <v/>
          </cell>
        </row>
        <row r="979">
          <cell r="P979" t="str">
            <v/>
          </cell>
          <cell r="Q979" t="str">
            <v/>
          </cell>
        </row>
        <row r="980">
          <cell r="C980">
            <v>2431112148</v>
          </cell>
          <cell r="D980">
            <v>5601297620</v>
          </cell>
          <cell r="E980" t="str">
            <v>ИППСП</v>
          </cell>
          <cell r="F980" t="str">
            <v>24-0207</v>
          </cell>
          <cell r="G980">
            <v>36921</v>
          </cell>
          <cell r="H980" t="str">
            <v>Обстоен преглед за установяване на орален статус</v>
          </cell>
          <cell r="I980">
            <v>101</v>
          </cell>
          <cell r="J980">
            <v>7</v>
          </cell>
          <cell r="L980">
            <v>1.75</v>
          </cell>
          <cell r="M980">
            <v>45.5</v>
          </cell>
          <cell r="N980">
            <v>18.05</v>
          </cell>
          <cell r="O980">
            <v>4.29</v>
          </cell>
          <cell r="P980">
            <v>18</v>
          </cell>
          <cell r="Q980">
            <v>4</v>
          </cell>
          <cell r="R980">
            <v>572</v>
          </cell>
          <cell r="S980">
            <v>4</v>
          </cell>
          <cell r="T980">
            <v>18</v>
          </cell>
        </row>
        <row r="981">
          <cell r="H981" t="str">
            <v>Препариране на кавитет. Подложки и обтурация с амалгама</v>
          </cell>
          <cell r="I981">
            <v>301</v>
          </cell>
          <cell r="J981">
            <v>19</v>
          </cell>
          <cell r="L981">
            <v>8.23</v>
          </cell>
          <cell r="M981">
            <v>213.98</v>
          </cell>
          <cell r="P981" t="str">
            <v/>
          </cell>
          <cell r="Q981" t="str">
            <v/>
          </cell>
        </row>
        <row r="982">
          <cell r="H982" t="str">
            <v>Препариране на кавитет. Подложки и обтурация с химичен композит</v>
          </cell>
          <cell r="I982">
            <v>301</v>
          </cell>
          <cell r="J982">
            <v>10</v>
          </cell>
          <cell r="L982">
            <v>4.33</v>
          </cell>
          <cell r="M982">
            <v>112.58</v>
          </cell>
          <cell r="P982" t="str">
            <v/>
          </cell>
          <cell r="Q982" t="str">
            <v/>
          </cell>
        </row>
        <row r="983">
          <cell r="H983" t="str">
            <v>Екстракция на еднокоренов зъб с анестезия</v>
          </cell>
          <cell r="I983">
            <v>508</v>
          </cell>
          <cell r="J983">
            <v>8</v>
          </cell>
          <cell r="L983">
            <v>2.27</v>
          </cell>
          <cell r="M983">
            <v>59.02</v>
          </cell>
          <cell r="P983" t="str">
            <v/>
          </cell>
          <cell r="Q983" t="str">
            <v/>
          </cell>
        </row>
        <row r="984">
          <cell r="H984" t="str">
            <v>Екстракция на многокоренов зъб с анестезия</v>
          </cell>
          <cell r="I984">
            <v>509</v>
          </cell>
          <cell r="J984">
            <v>4</v>
          </cell>
          <cell r="L984">
            <v>1.47</v>
          </cell>
          <cell r="M984">
            <v>38.22</v>
          </cell>
          <cell r="P984" t="str">
            <v/>
          </cell>
          <cell r="Q984" t="str">
            <v/>
          </cell>
        </row>
        <row r="985">
          <cell r="P985" t="str">
            <v/>
          </cell>
          <cell r="Q985" t="str">
            <v/>
          </cell>
        </row>
        <row r="986">
          <cell r="P986" t="str">
            <v/>
          </cell>
          <cell r="Q986" t="str">
            <v/>
          </cell>
        </row>
        <row r="987">
          <cell r="P987" t="str">
            <v/>
          </cell>
          <cell r="Q987" t="str">
            <v/>
          </cell>
        </row>
        <row r="988">
          <cell r="P988" t="str">
            <v/>
          </cell>
          <cell r="Q988" t="str">
            <v/>
          </cell>
        </row>
        <row r="989">
          <cell r="C989">
            <v>2431112059</v>
          </cell>
          <cell r="D989">
            <v>4511017572</v>
          </cell>
          <cell r="E989" t="str">
            <v>ИППСП</v>
          </cell>
          <cell r="F989" t="str">
            <v>24-0370</v>
          </cell>
          <cell r="G989">
            <v>36922</v>
          </cell>
          <cell r="H989" t="str">
            <v>Обстоен преглед за установяване на орален статус</v>
          </cell>
          <cell r="I989">
            <v>101</v>
          </cell>
          <cell r="J989">
            <v>25</v>
          </cell>
          <cell r="L989">
            <v>6.25</v>
          </cell>
          <cell r="M989">
            <v>162.5</v>
          </cell>
          <cell r="N989">
            <v>20.100000000000001</v>
          </cell>
          <cell r="O989">
            <v>7.02</v>
          </cell>
          <cell r="P989">
            <v>20</v>
          </cell>
          <cell r="Q989">
            <v>7</v>
          </cell>
          <cell r="R989">
            <v>702</v>
          </cell>
          <cell r="S989">
            <v>7</v>
          </cell>
          <cell r="T989">
            <v>20</v>
          </cell>
        </row>
        <row r="990">
          <cell r="H990" t="str">
            <v>Препариране на кавитет. Подложки и обтурация с амалгама</v>
          </cell>
          <cell r="I990">
            <v>301</v>
          </cell>
          <cell r="J990">
            <v>9</v>
          </cell>
          <cell r="L990">
            <v>3.9</v>
          </cell>
          <cell r="M990">
            <v>101.4</v>
          </cell>
          <cell r="P990" t="str">
            <v/>
          </cell>
          <cell r="Q990" t="str">
            <v/>
          </cell>
        </row>
        <row r="991">
          <cell r="H991" t="str">
            <v>Препариране на кавитет. Подложки и обтурация с химичен композит</v>
          </cell>
          <cell r="I991">
            <v>301</v>
          </cell>
          <cell r="J991">
            <v>9</v>
          </cell>
          <cell r="L991">
            <v>3.9</v>
          </cell>
          <cell r="M991">
            <v>101.4</v>
          </cell>
          <cell r="P991" t="str">
            <v/>
          </cell>
          <cell r="Q991" t="str">
            <v/>
          </cell>
        </row>
        <row r="992">
          <cell r="H992" t="str">
            <v>Екстракция на еднокоренов зъб с анестезия</v>
          </cell>
          <cell r="I992">
            <v>508</v>
          </cell>
          <cell r="J992">
            <v>11</v>
          </cell>
          <cell r="L992">
            <v>3.12</v>
          </cell>
          <cell r="M992">
            <v>81.12</v>
          </cell>
          <cell r="P992" t="str">
            <v/>
          </cell>
          <cell r="Q992" t="str">
            <v/>
          </cell>
        </row>
        <row r="993">
          <cell r="H993" t="str">
            <v>Екстракция на многокоренов зъб с анестезия</v>
          </cell>
          <cell r="I993">
            <v>509</v>
          </cell>
          <cell r="J993">
            <v>8</v>
          </cell>
          <cell r="L993">
            <v>2.93</v>
          </cell>
          <cell r="M993">
            <v>76.180000000000007</v>
          </cell>
          <cell r="P993" t="str">
            <v/>
          </cell>
          <cell r="Q993" t="str">
            <v/>
          </cell>
        </row>
        <row r="994">
          <cell r="P994" t="str">
            <v/>
          </cell>
          <cell r="Q994" t="str">
            <v/>
          </cell>
        </row>
        <row r="995">
          <cell r="P995" t="str">
            <v/>
          </cell>
          <cell r="Q995" t="str">
            <v/>
          </cell>
        </row>
        <row r="996">
          <cell r="P996" t="str">
            <v/>
          </cell>
          <cell r="Q996" t="str">
            <v/>
          </cell>
        </row>
        <row r="997">
          <cell r="P997" t="str">
            <v/>
          </cell>
          <cell r="Q997" t="str">
            <v/>
          </cell>
        </row>
        <row r="998">
          <cell r="C998">
            <v>2431112093</v>
          </cell>
          <cell r="D998">
            <v>4904097579</v>
          </cell>
          <cell r="E998" t="str">
            <v>ИППСП</v>
          </cell>
          <cell r="F998" t="str">
            <v>24-0115</v>
          </cell>
          <cell r="G998">
            <v>36916</v>
          </cell>
          <cell r="H998" t="str">
            <v>Обстоен преглед за установяване на орален статус</v>
          </cell>
          <cell r="I998">
            <v>101</v>
          </cell>
          <cell r="J998">
            <v>25</v>
          </cell>
          <cell r="L998">
            <v>6.25</v>
          </cell>
          <cell r="M998">
            <v>162.5</v>
          </cell>
          <cell r="N998">
            <v>19.93</v>
          </cell>
          <cell r="O998">
            <v>7.16</v>
          </cell>
          <cell r="P998">
            <v>20</v>
          </cell>
          <cell r="Q998">
            <v>7</v>
          </cell>
          <cell r="R998">
            <v>702</v>
          </cell>
          <cell r="S998">
            <v>7.07</v>
          </cell>
          <cell r="T998">
            <v>19.93</v>
          </cell>
        </row>
        <row r="999">
          <cell r="H999" t="str">
            <v>Препариране на кавитет. Подложки и обтурация с амалгама</v>
          </cell>
          <cell r="I999">
            <v>301</v>
          </cell>
          <cell r="J999">
            <v>4</v>
          </cell>
          <cell r="L999">
            <v>1.73</v>
          </cell>
          <cell r="M999">
            <v>44.98</v>
          </cell>
          <cell r="P999" t="str">
            <v/>
          </cell>
          <cell r="Q999" t="str">
            <v/>
          </cell>
        </row>
        <row r="1000">
          <cell r="H1000" t="str">
            <v>Препариране на кавитет. Подложки и обтурация с химичен композит</v>
          </cell>
          <cell r="I1000">
            <v>301</v>
          </cell>
          <cell r="J1000">
            <v>23</v>
          </cell>
          <cell r="L1000">
            <v>9.9700000000000006</v>
          </cell>
          <cell r="M1000">
            <v>259.22000000000003</v>
          </cell>
          <cell r="P1000" t="str">
            <v/>
          </cell>
          <cell r="Q1000" t="str">
            <v/>
          </cell>
        </row>
        <row r="1001">
          <cell r="H1001" t="str">
            <v>Екстракция на еднокоренов зъб с анестезия</v>
          </cell>
          <cell r="I1001">
            <v>508</v>
          </cell>
          <cell r="J1001">
            <v>7</v>
          </cell>
          <cell r="L1001">
            <v>1.98</v>
          </cell>
          <cell r="M1001">
            <v>51.48</v>
          </cell>
          <cell r="P1001" t="str">
            <v/>
          </cell>
          <cell r="Q1001" t="str">
            <v/>
          </cell>
        </row>
        <row r="1002">
          <cell r="H1002" t="str">
            <v>Екстракция на многокоренов зъб с анестезия</v>
          </cell>
          <cell r="I1002">
            <v>509</v>
          </cell>
          <cell r="L1002">
            <v>0</v>
          </cell>
          <cell r="M1002">
            <v>0</v>
          </cell>
          <cell r="P1002" t="str">
            <v/>
          </cell>
          <cell r="Q1002" t="str">
            <v/>
          </cell>
        </row>
        <row r="1003">
          <cell r="P1003" t="str">
            <v/>
          </cell>
          <cell r="Q1003" t="str">
            <v/>
          </cell>
        </row>
        <row r="1004">
          <cell r="P1004" t="str">
            <v/>
          </cell>
          <cell r="Q1004" t="str">
            <v/>
          </cell>
        </row>
        <row r="1005">
          <cell r="P1005" t="str">
            <v/>
          </cell>
          <cell r="Q1005" t="str">
            <v/>
          </cell>
        </row>
        <row r="1006">
          <cell r="P1006" t="str">
            <v/>
          </cell>
          <cell r="Q1006" t="str">
            <v/>
          </cell>
        </row>
        <row r="1007">
          <cell r="C1007">
            <v>2431112100</v>
          </cell>
          <cell r="D1007">
            <v>6001143711</v>
          </cell>
          <cell r="E1007" t="str">
            <v>ИППСП</v>
          </cell>
          <cell r="F1007" t="str">
            <v>24-0151</v>
          </cell>
          <cell r="G1007">
            <v>36922</v>
          </cell>
          <cell r="H1007" t="str">
            <v>Обстоен преглед за установяване на орален статус</v>
          </cell>
          <cell r="I1007">
            <v>101</v>
          </cell>
          <cell r="J1007">
            <v>18</v>
          </cell>
          <cell r="L1007">
            <v>4.5</v>
          </cell>
          <cell r="M1007">
            <v>117</v>
          </cell>
          <cell r="N1007">
            <v>15.94</v>
          </cell>
          <cell r="O1007">
            <v>6.26</v>
          </cell>
          <cell r="P1007">
            <v>18</v>
          </cell>
          <cell r="Q1007">
            <v>4</v>
          </cell>
          <cell r="R1007">
            <v>572</v>
          </cell>
          <cell r="S1007">
            <v>6.06</v>
          </cell>
          <cell r="T1007">
            <v>15.94</v>
          </cell>
        </row>
        <row r="1008">
          <cell r="H1008" t="str">
            <v>Препариране на кавитет. Подложки и обтурация с амалгама</v>
          </cell>
          <cell r="I1008">
            <v>301</v>
          </cell>
          <cell r="J1008">
            <v>14</v>
          </cell>
          <cell r="L1008">
            <v>6.07</v>
          </cell>
          <cell r="M1008">
            <v>157.82</v>
          </cell>
          <cell r="P1008" t="str">
            <v/>
          </cell>
          <cell r="Q1008" t="str">
            <v/>
          </cell>
        </row>
        <row r="1009">
          <cell r="H1009" t="str">
            <v>Препариране на кавитет. Подложки и обтурация с химичен композит</v>
          </cell>
          <cell r="I1009">
            <v>301</v>
          </cell>
          <cell r="J1009">
            <v>9</v>
          </cell>
          <cell r="L1009">
            <v>3.9</v>
          </cell>
          <cell r="M1009">
            <v>101.4</v>
          </cell>
          <cell r="P1009" t="str">
            <v/>
          </cell>
          <cell r="Q1009" t="str">
            <v/>
          </cell>
        </row>
        <row r="1010">
          <cell r="H1010" t="str">
            <v>Екстракция на еднокоренов зъб с анестезия</v>
          </cell>
          <cell r="I1010">
            <v>508</v>
          </cell>
          <cell r="L1010">
            <v>0</v>
          </cell>
          <cell r="M1010">
            <v>0</v>
          </cell>
          <cell r="P1010" t="str">
            <v/>
          </cell>
          <cell r="Q1010" t="str">
            <v/>
          </cell>
        </row>
        <row r="1011">
          <cell r="H1011" t="str">
            <v>Екстракция на многокоренов зъб с анестезия</v>
          </cell>
          <cell r="I1011">
            <v>509</v>
          </cell>
          <cell r="J1011">
            <v>4</v>
          </cell>
          <cell r="L1011">
            <v>1.47</v>
          </cell>
          <cell r="M1011">
            <v>38.22</v>
          </cell>
          <cell r="P1011" t="str">
            <v/>
          </cell>
          <cell r="Q1011" t="str">
            <v/>
          </cell>
        </row>
        <row r="1012">
          <cell r="P1012" t="str">
            <v/>
          </cell>
          <cell r="Q1012" t="str">
            <v/>
          </cell>
        </row>
        <row r="1013">
          <cell r="P1013" t="str">
            <v/>
          </cell>
          <cell r="Q1013" t="str">
            <v/>
          </cell>
        </row>
        <row r="1014">
          <cell r="P1014" t="str">
            <v/>
          </cell>
          <cell r="Q1014" t="str">
            <v/>
          </cell>
        </row>
        <row r="1015">
          <cell r="P1015" t="str">
            <v/>
          </cell>
          <cell r="Q1015" t="str">
            <v/>
          </cell>
        </row>
        <row r="1016">
          <cell r="C1016">
            <v>2431112101</v>
          </cell>
          <cell r="D1016">
            <v>5902253859</v>
          </cell>
          <cell r="E1016" t="str">
            <v>ИППСП</v>
          </cell>
          <cell r="F1016" t="str">
            <v>24-0436</v>
          </cell>
          <cell r="G1016">
            <v>36922</v>
          </cell>
          <cell r="H1016" t="str">
            <v>Обстоен преглед за установяване на орален статус</v>
          </cell>
          <cell r="I1016">
            <v>101</v>
          </cell>
          <cell r="J1016">
            <v>17</v>
          </cell>
          <cell r="L1016">
            <v>4.25</v>
          </cell>
          <cell r="M1016">
            <v>110.5</v>
          </cell>
          <cell r="N1016">
            <v>15.01</v>
          </cell>
          <cell r="O1016">
            <v>7.03</v>
          </cell>
          <cell r="P1016">
            <v>15</v>
          </cell>
          <cell r="Q1016">
            <v>7</v>
          </cell>
          <cell r="R1016">
            <v>572</v>
          </cell>
          <cell r="S1016">
            <v>7</v>
          </cell>
          <cell r="T1016">
            <v>15</v>
          </cell>
        </row>
        <row r="1017">
          <cell r="H1017" t="str">
            <v>Препариране на кавитет. Подложки и обтурация с амалгама</v>
          </cell>
          <cell r="I1017">
            <v>301</v>
          </cell>
          <cell r="J1017">
            <v>7</v>
          </cell>
          <cell r="L1017">
            <v>3.03</v>
          </cell>
          <cell r="M1017">
            <v>78.78</v>
          </cell>
          <cell r="P1017" t="str">
            <v/>
          </cell>
          <cell r="Q1017" t="str">
            <v/>
          </cell>
        </row>
        <row r="1018">
          <cell r="H1018" t="str">
            <v>Препариране на кавитет. Подложки и обтурация с химичен композит</v>
          </cell>
          <cell r="I1018">
            <v>301</v>
          </cell>
          <cell r="J1018">
            <v>11</v>
          </cell>
          <cell r="L1018">
            <v>4.7699999999999996</v>
          </cell>
          <cell r="M1018">
            <v>124.02</v>
          </cell>
          <cell r="P1018" t="str">
            <v/>
          </cell>
          <cell r="Q1018" t="str">
            <v/>
          </cell>
        </row>
        <row r="1019">
          <cell r="H1019" t="str">
            <v>Екстракция на еднокоренов зъб с анестезия</v>
          </cell>
          <cell r="I1019">
            <v>508</v>
          </cell>
          <cell r="J1019">
            <v>4</v>
          </cell>
          <cell r="L1019">
            <v>1.1299999999999999</v>
          </cell>
          <cell r="M1019">
            <v>29.38</v>
          </cell>
          <cell r="P1019" t="str">
            <v/>
          </cell>
          <cell r="Q1019" t="str">
            <v/>
          </cell>
        </row>
        <row r="1020">
          <cell r="H1020" t="str">
            <v>Екстракция на многокоренов зъб с анестезия</v>
          </cell>
          <cell r="I1020">
            <v>509</v>
          </cell>
          <cell r="J1020">
            <v>5</v>
          </cell>
          <cell r="L1020">
            <v>1.83</v>
          </cell>
          <cell r="M1020">
            <v>47.58</v>
          </cell>
          <cell r="P1020" t="str">
            <v/>
          </cell>
          <cell r="Q1020" t="str">
            <v/>
          </cell>
        </row>
        <row r="1021">
          <cell r="P1021" t="str">
            <v/>
          </cell>
          <cell r="Q1021" t="str">
            <v/>
          </cell>
        </row>
        <row r="1022">
          <cell r="P1022" t="str">
            <v/>
          </cell>
          <cell r="Q1022" t="str">
            <v/>
          </cell>
        </row>
        <row r="1023">
          <cell r="P1023" t="str">
            <v/>
          </cell>
          <cell r="Q1023" t="str">
            <v/>
          </cell>
        </row>
        <row r="1024">
          <cell r="P1024" t="str">
            <v/>
          </cell>
          <cell r="Q1024" t="str">
            <v/>
          </cell>
        </row>
        <row r="1025">
          <cell r="C1025">
            <v>2431112119</v>
          </cell>
          <cell r="D1025">
            <v>5902017560</v>
          </cell>
          <cell r="E1025" t="str">
            <v>ИППСП</v>
          </cell>
          <cell r="F1025" t="str">
            <v>24-0432</v>
          </cell>
          <cell r="G1025">
            <v>36922</v>
          </cell>
          <cell r="H1025" t="str">
            <v>Обстоен преглед за установяване на орален статус</v>
          </cell>
          <cell r="I1025">
            <v>101</v>
          </cell>
          <cell r="J1025">
            <v>18</v>
          </cell>
          <cell r="L1025">
            <v>4.5</v>
          </cell>
          <cell r="M1025">
            <v>117</v>
          </cell>
          <cell r="N1025">
            <v>20.21</v>
          </cell>
          <cell r="O1025">
            <v>0</v>
          </cell>
          <cell r="P1025">
            <v>20</v>
          </cell>
          <cell r="Q1025">
            <v>0</v>
          </cell>
          <cell r="R1025">
            <v>520</v>
          </cell>
          <cell r="S1025">
            <v>0</v>
          </cell>
          <cell r="T1025">
            <v>20</v>
          </cell>
        </row>
        <row r="1026">
          <cell r="H1026" t="str">
            <v>Препариране на кавитет. Подложки и обтурация с амалгама</v>
          </cell>
          <cell r="I1026">
            <v>301</v>
          </cell>
          <cell r="J1026">
            <v>11</v>
          </cell>
          <cell r="L1026">
            <v>4.7699999999999996</v>
          </cell>
          <cell r="M1026">
            <v>124.02</v>
          </cell>
          <cell r="P1026" t="str">
            <v/>
          </cell>
          <cell r="Q1026" t="str">
            <v/>
          </cell>
        </row>
        <row r="1027">
          <cell r="H1027" t="str">
            <v>Препариране на кавитет. Подложки и обтурация с химичен композит</v>
          </cell>
          <cell r="I1027">
            <v>301</v>
          </cell>
          <cell r="J1027">
            <v>20</v>
          </cell>
          <cell r="L1027">
            <v>8.67</v>
          </cell>
          <cell r="M1027">
            <v>225.42</v>
          </cell>
          <cell r="P1027" t="str">
            <v/>
          </cell>
          <cell r="Q1027" t="str">
            <v/>
          </cell>
        </row>
        <row r="1028">
          <cell r="H1028" t="str">
            <v>Екстракция на еднокоренов зъб с анестезия</v>
          </cell>
          <cell r="I1028">
            <v>508</v>
          </cell>
          <cell r="J1028">
            <v>8</v>
          </cell>
          <cell r="L1028">
            <v>2.27</v>
          </cell>
          <cell r="M1028">
            <v>59.02</v>
          </cell>
          <cell r="P1028" t="str">
            <v/>
          </cell>
          <cell r="Q1028" t="str">
            <v/>
          </cell>
        </row>
        <row r="1029">
          <cell r="H1029" t="str">
            <v>Екстракция на многокоренов зъб с анестезия</v>
          </cell>
          <cell r="I1029">
            <v>509</v>
          </cell>
          <cell r="L1029">
            <v>0</v>
          </cell>
          <cell r="M1029">
            <v>0</v>
          </cell>
          <cell r="P1029" t="str">
            <v/>
          </cell>
          <cell r="Q1029" t="str">
            <v/>
          </cell>
        </row>
        <row r="1030">
          <cell r="P1030" t="str">
            <v/>
          </cell>
          <cell r="Q1030" t="str">
            <v/>
          </cell>
        </row>
        <row r="1031">
          <cell r="P1031" t="str">
            <v/>
          </cell>
          <cell r="Q1031" t="str">
            <v/>
          </cell>
        </row>
        <row r="1032">
          <cell r="P1032" t="str">
            <v/>
          </cell>
          <cell r="Q1032" t="str">
            <v/>
          </cell>
        </row>
        <row r="1033">
          <cell r="P1033" t="str">
            <v/>
          </cell>
          <cell r="Q1033" t="str">
            <v/>
          </cell>
        </row>
        <row r="1034">
          <cell r="C1034">
            <v>2431112144</v>
          </cell>
          <cell r="D1034">
            <v>6610207615</v>
          </cell>
          <cell r="E1034" t="str">
            <v>ИППСП</v>
          </cell>
          <cell r="F1034" t="str">
            <v>24-0456</v>
          </cell>
          <cell r="G1034">
            <v>36922</v>
          </cell>
          <cell r="H1034" t="str">
            <v>Обстоен преглед за установяване на орален статус</v>
          </cell>
          <cell r="I1034">
            <v>101</v>
          </cell>
          <cell r="J1034">
            <v>18</v>
          </cell>
          <cell r="L1034">
            <v>4.5</v>
          </cell>
          <cell r="M1034">
            <v>117</v>
          </cell>
          <cell r="N1034">
            <v>14.08</v>
          </cell>
          <cell r="O1034">
            <v>8.16</v>
          </cell>
          <cell r="P1034">
            <v>15</v>
          </cell>
          <cell r="Q1034">
            <v>7</v>
          </cell>
          <cell r="R1034">
            <v>572</v>
          </cell>
          <cell r="S1034">
            <v>7.92</v>
          </cell>
          <cell r="T1034">
            <v>14.08</v>
          </cell>
        </row>
        <row r="1035">
          <cell r="H1035" t="str">
            <v>Препариране на кавитет. Подложки и обтурация с амалгама</v>
          </cell>
          <cell r="I1035">
            <v>301</v>
          </cell>
          <cell r="J1035">
            <v>6</v>
          </cell>
          <cell r="L1035">
            <v>2.6</v>
          </cell>
          <cell r="M1035">
            <v>67.599999999999994</v>
          </cell>
          <cell r="P1035" t="str">
            <v/>
          </cell>
          <cell r="Q1035" t="str">
            <v/>
          </cell>
        </row>
        <row r="1036">
          <cell r="H1036" t="str">
            <v>Препариране на кавитет. Подложки и обтурация с химичен композит</v>
          </cell>
          <cell r="I1036">
            <v>301</v>
          </cell>
          <cell r="J1036">
            <v>7</v>
          </cell>
          <cell r="L1036">
            <v>3.03</v>
          </cell>
          <cell r="M1036">
            <v>78.78</v>
          </cell>
          <cell r="P1036" t="str">
            <v/>
          </cell>
          <cell r="Q1036" t="str">
            <v/>
          </cell>
        </row>
        <row r="1037">
          <cell r="H1037" t="str">
            <v>Екстракция на еднокоренов зъб с анестезия</v>
          </cell>
          <cell r="I1037">
            <v>508</v>
          </cell>
          <cell r="J1037">
            <v>1</v>
          </cell>
          <cell r="L1037">
            <v>0.28000000000000003</v>
          </cell>
          <cell r="M1037">
            <v>7.28</v>
          </cell>
          <cell r="P1037" t="str">
            <v/>
          </cell>
          <cell r="Q1037" t="str">
            <v/>
          </cell>
        </row>
        <row r="1038">
          <cell r="H1038" t="str">
            <v>Екстракция на многокоренов зъб с анестезия</v>
          </cell>
          <cell r="I1038">
            <v>509</v>
          </cell>
          <cell r="J1038">
            <v>10</v>
          </cell>
          <cell r="L1038">
            <v>3.67</v>
          </cell>
          <cell r="M1038">
            <v>95.42</v>
          </cell>
          <cell r="P1038" t="str">
            <v/>
          </cell>
          <cell r="Q1038" t="str">
            <v/>
          </cell>
        </row>
        <row r="1039">
          <cell r="P1039" t="str">
            <v/>
          </cell>
          <cell r="Q1039" t="str">
            <v/>
          </cell>
        </row>
        <row r="1040">
          <cell r="P1040" t="str">
            <v/>
          </cell>
          <cell r="Q1040" t="str">
            <v/>
          </cell>
        </row>
        <row r="1041">
          <cell r="P1041" t="str">
            <v/>
          </cell>
          <cell r="Q1041" t="str">
            <v/>
          </cell>
        </row>
        <row r="1042">
          <cell r="P1042" t="str">
            <v/>
          </cell>
          <cell r="Q1042" t="str">
            <v/>
          </cell>
        </row>
        <row r="1043">
          <cell r="C1043">
            <v>2431112127</v>
          </cell>
          <cell r="D1043">
            <v>5411287679</v>
          </cell>
          <cell r="E1043" t="str">
            <v>ИППСП</v>
          </cell>
          <cell r="F1043" t="str">
            <v>24-0430</v>
          </cell>
          <cell r="G1043">
            <v>36922</v>
          </cell>
          <cell r="H1043" t="str">
            <v>Обстоен преглед за установяване на орален статус</v>
          </cell>
          <cell r="I1043">
            <v>101</v>
          </cell>
          <cell r="J1043">
            <v>8</v>
          </cell>
          <cell r="L1043">
            <v>2</v>
          </cell>
          <cell r="M1043">
            <v>52</v>
          </cell>
          <cell r="N1043">
            <v>20.239999999999998</v>
          </cell>
          <cell r="O1043">
            <v>0</v>
          </cell>
          <cell r="P1043">
            <v>20</v>
          </cell>
          <cell r="Q1043">
            <v>0</v>
          </cell>
          <cell r="R1043">
            <v>520</v>
          </cell>
          <cell r="S1043">
            <v>0</v>
          </cell>
          <cell r="T1043">
            <v>20</v>
          </cell>
        </row>
        <row r="1044">
          <cell r="H1044" t="str">
            <v>Препариране на кавитет. Подложки и обтурация с амалгама</v>
          </cell>
          <cell r="I1044">
            <v>301</v>
          </cell>
          <cell r="J1044">
            <v>20</v>
          </cell>
          <cell r="L1044">
            <v>8.67</v>
          </cell>
          <cell r="M1044">
            <v>225.42</v>
          </cell>
          <cell r="P1044" t="str">
            <v/>
          </cell>
          <cell r="Q1044" t="str">
            <v/>
          </cell>
        </row>
        <row r="1045">
          <cell r="H1045" t="str">
            <v>Препариране на кавитет. Подложки и обтурация с химичен композит</v>
          </cell>
          <cell r="I1045">
            <v>301</v>
          </cell>
          <cell r="J1045">
            <v>16</v>
          </cell>
          <cell r="L1045">
            <v>6.93</v>
          </cell>
          <cell r="M1045">
            <v>180.18</v>
          </cell>
          <cell r="P1045" t="str">
            <v/>
          </cell>
          <cell r="Q1045" t="str">
            <v/>
          </cell>
        </row>
        <row r="1046">
          <cell r="H1046" t="str">
            <v>Екстракция на еднокоренов зъб с анестезия</v>
          </cell>
          <cell r="I1046">
            <v>508</v>
          </cell>
          <cell r="J1046">
            <v>8</v>
          </cell>
          <cell r="L1046">
            <v>2.27</v>
          </cell>
          <cell r="M1046">
            <v>59.02</v>
          </cell>
          <cell r="P1046" t="str">
            <v/>
          </cell>
          <cell r="Q1046" t="str">
            <v/>
          </cell>
        </row>
        <row r="1047">
          <cell r="H1047" t="str">
            <v>Екстракция на многокоренов зъб с анестезия</v>
          </cell>
          <cell r="I1047">
            <v>509</v>
          </cell>
          <cell r="J1047">
            <v>1</v>
          </cell>
          <cell r="L1047">
            <v>0.37</v>
          </cell>
          <cell r="M1047">
            <v>9.6199999999999992</v>
          </cell>
          <cell r="P1047" t="str">
            <v/>
          </cell>
          <cell r="Q1047" t="str">
            <v/>
          </cell>
        </row>
        <row r="1048">
          <cell r="P1048" t="str">
            <v/>
          </cell>
          <cell r="Q1048" t="str">
            <v/>
          </cell>
        </row>
        <row r="1049">
          <cell r="P1049" t="str">
            <v/>
          </cell>
          <cell r="Q1049" t="str">
            <v/>
          </cell>
        </row>
        <row r="1050">
          <cell r="P1050" t="str">
            <v/>
          </cell>
          <cell r="Q1050" t="str">
            <v/>
          </cell>
        </row>
        <row r="1051">
          <cell r="P1051" t="str">
            <v/>
          </cell>
          <cell r="Q1051" t="str">
            <v/>
          </cell>
        </row>
        <row r="1052">
          <cell r="C1052">
            <v>2431112060</v>
          </cell>
          <cell r="D1052">
            <v>5912157620</v>
          </cell>
          <cell r="E1052" t="str">
            <v>ИППСП</v>
          </cell>
          <cell r="F1052" t="str">
            <v>24-0431</v>
          </cell>
          <cell r="G1052">
            <v>36922</v>
          </cell>
          <cell r="H1052" t="str">
            <v>Обстоен преглед за установяване на орален статус</v>
          </cell>
          <cell r="I1052">
            <v>101</v>
          </cell>
          <cell r="J1052">
            <v>18</v>
          </cell>
          <cell r="L1052">
            <v>4.5</v>
          </cell>
          <cell r="M1052">
            <v>117</v>
          </cell>
          <cell r="N1052">
            <v>18.309999999999999</v>
          </cell>
          <cell r="O1052">
            <v>4.62</v>
          </cell>
          <cell r="P1052">
            <v>20</v>
          </cell>
          <cell r="Q1052">
            <v>3</v>
          </cell>
          <cell r="R1052">
            <v>596.17999999999995</v>
          </cell>
          <cell r="S1052">
            <v>4.62</v>
          </cell>
          <cell r="T1052">
            <v>18.309999999999999</v>
          </cell>
        </row>
        <row r="1053">
          <cell r="H1053" t="str">
            <v>Препариране на кавитет. Подложки и обтурация с амалгама</v>
          </cell>
          <cell r="I1053">
            <v>301</v>
          </cell>
          <cell r="J1053">
            <v>14</v>
          </cell>
          <cell r="L1053">
            <v>6.07</v>
          </cell>
          <cell r="M1053">
            <v>157.82</v>
          </cell>
          <cell r="P1053" t="str">
            <v/>
          </cell>
          <cell r="Q1053" t="str">
            <v/>
          </cell>
        </row>
        <row r="1054">
          <cell r="H1054" t="str">
            <v>Препариране на кавитет. Подложки и обтурация с химичен композит</v>
          </cell>
          <cell r="I1054">
            <v>301</v>
          </cell>
          <cell r="J1054">
            <v>4</v>
          </cell>
          <cell r="L1054">
            <v>1.73</v>
          </cell>
          <cell r="M1054">
            <v>44.98</v>
          </cell>
          <cell r="P1054" t="str">
            <v/>
          </cell>
          <cell r="Q1054" t="str">
            <v/>
          </cell>
        </row>
        <row r="1055">
          <cell r="H1055" t="str">
            <v>Екстракция на еднокоренов зъб с анестезия</v>
          </cell>
          <cell r="I1055">
            <v>508</v>
          </cell>
          <cell r="J1055">
            <v>7</v>
          </cell>
          <cell r="L1055">
            <v>1.98</v>
          </cell>
          <cell r="M1055">
            <v>51.48</v>
          </cell>
          <cell r="P1055" t="str">
            <v/>
          </cell>
          <cell r="Q1055" t="str">
            <v/>
          </cell>
        </row>
        <row r="1056">
          <cell r="H1056" t="str">
            <v>Екстракция на многокоренов зъб с анестезия</v>
          </cell>
          <cell r="I1056">
            <v>509</v>
          </cell>
          <cell r="J1056">
            <v>11</v>
          </cell>
          <cell r="L1056">
            <v>4.03</v>
          </cell>
          <cell r="M1056">
            <v>104.78</v>
          </cell>
          <cell r="P1056" t="str">
            <v/>
          </cell>
          <cell r="Q1056" t="str">
            <v/>
          </cell>
        </row>
        <row r="1057">
          <cell r="P1057" t="str">
            <v/>
          </cell>
          <cell r="Q1057" t="str">
            <v/>
          </cell>
        </row>
        <row r="1058">
          <cell r="P1058" t="str">
            <v/>
          </cell>
          <cell r="Q1058" t="str">
            <v/>
          </cell>
        </row>
        <row r="1059">
          <cell r="P1059" t="str">
            <v/>
          </cell>
          <cell r="Q1059" t="str">
            <v/>
          </cell>
        </row>
        <row r="1060">
          <cell r="P1060" t="str">
            <v/>
          </cell>
          <cell r="Q1060" t="str">
            <v/>
          </cell>
        </row>
        <row r="1061">
          <cell r="C1061">
            <v>2431112141</v>
          </cell>
          <cell r="D1061">
            <v>7104197580</v>
          </cell>
          <cell r="E1061" t="str">
            <v>ИППСП</v>
          </cell>
          <cell r="F1061" t="str">
            <v>24-0344</v>
          </cell>
          <cell r="G1061">
            <v>36922</v>
          </cell>
          <cell r="H1061" t="str">
            <v>Обстоен преглед за установяване на орален статус</v>
          </cell>
          <cell r="I1061">
            <v>101</v>
          </cell>
          <cell r="J1061">
            <v>8</v>
          </cell>
          <cell r="L1061">
            <v>2</v>
          </cell>
          <cell r="M1061">
            <v>52</v>
          </cell>
          <cell r="N1061">
            <v>10.1</v>
          </cell>
          <cell r="O1061">
            <v>5.05</v>
          </cell>
          <cell r="P1061">
            <v>10</v>
          </cell>
          <cell r="Q1061">
            <v>5</v>
          </cell>
          <cell r="R1061">
            <v>390</v>
          </cell>
          <cell r="S1061">
            <v>5</v>
          </cell>
          <cell r="T1061">
            <v>10</v>
          </cell>
        </row>
        <row r="1062">
          <cell r="H1062" t="str">
            <v>Препариране на кавитет. Подложки и обтурация с амалгама</v>
          </cell>
          <cell r="I1062">
            <v>301</v>
          </cell>
          <cell r="J1062">
            <v>6</v>
          </cell>
          <cell r="L1062">
            <v>2.6</v>
          </cell>
          <cell r="M1062">
            <v>67.599999999999994</v>
          </cell>
          <cell r="P1062" t="str">
            <v/>
          </cell>
          <cell r="Q1062" t="str">
            <v/>
          </cell>
        </row>
        <row r="1063">
          <cell r="H1063" t="str">
            <v>Препариране на кавитет. Подложки и обтурация с химичен композит</v>
          </cell>
          <cell r="I1063">
            <v>301</v>
          </cell>
          <cell r="J1063">
            <v>11</v>
          </cell>
          <cell r="L1063">
            <v>4.7699999999999996</v>
          </cell>
          <cell r="M1063">
            <v>124.02</v>
          </cell>
          <cell r="P1063" t="str">
            <v/>
          </cell>
          <cell r="Q1063" t="str">
            <v/>
          </cell>
        </row>
        <row r="1064">
          <cell r="H1064" t="str">
            <v>Екстракция на еднокоренов зъб с анестезия</v>
          </cell>
          <cell r="I1064">
            <v>508</v>
          </cell>
          <cell r="L1064">
            <v>0</v>
          </cell>
          <cell r="M1064">
            <v>0</v>
          </cell>
          <cell r="P1064" t="str">
            <v/>
          </cell>
          <cell r="Q1064" t="str">
            <v/>
          </cell>
        </row>
        <row r="1065">
          <cell r="H1065" t="str">
            <v>Екстракция на многокоренов зъб с анестезия</v>
          </cell>
          <cell r="I1065">
            <v>509</v>
          </cell>
          <cell r="J1065">
            <v>2</v>
          </cell>
          <cell r="L1065">
            <v>0.73</v>
          </cell>
          <cell r="M1065">
            <v>18.98</v>
          </cell>
          <cell r="P1065" t="str">
            <v/>
          </cell>
          <cell r="Q1065" t="str">
            <v/>
          </cell>
        </row>
        <row r="1066">
          <cell r="P1066" t="str">
            <v/>
          </cell>
          <cell r="Q1066" t="str">
            <v/>
          </cell>
        </row>
        <row r="1067">
          <cell r="P1067" t="str">
            <v/>
          </cell>
          <cell r="Q1067" t="str">
            <v/>
          </cell>
        </row>
        <row r="1068">
          <cell r="P1068" t="str">
            <v/>
          </cell>
          <cell r="Q1068" t="str">
            <v/>
          </cell>
        </row>
        <row r="1069">
          <cell r="P1069" t="str">
            <v/>
          </cell>
          <cell r="Q1069" t="str">
            <v/>
          </cell>
        </row>
        <row r="1070">
          <cell r="C1070">
            <v>2431112052</v>
          </cell>
          <cell r="D1070">
            <v>6403067560</v>
          </cell>
          <cell r="E1070" t="str">
            <v>ИППСП</v>
          </cell>
          <cell r="F1070" t="str">
            <v>24-0419</v>
          </cell>
          <cell r="G1070">
            <v>36922</v>
          </cell>
          <cell r="H1070" t="str">
            <v>Обстоен преглед за установяване на орален статус</v>
          </cell>
          <cell r="I1070">
            <v>101</v>
          </cell>
          <cell r="J1070">
            <v>13</v>
          </cell>
          <cell r="L1070">
            <v>3.25</v>
          </cell>
          <cell r="M1070">
            <v>84.5</v>
          </cell>
          <cell r="N1070">
            <v>15.19</v>
          </cell>
          <cell r="O1070">
            <v>7.06</v>
          </cell>
          <cell r="P1070">
            <v>15</v>
          </cell>
          <cell r="Q1070">
            <v>7</v>
          </cell>
          <cell r="R1070">
            <v>572</v>
          </cell>
          <cell r="S1070">
            <v>7</v>
          </cell>
          <cell r="T1070">
            <v>15</v>
          </cell>
        </row>
        <row r="1071">
          <cell r="H1071" t="str">
            <v>Препариране на кавитет. Подложки и обтурация с амалгама</v>
          </cell>
          <cell r="I1071">
            <v>301</v>
          </cell>
          <cell r="J1071">
            <v>19</v>
          </cell>
          <cell r="L1071">
            <v>8.23</v>
          </cell>
          <cell r="M1071">
            <v>213.98</v>
          </cell>
          <cell r="P1071" t="str">
            <v/>
          </cell>
          <cell r="Q1071" t="str">
            <v/>
          </cell>
        </row>
        <row r="1072">
          <cell r="H1072" t="str">
            <v>Препариране на кавитет. Подложки и обтурация с химичен композит</v>
          </cell>
          <cell r="I1072">
            <v>301</v>
          </cell>
          <cell r="J1072">
            <v>4</v>
          </cell>
          <cell r="L1072">
            <v>1.73</v>
          </cell>
          <cell r="M1072">
            <v>44.98</v>
          </cell>
          <cell r="P1072" t="str">
            <v/>
          </cell>
          <cell r="Q1072" t="str">
            <v/>
          </cell>
        </row>
        <row r="1073">
          <cell r="H1073" t="str">
            <v>Екстракция на еднокоренов зъб с анестезия</v>
          </cell>
          <cell r="I1073">
            <v>508</v>
          </cell>
          <cell r="J1073">
            <v>7</v>
          </cell>
          <cell r="L1073">
            <v>1.98</v>
          </cell>
          <cell r="M1073">
            <v>51.48</v>
          </cell>
          <cell r="P1073" t="str">
            <v/>
          </cell>
          <cell r="Q1073" t="str">
            <v/>
          </cell>
        </row>
        <row r="1074">
          <cell r="H1074" t="str">
            <v>Екстракция на многокоренов зъб с анестезия</v>
          </cell>
          <cell r="I1074">
            <v>509</v>
          </cell>
          <cell r="L1074">
            <v>0</v>
          </cell>
          <cell r="M1074">
            <v>0</v>
          </cell>
          <cell r="P1074" t="str">
            <v/>
          </cell>
          <cell r="Q1074" t="str">
            <v/>
          </cell>
        </row>
        <row r="1075">
          <cell r="P1075" t="str">
            <v/>
          </cell>
          <cell r="Q1075" t="str">
            <v/>
          </cell>
        </row>
        <row r="1076">
          <cell r="P1076" t="str">
            <v/>
          </cell>
          <cell r="Q1076" t="str">
            <v/>
          </cell>
        </row>
        <row r="1077">
          <cell r="P1077" t="str">
            <v/>
          </cell>
          <cell r="Q1077" t="str">
            <v/>
          </cell>
        </row>
        <row r="1078">
          <cell r="P1078" t="str">
            <v/>
          </cell>
          <cell r="Q1078" t="str">
            <v/>
          </cell>
        </row>
        <row r="1079">
          <cell r="C1079">
            <v>2431112143</v>
          </cell>
          <cell r="D1079">
            <v>5411127578</v>
          </cell>
          <cell r="E1079" t="str">
            <v>ИППСП</v>
          </cell>
          <cell r="F1079" t="str">
            <v>24-0304</v>
          </cell>
          <cell r="G1079">
            <v>36922</v>
          </cell>
          <cell r="H1079" t="str">
            <v>Обстоен преглед за установяване на орален статус</v>
          </cell>
          <cell r="I1079">
            <v>101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15</v>
          </cell>
          <cell r="Q1079">
            <v>5</v>
          </cell>
          <cell r="R1079">
            <v>0</v>
          </cell>
          <cell r="S1079">
            <v>0</v>
          </cell>
          <cell r="T1079">
            <v>0</v>
          </cell>
        </row>
        <row r="1080">
          <cell r="H1080" t="str">
            <v>Препариране на кавитет. Подложки и обтурация с амалгама</v>
          </cell>
          <cell r="I1080">
            <v>301</v>
          </cell>
          <cell r="L1080">
            <v>0</v>
          </cell>
          <cell r="M1080">
            <v>0</v>
          </cell>
          <cell r="P1080" t="str">
            <v/>
          </cell>
          <cell r="Q1080" t="str">
            <v/>
          </cell>
        </row>
        <row r="1081">
          <cell r="H1081" t="str">
            <v>Препариране на кавитет. Подложки и обтурация с химичен композит</v>
          </cell>
          <cell r="I1081">
            <v>301</v>
          </cell>
          <cell r="L1081">
            <v>0</v>
          </cell>
          <cell r="M1081">
            <v>0</v>
          </cell>
          <cell r="P1081" t="str">
            <v/>
          </cell>
          <cell r="Q1081" t="str">
            <v/>
          </cell>
        </row>
        <row r="1082">
          <cell r="H1082" t="str">
            <v>Екстракция на еднокоренов зъб с анестезия</v>
          </cell>
          <cell r="I1082">
            <v>508</v>
          </cell>
          <cell r="L1082">
            <v>0</v>
          </cell>
          <cell r="M1082">
            <v>0</v>
          </cell>
          <cell r="P1082" t="str">
            <v/>
          </cell>
          <cell r="Q1082" t="str">
            <v/>
          </cell>
        </row>
        <row r="1083">
          <cell r="H1083" t="str">
            <v>Екстракция на многокоренов зъб с анестезия</v>
          </cell>
          <cell r="I1083">
            <v>509</v>
          </cell>
          <cell r="L1083">
            <v>0</v>
          </cell>
          <cell r="M1083">
            <v>0</v>
          </cell>
          <cell r="P1083" t="str">
            <v/>
          </cell>
          <cell r="Q1083" t="str">
            <v/>
          </cell>
        </row>
        <row r="1084">
          <cell r="P1084" t="str">
            <v/>
          </cell>
          <cell r="Q1084" t="str">
            <v/>
          </cell>
        </row>
        <row r="1085">
          <cell r="P1085" t="str">
            <v/>
          </cell>
          <cell r="Q1085" t="str">
            <v/>
          </cell>
        </row>
        <row r="1086">
          <cell r="P1086" t="str">
            <v/>
          </cell>
          <cell r="Q1086" t="str">
            <v/>
          </cell>
        </row>
        <row r="1087">
          <cell r="P1087" t="str">
            <v/>
          </cell>
          <cell r="Q1087" t="str">
            <v/>
          </cell>
        </row>
        <row r="1088">
          <cell r="C1088">
            <v>2431112106</v>
          </cell>
          <cell r="D1088">
            <v>4805235848</v>
          </cell>
          <cell r="E1088" t="str">
            <v>ИППСП</v>
          </cell>
          <cell r="F1088" t="str">
            <v>24-0421</v>
          </cell>
          <cell r="G1088">
            <v>36922</v>
          </cell>
          <cell r="H1088" t="str">
            <v>Обстоен преглед за установяване на орален статус</v>
          </cell>
          <cell r="I1088">
            <v>101</v>
          </cell>
          <cell r="J1088">
            <v>18</v>
          </cell>
          <cell r="L1088">
            <v>4.5</v>
          </cell>
          <cell r="M1088">
            <v>117</v>
          </cell>
          <cell r="N1088">
            <v>19.88</v>
          </cell>
          <cell r="O1088">
            <v>7.22</v>
          </cell>
          <cell r="P1088">
            <v>20</v>
          </cell>
          <cell r="Q1088">
            <v>7</v>
          </cell>
          <cell r="R1088">
            <v>702</v>
          </cell>
          <cell r="S1088">
            <v>7.12</v>
          </cell>
          <cell r="T1088">
            <v>19.88</v>
          </cell>
        </row>
        <row r="1089">
          <cell r="H1089" t="str">
            <v>Препариране на кавитет. Подложки и обтурация с амалгама</v>
          </cell>
          <cell r="I1089">
            <v>301</v>
          </cell>
          <cell r="L1089">
            <v>0</v>
          </cell>
          <cell r="M1089">
            <v>0</v>
          </cell>
          <cell r="P1089" t="str">
            <v/>
          </cell>
          <cell r="Q1089" t="str">
            <v/>
          </cell>
        </row>
        <row r="1090">
          <cell r="H1090" t="str">
            <v>Препариране на кавитет. Подложки и обтурация с химичен композит</v>
          </cell>
          <cell r="I1090">
            <v>301</v>
          </cell>
          <cell r="J1090">
            <v>25</v>
          </cell>
          <cell r="L1090">
            <v>10.83</v>
          </cell>
          <cell r="M1090">
            <v>281.58</v>
          </cell>
          <cell r="P1090" t="str">
            <v/>
          </cell>
          <cell r="Q1090" t="str">
            <v/>
          </cell>
        </row>
        <row r="1091">
          <cell r="H1091" t="str">
            <v>Екстракция на еднокоренов зъб с анестезия</v>
          </cell>
          <cell r="I1091">
            <v>508</v>
          </cell>
          <cell r="J1091">
            <v>7</v>
          </cell>
          <cell r="L1091">
            <v>1.98</v>
          </cell>
          <cell r="M1091">
            <v>51.48</v>
          </cell>
          <cell r="P1091" t="str">
            <v/>
          </cell>
          <cell r="Q1091" t="str">
            <v/>
          </cell>
        </row>
        <row r="1092">
          <cell r="H1092" t="str">
            <v>Екстракция на многокоренов зъб с анестезия</v>
          </cell>
          <cell r="I1092">
            <v>509</v>
          </cell>
          <cell r="J1092">
            <v>7</v>
          </cell>
          <cell r="L1092">
            <v>2.57</v>
          </cell>
          <cell r="M1092">
            <v>66.819999999999993</v>
          </cell>
          <cell r="P1092" t="str">
            <v/>
          </cell>
          <cell r="Q1092" t="str">
            <v/>
          </cell>
        </row>
        <row r="1093">
          <cell r="P1093" t="str">
            <v/>
          </cell>
          <cell r="Q1093" t="str">
            <v/>
          </cell>
        </row>
        <row r="1094">
          <cell r="P1094" t="str">
            <v/>
          </cell>
          <cell r="Q1094" t="str">
            <v/>
          </cell>
        </row>
        <row r="1095">
          <cell r="P1095" t="str">
            <v/>
          </cell>
          <cell r="Q1095" t="str">
            <v/>
          </cell>
        </row>
        <row r="1096">
          <cell r="P1096" t="str">
            <v/>
          </cell>
          <cell r="Q1096" t="str">
            <v/>
          </cell>
        </row>
        <row r="1097">
          <cell r="C1097">
            <v>2431112140</v>
          </cell>
          <cell r="D1097">
            <v>5504067695</v>
          </cell>
          <cell r="E1097" t="str">
            <v>ИППСП</v>
          </cell>
          <cell r="F1097" t="str">
            <v>24-0426</v>
          </cell>
          <cell r="G1097">
            <v>36922</v>
          </cell>
          <cell r="H1097" t="str">
            <v>Обстоен преглед за установяване на орален статус</v>
          </cell>
          <cell r="I1097">
            <v>101</v>
          </cell>
          <cell r="J1097">
            <v>19</v>
          </cell>
          <cell r="L1097">
            <v>4.75</v>
          </cell>
          <cell r="M1097">
            <v>123.5</v>
          </cell>
          <cell r="N1097">
            <v>19.05</v>
          </cell>
          <cell r="O1097">
            <v>3.02</v>
          </cell>
          <cell r="P1097">
            <v>19</v>
          </cell>
          <cell r="Q1097">
            <v>3</v>
          </cell>
          <cell r="R1097">
            <v>572</v>
          </cell>
          <cell r="S1097">
            <v>3</v>
          </cell>
          <cell r="T1097">
            <v>19</v>
          </cell>
        </row>
        <row r="1098">
          <cell r="H1098" t="str">
            <v>Препариране на кавитет. Подложки и обтурация с амалгама</v>
          </cell>
          <cell r="I1098">
            <v>301</v>
          </cell>
          <cell r="L1098">
            <v>0</v>
          </cell>
          <cell r="M1098">
            <v>0</v>
          </cell>
          <cell r="P1098" t="str">
            <v/>
          </cell>
          <cell r="Q1098" t="str">
            <v/>
          </cell>
        </row>
        <row r="1099">
          <cell r="H1099" t="str">
            <v>Препариране на кавитет. Подложки и обтурация с химичен композит</v>
          </cell>
          <cell r="I1099">
            <v>301</v>
          </cell>
          <cell r="J1099">
            <v>33</v>
          </cell>
          <cell r="L1099">
            <v>14.3</v>
          </cell>
          <cell r="M1099">
            <v>371.8</v>
          </cell>
          <cell r="P1099" t="str">
            <v/>
          </cell>
          <cell r="Q1099" t="str">
            <v/>
          </cell>
        </row>
        <row r="1100">
          <cell r="H1100" t="str">
            <v>Екстракция на еднокоренов зъб с анестезия</v>
          </cell>
          <cell r="I1100">
            <v>508</v>
          </cell>
          <cell r="L1100">
            <v>0</v>
          </cell>
          <cell r="M1100">
            <v>0</v>
          </cell>
          <cell r="P1100" t="str">
            <v/>
          </cell>
          <cell r="Q1100" t="str">
            <v/>
          </cell>
        </row>
        <row r="1101">
          <cell r="H1101" t="str">
            <v>Екстракция на многокоренов зъб с анестезия</v>
          </cell>
          <cell r="I1101">
            <v>509</v>
          </cell>
          <cell r="L1101">
            <v>0</v>
          </cell>
          <cell r="M1101">
            <v>0</v>
          </cell>
          <cell r="P1101" t="str">
            <v/>
          </cell>
          <cell r="Q1101" t="str">
            <v/>
          </cell>
        </row>
        <row r="1102">
          <cell r="P1102" t="str">
            <v/>
          </cell>
          <cell r="Q1102" t="str">
            <v/>
          </cell>
        </row>
        <row r="1103">
          <cell r="P1103" t="str">
            <v/>
          </cell>
          <cell r="Q1103" t="str">
            <v/>
          </cell>
        </row>
        <row r="1104">
          <cell r="P1104" t="str">
            <v/>
          </cell>
          <cell r="Q1104" t="str">
            <v/>
          </cell>
        </row>
        <row r="1105">
          <cell r="P1105" t="str">
            <v/>
          </cell>
          <cell r="Q1105" t="str">
            <v/>
          </cell>
        </row>
        <row r="1106">
          <cell r="C1106">
            <v>2431112151</v>
          </cell>
          <cell r="D1106">
            <v>7112127636</v>
          </cell>
          <cell r="E1106" t="str">
            <v>ИППСП</v>
          </cell>
          <cell r="F1106" t="str">
            <v>24-0343</v>
          </cell>
          <cell r="G1106">
            <v>36922</v>
          </cell>
          <cell r="H1106" t="str">
            <v>Обстоен преглед за установяване на орален статус</v>
          </cell>
          <cell r="I1106">
            <v>101</v>
          </cell>
          <cell r="J1106">
            <v>12</v>
          </cell>
          <cell r="L1106">
            <v>3</v>
          </cell>
          <cell r="M1106">
            <v>78</v>
          </cell>
          <cell r="N1106">
            <v>15.07</v>
          </cell>
          <cell r="O1106">
            <v>7.21</v>
          </cell>
          <cell r="P1106">
            <v>15</v>
          </cell>
          <cell r="Q1106">
            <v>7</v>
          </cell>
          <cell r="R1106">
            <v>572</v>
          </cell>
          <cell r="S1106">
            <v>7</v>
          </cell>
          <cell r="T1106">
            <v>15</v>
          </cell>
        </row>
        <row r="1107">
          <cell r="H1107" t="str">
            <v>Препариране на кавитет. Подложки и обтурация с амалгама</v>
          </cell>
          <cell r="I1107">
            <v>301</v>
          </cell>
          <cell r="J1107">
            <v>1</v>
          </cell>
          <cell r="L1107">
            <v>0.43</v>
          </cell>
          <cell r="M1107">
            <v>11.18</v>
          </cell>
          <cell r="P1107" t="str">
            <v/>
          </cell>
          <cell r="Q1107" t="str">
            <v/>
          </cell>
        </row>
        <row r="1108">
          <cell r="H1108" t="str">
            <v>Препариране на кавитет. Подложки и обтурация с химичен композит</v>
          </cell>
          <cell r="I1108">
            <v>301</v>
          </cell>
          <cell r="J1108">
            <v>26</v>
          </cell>
          <cell r="L1108">
            <v>11.27</v>
          </cell>
          <cell r="M1108">
            <v>293.02</v>
          </cell>
          <cell r="P1108" t="str">
            <v/>
          </cell>
          <cell r="Q1108" t="str">
            <v/>
          </cell>
        </row>
        <row r="1109">
          <cell r="H1109" t="str">
            <v>Екстракция на еднокоренов зъб с анестезия</v>
          </cell>
          <cell r="I1109">
            <v>508</v>
          </cell>
          <cell r="L1109">
            <v>0</v>
          </cell>
          <cell r="M1109">
            <v>0</v>
          </cell>
          <cell r="P1109" t="str">
            <v/>
          </cell>
          <cell r="Q1109" t="str">
            <v/>
          </cell>
        </row>
        <row r="1110">
          <cell r="H1110" t="str">
            <v>Екстракция на многокоренов зъб с анестезия</v>
          </cell>
          <cell r="I1110">
            <v>509</v>
          </cell>
          <cell r="J1110">
            <v>1</v>
          </cell>
          <cell r="L1110">
            <v>0.37</v>
          </cell>
          <cell r="M1110">
            <v>9.6199999999999992</v>
          </cell>
          <cell r="P1110" t="str">
            <v/>
          </cell>
          <cell r="Q1110" t="str">
            <v/>
          </cell>
        </row>
        <row r="1111">
          <cell r="P1111" t="str">
            <v/>
          </cell>
          <cell r="Q1111" t="str">
            <v/>
          </cell>
        </row>
        <row r="1112">
          <cell r="P1112" t="str">
            <v/>
          </cell>
          <cell r="Q1112" t="str">
            <v/>
          </cell>
        </row>
        <row r="1113">
          <cell r="P1113" t="str">
            <v/>
          </cell>
          <cell r="Q1113" t="str">
            <v/>
          </cell>
        </row>
        <row r="1114">
          <cell r="P1114" t="str">
            <v/>
          </cell>
          <cell r="Q1114" t="str">
            <v/>
          </cell>
        </row>
        <row r="1115">
          <cell r="C1115" t="str">
            <v>2431112007</v>
          </cell>
          <cell r="D1115" t="str">
            <v>5307267597</v>
          </cell>
          <cell r="E1115" t="str">
            <v>ИППСП</v>
          </cell>
          <cell r="F1115" t="str">
            <v>24-0541</v>
          </cell>
          <cell r="G1115">
            <v>36922</v>
          </cell>
          <cell r="H1115" t="str">
            <v>Обстоен преглед за установяване на орален статус</v>
          </cell>
          <cell r="I1115">
            <v>101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R1115">
            <v>0</v>
          </cell>
          <cell r="S1115">
            <v>0</v>
          </cell>
          <cell r="T1115">
            <v>0</v>
          </cell>
        </row>
        <row r="1116">
          <cell r="H1116" t="str">
            <v>Препариране на кавитет. Подложки и обтурация с амалгама</v>
          </cell>
          <cell r="I1116">
            <v>301</v>
          </cell>
          <cell r="L1116">
            <v>0</v>
          </cell>
          <cell r="M1116">
            <v>0</v>
          </cell>
          <cell r="P1116" t="str">
            <v/>
          </cell>
          <cell r="Q1116" t="str">
            <v/>
          </cell>
        </row>
        <row r="1117">
          <cell r="H1117" t="str">
            <v>Препариране на кавитет. Подложки и обтурация с химичен композит</v>
          </cell>
          <cell r="I1117">
            <v>301</v>
          </cell>
          <cell r="L1117">
            <v>0</v>
          </cell>
          <cell r="M1117">
            <v>0</v>
          </cell>
          <cell r="P1117" t="str">
            <v/>
          </cell>
          <cell r="Q1117" t="str">
            <v/>
          </cell>
        </row>
        <row r="1118">
          <cell r="H1118" t="str">
            <v>Екстракция на еднокоренов зъб с анестезия</v>
          </cell>
          <cell r="I1118">
            <v>508</v>
          </cell>
          <cell r="L1118">
            <v>0</v>
          </cell>
          <cell r="M1118">
            <v>0</v>
          </cell>
          <cell r="P1118" t="str">
            <v/>
          </cell>
          <cell r="Q1118" t="str">
            <v/>
          </cell>
        </row>
        <row r="1119">
          <cell r="H1119" t="str">
            <v>Екстракция на многокоренов зъб с анестезия</v>
          </cell>
          <cell r="I1119">
            <v>509</v>
          </cell>
          <cell r="L1119">
            <v>0</v>
          </cell>
          <cell r="M1119">
            <v>0</v>
          </cell>
          <cell r="P1119" t="str">
            <v/>
          </cell>
          <cell r="Q1119" t="str">
            <v/>
          </cell>
        </row>
        <row r="1120">
          <cell r="P1120" t="str">
            <v/>
          </cell>
          <cell r="Q1120" t="str">
            <v/>
          </cell>
        </row>
        <row r="1121">
          <cell r="P1121" t="str">
            <v/>
          </cell>
          <cell r="Q1121" t="str">
            <v/>
          </cell>
        </row>
        <row r="1122">
          <cell r="P1122" t="str">
            <v/>
          </cell>
          <cell r="Q1122" t="str">
            <v/>
          </cell>
        </row>
        <row r="1123">
          <cell r="P1123" t="str">
            <v/>
          </cell>
          <cell r="Q1123" t="str">
            <v/>
          </cell>
        </row>
        <row r="1124">
          <cell r="C1124" t="str">
            <v>2431112008</v>
          </cell>
          <cell r="D1124" t="str">
            <v>5105281860</v>
          </cell>
          <cell r="E1124" t="str">
            <v>ИППСП</v>
          </cell>
          <cell r="F1124" t="str">
            <v>24-0540</v>
          </cell>
          <cell r="G1124">
            <v>36922</v>
          </cell>
          <cell r="H1124" t="str">
            <v>Обстоен преглед за установяване на орален статус</v>
          </cell>
          <cell r="I1124">
            <v>101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R1124">
            <v>0</v>
          </cell>
          <cell r="S1124">
            <v>0</v>
          </cell>
          <cell r="T1124">
            <v>0</v>
          </cell>
        </row>
        <row r="1125">
          <cell r="H1125" t="str">
            <v>Препариране на кавитет. Подложки и обтурация с амалгама</v>
          </cell>
          <cell r="I1125">
            <v>301</v>
          </cell>
          <cell r="L1125">
            <v>0</v>
          </cell>
          <cell r="M1125">
            <v>0</v>
          </cell>
          <cell r="P1125" t="str">
            <v/>
          </cell>
          <cell r="Q1125" t="str">
            <v/>
          </cell>
        </row>
        <row r="1126">
          <cell r="H1126" t="str">
            <v>Препариране на кавитет. Подложки и обтурация с химичен композит</v>
          </cell>
          <cell r="I1126">
            <v>301</v>
          </cell>
          <cell r="L1126">
            <v>0</v>
          </cell>
          <cell r="M1126">
            <v>0</v>
          </cell>
          <cell r="P1126" t="str">
            <v/>
          </cell>
          <cell r="Q1126" t="str">
            <v/>
          </cell>
        </row>
        <row r="1127">
          <cell r="H1127" t="str">
            <v>Екстракция на еднокоренов зъб с анестезия</v>
          </cell>
          <cell r="I1127">
            <v>508</v>
          </cell>
          <cell r="L1127">
            <v>0</v>
          </cell>
          <cell r="M1127">
            <v>0</v>
          </cell>
          <cell r="P1127" t="str">
            <v/>
          </cell>
          <cell r="Q1127" t="str">
            <v/>
          </cell>
        </row>
        <row r="1128">
          <cell r="H1128" t="str">
            <v>Екстракция на многокоренов зъб с анестезия</v>
          </cell>
          <cell r="I1128">
            <v>509</v>
          </cell>
          <cell r="L1128">
            <v>0</v>
          </cell>
          <cell r="M1128">
            <v>0</v>
          </cell>
          <cell r="P1128" t="str">
            <v/>
          </cell>
          <cell r="Q1128" t="str">
            <v/>
          </cell>
        </row>
        <row r="1129">
          <cell r="P1129" t="str">
            <v/>
          </cell>
          <cell r="Q1129" t="str">
            <v/>
          </cell>
        </row>
        <row r="1130">
          <cell r="P1130" t="str">
            <v/>
          </cell>
          <cell r="Q1130" t="str">
            <v/>
          </cell>
        </row>
        <row r="1131">
          <cell r="P1131" t="str">
            <v/>
          </cell>
          <cell r="Q1131" t="str">
            <v/>
          </cell>
        </row>
        <row r="1132">
          <cell r="P1132" t="str">
            <v/>
          </cell>
          <cell r="Q1132" t="str">
            <v/>
          </cell>
        </row>
        <row r="1133">
          <cell r="C1133">
            <v>2431112159</v>
          </cell>
          <cell r="D1133" t="str">
            <v>4508067650</v>
          </cell>
          <cell r="E1133" t="str">
            <v>ИППСП</v>
          </cell>
          <cell r="F1133" t="str">
            <v>24-0451</v>
          </cell>
          <cell r="G1133">
            <v>36922</v>
          </cell>
          <cell r="H1133" t="str">
            <v>Обстоен преглед за установяване на орален статус</v>
          </cell>
          <cell r="I1133">
            <v>101</v>
          </cell>
          <cell r="J1133">
            <v>6</v>
          </cell>
          <cell r="L1133">
            <v>1.5</v>
          </cell>
          <cell r="M1133">
            <v>39</v>
          </cell>
          <cell r="N1133">
            <v>10.24</v>
          </cell>
          <cell r="O1133">
            <v>0</v>
          </cell>
          <cell r="P1133">
            <v>10</v>
          </cell>
          <cell r="Q1133">
            <v>0</v>
          </cell>
          <cell r="R1133">
            <v>260</v>
          </cell>
          <cell r="S1133">
            <v>0</v>
          </cell>
          <cell r="T1133">
            <v>10</v>
          </cell>
        </row>
        <row r="1134">
          <cell r="H1134" t="str">
            <v>Препариране на кавитет. Подложки и обтурация с амалгама</v>
          </cell>
          <cell r="I1134">
            <v>301</v>
          </cell>
          <cell r="L1134">
            <v>0</v>
          </cell>
          <cell r="M1134">
            <v>0</v>
          </cell>
          <cell r="P1134" t="str">
            <v/>
          </cell>
          <cell r="Q1134" t="str">
            <v/>
          </cell>
        </row>
        <row r="1135">
          <cell r="H1135" t="str">
            <v>Препариране на кавитет. Подложки и обтурация с химичен композит</v>
          </cell>
          <cell r="I1135">
            <v>301</v>
          </cell>
          <cell r="J1135">
            <v>18</v>
          </cell>
          <cell r="L1135">
            <v>7.8</v>
          </cell>
          <cell r="M1135">
            <v>202.8</v>
          </cell>
          <cell r="P1135" t="str">
            <v/>
          </cell>
          <cell r="Q1135" t="str">
            <v/>
          </cell>
        </row>
        <row r="1136">
          <cell r="H1136" t="str">
            <v>Екстракция на еднокоренов зъб с анестезия</v>
          </cell>
          <cell r="I1136">
            <v>508</v>
          </cell>
          <cell r="J1136">
            <v>2</v>
          </cell>
          <cell r="L1136">
            <v>0.56999999999999995</v>
          </cell>
          <cell r="M1136">
            <v>14.82</v>
          </cell>
          <cell r="P1136" t="str">
            <v/>
          </cell>
          <cell r="Q1136" t="str">
            <v/>
          </cell>
        </row>
        <row r="1137">
          <cell r="H1137" t="str">
            <v>Екстракция на многокоренов зъб с анестезия</v>
          </cell>
          <cell r="I1137">
            <v>509</v>
          </cell>
          <cell r="J1137">
            <v>1</v>
          </cell>
          <cell r="L1137">
            <v>0.37</v>
          </cell>
          <cell r="M1137">
            <v>9.6199999999999992</v>
          </cell>
          <cell r="P1137" t="str">
            <v/>
          </cell>
          <cell r="Q1137" t="str">
            <v/>
          </cell>
        </row>
        <row r="1138">
          <cell r="P1138" t="str">
            <v/>
          </cell>
          <cell r="Q1138" t="str">
            <v/>
          </cell>
        </row>
        <row r="1139">
          <cell r="P1139" t="str">
            <v/>
          </cell>
          <cell r="Q1139" t="str">
            <v/>
          </cell>
        </row>
        <row r="1140">
          <cell r="P1140" t="str">
            <v/>
          </cell>
          <cell r="Q1140" t="str">
            <v/>
          </cell>
        </row>
        <row r="1141">
          <cell r="P1141" t="str">
            <v/>
          </cell>
          <cell r="Q1141" t="str">
            <v/>
          </cell>
        </row>
        <row r="1142">
          <cell r="C1142">
            <v>2431112161</v>
          </cell>
          <cell r="D1142" t="str">
            <v>7206257608</v>
          </cell>
          <cell r="E1142" t="str">
            <v>ИППСП</v>
          </cell>
          <cell r="F1142" t="str">
            <v>24-0208</v>
          </cell>
          <cell r="G1142">
            <v>36921</v>
          </cell>
          <cell r="H1142" t="str">
            <v>Обстоен преглед за установяване на орален статус</v>
          </cell>
          <cell r="I1142">
            <v>101</v>
          </cell>
          <cell r="J1142">
            <v>3</v>
          </cell>
          <cell r="L1142">
            <v>0.75</v>
          </cell>
          <cell r="M1142">
            <v>19.5</v>
          </cell>
          <cell r="N1142">
            <v>10.130000000000001</v>
          </cell>
          <cell r="O1142">
            <v>0</v>
          </cell>
          <cell r="P1142">
            <v>10</v>
          </cell>
          <cell r="Q1142">
            <v>0</v>
          </cell>
          <cell r="R1142">
            <v>260</v>
          </cell>
          <cell r="S1142">
            <v>0</v>
          </cell>
          <cell r="T1142">
            <v>10</v>
          </cell>
        </row>
        <row r="1143">
          <cell r="H1143" t="str">
            <v>Препариране на кавитет. Подложки и обтурация с амалгама</v>
          </cell>
          <cell r="I1143">
            <v>301</v>
          </cell>
          <cell r="J1143">
            <v>6</v>
          </cell>
          <cell r="L1143">
            <v>2.6</v>
          </cell>
          <cell r="M1143">
            <v>67.599999999999994</v>
          </cell>
        </row>
        <row r="1144">
          <cell r="H1144" t="str">
            <v>Препариране на кавитет. Подложки и обтурация с химичен композит</v>
          </cell>
          <cell r="I1144">
            <v>301</v>
          </cell>
          <cell r="J1144">
            <v>3</v>
          </cell>
          <cell r="L1144">
            <v>1.3</v>
          </cell>
          <cell r="M1144">
            <v>33.799999999999997</v>
          </cell>
        </row>
        <row r="1145">
          <cell r="H1145" t="str">
            <v>Екстракция на еднокоренов зъб с анестезия</v>
          </cell>
          <cell r="I1145">
            <v>508</v>
          </cell>
          <cell r="J1145">
            <v>9</v>
          </cell>
          <cell r="L1145">
            <v>2.5499999999999998</v>
          </cell>
          <cell r="M1145">
            <v>66.3</v>
          </cell>
        </row>
        <row r="1146">
          <cell r="H1146" t="str">
            <v>Екстракция на многокоренов зъб с анестезия</v>
          </cell>
          <cell r="I1146">
            <v>509</v>
          </cell>
          <cell r="J1146">
            <v>8</v>
          </cell>
          <cell r="L1146">
            <v>2.93</v>
          </cell>
          <cell r="M1146">
            <v>76.180000000000007</v>
          </cell>
        </row>
        <row r="1151">
          <cell r="C1151">
            <v>2431112042</v>
          </cell>
          <cell r="D1151">
            <v>5901293517</v>
          </cell>
          <cell r="E1151" t="str">
            <v>ИППСП</v>
          </cell>
          <cell r="F1151" t="str">
            <v>24-0206</v>
          </cell>
          <cell r="G1151">
            <v>36921</v>
          </cell>
          <cell r="H1151" t="str">
            <v>Обстоен преглед за установяване на орален статус</v>
          </cell>
          <cell r="I1151">
            <v>101</v>
          </cell>
          <cell r="J1151">
            <v>8</v>
          </cell>
          <cell r="L1151">
            <v>2</v>
          </cell>
          <cell r="M1151">
            <v>52</v>
          </cell>
          <cell r="N1151">
            <v>15.26</v>
          </cell>
          <cell r="O1151">
            <v>6.5</v>
          </cell>
          <cell r="P1151">
            <v>15</v>
          </cell>
          <cell r="Q1151">
            <v>6</v>
          </cell>
          <cell r="R1151">
            <v>546</v>
          </cell>
          <cell r="S1151">
            <v>6</v>
          </cell>
          <cell r="T1151">
            <v>15</v>
          </cell>
        </row>
        <row r="1152">
          <cell r="H1152" t="str">
            <v>Препариране на кавитет. Подложки и обтурация с амалгама</v>
          </cell>
          <cell r="I1152">
            <v>301</v>
          </cell>
          <cell r="J1152">
            <v>12</v>
          </cell>
          <cell r="L1152">
            <v>5.2</v>
          </cell>
          <cell r="M1152">
            <v>135.19999999999999</v>
          </cell>
          <cell r="P1152" t="str">
            <v/>
          </cell>
          <cell r="Q1152" t="str">
            <v/>
          </cell>
        </row>
        <row r="1153">
          <cell r="H1153" t="str">
            <v>Препариране на кавитет. Подложки и обтурация с химичен композит</v>
          </cell>
          <cell r="I1153">
            <v>301</v>
          </cell>
          <cell r="J1153">
            <v>13</v>
          </cell>
          <cell r="L1153">
            <v>5.63</v>
          </cell>
          <cell r="M1153">
            <v>146.38</v>
          </cell>
          <cell r="P1153" t="str">
            <v/>
          </cell>
          <cell r="Q1153" t="str">
            <v/>
          </cell>
        </row>
        <row r="1154">
          <cell r="H1154" t="str">
            <v>Екстракция на еднокоренов зъб с анестезия</v>
          </cell>
          <cell r="I1154">
            <v>508</v>
          </cell>
          <cell r="J1154">
            <v>6</v>
          </cell>
          <cell r="L1154">
            <v>1.7</v>
          </cell>
          <cell r="M1154">
            <v>44.2</v>
          </cell>
          <cell r="P1154" t="str">
            <v/>
          </cell>
          <cell r="Q1154" t="str">
            <v/>
          </cell>
        </row>
        <row r="1155">
          <cell r="H1155" t="str">
            <v>Екстракция на многокоренов зъб с анестезия</v>
          </cell>
          <cell r="I1155">
            <v>509</v>
          </cell>
          <cell r="J1155">
            <v>2</v>
          </cell>
          <cell r="L1155">
            <v>0.73</v>
          </cell>
          <cell r="M1155">
            <v>18.98</v>
          </cell>
          <cell r="P1155" t="str">
            <v/>
          </cell>
          <cell r="Q1155" t="str">
            <v/>
          </cell>
        </row>
        <row r="1156">
          <cell r="P1156" t="str">
            <v/>
          </cell>
          <cell r="Q1156" t="str">
            <v/>
          </cell>
        </row>
        <row r="1157">
          <cell r="P1157" t="str">
            <v/>
          </cell>
          <cell r="Q1157" t="str">
            <v/>
          </cell>
        </row>
        <row r="1158">
          <cell r="P1158" t="str">
            <v/>
          </cell>
          <cell r="Q1158" t="str">
            <v/>
          </cell>
        </row>
        <row r="1159">
          <cell r="P1159" t="str">
            <v/>
          </cell>
          <cell r="Q1159" t="str">
            <v/>
          </cell>
        </row>
        <row r="1160">
          <cell r="C1160">
            <v>2431112125</v>
          </cell>
          <cell r="D1160">
            <v>5910317611</v>
          </cell>
          <cell r="E1160" t="str">
            <v>ИППСП</v>
          </cell>
          <cell r="F1160" t="str">
            <v>24-0372</v>
          </cell>
          <cell r="G1160">
            <v>36921</v>
          </cell>
          <cell r="H1160" t="str">
            <v>Обстоен преглед за установяване на орален статус</v>
          </cell>
          <cell r="I1160">
            <v>101</v>
          </cell>
          <cell r="J1160">
            <v>11</v>
          </cell>
          <cell r="L1160">
            <v>2.75</v>
          </cell>
          <cell r="M1160">
            <v>71.5</v>
          </cell>
          <cell r="N1160">
            <v>13.52</v>
          </cell>
          <cell r="O1160">
            <v>7.08</v>
          </cell>
          <cell r="P1160">
            <v>13</v>
          </cell>
          <cell r="Q1160">
            <v>7</v>
          </cell>
          <cell r="R1160">
            <v>520</v>
          </cell>
          <cell r="S1160">
            <v>7</v>
          </cell>
          <cell r="T1160">
            <v>13</v>
          </cell>
        </row>
        <row r="1161">
          <cell r="H1161" t="str">
            <v>Препариране на кавитет. Подложки и обтурация с амалгама</v>
          </cell>
          <cell r="I1161">
            <v>301</v>
          </cell>
          <cell r="J1161">
            <v>13</v>
          </cell>
          <cell r="L1161">
            <v>5.63</v>
          </cell>
          <cell r="M1161">
            <v>146.38</v>
          </cell>
          <cell r="P1161" t="str">
            <v/>
          </cell>
          <cell r="Q1161" t="str">
            <v/>
          </cell>
        </row>
        <row r="1162">
          <cell r="H1162" t="str">
            <v>Препариране на кавитет. Подложки и обтурация с химичен композит</v>
          </cell>
          <cell r="I1162">
            <v>301</v>
          </cell>
          <cell r="J1162">
            <v>8</v>
          </cell>
          <cell r="L1162">
            <v>3.47</v>
          </cell>
          <cell r="M1162">
            <v>90.22</v>
          </cell>
          <cell r="P1162" t="str">
            <v/>
          </cell>
          <cell r="Q1162" t="str">
            <v/>
          </cell>
        </row>
        <row r="1163">
          <cell r="H1163" t="str">
            <v>Екстракция на еднокоренов зъб с анестезия</v>
          </cell>
          <cell r="I1163">
            <v>508</v>
          </cell>
          <cell r="J1163">
            <v>2</v>
          </cell>
          <cell r="L1163">
            <v>0.56999999999999995</v>
          </cell>
          <cell r="M1163">
            <v>14.82</v>
          </cell>
          <cell r="P1163" t="str">
            <v/>
          </cell>
          <cell r="Q1163" t="str">
            <v/>
          </cell>
        </row>
        <row r="1164">
          <cell r="H1164" t="str">
            <v>Екстракция на многокоренов зъб с анестезия</v>
          </cell>
          <cell r="I1164">
            <v>509</v>
          </cell>
          <cell r="J1164">
            <v>3</v>
          </cell>
          <cell r="L1164">
            <v>1.1000000000000001</v>
          </cell>
          <cell r="M1164">
            <v>28.6</v>
          </cell>
          <cell r="P1164" t="str">
            <v/>
          </cell>
          <cell r="Q1164" t="str">
            <v/>
          </cell>
        </row>
        <row r="1165">
          <cell r="P1165" t="str">
            <v/>
          </cell>
          <cell r="Q1165" t="str">
            <v/>
          </cell>
        </row>
        <row r="1166">
          <cell r="P1166" t="str">
            <v/>
          </cell>
          <cell r="Q1166" t="str">
            <v/>
          </cell>
        </row>
        <row r="1167">
          <cell r="P1167" t="str">
            <v/>
          </cell>
          <cell r="Q1167" t="str">
            <v/>
          </cell>
        </row>
        <row r="1168">
          <cell r="P1168" t="str">
            <v/>
          </cell>
          <cell r="Q1168" t="str">
            <v/>
          </cell>
        </row>
        <row r="1169">
          <cell r="C1169">
            <v>2431112088</v>
          </cell>
          <cell r="D1169">
            <v>5812147655</v>
          </cell>
          <cell r="E1169" t="str">
            <v>ИППСП</v>
          </cell>
          <cell r="F1169" t="str">
            <v>24-0410</v>
          </cell>
          <cell r="G1169">
            <v>36921</v>
          </cell>
          <cell r="H1169" t="str">
            <v>Обстоен преглед за установяване на орален статус</v>
          </cell>
          <cell r="I1169">
            <v>101</v>
          </cell>
          <cell r="J1169">
            <v>20</v>
          </cell>
          <cell r="L1169">
            <v>5</v>
          </cell>
          <cell r="M1169">
            <v>130</v>
          </cell>
          <cell r="N1169">
            <v>19.670000000000002</v>
          </cell>
          <cell r="O1169">
            <v>2.33</v>
          </cell>
          <cell r="P1169">
            <v>20</v>
          </cell>
          <cell r="Q1169">
            <v>2</v>
          </cell>
          <cell r="R1169">
            <v>572</v>
          </cell>
          <cell r="S1169">
            <v>2.33</v>
          </cell>
          <cell r="T1169">
            <v>19.670000000000002</v>
          </cell>
        </row>
        <row r="1170">
          <cell r="H1170" t="str">
            <v>Препариране на кавитет. Подложки и обтурация с амалгама</v>
          </cell>
          <cell r="I1170">
            <v>301</v>
          </cell>
          <cell r="J1170">
            <v>17</v>
          </cell>
          <cell r="L1170">
            <v>7.37</v>
          </cell>
          <cell r="M1170">
            <v>191.62</v>
          </cell>
          <cell r="P1170" t="str">
            <v/>
          </cell>
          <cell r="Q1170" t="str">
            <v/>
          </cell>
        </row>
        <row r="1171">
          <cell r="H1171" t="str">
            <v>Препариране на кавитет. Подложки и обтурация с химичен композит</v>
          </cell>
          <cell r="I1171">
            <v>301</v>
          </cell>
          <cell r="J1171">
            <v>16</v>
          </cell>
          <cell r="L1171">
            <v>6.93</v>
          </cell>
          <cell r="M1171">
            <v>180.18</v>
          </cell>
          <cell r="P1171" t="str">
            <v/>
          </cell>
          <cell r="Q1171" t="str">
            <v/>
          </cell>
        </row>
        <row r="1172">
          <cell r="H1172" t="str">
            <v>Екстракция на еднокоренов зъб с анестезия</v>
          </cell>
          <cell r="I1172">
            <v>508</v>
          </cell>
          <cell r="L1172">
            <v>0</v>
          </cell>
          <cell r="M1172">
            <v>0</v>
          </cell>
          <cell r="P1172" t="str">
            <v/>
          </cell>
          <cell r="Q1172" t="str">
            <v/>
          </cell>
        </row>
        <row r="1173">
          <cell r="H1173" t="str">
            <v>Екстракция на многокоренов зъб с анестезия</v>
          </cell>
          <cell r="I1173">
            <v>509</v>
          </cell>
          <cell r="J1173">
            <v>1</v>
          </cell>
          <cell r="L1173">
            <v>0.37</v>
          </cell>
          <cell r="M1173">
            <v>9.6199999999999992</v>
          </cell>
          <cell r="P1173" t="str">
            <v/>
          </cell>
          <cell r="Q1173" t="str">
            <v/>
          </cell>
        </row>
        <row r="1174">
          <cell r="P1174" t="str">
            <v/>
          </cell>
          <cell r="Q1174" t="str">
            <v/>
          </cell>
        </row>
        <row r="1175">
          <cell r="P1175" t="str">
            <v/>
          </cell>
          <cell r="Q1175" t="str">
            <v/>
          </cell>
        </row>
        <row r="1176">
          <cell r="P1176" t="str">
            <v/>
          </cell>
          <cell r="Q1176" t="str">
            <v/>
          </cell>
        </row>
        <row r="1177">
          <cell r="P1177" t="str">
            <v/>
          </cell>
          <cell r="Q1177" t="str">
            <v/>
          </cell>
        </row>
        <row r="1178">
          <cell r="C1178">
            <v>2431112006</v>
          </cell>
          <cell r="D1178">
            <v>5802099077</v>
          </cell>
          <cell r="E1178" t="str">
            <v>ИППСП</v>
          </cell>
          <cell r="F1178" t="str">
            <v>24-0113</v>
          </cell>
          <cell r="G1178">
            <v>36916</v>
          </cell>
          <cell r="H1178" t="str">
            <v>Обстоен преглед за установяване на орален статус</v>
          </cell>
          <cell r="I1178">
            <v>101</v>
          </cell>
          <cell r="J1178">
            <v>16</v>
          </cell>
          <cell r="L1178">
            <v>4</v>
          </cell>
          <cell r="M1178">
            <v>104</v>
          </cell>
          <cell r="N1178">
            <v>15.7</v>
          </cell>
          <cell r="O1178">
            <v>6.41</v>
          </cell>
          <cell r="P1178">
            <v>15</v>
          </cell>
          <cell r="Q1178">
            <v>7</v>
          </cell>
          <cell r="R1178">
            <v>556.66</v>
          </cell>
          <cell r="S1178">
            <v>6.41</v>
          </cell>
          <cell r="T1178">
            <v>15</v>
          </cell>
        </row>
        <row r="1179">
          <cell r="H1179" t="str">
            <v>Препариране на кавитет. Подложки и обтурация с амалгама</v>
          </cell>
          <cell r="I1179">
            <v>301</v>
          </cell>
          <cell r="J1179">
            <v>9</v>
          </cell>
          <cell r="L1179">
            <v>3.9</v>
          </cell>
          <cell r="M1179">
            <v>101.4</v>
          </cell>
          <cell r="P1179" t="str">
            <v/>
          </cell>
          <cell r="Q1179" t="str">
            <v/>
          </cell>
        </row>
        <row r="1180">
          <cell r="H1180" t="str">
            <v>Препариране на кавитет. Подложки и обтурация с химичен композит</v>
          </cell>
          <cell r="I1180">
            <v>301</v>
          </cell>
          <cell r="J1180">
            <v>18</v>
          </cell>
          <cell r="L1180">
            <v>7.8</v>
          </cell>
          <cell r="M1180">
            <v>202.8</v>
          </cell>
          <cell r="P1180" t="str">
            <v/>
          </cell>
          <cell r="Q1180" t="str">
            <v/>
          </cell>
        </row>
        <row r="1181">
          <cell r="H1181" t="str">
            <v>Екстракция на еднокоренов зъб с анестезия</v>
          </cell>
          <cell r="I1181">
            <v>508</v>
          </cell>
          <cell r="L1181">
            <v>0</v>
          </cell>
          <cell r="M1181">
            <v>0</v>
          </cell>
          <cell r="P1181" t="str">
            <v/>
          </cell>
          <cell r="Q1181" t="str">
            <v/>
          </cell>
        </row>
        <row r="1182">
          <cell r="H1182" t="str">
            <v>Екстракция на многокоренов зъб с анестезия</v>
          </cell>
          <cell r="I1182">
            <v>509</v>
          </cell>
          <cell r="L1182">
            <v>0</v>
          </cell>
          <cell r="M1182">
            <v>0</v>
          </cell>
          <cell r="P1182" t="str">
            <v/>
          </cell>
          <cell r="Q1182" t="str">
            <v/>
          </cell>
        </row>
        <row r="1183">
          <cell r="P1183" t="str">
            <v/>
          </cell>
          <cell r="Q1183" t="str">
            <v/>
          </cell>
        </row>
        <row r="1184">
          <cell r="P1184" t="str">
            <v/>
          </cell>
          <cell r="Q1184" t="str">
            <v/>
          </cell>
        </row>
        <row r="1185">
          <cell r="P1185" t="str">
            <v/>
          </cell>
          <cell r="Q1185" t="str">
            <v/>
          </cell>
        </row>
        <row r="1186">
          <cell r="P1186" t="str">
            <v/>
          </cell>
          <cell r="Q1186" t="str">
            <v/>
          </cell>
        </row>
        <row r="1187">
          <cell r="C1187">
            <v>2431112047</v>
          </cell>
          <cell r="D1187">
            <v>5112277653</v>
          </cell>
          <cell r="E1187" t="str">
            <v>ИППСП</v>
          </cell>
          <cell r="F1187" t="str">
            <v>24-0235</v>
          </cell>
          <cell r="G1187">
            <v>36921</v>
          </cell>
          <cell r="H1187" t="str">
            <v>Обстоен преглед за установяване на орален статус</v>
          </cell>
          <cell r="I1187">
            <v>101</v>
          </cell>
          <cell r="J1187">
            <v>21</v>
          </cell>
          <cell r="L1187">
            <v>5.25</v>
          </cell>
          <cell r="M1187">
            <v>136.5</v>
          </cell>
          <cell r="N1187">
            <v>15</v>
          </cell>
          <cell r="O1187">
            <v>8.08</v>
          </cell>
          <cell r="P1187">
            <v>16</v>
          </cell>
          <cell r="Q1187">
            <v>5</v>
          </cell>
          <cell r="R1187">
            <v>546</v>
          </cell>
          <cell r="S1187">
            <v>6</v>
          </cell>
          <cell r="T1187">
            <v>15</v>
          </cell>
        </row>
        <row r="1188">
          <cell r="H1188" t="str">
            <v>Препариране на кавитет. Подложки и обтурация с амалгама</v>
          </cell>
          <cell r="I1188">
            <v>301</v>
          </cell>
          <cell r="J1188">
            <v>1</v>
          </cell>
          <cell r="L1188">
            <v>0.43</v>
          </cell>
          <cell r="M1188">
            <v>11.18</v>
          </cell>
          <cell r="P1188" t="str">
            <v/>
          </cell>
          <cell r="Q1188" t="str">
            <v/>
          </cell>
        </row>
        <row r="1189">
          <cell r="H1189" t="str">
            <v>Препариране на кавитет. Подложки и обтурация с химичен композит</v>
          </cell>
          <cell r="I1189">
            <v>301</v>
          </cell>
          <cell r="J1189">
            <v>17</v>
          </cell>
          <cell r="L1189">
            <v>7.37</v>
          </cell>
          <cell r="M1189">
            <v>191.62</v>
          </cell>
          <cell r="P1189" t="str">
            <v/>
          </cell>
          <cell r="Q1189" t="str">
            <v/>
          </cell>
        </row>
        <row r="1190">
          <cell r="H1190" t="str">
            <v>Екстракция на еднокоренов зъб с анестезия</v>
          </cell>
          <cell r="I1190">
            <v>508</v>
          </cell>
          <cell r="J1190">
            <v>3</v>
          </cell>
          <cell r="L1190">
            <v>0.85</v>
          </cell>
          <cell r="M1190">
            <v>22.1</v>
          </cell>
          <cell r="P1190" t="str">
            <v/>
          </cell>
          <cell r="Q1190" t="str">
            <v/>
          </cell>
        </row>
        <row r="1191">
          <cell r="H1191" t="str">
            <v>Екстракция на многокоренов зъб с анестезия</v>
          </cell>
          <cell r="I1191">
            <v>509</v>
          </cell>
          <cell r="J1191">
            <v>3</v>
          </cell>
          <cell r="L1191">
            <v>1.1000000000000001</v>
          </cell>
          <cell r="M1191">
            <v>28.6</v>
          </cell>
          <cell r="P1191" t="str">
            <v/>
          </cell>
          <cell r="Q1191" t="str">
            <v/>
          </cell>
        </row>
        <row r="1192">
          <cell r="P1192" t="str">
            <v/>
          </cell>
          <cell r="Q1192" t="str">
            <v/>
          </cell>
        </row>
        <row r="1193">
          <cell r="P1193" t="str">
            <v/>
          </cell>
          <cell r="Q1193" t="str">
            <v/>
          </cell>
        </row>
        <row r="1194">
          <cell r="P1194" t="str">
            <v/>
          </cell>
          <cell r="Q1194" t="str">
            <v/>
          </cell>
        </row>
        <row r="1195">
          <cell r="P1195" t="str">
            <v/>
          </cell>
          <cell r="Q1195" t="str">
            <v/>
          </cell>
        </row>
        <row r="1196">
          <cell r="C1196">
            <v>2431112050</v>
          </cell>
          <cell r="D1196">
            <v>5906217778</v>
          </cell>
          <cell r="E1196" t="str">
            <v>ИППСП</v>
          </cell>
          <cell r="F1196" t="str">
            <v>24-0108</v>
          </cell>
          <cell r="G1196">
            <v>36916</v>
          </cell>
          <cell r="H1196" t="str">
            <v>Обстоен преглед за установяване на орален статус</v>
          </cell>
          <cell r="I1196">
            <v>101</v>
          </cell>
          <cell r="L1196">
            <v>0</v>
          </cell>
          <cell r="M1196">
            <v>0</v>
          </cell>
          <cell r="N1196">
            <v>20.37</v>
          </cell>
          <cell r="O1196">
            <v>9.6300000000000008</v>
          </cell>
          <cell r="P1196">
            <v>25</v>
          </cell>
          <cell r="Q1196">
            <v>5</v>
          </cell>
          <cell r="R1196">
            <v>780</v>
          </cell>
          <cell r="S1196">
            <v>9.6300000000000008</v>
          </cell>
          <cell r="T1196">
            <v>20.37</v>
          </cell>
        </row>
        <row r="1197">
          <cell r="H1197" t="str">
            <v>Препариране на кавитет. Подложки и обтурация с амалгама</v>
          </cell>
          <cell r="I1197">
            <v>301</v>
          </cell>
          <cell r="J1197">
            <v>21</v>
          </cell>
          <cell r="L1197">
            <v>9.1</v>
          </cell>
          <cell r="M1197">
            <v>236.6</v>
          </cell>
          <cell r="P1197" t="str">
            <v/>
          </cell>
          <cell r="Q1197" t="str">
            <v/>
          </cell>
        </row>
        <row r="1198">
          <cell r="H1198" t="str">
            <v>Препариране на кавитет. Подложки и обтурация с химичен композит</v>
          </cell>
          <cell r="I1198">
            <v>301</v>
          </cell>
          <cell r="J1198">
            <v>26</v>
          </cell>
          <cell r="L1198">
            <v>11.27</v>
          </cell>
          <cell r="M1198">
            <v>293.02</v>
          </cell>
          <cell r="P1198" t="str">
            <v/>
          </cell>
          <cell r="Q1198" t="str">
            <v/>
          </cell>
        </row>
        <row r="1199">
          <cell r="H1199" t="str">
            <v>Екстракция на еднокоренов зъб с анестезия</v>
          </cell>
          <cell r="I1199">
            <v>508</v>
          </cell>
          <cell r="L1199">
            <v>0</v>
          </cell>
          <cell r="M1199">
            <v>0</v>
          </cell>
          <cell r="P1199" t="str">
            <v/>
          </cell>
          <cell r="Q1199" t="str">
            <v/>
          </cell>
        </row>
        <row r="1200">
          <cell r="H1200" t="str">
            <v>Екстракция на многокоренов зъб с анестезия</v>
          </cell>
          <cell r="I1200">
            <v>509</v>
          </cell>
          <cell r="L1200">
            <v>0</v>
          </cell>
          <cell r="M1200">
            <v>0</v>
          </cell>
          <cell r="P1200" t="str">
            <v/>
          </cell>
          <cell r="Q1200" t="str">
            <v/>
          </cell>
        </row>
        <row r="1201">
          <cell r="P1201" t="str">
            <v/>
          </cell>
          <cell r="Q1201" t="str">
            <v/>
          </cell>
        </row>
        <row r="1202">
          <cell r="P1202" t="str">
            <v/>
          </cell>
          <cell r="Q1202" t="str">
            <v/>
          </cell>
        </row>
        <row r="1203">
          <cell r="P1203" t="str">
            <v/>
          </cell>
          <cell r="Q1203" t="str">
            <v/>
          </cell>
        </row>
        <row r="1204">
          <cell r="P1204" t="str">
            <v/>
          </cell>
          <cell r="Q1204" t="str">
            <v/>
          </cell>
        </row>
        <row r="1205">
          <cell r="C1205">
            <v>2431112084</v>
          </cell>
          <cell r="D1205">
            <v>6810097670</v>
          </cell>
          <cell r="E1205" t="str">
            <v>ИППСП</v>
          </cell>
          <cell r="F1205" t="str">
            <v>24-0025</v>
          </cell>
          <cell r="G1205">
            <v>36915</v>
          </cell>
          <cell r="H1205" t="str">
            <v>Обстоен преглед за установяване на орален статус</v>
          </cell>
          <cell r="I1205">
            <v>101</v>
          </cell>
          <cell r="J1205">
            <v>23</v>
          </cell>
          <cell r="L1205">
            <v>5.75</v>
          </cell>
          <cell r="M1205">
            <v>149.5</v>
          </cell>
          <cell r="N1205">
            <v>17.600000000000001</v>
          </cell>
          <cell r="O1205">
            <v>4.46</v>
          </cell>
          <cell r="P1205">
            <v>20</v>
          </cell>
          <cell r="Q1205">
            <v>2</v>
          </cell>
          <cell r="R1205">
            <v>572</v>
          </cell>
          <cell r="S1205">
            <v>4.4000000000000004</v>
          </cell>
          <cell r="T1205">
            <v>17.600000000000001</v>
          </cell>
        </row>
        <row r="1206">
          <cell r="H1206" t="str">
            <v>Препариране на кавитет. Подложки и обтурация с амалгама</v>
          </cell>
          <cell r="I1206">
            <v>301</v>
          </cell>
          <cell r="J1206">
            <v>18</v>
          </cell>
          <cell r="L1206">
            <v>7.8</v>
          </cell>
          <cell r="M1206">
            <v>202.8</v>
          </cell>
          <cell r="P1206" t="str">
            <v/>
          </cell>
          <cell r="Q1206" t="str">
            <v/>
          </cell>
        </row>
        <row r="1207">
          <cell r="H1207" t="str">
            <v>Препариране на кавитет. Подложки и обтурация с химичен композит</v>
          </cell>
          <cell r="I1207">
            <v>301</v>
          </cell>
          <cell r="J1207">
            <v>4</v>
          </cell>
          <cell r="L1207">
            <v>1.73</v>
          </cell>
          <cell r="M1207">
            <v>44.98</v>
          </cell>
          <cell r="P1207" t="str">
            <v/>
          </cell>
          <cell r="Q1207" t="str">
            <v/>
          </cell>
        </row>
        <row r="1208">
          <cell r="H1208" t="str">
            <v>Екстракция на еднокоренов зъб с анестезия</v>
          </cell>
          <cell r="I1208">
            <v>508</v>
          </cell>
          <cell r="J1208">
            <v>3</v>
          </cell>
          <cell r="L1208">
            <v>0.85</v>
          </cell>
          <cell r="M1208">
            <v>22.1</v>
          </cell>
          <cell r="P1208" t="str">
            <v/>
          </cell>
          <cell r="Q1208" t="str">
            <v/>
          </cell>
        </row>
        <row r="1209">
          <cell r="H1209" t="str">
            <v>Екстракция на многокоренов зъб с анестезия</v>
          </cell>
          <cell r="I1209">
            <v>509</v>
          </cell>
          <cell r="J1209">
            <v>4</v>
          </cell>
          <cell r="L1209">
            <v>1.47</v>
          </cell>
          <cell r="M1209">
            <v>38.22</v>
          </cell>
          <cell r="P1209" t="str">
            <v/>
          </cell>
          <cell r="Q1209" t="str">
            <v/>
          </cell>
        </row>
        <row r="1210">
          <cell r="P1210" t="str">
            <v/>
          </cell>
          <cell r="Q1210" t="str">
            <v/>
          </cell>
        </row>
        <row r="1211">
          <cell r="P1211" t="str">
            <v/>
          </cell>
          <cell r="Q1211" t="str">
            <v/>
          </cell>
        </row>
        <row r="1212">
          <cell r="P1212" t="str">
            <v/>
          </cell>
          <cell r="Q1212" t="str">
            <v/>
          </cell>
        </row>
        <row r="1213">
          <cell r="P1213" t="str">
            <v/>
          </cell>
          <cell r="Q1213" t="str">
            <v/>
          </cell>
        </row>
        <row r="1214">
          <cell r="C1214">
            <v>2431112070</v>
          </cell>
          <cell r="D1214">
            <v>5010286077</v>
          </cell>
          <cell r="E1214" t="str">
            <v>ИППСП</v>
          </cell>
          <cell r="F1214" t="str">
            <v>24-0128</v>
          </cell>
          <cell r="G1214">
            <v>36916</v>
          </cell>
          <cell r="H1214" t="str">
            <v>Обстоен преглед за установяване на орален статус</v>
          </cell>
          <cell r="I1214">
            <v>101</v>
          </cell>
          <cell r="J1214">
            <v>22</v>
          </cell>
          <cell r="L1214">
            <v>5.5</v>
          </cell>
          <cell r="M1214">
            <v>143</v>
          </cell>
          <cell r="N1214">
            <v>20.23</v>
          </cell>
          <cell r="O1214">
            <v>0</v>
          </cell>
          <cell r="P1214">
            <v>20</v>
          </cell>
          <cell r="Q1214">
            <v>0</v>
          </cell>
          <cell r="R1214">
            <v>520</v>
          </cell>
          <cell r="S1214">
            <v>0</v>
          </cell>
          <cell r="T1214">
            <v>20</v>
          </cell>
        </row>
        <row r="1215">
          <cell r="H1215" t="str">
            <v>Препариране на кавитет. Подложки и обтурация с амалгама</v>
          </cell>
          <cell r="I1215">
            <v>301</v>
          </cell>
          <cell r="L1215">
            <v>0</v>
          </cell>
          <cell r="M1215">
            <v>0</v>
          </cell>
          <cell r="P1215" t="str">
            <v/>
          </cell>
          <cell r="Q1215" t="str">
            <v/>
          </cell>
        </row>
        <row r="1216">
          <cell r="H1216" t="str">
            <v>Препариране на кавитет. Подложки и обтурация с химичен композит</v>
          </cell>
          <cell r="I1216">
            <v>301</v>
          </cell>
          <cell r="J1216">
            <v>34</v>
          </cell>
          <cell r="L1216">
            <v>14.73</v>
          </cell>
          <cell r="M1216">
            <v>382.98</v>
          </cell>
          <cell r="P1216" t="str">
            <v/>
          </cell>
          <cell r="Q1216" t="str">
            <v/>
          </cell>
        </row>
        <row r="1217">
          <cell r="H1217" t="str">
            <v>Екстракция на еднокоренов зъб с анестезия</v>
          </cell>
          <cell r="I1217">
            <v>508</v>
          </cell>
          <cell r="L1217">
            <v>0</v>
          </cell>
          <cell r="M1217">
            <v>0</v>
          </cell>
          <cell r="P1217" t="str">
            <v/>
          </cell>
          <cell r="Q1217" t="str">
            <v/>
          </cell>
        </row>
        <row r="1218">
          <cell r="H1218" t="str">
            <v>Екстракция на многокоренов зъб с анестезия</v>
          </cell>
          <cell r="I1218">
            <v>509</v>
          </cell>
          <cell r="L1218">
            <v>0</v>
          </cell>
          <cell r="M1218">
            <v>0</v>
          </cell>
          <cell r="P1218" t="str">
            <v/>
          </cell>
          <cell r="Q1218" t="str">
            <v/>
          </cell>
        </row>
        <row r="1219">
          <cell r="P1219" t="str">
            <v/>
          </cell>
          <cell r="Q1219" t="str">
            <v/>
          </cell>
        </row>
        <row r="1220">
          <cell r="P1220" t="str">
            <v/>
          </cell>
          <cell r="Q1220" t="str">
            <v/>
          </cell>
        </row>
        <row r="1221">
          <cell r="P1221" t="str">
            <v/>
          </cell>
          <cell r="Q1221" t="str">
            <v/>
          </cell>
        </row>
        <row r="1222">
          <cell r="P1222" t="str">
            <v/>
          </cell>
          <cell r="Q1222" t="str">
            <v/>
          </cell>
        </row>
        <row r="1223">
          <cell r="C1223">
            <v>2431112037</v>
          </cell>
          <cell r="D1223">
            <v>5502097520</v>
          </cell>
          <cell r="E1223" t="str">
            <v>ИППСП</v>
          </cell>
          <cell r="F1223" t="str">
            <v>24-0121</v>
          </cell>
          <cell r="G1223">
            <v>36916</v>
          </cell>
          <cell r="H1223" t="str">
            <v>Обстоен преглед за установяване на орален статус</v>
          </cell>
          <cell r="I1223">
            <v>101</v>
          </cell>
          <cell r="J1223">
            <v>19</v>
          </cell>
          <cell r="L1223">
            <v>4.75</v>
          </cell>
          <cell r="M1223">
            <v>123.5</v>
          </cell>
          <cell r="N1223">
            <v>16.93</v>
          </cell>
          <cell r="O1223">
            <v>4.88</v>
          </cell>
          <cell r="P1223">
            <v>20</v>
          </cell>
          <cell r="Q1223">
            <v>2</v>
          </cell>
          <cell r="R1223">
            <v>567.05999999999995</v>
          </cell>
          <cell r="S1223">
            <v>4.88</v>
          </cell>
          <cell r="T1223">
            <v>16.93</v>
          </cell>
        </row>
        <row r="1224">
          <cell r="H1224" t="str">
            <v>Препариране на кавитет. Подложки и обтурация с амалгама</v>
          </cell>
          <cell r="I1224">
            <v>301</v>
          </cell>
          <cell r="J1224">
            <v>7</v>
          </cell>
          <cell r="L1224">
            <v>3.03</v>
          </cell>
          <cell r="M1224">
            <v>78.78</v>
          </cell>
          <cell r="P1224" t="str">
            <v/>
          </cell>
          <cell r="Q1224" t="str">
            <v/>
          </cell>
        </row>
        <row r="1225">
          <cell r="H1225" t="str">
            <v>Препариране на кавитет. Подложки и обтурация с химичен композит</v>
          </cell>
          <cell r="I1225">
            <v>301</v>
          </cell>
          <cell r="J1225">
            <v>12</v>
          </cell>
          <cell r="L1225">
            <v>5.2</v>
          </cell>
          <cell r="M1225">
            <v>135.19999999999999</v>
          </cell>
          <cell r="P1225" t="str">
            <v/>
          </cell>
          <cell r="Q1225" t="str">
            <v/>
          </cell>
        </row>
        <row r="1226">
          <cell r="H1226" t="str">
            <v>Екстракция на еднокоренов зъб с анестезия</v>
          </cell>
          <cell r="I1226">
            <v>508</v>
          </cell>
          <cell r="J1226">
            <v>1</v>
          </cell>
          <cell r="L1226">
            <v>0.28000000000000003</v>
          </cell>
          <cell r="M1226">
            <v>7.28</v>
          </cell>
          <cell r="P1226" t="str">
            <v/>
          </cell>
          <cell r="Q1226" t="str">
            <v/>
          </cell>
        </row>
        <row r="1227">
          <cell r="H1227" t="str">
            <v>Екстракция на многокоренов зъб с анестезия</v>
          </cell>
          <cell r="I1227">
            <v>509</v>
          </cell>
          <cell r="J1227">
            <v>10</v>
          </cell>
          <cell r="L1227">
            <v>3.67</v>
          </cell>
          <cell r="M1227">
            <v>95.42</v>
          </cell>
          <cell r="P1227" t="str">
            <v/>
          </cell>
          <cell r="Q1227" t="str">
            <v/>
          </cell>
        </row>
        <row r="1228">
          <cell r="P1228" t="str">
            <v/>
          </cell>
          <cell r="Q1228" t="str">
            <v/>
          </cell>
        </row>
        <row r="1229">
          <cell r="P1229" t="str">
            <v/>
          </cell>
          <cell r="Q1229" t="str">
            <v/>
          </cell>
        </row>
        <row r="1230">
          <cell r="P1230" t="str">
            <v/>
          </cell>
          <cell r="Q1230" t="str">
            <v/>
          </cell>
        </row>
        <row r="1231">
          <cell r="P1231" t="str">
            <v/>
          </cell>
          <cell r="Q1231" t="str">
            <v/>
          </cell>
        </row>
        <row r="1232">
          <cell r="C1232">
            <v>2431112126</v>
          </cell>
          <cell r="D1232">
            <v>5609025778</v>
          </cell>
          <cell r="E1232" t="str">
            <v>ИППСП</v>
          </cell>
          <cell r="F1232" t="str">
            <v>24-005</v>
          </cell>
          <cell r="G1232">
            <v>36914</v>
          </cell>
          <cell r="H1232" t="str">
            <v>Обстоен преглед за установяване на орален статус</v>
          </cell>
          <cell r="I1232">
            <v>101</v>
          </cell>
          <cell r="J1232">
            <v>10</v>
          </cell>
          <cell r="L1232">
            <v>2.5</v>
          </cell>
          <cell r="M1232">
            <v>65</v>
          </cell>
          <cell r="N1232">
            <v>20.34</v>
          </cell>
          <cell r="O1232">
            <v>0</v>
          </cell>
          <cell r="P1232">
            <v>20</v>
          </cell>
          <cell r="Q1232">
            <v>0</v>
          </cell>
          <cell r="R1232">
            <v>520</v>
          </cell>
          <cell r="S1232">
            <v>0</v>
          </cell>
          <cell r="T1232">
            <v>20</v>
          </cell>
        </row>
        <row r="1233">
          <cell r="H1233" t="str">
            <v>Препариране на кавитет. Подложки и обтурация с амалгама</v>
          </cell>
          <cell r="I1233">
            <v>301</v>
          </cell>
          <cell r="J1233">
            <v>3</v>
          </cell>
          <cell r="L1233">
            <v>1.3</v>
          </cell>
          <cell r="M1233">
            <v>33.799999999999997</v>
          </cell>
          <cell r="P1233" t="str">
            <v/>
          </cell>
          <cell r="Q1233" t="str">
            <v/>
          </cell>
        </row>
        <row r="1234">
          <cell r="H1234" t="str">
            <v>Препариране на кавитет. Подложки и обтурация с химичен композит</v>
          </cell>
          <cell r="I1234">
            <v>301</v>
          </cell>
          <cell r="J1234">
            <v>14</v>
          </cell>
          <cell r="L1234">
            <v>6.07</v>
          </cell>
          <cell r="M1234">
            <v>157.82</v>
          </cell>
          <cell r="P1234" t="str">
            <v/>
          </cell>
          <cell r="Q1234" t="str">
            <v/>
          </cell>
        </row>
        <row r="1235">
          <cell r="H1235" t="str">
            <v>Екстракция на еднокоренов зъб с анестезия</v>
          </cell>
          <cell r="I1235">
            <v>508</v>
          </cell>
          <cell r="J1235">
            <v>24</v>
          </cell>
          <cell r="L1235">
            <v>6.8</v>
          </cell>
          <cell r="M1235">
            <v>176.8</v>
          </cell>
          <cell r="P1235" t="str">
            <v/>
          </cell>
          <cell r="Q1235" t="str">
            <v/>
          </cell>
        </row>
        <row r="1236">
          <cell r="H1236" t="str">
            <v>Екстракция на многокоренов зъб с анестезия</v>
          </cell>
          <cell r="I1236">
            <v>509</v>
          </cell>
          <cell r="J1236">
            <v>10</v>
          </cell>
          <cell r="L1236">
            <v>3.67</v>
          </cell>
          <cell r="M1236">
            <v>95.42</v>
          </cell>
          <cell r="P1236" t="str">
            <v/>
          </cell>
          <cell r="Q1236" t="str">
            <v/>
          </cell>
        </row>
        <row r="1237">
          <cell r="P1237" t="str">
            <v/>
          </cell>
          <cell r="Q1237" t="str">
            <v/>
          </cell>
        </row>
        <row r="1238">
          <cell r="P1238" t="str">
            <v/>
          </cell>
          <cell r="Q1238" t="str">
            <v/>
          </cell>
        </row>
        <row r="1239">
          <cell r="P1239" t="str">
            <v/>
          </cell>
          <cell r="Q1239" t="str">
            <v/>
          </cell>
        </row>
        <row r="1240">
          <cell r="P1240" t="str">
            <v/>
          </cell>
          <cell r="Q1240" t="str">
            <v/>
          </cell>
        </row>
        <row r="1241">
          <cell r="C1241">
            <v>2431112145</v>
          </cell>
          <cell r="D1241">
            <v>6609067538</v>
          </cell>
          <cell r="E1241" t="str">
            <v>ИППСП</v>
          </cell>
          <cell r="F1241" t="str">
            <v>24-0114</v>
          </cell>
          <cell r="G1241">
            <v>36916</v>
          </cell>
          <cell r="H1241" t="str">
            <v>Обстоен преглед за установяване на орален статус</v>
          </cell>
          <cell r="I1241">
            <v>101</v>
          </cell>
          <cell r="J1241">
            <v>7</v>
          </cell>
          <cell r="L1241">
            <v>1.75</v>
          </cell>
          <cell r="M1241">
            <v>45.5</v>
          </cell>
          <cell r="N1241">
            <v>7.62</v>
          </cell>
          <cell r="O1241">
            <v>2.5099999999999998</v>
          </cell>
          <cell r="P1241">
            <v>9</v>
          </cell>
          <cell r="Q1241">
            <v>1</v>
          </cell>
          <cell r="R1241">
            <v>260</v>
          </cell>
          <cell r="S1241">
            <v>2.38</v>
          </cell>
          <cell r="T1241">
            <v>7.62</v>
          </cell>
        </row>
        <row r="1242">
          <cell r="H1242" t="str">
            <v>Препариране на кавитет. Подложки и обтурация с амалгама</v>
          </cell>
          <cell r="I1242">
            <v>301</v>
          </cell>
          <cell r="L1242">
            <v>0</v>
          </cell>
          <cell r="M1242">
            <v>0</v>
          </cell>
          <cell r="P1242" t="str">
            <v/>
          </cell>
          <cell r="Q1242" t="str">
            <v/>
          </cell>
        </row>
        <row r="1243">
          <cell r="H1243" t="str">
            <v>Препариране на кавитет. Подложки и обтурация с химичен композит</v>
          </cell>
          <cell r="I1243">
            <v>301</v>
          </cell>
          <cell r="J1243">
            <v>11</v>
          </cell>
          <cell r="L1243">
            <v>4.7699999999999996</v>
          </cell>
          <cell r="M1243">
            <v>124.02</v>
          </cell>
          <cell r="P1243" t="str">
            <v/>
          </cell>
          <cell r="Q1243" t="str">
            <v/>
          </cell>
        </row>
        <row r="1244">
          <cell r="H1244" t="str">
            <v>Екстракция на еднокоренов зъб с анестезия</v>
          </cell>
          <cell r="I1244">
            <v>508</v>
          </cell>
          <cell r="L1244">
            <v>0</v>
          </cell>
          <cell r="M1244">
            <v>0</v>
          </cell>
          <cell r="P1244" t="str">
            <v/>
          </cell>
          <cell r="Q1244" t="str">
            <v/>
          </cell>
        </row>
        <row r="1245">
          <cell r="H1245" t="str">
            <v>Екстракция на многокоренов зъб с анестезия</v>
          </cell>
          <cell r="I1245">
            <v>509</v>
          </cell>
          <cell r="J1245">
            <v>3</v>
          </cell>
          <cell r="L1245">
            <v>1.1000000000000001</v>
          </cell>
          <cell r="M1245">
            <v>28.6</v>
          </cell>
          <cell r="P1245" t="str">
            <v/>
          </cell>
          <cell r="Q1245" t="str">
            <v/>
          </cell>
        </row>
        <row r="1246">
          <cell r="P1246" t="str">
            <v/>
          </cell>
          <cell r="Q1246" t="str">
            <v/>
          </cell>
        </row>
        <row r="1247">
          <cell r="P1247" t="str">
            <v/>
          </cell>
          <cell r="Q1247" t="str">
            <v/>
          </cell>
        </row>
        <row r="1248">
          <cell r="P1248" t="str">
            <v/>
          </cell>
          <cell r="Q1248" t="str">
            <v/>
          </cell>
        </row>
        <row r="1249">
          <cell r="P1249" t="str">
            <v/>
          </cell>
          <cell r="Q1249" t="str">
            <v/>
          </cell>
        </row>
        <row r="1250">
          <cell r="C1250">
            <v>2431112136</v>
          </cell>
          <cell r="D1250">
            <v>5601207631</v>
          </cell>
          <cell r="E1250" t="str">
            <v>ИППСП</v>
          </cell>
          <cell r="F1250" t="str">
            <v>24-0107</v>
          </cell>
          <cell r="G1250">
            <v>36916</v>
          </cell>
          <cell r="H1250" t="str">
            <v>Обстоен преглед за установяване на орален статус</v>
          </cell>
          <cell r="I1250">
            <v>101</v>
          </cell>
          <cell r="J1250">
            <v>13</v>
          </cell>
          <cell r="L1250">
            <v>3.25</v>
          </cell>
          <cell r="M1250">
            <v>84.5</v>
          </cell>
          <cell r="N1250">
            <v>15.15</v>
          </cell>
          <cell r="O1250">
            <v>0</v>
          </cell>
          <cell r="P1250">
            <v>15</v>
          </cell>
          <cell r="Q1250">
            <v>4</v>
          </cell>
          <cell r="R1250">
            <v>390</v>
          </cell>
          <cell r="S1250">
            <v>0</v>
          </cell>
          <cell r="T1250">
            <v>15</v>
          </cell>
        </row>
        <row r="1251">
          <cell r="H1251" t="str">
            <v>Препариране на кавитет. Подложки и обтурация с амалгама</v>
          </cell>
          <cell r="I1251">
            <v>301</v>
          </cell>
          <cell r="J1251">
            <v>4</v>
          </cell>
          <cell r="L1251">
            <v>1.73</v>
          </cell>
          <cell r="M1251">
            <v>44.98</v>
          </cell>
          <cell r="P1251" t="str">
            <v/>
          </cell>
          <cell r="Q1251" t="str">
            <v/>
          </cell>
        </row>
        <row r="1252">
          <cell r="H1252" t="str">
            <v>Препариране на кавитет. Подложки и обтурация с химичен композит</v>
          </cell>
          <cell r="I1252">
            <v>301</v>
          </cell>
          <cell r="J1252">
            <v>20</v>
          </cell>
          <cell r="L1252">
            <v>8.67</v>
          </cell>
          <cell r="M1252">
            <v>225.42</v>
          </cell>
          <cell r="P1252" t="str">
            <v/>
          </cell>
          <cell r="Q1252" t="str">
            <v/>
          </cell>
        </row>
        <row r="1253">
          <cell r="H1253" t="str">
            <v>Екстракция на еднокоренов зъб с анестезия</v>
          </cell>
          <cell r="I1253">
            <v>508</v>
          </cell>
          <cell r="J1253">
            <v>4</v>
          </cell>
          <cell r="L1253">
            <v>1.1299999999999999</v>
          </cell>
          <cell r="M1253">
            <v>29.38</v>
          </cell>
          <cell r="P1253" t="str">
            <v/>
          </cell>
          <cell r="Q1253" t="str">
            <v/>
          </cell>
        </row>
        <row r="1254">
          <cell r="H1254" t="str">
            <v>Екстракция на многокоренов зъб с анестезия</v>
          </cell>
          <cell r="I1254">
            <v>509</v>
          </cell>
          <cell r="J1254">
            <v>1</v>
          </cell>
          <cell r="L1254">
            <v>0.37</v>
          </cell>
          <cell r="M1254">
            <v>9.6199999999999992</v>
          </cell>
          <cell r="P1254" t="str">
            <v/>
          </cell>
          <cell r="Q1254" t="str">
            <v/>
          </cell>
        </row>
        <row r="1255">
          <cell r="P1255" t="str">
            <v/>
          </cell>
          <cell r="Q1255" t="str">
            <v/>
          </cell>
        </row>
        <row r="1256">
          <cell r="P1256" t="str">
            <v/>
          </cell>
          <cell r="Q1256" t="str">
            <v/>
          </cell>
        </row>
        <row r="1257">
          <cell r="P1257" t="str">
            <v/>
          </cell>
          <cell r="Q1257" t="str">
            <v/>
          </cell>
        </row>
        <row r="1258">
          <cell r="P1258" t="str">
            <v/>
          </cell>
          <cell r="Q1258" t="str">
            <v/>
          </cell>
        </row>
        <row r="1259">
          <cell r="C1259">
            <v>2431112003</v>
          </cell>
          <cell r="D1259">
            <v>7306227572</v>
          </cell>
          <cell r="E1259" t="str">
            <v>ИППСП</v>
          </cell>
          <cell r="F1259" t="str">
            <v>24-0146</v>
          </cell>
          <cell r="G1259">
            <v>36917</v>
          </cell>
          <cell r="H1259" t="str">
            <v>Обстоен преглед за установяване на орален статус</v>
          </cell>
          <cell r="I1259">
            <v>101</v>
          </cell>
          <cell r="J1259">
            <v>15</v>
          </cell>
          <cell r="L1259">
            <v>3.75</v>
          </cell>
          <cell r="M1259">
            <v>97.5</v>
          </cell>
          <cell r="N1259">
            <v>15.67</v>
          </cell>
          <cell r="O1259">
            <v>6.76</v>
          </cell>
          <cell r="P1259">
            <v>20</v>
          </cell>
          <cell r="Q1259">
            <v>2</v>
          </cell>
          <cell r="R1259">
            <v>572</v>
          </cell>
          <cell r="S1259">
            <v>6.33</v>
          </cell>
          <cell r="T1259">
            <v>15.67</v>
          </cell>
        </row>
        <row r="1260">
          <cell r="H1260" t="str">
            <v>Препариране на кавитет. Подложки и обтурация с амалгама</v>
          </cell>
          <cell r="I1260">
            <v>301</v>
          </cell>
          <cell r="J1260">
            <v>12</v>
          </cell>
          <cell r="L1260">
            <v>5.2</v>
          </cell>
          <cell r="M1260">
            <v>135.19999999999999</v>
          </cell>
          <cell r="P1260" t="str">
            <v/>
          </cell>
          <cell r="Q1260" t="str">
            <v/>
          </cell>
        </row>
        <row r="1261">
          <cell r="H1261" t="str">
            <v>Препариране на кавитет. Подложки и обтурация с химичен композит</v>
          </cell>
          <cell r="I1261">
            <v>301</v>
          </cell>
          <cell r="J1261">
            <v>11</v>
          </cell>
          <cell r="L1261">
            <v>4.7699999999999996</v>
          </cell>
          <cell r="M1261">
            <v>124.02</v>
          </cell>
          <cell r="P1261" t="str">
            <v/>
          </cell>
          <cell r="Q1261" t="str">
            <v/>
          </cell>
        </row>
        <row r="1262">
          <cell r="H1262" t="str">
            <v>Екстракция на еднокоренов зъб с анестезия</v>
          </cell>
          <cell r="I1262">
            <v>508</v>
          </cell>
          <cell r="J1262">
            <v>3</v>
          </cell>
          <cell r="L1262">
            <v>0.85</v>
          </cell>
          <cell r="M1262">
            <v>22.1</v>
          </cell>
          <cell r="P1262" t="str">
            <v/>
          </cell>
          <cell r="Q1262" t="str">
            <v/>
          </cell>
        </row>
        <row r="1263">
          <cell r="H1263" t="str">
            <v>Екстракция на многокоренов зъб с анестезия</v>
          </cell>
          <cell r="I1263">
            <v>509</v>
          </cell>
          <cell r="J1263">
            <v>3</v>
          </cell>
          <cell r="L1263">
            <v>1.1000000000000001</v>
          </cell>
          <cell r="M1263">
            <v>28.6</v>
          </cell>
          <cell r="P1263" t="str">
            <v/>
          </cell>
          <cell r="Q1263" t="str">
            <v/>
          </cell>
        </row>
        <row r="1264">
          <cell r="P1264" t="str">
            <v/>
          </cell>
          <cell r="Q1264" t="str">
            <v/>
          </cell>
        </row>
        <row r="1265">
          <cell r="P1265" t="str">
            <v/>
          </cell>
          <cell r="Q1265" t="str">
            <v/>
          </cell>
        </row>
        <row r="1266">
          <cell r="P1266" t="str">
            <v/>
          </cell>
          <cell r="Q1266" t="str">
            <v/>
          </cell>
        </row>
        <row r="1267">
          <cell r="P1267" t="str">
            <v/>
          </cell>
          <cell r="Q1267" t="str">
            <v/>
          </cell>
        </row>
        <row r="1268">
          <cell r="C1268">
            <v>2431112010</v>
          </cell>
          <cell r="D1268">
            <v>6202087646</v>
          </cell>
          <cell r="E1268" t="str">
            <v>ИППСП</v>
          </cell>
          <cell r="F1268" t="str">
            <v>24-0232</v>
          </cell>
          <cell r="G1268">
            <v>36917</v>
          </cell>
          <cell r="H1268" t="str">
            <v>Обстоен преглед за установяване на орален статус</v>
          </cell>
          <cell r="I1268">
            <v>101</v>
          </cell>
          <cell r="J1268">
            <v>15</v>
          </cell>
          <cell r="L1268">
            <v>3.75</v>
          </cell>
          <cell r="M1268">
            <v>97.5</v>
          </cell>
          <cell r="N1268">
            <v>20</v>
          </cell>
          <cell r="O1268">
            <v>0</v>
          </cell>
          <cell r="P1268">
            <v>20</v>
          </cell>
          <cell r="Q1268">
            <v>0</v>
          </cell>
          <cell r="R1268">
            <v>520</v>
          </cell>
          <cell r="S1268">
            <v>-3.5527136788005009E-15</v>
          </cell>
          <cell r="T1268">
            <v>20</v>
          </cell>
        </row>
        <row r="1269">
          <cell r="H1269" t="str">
            <v>Препариране на кавитет. Подложки и обтурация с амалгама</v>
          </cell>
          <cell r="I1269">
            <v>301</v>
          </cell>
          <cell r="J1269">
            <v>2</v>
          </cell>
          <cell r="L1269">
            <v>0.87</v>
          </cell>
          <cell r="M1269">
            <v>22.62</v>
          </cell>
          <cell r="P1269" t="str">
            <v/>
          </cell>
          <cell r="Q1269" t="str">
            <v/>
          </cell>
        </row>
        <row r="1270">
          <cell r="H1270" t="str">
            <v>Препариране на кавитет. Подложки и обтурация с химичен композит</v>
          </cell>
          <cell r="I1270">
            <v>301</v>
          </cell>
          <cell r="J1270">
            <v>31</v>
          </cell>
          <cell r="L1270">
            <v>13.43</v>
          </cell>
          <cell r="M1270">
            <v>349.18</v>
          </cell>
          <cell r="P1270" t="str">
            <v/>
          </cell>
          <cell r="Q1270" t="str">
            <v/>
          </cell>
        </row>
        <row r="1271">
          <cell r="H1271" t="str">
            <v>Екстракция на еднокоренов зъб с анестезия</v>
          </cell>
          <cell r="I1271">
            <v>508</v>
          </cell>
          <cell r="J1271">
            <v>3</v>
          </cell>
          <cell r="L1271">
            <v>0.85</v>
          </cell>
          <cell r="M1271">
            <v>22.1</v>
          </cell>
          <cell r="P1271" t="str">
            <v/>
          </cell>
          <cell r="Q1271" t="str">
            <v/>
          </cell>
        </row>
        <row r="1272">
          <cell r="H1272" t="str">
            <v>Екстракция на многокоренов зъб с анестезия</v>
          </cell>
          <cell r="I1272">
            <v>509</v>
          </cell>
          <cell r="J1272">
            <v>3</v>
          </cell>
          <cell r="L1272">
            <v>1.1000000000000001</v>
          </cell>
          <cell r="M1272">
            <v>28.6</v>
          </cell>
          <cell r="P1272" t="str">
            <v/>
          </cell>
          <cell r="Q1272" t="str">
            <v/>
          </cell>
        </row>
        <row r="1273">
          <cell r="P1273" t="str">
            <v/>
          </cell>
          <cell r="Q1273" t="str">
            <v/>
          </cell>
        </row>
        <row r="1274">
          <cell r="P1274" t="str">
            <v/>
          </cell>
          <cell r="Q1274" t="str">
            <v/>
          </cell>
        </row>
        <row r="1275">
          <cell r="P1275" t="str">
            <v/>
          </cell>
          <cell r="Q1275" t="str">
            <v/>
          </cell>
        </row>
        <row r="1276">
          <cell r="P1276" t="str">
            <v/>
          </cell>
          <cell r="Q1276" t="str">
            <v/>
          </cell>
        </row>
        <row r="1277">
          <cell r="C1277">
            <v>2431112038</v>
          </cell>
          <cell r="D1277">
            <v>5101277630</v>
          </cell>
          <cell r="E1277" t="str">
            <v>ИППСП</v>
          </cell>
          <cell r="F1277" t="str">
            <v>24-0227</v>
          </cell>
          <cell r="G1277">
            <v>36917</v>
          </cell>
          <cell r="H1277" t="str">
            <v>Обстоен преглед за установяване на орален статус</v>
          </cell>
          <cell r="I1277">
            <v>101</v>
          </cell>
          <cell r="J1277">
            <v>7</v>
          </cell>
          <cell r="L1277">
            <v>1.75</v>
          </cell>
          <cell r="M1277">
            <v>45.5</v>
          </cell>
          <cell r="N1277">
            <v>8.75</v>
          </cell>
          <cell r="O1277">
            <v>7.97</v>
          </cell>
          <cell r="P1277">
            <v>15</v>
          </cell>
          <cell r="Q1277">
            <v>5</v>
          </cell>
          <cell r="R1277">
            <v>434.72</v>
          </cell>
          <cell r="S1277">
            <v>7.97</v>
          </cell>
          <cell r="T1277">
            <v>8.75</v>
          </cell>
        </row>
        <row r="1278">
          <cell r="H1278" t="str">
            <v>Препариране на кавитет. Подложки и обтурация с амалгама</v>
          </cell>
          <cell r="I1278">
            <v>301</v>
          </cell>
          <cell r="J1278">
            <v>6</v>
          </cell>
          <cell r="L1278">
            <v>2.6</v>
          </cell>
          <cell r="M1278">
            <v>67.599999999999994</v>
          </cell>
          <cell r="P1278" t="str">
            <v/>
          </cell>
          <cell r="Q1278" t="str">
            <v/>
          </cell>
        </row>
        <row r="1279">
          <cell r="H1279" t="str">
            <v>Препариране на кавитет. Подложки и обтурация с химичен композит</v>
          </cell>
          <cell r="I1279">
            <v>301</v>
          </cell>
          <cell r="J1279">
            <v>5</v>
          </cell>
          <cell r="L1279">
            <v>2.17</v>
          </cell>
          <cell r="M1279">
            <v>56.42</v>
          </cell>
          <cell r="P1279" t="str">
            <v/>
          </cell>
          <cell r="Q1279" t="str">
            <v/>
          </cell>
        </row>
        <row r="1280">
          <cell r="H1280" t="str">
            <v>Екстракция на еднокоренов зъб с анестезия</v>
          </cell>
          <cell r="I1280">
            <v>508</v>
          </cell>
          <cell r="J1280">
            <v>4</v>
          </cell>
          <cell r="L1280">
            <v>1.1299999999999999</v>
          </cell>
          <cell r="M1280">
            <v>29.38</v>
          </cell>
          <cell r="P1280" t="str">
            <v/>
          </cell>
          <cell r="Q1280" t="str">
            <v/>
          </cell>
        </row>
        <row r="1281">
          <cell r="H1281" t="str">
            <v>Екстракция на многокоренов зъб с анестезия</v>
          </cell>
          <cell r="I1281">
            <v>509</v>
          </cell>
          <cell r="J1281">
            <v>3</v>
          </cell>
          <cell r="L1281">
            <v>1.1000000000000001</v>
          </cell>
          <cell r="M1281">
            <v>28.6</v>
          </cell>
          <cell r="P1281" t="str">
            <v/>
          </cell>
          <cell r="Q1281" t="str">
            <v/>
          </cell>
        </row>
        <row r="1282">
          <cell r="P1282" t="str">
            <v/>
          </cell>
          <cell r="Q1282" t="str">
            <v/>
          </cell>
        </row>
        <row r="1283">
          <cell r="P1283" t="str">
            <v/>
          </cell>
          <cell r="Q1283" t="str">
            <v/>
          </cell>
        </row>
        <row r="1284">
          <cell r="P1284" t="str">
            <v/>
          </cell>
          <cell r="Q1284" t="str">
            <v/>
          </cell>
        </row>
        <row r="1285">
          <cell r="P1285" t="str">
            <v/>
          </cell>
          <cell r="Q1285" t="str">
            <v/>
          </cell>
        </row>
        <row r="1286">
          <cell r="C1286">
            <v>2431112065</v>
          </cell>
          <cell r="D1286">
            <v>7006287713</v>
          </cell>
          <cell r="E1286" t="str">
            <v>ИППСП</v>
          </cell>
          <cell r="F1286" t="str">
            <v>24-0125</v>
          </cell>
          <cell r="G1286">
            <v>36916</v>
          </cell>
          <cell r="H1286" t="str">
            <v>Обстоен преглед за установяване на орален статус</v>
          </cell>
          <cell r="I1286">
            <v>101</v>
          </cell>
          <cell r="J1286">
            <v>13</v>
          </cell>
          <cell r="L1286">
            <v>3.25</v>
          </cell>
          <cell r="M1286">
            <v>84.5</v>
          </cell>
          <cell r="N1286">
            <v>14.52</v>
          </cell>
          <cell r="O1286">
            <v>4.46</v>
          </cell>
          <cell r="P1286">
            <v>15</v>
          </cell>
          <cell r="Q1286">
            <v>4</v>
          </cell>
          <cell r="R1286">
            <v>493.48</v>
          </cell>
          <cell r="S1286">
            <v>4.46</v>
          </cell>
          <cell r="T1286">
            <v>14.52</v>
          </cell>
        </row>
        <row r="1287">
          <cell r="H1287" t="str">
            <v>Препариране на кавитет. Подложки и обтурация с амалгама</v>
          </cell>
          <cell r="I1287">
            <v>301</v>
          </cell>
          <cell r="J1287">
            <v>12</v>
          </cell>
          <cell r="L1287">
            <v>5.2</v>
          </cell>
          <cell r="M1287">
            <v>135.19999999999999</v>
          </cell>
          <cell r="P1287" t="str">
            <v/>
          </cell>
          <cell r="Q1287" t="str">
            <v/>
          </cell>
        </row>
        <row r="1288">
          <cell r="H1288" t="str">
            <v>Препариране на кавитет. Подложки и обтурация с химичен композит</v>
          </cell>
          <cell r="I1288">
            <v>301</v>
          </cell>
          <cell r="J1288">
            <v>14</v>
          </cell>
          <cell r="L1288">
            <v>6.07</v>
          </cell>
          <cell r="M1288">
            <v>157.82</v>
          </cell>
          <cell r="P1288" t="str">
            <v/>
          </cell>
          <cell r="Q1288" t="str">
            <v/>
          </cell>
        </row>
        <row r="1289">
          <cell r="H1289" t="str">
            <v>Екстракция на еднокоренов зъб с анестезия</v>
          </cell>
          <cell r="I1289">
            <v>508</v>
          </cell>
          <cell r="L1289">
            <v>0</v>
          </cell>
          <cell r="M1289">
            <v>0</v>
          </cell>
          <cell r="P1289" t="str">
            <v/>
          </cell>
          <cell r="Q1289" t="str">
            <v/>
          </cell>
        </row>
        <row r="1290">
          <cell r="H1290" t="str">
            <v>Екстракция на многокоренов зъб с анестезия</v>
          </cell>
          <cell r="I1290">
            <v>509</v>
          </cell>
          <cell r="L1290">
            <v>0</v>
          </cell>
          <cell r="M1290">
            <v>0</v>
          </cell>
          <cell r="P1290" t="str">
            <v/>
          </cell>
          <cell r="Q1290" t="str">
            <v/>
          </cell>
        </row>
        <row r="1291">
          <cell r="P1291" t="str">
            <v/>
          </cell>
          <cell r="Q1291" t="str">
            <v/>
          </cell>
        </row>
        <row r="1292">
          <cell r="P1292" t="str">
            <v/>
          </cell>
          <cell r="Q1292" t="str">
            <v/>
          </cell>
        </row>
        <row r="1293">
          <cell r="P1293" t="str">
            <v/>
          </cell>
          <cell r="Q1293" t="str">
            <v/>
          </cell>
        </row>
        <row r="1294">
          <cell r="P1294" t="str">
            <v/>
          </cell>
          <cell r="Q1294" t="str">
            <v/>
          </cell>
        </row>
        <row r="1295">
          <cell r="C1295">
            <v>2431112029</v>
          </cell>
          <cell r="D1295">
            <v>7103077532</v>
          </cell>
          <cell r="E1295" t="str">
            <v>ИППСП</v>
          </cell>
          <cell r="F1295" t="str">
            <v>24-0220</v>
          </cell>
          <cell r="G1295">
            <v>36917</v>
          </cell>
          <cell r="H1295" t="str">
            <v>Обстоен преглед за установяване на орален статус</v>
          </cell>
          <cell r="I1295">
            <v>101</v>
          </cell>
          <cell r="J1295">
            <v>11</v>
          </cell>
          <cell r="L1295">
            <v>2.75</v>
          </cell>
          <cell r="M1295">
            <v>71.5</v>
          </cell>
          <cell r="N1295">
            <v>15.69</v>
          </cell>
          <cell r="O1295">
            <v>6.35</v>
          </cell>
          <cell r="P1295">
            <v>17</v>
          </cell>
          <cell r="Q1295">
            <v>5</v>
          </cell>
          <cell r="R1295">
            <v>572</v>
          </cell>
          <cell r="S1295">
            <v>6.31</v>
          </cell>
          <cell r="T1295">
            <v>15.69</v>
          </cell>
        </row>
        <row r="1296">
          <cell r="H1296" t="str">
            <v>Препариране на кавитет. Подложки и обтурация с амалгама</v>
          </cell>
          <cell r="I1296">
            <v>301</v>
          </cell>
          <cell r="J1296">
            <v>15</v>
          </cell>
          <cell r="L1296">
            <v>6.5</v>
          </cell>
          <cell r="M1296">
            <v>169</v>
          </cell>
          <cell r="P1296" t="str">
            <v/>
          </cell>
          <cell r="Q1296" t="str">
            <v/>
          </cell>
        </row>
        <row r="1297">
          <cell r="H1297" t="str">
            <v>Препариране на кавитет. Подложки и обтурация с химичен композит</v>
          </cell>
          <cell r="I1297">
            <v>301</v>
          </cell>
          <cell r="J1297">
            <v>11</v>
          </cell>
          <cell r="L1297">
            <v>4.7699999999999996</v>
          </cell>
          <cell r="M1297">
            <v>124.02</v>
          </cell>
          <cell r="P1297" t="str">
            <v/>
          </cell>
          <cell r="Q1297" t="str">
            <v/>
          </cell>
        </row>
        <row r="1298">
          <cell r="H1298" t="str">
            <v>Екстракция на еднокоренов зъб с анестезия</v>
          </cell>
          <cell r="I1298">
            <v>508</v>
          </cell>
          <cell r="J1298">
            <v>2</v>
          </cell>
          <cell r="L1298">
            <v>0.56999999999999995</v>
          </cell>
          <cell r="M1298">
            <v>14.82</v>
          </cell>
          <cell r="P1298" t="str">
            <v/>
          </cell>
          <cell r="Q1298" t="str">
            <v/>
          </cell>
        </row>
        <row r="1299">
          <cell r="H1299" t="str">
            <v>Екстракция на многокоренов зъб с анестезия</v>
          </cell>
          <cell r="I1299">
            <v>509</v>
          </cell>
          <cell r="J1299">
            <v>3</v>
          </cell>
          <cell r="L1299">
            <v>1.1000000000000001</v>
          </cell>
          <cell r="M1299">
            <v>28.6</v>
          </cell>
          <cell r="P1299" t="str">
            <v/>
          </cell>
          <cell r="Q1299" t="str">
            <v/>
          </cell>
        </row>
        <row r="1300">
          <cell r="P1300" t="str">
            <v/>
          </cell>
          <cell r="Q1300" t="str">
            <v/>
          </cell>
        </row>
        <row r="1301">
          <cell r="P1301" t="str">
            <v/>
          </cell>
          <cell r="Q1301" t="str">
            <v/>
          </cell>
        </row>
        <row r="1302">
          <cell r="P1302" t="str">
            <v/>
          </cell>
          <cell r="Q1302" t="str">
            <v/>
          </cell>
        </row>
        <row r="1303">
          <cell r="P1303" t="str">
            <v/>
          </cell>
          <cell r="Q1303" t="str">
            <v/>
          </cell>
        </row>
        <row r="1304">
          <cell r="C1304">
            <v>2431112156</v>
          </cell>
          <cell r="D1304">
            <v>6811137593</v>
          </cell>
          <cell r="E1304" t="str">
            <v>ИППСП</v>
          </cell>
          <cell r="F1304" t="str">
            <v>24-0229</v>
          </cell>
          <cell r="G1304">
            <v>36917</v>
          </cell>
          <cell r="H1304" t="str">
            <v>Обстоен преглед за установяване на орален статус</v>
          </cell>
          <cell r="I1304">
            <v>101</v>
          </cell>
          <cell r="J1304">
            <v>5</v>
          </cell>
          <cell r="L1304">
            <v>1.25</v>
          </cell>
          <cell r="M1304">
            <v>32.5</v>
          </cell>
          <cell r="N1304">
            <v>7</v>
          </cell>
          <cell r="O1304">
            <v>15</v>
          </cell>
          <cell r="P1304">
            <v>15</v>
          </cell>
          <cell r="Q1304">
            <v>7</v>
          </cell>
          <cell r="R1304">
            <v>572</v>
          </cell>
          <cell r="S1304">
            <v>15</v>
          </cell>
          <cell r="T1304">
            <v>7</v>
          </cell>
        </row>
        <row r="1305">
          <cell r="H1305" t="str">
            <v>Препариране на кавитет. Подложки и обтурация с амалгама</v>
          </cell>
          <cell r="I1305">
            <v>301</v>
          </cell>
          <cell r="J1305">
            <v>3</v>
          </cell>
          <cell r="L1305">
            <v>1.3</v>
          </cell>
          <cell r="M1305">
            <v>33.799999999999997</v>
          </cell>
          <cell r="P1305" t="str">
            <v/>
          </cell>
          <cell r="Q1305" t="str">
            <v/>
          </cell>
        </row>
        <row r="1306">
          <cell r="H1306" t="str">
            <v>Препариране на кавитет. Подложки и обтурация с химичен композит</v>
          </cell>
          <cell r="I1306">
            <v>301</v>
          </cell>
          <cell r="J1306">
            <v>7</v>
          </cell>
          <cell r="L1306">
            <v>3.03</v>
          </cell>
          <cell r="M1306">
            <v>78.78</v>
          </cell>
          <cell r="P1306" t="str">
            <v/>
          </cell>
          <cell r="Q1306" t="str">
            <v/>
          </cell>
        </row>
        <row r="1307">
          <cell r="H1307" t="str">
            <v>Екстракция на еднокоренов зъб с анестезия</v>
          </cell>
          <cell r="I1307">
            <v>508</v>
          </cell>
          <cell r="J1307">
            <v>5</v>
          </cell>
          <cell r="L1307">
            <v>1.42</v>
          </cell>
          <cell r="M1307">
            <v>36.92</v>
          </cell>
          <cell r="P1307" t="str">
            <v/>
          </cell>
          <cell r="Q1307" t="str">
            <v/>
          </cell>
        </row>
        <row r="1308">
          <cell r="H1308" t="str">
            <v>Екстракция на многокоренов зъб с анестезия</v>
          </cell>
          <cell r="I1308">
            <v>509</v>
          </cell>
          <cell r="L1308">
            <v>0</v>
          </cell>
          <cell r="M1308">
            <v>0</v>
          </cell>
          <cell r="P1308" t="str">
            <v/>
          </cell>
          <cell r="Q1308" t="str">
            <v/>
          </cell>
        </row>
        <row r="1309">
          <cell r="P1309" t="str">
            <v/>
          </cell>
          <cell r="Q1309" t="str">
            <v/>
          </cell>
        </row>
        <row r="1310">
          <cell r="P1310" t="str">
            <v/>
          </cell>
          <cell r="Q1310" t="str">
            <v/>
          </cell>
        </row>
        <row r="1311">
          <cell r="P1311" t="str">
            <v/>
          </cell>
          <cell r="Q1311" t="str">
            <v/>
          </cell>
        </row>
        <row r="1312">
          <cell r="P1312" t="str">
            <v/>
          </cell>
          <cell r="Q1312" t="str">
            <v/>
          </cell>
        </row>
        <row r="1313">
          <cell r="C1313">
            <v>2431112091</v>
          </cell>
          <cell r="D1313">
            <v>7404197549</v>
          </cell>
          <cell r="E1313" t="str">
            <v>ИППСП</v>
          </cell>
          <cell r="F1313" t="str">
            <v>24-0150</v>
          </cell>
          <cell r="G1313">
            <v>36919</v>
          </cell>
          <cell r="H1313" t="str">
            <v>Обстоен преглед за установяване на орален статус</v>
          </cell>
          <cell r="I1313">
            <v>101</v>
          </cell>
          <cell r="J1313">
            <v>22</v>
          </cell>
          <cell r="L1313">
            <v>5.5</v>
          </cell>
          <cell r="M1313">
            <v>143</v>
          </cell>
          <cell r="N1313">
            <v>14.91</v>
          </cell>
          <cell r="O1313">
            <v>7.13</v>
          </cell>
          <cell r="P1313">
            <v>15</v>
          </cell>
          <cell r="Q1313">
            <v>7</v>
          </cell>
          <cell r="R1313">
            <v>572</v>
          </cell>
          <cell r="S1313">
            <v>7.09</v>
          </cell>
          <cell r="T1313">
            <v>14.91</v>
          </cell>
        </row>
        <row r="1314">
          <cell r="H1314" t="str">
            <v>Препариране на кавитет. Подложки и обтурация с амалгама</v>
          </cell>
          <cell r="I1314">
            <v>301</v>
          </cell>
          <cell r="J1314">
            <v>12</v>
          </cell>
          <cell r="L1314">
            <v>5.2</v>
          </cell>
          <cell r="M1314">
            <v>135.19999999999999</v>
          </cell>
          <cell r="P1314" t="str">
            <v/>
          </cell>
          <cell r="Q1314" t="str">
            <v/>
          </cell>
        </row>
        <row r="1315">
          <cell r="H1315" t="str">
            <v>Препариране на кавитет. Подложки и обтурация с химичен композит</v>
          </cell>
          <cell r="I1315">
            <v>301</v>
          </cell>
          <cell r="J1315">
            <v>5</v>
          </cell>
          <cell r="L1315">
            <v>2.17</v>
          </cell>
          <cell r="M1315">
            <v>56.42</v>
          </cell>
          <cell r="P1315" t="str">
            <v/>
          </cell>
          <cell r="Q1315" t="str">
            <v/>
          </cell>
        </row>
        <row r="1316">
          <cell r="H1316" t="str">
            <v>Екстракция на еднокоренов зъб с анестезия</v>
          </cell>
          <cell r="I1316">
            <v>508</v>
          </cell>
          <cell r="J1316">
            <v>2</v>
          </cell>
          <cell r="L1316">
            <v>0.56999999999999995</v>
          </cell>
          <cell r="M1316">
            <v>14.82</v>
          </cell>
          <cell r="P1316" t="str">
            <v/>
          </cell>
          <cell r="Q1316" t="str">
            <v/>
          </cell>
        </row>
        <row r="1317">
          <cell r="H1317" t="str">
            <v>Екстракция на многокоренов зъб с анестезия</v>
          </cell>
          <cell r="I1317">
            <v>509</v>
          </cell>
          <cell r="J1317">
            <v>4</v>
          </cell>
          <cell r="L1317">
            <v>1.47</v>
          </cell>
          <cell r="M1317">
            <v>38.22</v>
          </cell>
          <cell r="P1317" t="str">
            <v/>
          </cell>
          <cell r="Q1317" t="str">
            <v/>
          </cell>
        </row>
        <row r="1318">
          <cell r="P1318" t="str">
            <v/>
          </cell>
          <cell r="Q1318" t="str">
            <v/>
          </cell>
        </row>
        <row r="1319">
          <cell r="P1319" t="str">
            <v/>
          </cell>
          <cell r="Q1319" t="str">
            <v/>
          </cell>
        </row>
        <row r="1320">
          <cell r="P1320" t="str">
            <v/>
          </cell>
          <cell r="Q1320" t="str">
            <v/>
          </cell>
        </row>
        <row r="1321">
          <cell r="P1321" t="str">
            <v/>
          </cell>
          <cell r="Q1321" t="str">
            <v/>
          </cell>
        </row>
        <row r="1322">
          <cell r="C1322">
            <v>2431112023</v>
          </cell>
          <cell r="D1322">
            <v>6111050970</v>
          </cell>
          <cell r="E1322" t="str">
            <v>ИППСП</v>
          </cell>
          <cell r="F1322" t="str">
            <v>24-0205</v>
          </cell>
          <cell r="G1322">
            <v>36918</v>
          </cell>
          <cell r="H1322" t="str">
            <v>Обстоен преглед за установяване на орален статус</v>
          </cell>
          <cell r="I1322">
            <v>101</v>
          </cell>
          <cell r="J1322">
            <v>8</v>
          </cell>
          <cell r="L1322">
            <v>2</v>
          </cell>
          <cell r="M1322">
            <v>52</v>
          </cell>
          <cell r="N1322">
            <v>13.28</v>
          </cell>
          <cell r="O1322">
            <v>5.81</v>
          </cell>
          <cell r="P1322">
            <v>15</v>
          </cell>
          <cell r="Q1322">
            <v>4</v>
          </cell>
          <cell r="R1322">
            <v>494</v>
          </cell>
          <cell r="S1322">
            <v>5.72</v>
          </cell>
          <cell r="T1322">
            <v>13.28</v>
          </cell>
        </row>
        <row r="1323">
          <cell r="H1323" t="str">
            <v>Препариране на кавитет. Подложки и обтурация с амалгама</v>
          </cell>
          <cell r="I1323">
            <v>301</v>
          </cell>
          <cell r="J1323">
            <v>10</v>
          </cell>
          <cell r="L1323">
            <v>4.33</v>
          </cell>
          <cell r="M1323">
            <v>112.58</v>
          </cell>
          <cell r="P1323" t="str">
            <v/>
          </cell>
          <cell r="Q1323" t="str">
            <v/>
          </cell>
        </row>
        <row r="1324">
          <cell r="H1324" t="str">
            <v>Препариране на кавитет. Подложки и обтурация с химичен композит</v>
          </cell>
          <cell r="I1324">
            <v>301</v>
          </cell>
          <cell r="J1324">
            <v>12</v>
          </cell>
          <cell r="L1324">
            <v>5.2</v>
          </cell>
          <cell r="M1324">
            <v>135.19999999999999</v>
          </cell>
          <cell r="P1324" t="str">
            <v/>
          </cell>
          <cell r="Q1324" t="str">
            <v/>
          </cell>
        </row>
        <row r="1325">
          <cell r="H1325" t="str">
            <v>Екстракция на еднокоренов зъб с анестезия</v>
          </cell>
          <cell r="I1325">
            <v>508</v>
          </cell>
          <cell r="J1325">
            <v>1</v>
          </cell>
          <cell r="L1325">
            <v>0.28000000000000003</v>
          </cell>
          <cell r="M1325">
            <v>7.28</v>
          </cell>
          <cell r="P1325" t="str">
            <v/>
          </cell>
          <cell r="Q1325" t="str">
            <v/>
          </cell>
        </row>
        <row r="1326">
          <cell r="H1326" t="str">
            <v>Екстракция на многокоренов зъб с анестезия</v>
          </cell>
          <cell r="I1326">
            <v>509</v>
          </cell>
          <cell r="J1326">
            <v>4</v>
          </cell>
          <cell r="L1326">
            <v>1.47</v>
          </cell>
          <cell r="M1326">
            <v>38.22</v>
          </cell>
          <cell r="P1326" t="str">
            <v/>
          </cell>
          <cell r="Q1326" t="str">
            <v/>
          </cell>
        </row>
        <row r="1327">
          <cell r="P1327" t="str">
            <v/>
          </cell>
          <cell r="Q1327" t="str">
            <v/>
          </cell>
        </row>
        <row r="1328">
          <cell r="P1328" t="str">
            <v/>
          </cell>
          <cell r="Q1328" t="str">
            <v/>
          </cell>
        </row>
        <row r="1329">
          <cell r="P1329" t="str">
            <v/>
          </cell>
          <cell r="Q1329" t="str">
            <v/>
          </cell>
        </row>
        <row r="1330">
          <cell r="P1330" t="str">
            <v/>
          </cell>
          <cell r="Q1330" t="str">
            <v/>
          </cell>
        </row>
        <row r="1331">
          <cell r="C1331">
            <v>2431112155</v>
          </cell>
          <cell r="D1331">
            <v>7003197690</v>
          </cell>
          <cell r="E1331" t="str">
            <v>ИППСП</v>
          </cell>
          <cell r="F1331" t="str">
            <v>24-0295</v>
          </cell>
          <cell r="G1331">
            <v>36918</v>
          </cell>
          <cell r="H1331" t="str">
            <v>Обстоен преглед за установяване на орален статус</v>
          </cell>
          <cell r="I1331">
            <v>101</v>
          </cell>
          <cell r="L1331">
            <v>0</v>
          </cell>
          <cell r="M1331">
            <v>0</v>
          </cell>
          <cell r="N1331">
            <v>8.9</v>
          </cell>
          <cell r="O1331">
            <v>1.24</v>
          </cell>
          <cell r="P1331">
            <v>9</v>
          </cell>
          <cell r="Q1331">
            <v>1</v>
          </cell>
          <cell r="R1331">
            <v>260</v>
          </cell>
          <cell r="S1331">
            <v>1.1000000000000001</v>
          </cell>
          <cell r="T1331">
            <v>8.9</v>
          </cell>
        </row>
        <row r="1332">
          <cell r="H1332" t="str">
            <v>Препариране на кавитет. Подложки и обтурация с амалгама</v>
          </cell>
          <cell r="I1332">
            <v>301</v>
          </cell>
          <cell r="J1332">
            <v>6</v>
          </cell>
          <cell r="L1332">
            <v>2.6</v>
          </cell>
          <cell r="M1332">
            <v>67.599999999999994</v>
          </cell>
          <cell r="P1332" t="str">
            <v/>
          </cell>
          <cell r="Q1332" t="str">
            <v/>
          </cell>
        </row>
        <row r="1333">
          <cell r="H1333" t="str">
            <v>Препариране на кавитет. Подложки и обтурация с химичен композит</v>
          </cell>
          <cell r="I1333">
            <v>301</v>
          </cell>
          <cell r="J1333">
            <v>12</v>
          </cell>
          <cell r="L1333">
            <v>5.2</v>
          </cell>
          <cell r="M1333">
            <v>135.19999999999999</v>
          </cell>
          <cell r="P1333" t="str">
            <v/>
          </cell>
          <cell r="Q1333" t="str">
            <v/>
          </cell>
        </row>
        <row r="1334">
          <cell r="H1334" t="str">
            <v>Екстракция на еднокоренов зъб с анестезия</v>
          </cell>
          <cell r="I1334">
            <v>508</v>
          </cell>
          <cell r="L1334">
            <v>0</v>
          </cell>
          <cell r="M1334">
            <v>0</v>
          </cell>
          <cell r="P1334" t="str">
            <v/>
          </cell>
          <cell r="Q1334" t="str">
            <v/>
          </cell>
        </row>
        <row r="1335">
          <cell r="H1335" t="str">
            <v>Екстракция на многокоренов зъб с анестезия</v>
          </cell>
          <cell r="I1335">
            <v>509</v>
          </cell>
          <cell r="J1335">
            <v>3</v>
          </cell>
          <cell r="L1335">
            <v>1.1000000000000001</v>
          </cell>
          <cell r="M1335">
            <v>28.6</v>
          </cell>
          <cell r="P1335" t="str">
            <v/>
          </cell>
          <cell r="Q1335" t="str">
            <v/>
          </cell>
        </row>
        <row r="1336">
          <cell r="P1336" t="str">
            <v/>
          </cell>
          <cell r="Q1336" t="str">
            <v/>
          </cell>
        </row>
        <row r="1337">
          <cell r="P1337" t="str">
            <v/>
          </cell>
          <cell r="Q1337" t="str">
            <v/>
          </cell>
        </row>
        <row r="1338">
          <cell r="P1338" t="str">
            <v/>
          </cell>
          <cell r="Q1338" t="str">
            <v/>
          </cell>
        </row>
        <row r="1339">
          <cell r="P1339" t="str">
            <v/>
          </cell>
          <cell r="Q1339" t="str">
            <v/>
          </cell>
        </row>
        <row r="1340">
          <cell r="C1340">
            <v>2431112157</v>
          </cell>
          <cell r="D1340" t="str">
            <v>6006243591</v>
          </cell>
          <cell r="E1340" t="str">
            <v>ИППСП</v>
          </cell>
          <cell r="F1340" t="str">
            <v>24-0294</v>
          </cell>
          <cell r="G1340">
            <v>36918</v>
          </cell>
          <cell r="H1340" t="str">
            <v>Обстоен преглед за установяване на орален статус</v>
          </cell>
          <cell r="I1340">
            <v>101</v>
          </cell>
          <cell r="J1340">
            <v>18</v>
          </cell>
          <cell r="L1340">
            <v>4.5</v>
          </cell>
          <cell r="M1340">
            <v>117</v>
          </cell>
          <cell r="N1340">
            <v>15.1</v>
          </cell>
          <cell r="O1340">
            <v>7.03</v>
          </cell>
          <cell r="P1340">
            <v>15</v>
          </cell>
          <cell r="Q1340">
            <v>7</v>
          </cell>
          <cell r="R1340">
            <v>572</v>
          </cell>
          <cell r="S1340">
            <v>7</v>
          </cell>
          <cell r="T1340">
            <v>15</v>
          </cell>
        </row>
        <row r="1341">
          <cell r="H1341" t="str">
            <v>Препариране на кавитет. Подложки и обтурация с амалгама</v>
          </cell>
          <cell r="I1341">
            <v>301</v>
          </cell>
          <cell r="J1341">
            <v>4</v>
          </cell>
          <cell r="L1341">
            <v>1.73</v>
          </cell>
          <cell r="M1341">
            <v>44.98</v>
          </cell>
          <cell r="P1341" t="str">
            <v/>
          </cell>
          <cell r="Q1341" t="str">
            <v/>
          </cell>
        </row>
        <row r="1342">
          <cell r="H1342" t="str">
            <v>Препариране на кавитет. Подложки и обтурация с химичен композит</v>
          </cell>
          <cell r="I1342">
            <v>301</v>
          </cell>
          <cell r="J1342">
            <v>14</v>
          </cell>
          <cell r="L1342">
            <v>6.07</v>
          </cell>
          <cell r="M1342">
            <v>157.82</v>
          </cell>
          <cell r="P1342" t="str">
            <v/>
          </cell>
          <cell r="Q1342" t="str">
            <v/>
          </cell>
        </row>
        <row r="1343">
          <cell r="H1343" t="str">
            <v>Екстракция на еднокоренов зъб с анестезия</v>
          </cell>
          <cell r="I1343">
            <v>508</v>
          </cell>
          <cell r="J1343">
            <v>6</v>
          </cell>
          <cell r="L1343">
            <v>1.7</v>
          </cell>
          <cell r="M1343">
            <v>44.2</v>
          </cell>
          <cell r="P1343" t="str">
            <v/>
          </cell>
          <cell r="Q1343" t="str">
            <v/>
          </cell>
        </row>
        <row r="1344">
          <cell r="H1344" t="str">
            <v>Екстракция на многокоренов зъб с анестезия</v>
          </cell>
          <cell r="I1344">
            <v>509</v>
          </cell>
          <cell r="J1344">
            <v>3</v>
          </cell>
          <cell r="L1344">
            <v>1.1000000000000001</v>
          </cell>
          <cell r="M1344">
            <v>28.6</v>
          </cell>
          <cell r="P1344" t="str">
            <v/>
          </cell>
          <cell r="Q1344" t="str">
            <v/>
          </cell>
        </row>
        <row r="1345">
          <cell r="P1345" t="str">
            <v/>
          </cell>
          <cell r="Q1345" t="str">
            <v/>
          </cell>
        </row>
        <row r="1346">
          <cell r="P1346" t="str">
            <v/>
          </cell>
          <cell r="Q1346" t="str">
            <v/>
          </cell>
        </row>
        <row r="1347">
          <cell r="P1347" t="str">
            <v/>
          </cell>
          <cell r="Q1347" t="str">
            <v/>
          </cell>
        </row>
        <row r="1348">
          <cell r="P1348" t="str">
            <v/>
          </cell>
          <cell r="Q1348" t="str">
            <v/>
          </cell>
        </row>
        <row r="1349">
          <cell r="C1349">
            <v>2431112053</v>
          </cell>
          <cell r="D1349">
            <v>4910169106</v>
          </cell>
          <cell r="E1349" t="str">
            <v>ИППСП</v>
          </cell>
          <cell r="F1349" t="str">
            <v>24-0269</v>
          </cell>
          <cell r="G1349">
            <v>36920</v>
          </cell>
          <cell r="H1349" t="str">
            <v>Обстоен преглед за установяване на орален статус</v>
          </cell>
          <cell r="I1349">
            <v>101</v>
          </cell>
          <cell r="J1349">
            <v>15</v>
          </cell>
          <cell r="L1349">
            <v>3.75</v>
          </cell>
          <cell r="M1349">
            <v>97.5</v>
          </cell>
          <cell r="N1349">
            <v>15.02</v>
          </cell>
          <cell r="O1349">
            <v>7.14</v>
          </cell>
          <cell r="P1349">
            <v>15</v>
          </cell>
          <cell r="Q1349">
            <v>7</v>
          </cell>
          <cell r="R1349">
            <v>572</v>
          </cell>
          <cell r="S1349">
            <v>7</v>
          </cell>
          <cell r="T1349">
            <v>15</v>
          </cell>
        </row>
        <row r="1350">
          <cell r="H1350" t="str">
            <v>Препариране на кавитет. Подложки и обтурация с амалгама</v>
          </cell>
          <cell r="I1350">
            <v>301</v>
          </cell>
          <cell r="J1350">
            <v>17</v>
          </cell>
          <cell r="L1350">
            <v>7.37</v>
          </cell>
          <cell r="M1350">
            <v>191.62</v>
          </cell>
          <cell r="P1350" t="str">
            <v/>
          </cell>
          <cell r="Q1350" t="str">
            <v/>
          </cell>
        </row>
        <row r="1351">
          <cell r="H1351" t="str">
            <v>Препариране на кавитет. Подложки и обтурация с химичен композит</v>
          </cell>
          <cell r="I1351">
            <v>301</v>
          </cell>
          <cell r="J1351">
            <v>9</v>
          </cell>
          <cell r="L1351">
            <v>3.9</v>
          </cell>
          <cell r="M1351">
            <v>101.4</v>
          </cell>
          <cell r="P1351" t="str">
            <v/>
          </cell>
          <cell r="Q1351" t="str">
            <v/>
          </cell>
        </row>
        <row r="1352">
          <cell r="H1352" t="str">
            <v>Екстракция на еднокоренов зъб с анестезия</v>
          </cell>
          <cell r="I1352">
            <v>508</v>
          </cell>
          <cell r="L1352">
            <v>0</v>
          </cell>
          <cell r="M1352">
            <v>0</v>
          </cell>
          <cell r="P1352" t="str">
            <v/>
          </cell>
          <cell r="Q1352" t="str">
            <v/>
          </cell>
        </row>
        <row r="1353">
          <cell r="H1353" t="str">
            <v>Екстракция на многокоренов зъб с анестезия</v>
          </cell>
          <cell r="I1353">
            <v>509</v>
          </cell>
          <cell r="L1353">
            <v>0</v>
          </cell>
          <cell r="M1353">
            <v>0</v>
          </cell>
          <cell r="P1353" t="str">
            <v/>
          </cell>
          <cell r="Q1353" t="str">
            <v/>
          </cell>
        </row>
        <row r="1354">
          <cell r="P1354" t="str">
            <v/>
          </cell>
          <cell r="Q1354" t="str">
            <v/>
          </cell>
        </row>
        <row r="1355">
          <cell r="P1355" t="str">
            <v/>
          </cell>
          <cell r="Q1355" t="str">
            <v/>
          </cell>
        </row>
        <row r="1356">
          <cell r="P1356" t="str">
            <v/>
          </cell>
          <cell r="Q1356" t="str">
            <v/>
          </cell>
        </row>
        <row r="1357">
          <cell r="P1357" t="str">
            <v/>
          </cell>
          <cell r="Q1357" t="str">
            <v/>
          </cell>
        </row>
        <row r="1358">
          <cell r="C1358">
            <v>2431112097</v>
          </cell>
          <cell r="D1358">
            <v>6005025893</v>
          </cell>
          <cell r="E1358" t="str">
            <v>ИППСП</v>
          </cell>
          <cell r="F1358" t="str">
            <v>24-0157</v>
          </cell>
          <cell r="G1358">
            <v>36920</v>
          </cell>
          <cell r="H1358" t="str">
            <v>Обстоен преглед за установяване на орален статус</v>
          </cell>
          <cell r="I1358">
            <v>101</v>
          </cell>
          <cell r="J1358">
            <v>7</v>
          </cell>
          <cell r="L1358">
            <v>1.75</v>
          </cell>
          <cell r="M1358">
            <v>45.5</v>
          </cell>
          <cell r="N1358">
            <v>6.52</v>
          </cell>
          <cell r="O1358">
            <v>3.72</v>
          </cell>
          <cell r="P1358">
            <v>9</v>
          </cell>
          <cell r="Q1358">
            <v>1</v>
          </cell>
          <cell r="R1358">
            <v>260</v>
          </cell>
          <cell r="S1358">
            <v>3.48</v>
          </cell>
          <cell r="T1358">
            <v>6.52</v>
          </cell>
        </row>
        <row r="1359">
          <cell r="H1359" t="str">
            <v>Препариране на кавитет. Подложки и обтурация с амалгама</v>
          </cell>
          <cell r="I1359">
            <v>301</v>
          </cell>
          <cell r="L1359">
            <v>0</v>
          </cell>
          <cell r="M1359">
            <v>0</v>
          </cell>
          <cell r="P1359" t="str">
            <v/>
          </cell>
          <cell r="Q1359" t="str">
            <v/>
          </cell>
        </row>
        <row r="1360">
          <cell r="H1360" t="str">
            <v>Препариране на кавитет. Подложки и обтурация с химичен композит</v>
          </cell>
          <cell r="I1360">
            <v>301</v>
          </cell>
          <cell r="J1360">
            <v>11</v>
          </cell>
          <cell r="L1360">
            <v>4.7699999999999996</v>
          </cell>
          <cell r="M1360">
            <v>124.02</v>
          </cell>
          <cell r="P1360" t="str">
            <v/>
          </cell>
          <cell r="Q1360" t="str">
            <v/>
          </cell>
        </row>
        <row r="1361">
          <cell r="H1361" t="str">
            <v>Екстракция на еднокоренов зъб с анестезия</v>
          </cell>
          <cell r="I1361">
            <v>508</v>
          </cell>
          <cell r="L1361">
            <v>0</v>
          </cell>
          <cell r="M1361">
            <v>0</v>
          </cell>
          <cell r="P1361" t="str">
            <v/>
          </cell>
          <cell r="Q1361" t="str">
            <v/>
          </cell>
        </row>
        <row r="1362">
          <cell r="H1362" t="str">
            <v>Екстракция на многокоренов зъб с анестезия</v>
          </cell>
          <cell r="I1362">
            <v>509</v>
          </cell>
          <cell r="L1362">
            <v>0</v>
          </cell>
          <cell r="M1362">
            <v>0</v>
          </cell>
          <cell r="P1362" t="str">
            <v/>
          </cell>
          <cell r="Q1362" t="str">
            <v/>
          </cell>
        </row>
        <row r="1363">
          <cell r="P1363" t="str">
            <v/>
          </cell>
          <cell r="Q1363" t="str">
            <v/>
          </cell>
        </row>
        <row r="1364">
          <cell r="P1364" t="str">
            <v/>
          </cell>
          <cell r="Q1364" t="str">
            <v/>
          </cell>
        </row>
        <row r="1365">
          <cell r="P1365" t="str">
            <v/>
          </cell>
          <cell r="Q1365" t="str">
            <v/>
          </cell>
        </row>
        <row r="1366">
          <cell r="P1366" t="str">
            <v/>
          </cell>
          <cell r="Q1366" t="str">
            <v/>
          </cell>
        </row>
        <row r="1367">
          <cell r="C1367">
            <v>2431112078</v>
          </cell>
          <cell r="D1367">
            <v>5707277727</v>
          </cell>
          <cell r="E1367" t="str">
            <v>ИППСП</v>
          </cell>
          <cell r="F1367" t="str">
            <v>24-0149</v>
          </cell>
          <cell r="G1367">
            <v>36920</v>
          </cell>
          <cell r="H1367" t="str">
            <v>Обстоен преглед за установяване на орален статус</v>
          </cell>
          <cell r="I1367">
            <v>101</v>
          </cell>
          <cell r="J1367">
            <v>15</v>
          </cell>
          <cell r="L1367">
            <v>3.75</v>
          </cell>
          <cell r="M1367">
            <v>97.5</v>
          </cell>
          <cell r="N1367">
            <v>13.95</v>
          </cell>
          <cell r="O1367">
            <v>7.51</v>
          </cell>
          <cell r="P1367">
            <v>15</v>
          </cell>
          <cell r="Q1367">
            <v>7</v>
          </cell>
          <cell r="R1367">
            <v>557.96</v>
          </cell>
          <cell r="S1367">
            <v>7.51</v>
          </cell>
          <cell r="T1367">
            <v>13.95</v>
          </cell>
        </row>
        <row r="1368">
          <cell r="H1368" t="str">
            <v>Препариране на кавитет. Подложки и обтурация с амалгама</v>
          </cell>
          <cell r="I1368">
            <v>301</v>
          </cell>
          <cell r="J1368">
            <v>10</v>
          </cell>
          <cell r="L1368">
            <v>4.33</v>
          </cell>
          <cell r="M1368">
            <v>112.58</v>
          </cell>
          <cell r="P1368" t="str">
            <v/>
          </cell>
          <cell r="Q1368" t="str">
            <v/>
          </cell>
        </row>
        <row r="1369">
          <cell r="H1369" t="str">
            <v>Препариране на кавитет. Подложки и обтурация с химичен композит</v>
          </cell>
          <cell r="I1369">
            <v>301</v>
          </cell>
          <cell r="J1369">
            <v>11</v>
          </cell>
          <cell r="L1369">
            <v>4.7699999999999996</v>
          </cell>
          <cell r="M1369">
            <v>124.02</v>
          </cell>
          <cell r="P1369" t="str">
            <v/>
          </cell>
          <cell r="Q1369" t="str">
            <v/>
          </cell>
        </row>
        <row r="1370">
          <cell r="H1370" t="str">
            <v>Екстракция на еднокоренов зъб с анестезия</v>
          </cell>
          <cell r="I1370">
            <v>508</v>
          </cell>
          <cell r="L1370">
            <v>0</v>
          </cell>
          <cell r="M1370">
            <v>0</v>
          </cell>
          <cell r="P1370" t="str">
            <v/>
          </cell>
          <cell r="Q1370" t="str">
            <v/>
          </cell>
        </row>
        <row r="1371">
          <cell r="H1371" t="str">
            <v>Екстракция на многокоренов зъб с анестезия</v>
          </cell>
          <cell r="I1371">
            <v>509</v>
          </cell>
          <cell r="J1371">
            <v>3</v>
          </cell>
          <cell r="L1371">
            <v>1.1000000000000001</v>
          </cell>
          <cell r="M1371">
            <v>28.6</v>
          </cell>
          <cell r="P1371" t="str">
            <v/>
          </cell>
          <cell r="Q1371" t="str">
            <v/>
          </cell>
        </row>
        <row r="1372">
          <cell r="P1372" t="str">
            <v/>
          </cell>
          <cell r="Q1372" t="str">
            <v/>
          </cell>
        </row>
        <row r="1373">
          <cell r="P1373" t="str">
            <v/>
          </cell>
          <cell r="Q1373" t="str">
            <v/>
          </cell>
        </row>
        <row r="1374">
          <cell r="P1374" t="str">
            <v/>
          </cell>
          <cell r="Q1374" t="str">
            <v/>
          </cell>
        </row>
        <row r="1375">
          <cell r="P1375" t="str">
            <v/>
          </cell>
          <cell r="Q1375" t="str">
            <v/>
          </cell>
        </row>
        <row r="1376">
          <cell r="C1376">
            <v>2431112083</v>
          </cell>
          <cell r="D1376">
            <v>5909037553</v>
          </cell>
          <cell r="E1376" t="str">
            <v>ИППСП</v>
          </cell>
          <cell r="F1376" t="str">
            <v>24-0271</v>
          </cell>
          <cell r="G1376">
            <v>36920</v>
          </cell>
          <cell r="H1376" t="str">
            <v>Обстоен преглед за установяване на орален статус</v>
          </cell>
          <cell r="I1376">
            <v>101</v>
          </cell>
          <cell r="J1376">
            <v>32</v>
          </cell>
          <cell r="L1376">
            <v>8</v>
          </cell>
          <cell r="M1376">
            <v>208</v>
          </cell>
          <cell r="N1376">
            <v>20.149999999999999</v>
          </cell>
          <cell r="O1376">
            <v>2.25</v>
          </cell>
          <cell r="P1376">
            <v>20</v>
          </cell>
          <cell r="Q1376">
            <v>2</v>
          </cell>
          <cell r="R1376">
            <v>572</v>
          </cell>
          <cell r="S1376">
            <v>2</v>
          </cell>
          <cell r="T1376">
            <v>20</v>
          </cell>
        </row>
        <row r="1377">
          <cell r="H1377" t="str">
            <v>Препариране на кавитет. Подложки и обтурация с амалгама</v>
          </cell>
          <cell r="I1377">
            <v>301</v>
          </cell>
          <cell r="J1377">
            <v>7</v>
          </cell>
          <cell r="L1377">
            <v>3.03</v>
          </cell>
          <cell r="M1377">
            <v>78.78</v>
          </cell>
          <cell r="P1377" t="str">
            <v/>
          </cell>
          <cell r="Q1377" t="str">
            <v/>
          </cell>
        </row>
        <row r="1378">
          <cell r="H1378" t="str">
            <v>Препариране на кавитет. Подложки и обтурация с химичен композит</v>
          </cell>
          <cell r="I1378">
            <v>301</v>
          </cell>
          <cell r="J1378">
            <v>11</v>
          </cell>
          <cell r="L1378">
            <v>4.7699999999999996</v>
          </cell>
          <cell r="M1378">
            <v>124.02</v>
          </cell>
          <cell r="P1378" t="str">
            <v/>
          </cell>
          <cell r="Q1378" t="str">
            <v/>
          </cell>
        </row>
        <row r="1379">
          <cell r="H1379" t="str">
            <v>Екстракция на еднокоренов зъб с анестезия</v>
          </cell>
          <cell r="I1379">
            <v>508</v>
          </cell>
          <cell r="J1379">
            <v>5</v>
          </cell>
          <cell r="L1379">
            <v>1.42</v>
          </cell>
          <cell r="M1379">
            <v>36.92</v>
          </cell>
          <cell r="P1379" t="str">
            <v/>
          </cell>
          <cell r="Q1379" t="str">
            <v/>
          </cell>
        </row>
        <row r="1380">
          <cell r="H1380" t="str">
            <v>Екстракция на многокоренов зъб с анестезия</v>
          </cell>
          <cell r="I1380">
            <v>509</v>
          </cell>
          <cell r="J1380">
            <v>8</v>
          </cell>
          <cell r="L1380">
            <v>2.93</v>
          </cell>
          <cell r="M1380">
            <v>76.180000000000007</v>
          </cell>
          <cell r="P1380" t="str">
            <v/>
          </cell>
          <cell r="Q1380" t="str">
            <v/>
          </cell>
        </row>
        <row r="1381">
          <cell r="P1381" t="str">
            <v/>
          </cell>
          <cell r="Q1381" t="str">
            <v/>
          </cell>
        </row>
        <row r="1382">
          <cell r="P1382" t="str">
            <v/>
          </cell>
          <cell r="Q1382" t="str">
            <v/>
          </cell>
        </row>
        <row r="1383">
          <cell r="P1383" t="str">
            <v/>
          </cell>
          <cell r="Q1383" t="str">
            <v/>
          </cell>
        </row>
        <row r="1384">
          <cell r="P1384" t="str">
            <v/>
          </cell>
          <cell r="Q1384" t="str">
            <v/>
          </cell>
        </row>
        <row r="1385">
          <cell r="C1385">
            <v>2431112132</v>
          </cell>
          <cell r="D1385">
            <v>5807093997</v>
          </cell>
          <cell r="E1385" t="str">
            <v>ИППСП</v>
          </cell>
          <cell r="F1385" t="str">
            <v>24-0153</v>
          </cell>
          <cell r="G1385">
            <v>36920</v>
          </cell>
          <cell r="H1385" t="str">
            <v>Обстоен преглед за установяване на орален статус</v>
          </cell>
          <cell r="I1385">
            <v>101</v>
          </cell>
          <cell r="J1385">
            <v>27</v>
          </cell>
          <cell r="L1385">
            <v>6.75</v>
          </cell>
          <cell r="M1385">
            <v>175.5</v>
          </cell>
          <cell r="N1385">
            <v>19.05</v>
          </cell>
          <cell r="O1385">
            <v>3.03</v>
          </cell>
          <cell r="P1385">
            <v>19</v>
          </cell>
          <cell r="Q1385">
            <v>3</v>
          </cell>
          <cell r="R1385">
            <v>572</v>
          </cell>
          <cell r="S1385">
            <v>3</v>
          </cell>
          <cell r="T1385">
            <v>19</v>
          </cell>
        </row>
        <row r="1386">
          <cell r="H1386" t="str">
            <v>Препариране на кавитет. Подложки и обтурация с амалгама</v>
          </cell>
          <cell r="I1386">
            <v>301</v>
          </cell>
          <cell r="J1386">
            <v>10</v>
          </cell>
          <cell r="L1386">
            <v>4.33</v>
          </cell>
          <cell r="M1386">
            <v>112.58</v>
          </cell>
          <cell r="P1386" t="str">
            <v/>
          </cell>
          <cell r="Q1386" t="str">
            <v/>
          </cell>
        </row>
        <row r="1387">
          <cell r="H1387" t="str">
            <v>Препариране на кавитет. Подложки и обтурация с химичен композит</v>
          </cell>
          <cell r="I1387">
            <v>301</v>
          </cell>
          <cell r="J1387">
            <v>3</v>
          </cell>
          <cell r="L1387">
            <v>1.3</v>
          </cell>
          <cell r="M1387">
            <v>33.799999999999997</v>
          </cell>
          <cell r="P1387" t="str">
            <v/>
          </cell>
          <cell r="Q1387" t="str">
            <v/>
          </cell>
        </row>
        <row r="1388">
          <cell r="H1388" t="str">
            <v>Екстракция на еднокоренов зъб с анестезия</v>
          </cell>
          <cell r="I1388">
            <v>508</v>
          </cell>
          <cell r="J1388">
            <v>8</v>
          </cell>
          <cell r="L1388">
            <v>2.27</v>
          </cell>
          <cell r="M1388">
            <v>59.02</v>
          </cell>
          <cell r="P1388" t="str">
            <v/>
          </cell>
          <cell r="Q1388" t="str">
            <v/>
          </cell>
        </row>
        <row r="1389">
          <cell r="H1389" t="str">
            <v>Екстракция на многокоренов зъб с анестезия</v>
          </cell>
          <cell r="I1389">
            <v>509</v>
          </cell>
          <cell r="J1389">
            <v>12</v>
          </cell>
          <cell r="L1389">
            <v>4.4000000000000004</v>
          </cell>
          <cell r="M1389">
            <v>114.4</v>
          </cell>
          <cell r="P1389" t="str">
            <v/>
          </cell>
          <cell r="Q1389" t="str">
            <v/>
          </cell>
        </row>
        <row r="1390">
          <cell r="P1390" t="str">
            <v/>
          </cell>
          <cell r="Q1390" t="str">
            <v/>
          </cell>
        </row>
        <row r="1391">
          <cell r="P1391" t="str">
            <v/>
          </cell>
          <cell r="Q1391" t="str">
            <v/>
          </cell>
        </row>
        <row r="1392">
          <cell r="P1392" t="str">
            <v/>
          </cell>
          <cell r="Q1392" t="str">
            <v/>
          </cell>
        </row>
        <row r="1393">
          <cell r="P1393" t="str">
            <v/>
          </cell>
          <cell r="Q1393" t="str">
            <v/>
          </cell>
        </row>
        <row r="1394">
          <cell r="C1394">
            <v>2431112076</v>
          </cell>
          <cell r="D1394">
            <v>5001025785</v>
          </cell>
          <cell r="E1394" t="str">
            <v>ИППСП</v>
          </cell>
          <cell r="F1394" t="str">
            <v>24-0147</v>
          </cell>
          <cell r="G1394">
            <v>36919</v>
          </cell>
          <cell r="H1394" t="str">
            <v>Обстоен преглед за установяване на орален статус</v>
          </cell>
          <cell r="I1394">
            <v>101</v>
          </cell>
          <cell r="J1394">
            <v>9</v>
          </cell>
          <cell r="L1394">
            <v>2.25</v>
          </cell>
          <cell r="M1394">
            <v>58.5</v>
          </cell>
          <cell r="N1394">
            <v>10.7</v>
          </cell>
          <cell r="O1394">
            <v>11.45</v>
          </cell>
          <cell r="P1394">
            <v>20</v>
          </cell>
          <cell r="Q1394">
            <v>2</v>
          </cell>
          <cell r="R1394">
            <v>572</v>
          </cell>
          <cell r="S1394">
            <v>11.3</v>
          </cell>
          <cell r="T1394">
            <v>10.7</v>
          </cell>
        </row>
        <row r="1395">
          <cell r="H1395" t="str">
            <v>Препариране на кавитет. Подложки и обтурация с амалгама</v>
          </cell>
          <cell r="I1395">
            <v>301</v>
          </cell>
          <cell r="J1395">
            <v>8</v>
          </cell>
          <cell r="L1395">
            <v>3.47</v>
          </cell>
          <cell r="M1395">
            <v>90.22</v>
          </cell>
          <cell r="P1395" t="str">
            <v/>
          </cell>
          <cell r="Q1395" t="str">
            <v/>
          </cell>
        </row>
        <row r="1396">
          <cell r="H1396" t="str">
            <v>Препариране на кавитет. Подложки и обтурация с химичен композит</v>
          </cell>
          <cell r="I1396">
            <v>301</v>
          </cell>
          <cell r="J1396">
            <v>10</v>
          </cell>
          <cell r="L1396">
            <v>4.33</v>
          </cell>
          <cell r="M1396">
            <v>112.58</v>
          </cell>
          <cell r="P1396" t="str">
            <v/>
          </cell>
          <cell r="Q1396" t="str">
            <v/>
          </cell>
        </row>
        <row r="1397">
          <cell r="H1397" t="str">
            <v>Екстракция на еднокоренов зъб с анестезия</v>
          </cell>
          <cell r="I1397">
            <v>508</v>
          </cell>
          <cell r="J1397">
            <v>1</v>
          </cell>
          <cell r="L1397">
            <v>0.28000000000000003</v>
          </cell>
          <cell r="M1397">
            <v>7.28</v>
          </cell>
          <cell r="P1397" t="str">
            <v/>
          </cell>
          <cell r="Q1397" t="str">
            <v/>
          </cell>
        </row>
        <row r="1398">
          <cell r="H1398" t="str">
            <v>Екстракция на многокоренов зъб с анестезия</v>
          </cell>
          <cell r="I1398">
            <v>509</v>
          </cell>
          <cell r="J1398">
            <v>1</v>
          </cell>
          <cell r="L1398">
            <v>0.37</v>
          </cell>
          <cell r="M1398">
            <v>9.6199999999999992</v>
          </cell>
          <cell r="P1398" t="str">
            <v/>
          </cell>
          <cell r="Q1398" t="str">
            <v/>
          </cell>
        </row>
        <row r="1399">
          <cell r="P1399" t="str">
            <v/>
          </cell>
          <cell r="Q1399" t="str">
            <v/>
          </cell>
        </row>
        <row r="1400">
          <cell r="P1400" t="str">
            <v/>
          </cell>
          <cell r="Q1400" t="str">
            <v/>
          </cell>
        </row>
        <row r="1401">
          <cell r="P1401" t="str">
            <v/>
          </cell>
          <cell r="Q1401" t="str">
            <v/>
          </cell>
        </row>
        <row r="1402">
          <cell r="P1402" t="str">
            <v/>
          </cell>
          <cell r="Q1402" t="str">
            <v/>
          </cell>
        </row>
        <row r="1403">
          <cell r="C1403">
            <v>2431112147</v>
          </cell>
          <cell r="D1403">
            <v>6007117617</v>
          </cell>
          <cell r="E1403" t="str">
            <v>ИППСП</v>
          </cell>
          <cell r="F1403" t="str">
            <v>24-0371</v>
          </cell>
          <cell r="G1403">
            <v>36919</v>
          </cell>
          <cell r="H1403" t="str">
            <v>Обстоен преглед за установяване на орален статус</v>
          </cell>
          <cell r="I1403">
            <v>101</v>
          </cell>
          <cell r="J1403">
            <v>23</v>
          </cell>
          <cell r="L1403">
            <v>5.75</v>
          </cell>
          <cell r="M1403">
            <v>149.5</v>
          </cell>
          <cell r="N1403">
            <v>19.64</v>
          </cell>
          <cell r="O1403">
            <v>2.42</v>
          </cell>
          <cell r="P1403">
            <v>20</v>
          </cell>
          <cell r="Q1403">
            <v>2</v>
          </cell>
          <cell r="R1403">
            <v>572</v>
          </cell>
          <cell r="S1403">
            <v>2.36</v>
          </cell>
          <cell r="T1403">
            <v>19.64</v>
          </cell>
        </row>
        <row r="1404">
          <cell r="H1404" t="str">
            <v>Препариране на кавитет. Подложки и обтурация с амалгама</v>
          </cell>
          <cell r="I1404">
            <v>301</v>
          </cell>
          <cell r="J1404">
            <v>11</v>
          </cell>
          <cell r="L1404">
            <v>4.7699999999999996</v>
          </cell>
          <cell r="M1404">
            <v>124.02</v>
          </cell>
          <cell r="P1404" t="str">
            <v/>
          </cell>
          <cell r="Q1404" t="str">
            <v/>
          </cell>
        </row>
        <row r="1405">
          <cell r="H1405" t="str">
            <v>Препариране на кавитет. Подложки и обтурация с химичен композит</v>
          </cell>
          <cell r="I1405">
            <v>301</v>
          </cell>
          <cell r="J1405">
            <v>17</v>
          </cell>
          <cell r="L1405">
            <v>7.37</v>
          </cell>
          <cell r="M1405">
            <v>191.62</v>
          </cell>
          <cell r="P1405" t="str">
            <v/>
          </cell>
          <cell r="Q1405" t="str">
            <v/>
          </cell>
        </row>
        <row r="1406">
          <cell r="H1406" t="str">
            <v>Екстракция на еднокоренов зъб с анестезия</v>
          </cell>
          <cell r="I1406">
            <v>508</v>
          </cell>
          <cell r="J1406">
            <v>1</v>
          </cell>
          <cell r="L1406">
            <v>0.28000000000000003</v>
          </cell>
          <cell r="M1406">
            <v>7.28</v>
          </cell>
          <cell r="P1406" t="str">
            <v/>
          </cell>
          <cell r="Q1406" t="str">
            <v/>
          </cell>
        </row>
        <row r="1407">
          <cell r="H1407" t="str">
            <v>Екстракция на многокоренов зъб с анестезия</v>
          </cell>
          <cell r="I1407">
            <v>509</v>
          </cell>
          <cell r="J1407">
            <v>4</v>
          </cell>
          <cell r="L1407">
            <v>1.47</v>
          </cell>
          <cell r="M1407">
            <v>38.22</v>
          </cell>
          <cell r="P1407" t="str">
            <v/>
          </cell>
          <cell r="Q1407" t="str">
            <v/>
          </cell>
        </row>
        <row r="1408">
          <cell r="P1408" t="str">
            <v/>
          </cell>
          <cell r="Q1408" t="str">
            <v/>
          </cell>
        </row>
        <row r="1409">
          <cell r="P1409" t="str">
            <v/>
          </cell>
          <cell r="Q1409" t="str">
            <v/>
          </cell>
        </row>
        <row r="1410">
          <cell r="P1410" t="str">
            <v/>
          </cell>
          <cell r="Q1410" t="str">
            <v/>
          </cell>
        </row>
        <row r="1411">
          <cell r="P1411" t="str">
            <v/>
          </cell>
          <cell r="Q1411" t="str">
            <v/>
          </cell>
        </row>
        <row r="1412">
          <cell r="C1412">
            <v>2431112118</v>
          </cell>
          <cell r="D1412">
            <v>7401127574</v>
          </cell>
          <cell r="E1412" t="str">
            <v>ИППСП</v>
          </cell>
          <cell r="F1412" t="str">
            <v>24-0365</v>
          </cell>
          <cell r="G1412">
            <v>36919</v>
          </cell>
          <cell r="H1412" t="str">
            <v>Обстоен преглед за установяване на орален статус</v>
          </cell>
          <cell r="I1412">
            <v>101</v>
          </cell>
          <cell r="J1412">
            <v>17</v>
          </cell>
          <cell r="L1412">
            <v>4.25</v>
          </cell>
          <cell r="M1412">
            <v>110.5</v>
          </cell>
          <cell r="N1412">
            <v>17.010000000000002</v>
          </cell>
          <cell r="O1412">
            <v>5.23</v>
          </cell>
          <cell r="P1412">
            <v>17</v>
          </cell>
          <cell r="Q1412">
            <v>5</v>
          </cell>
          <cell r="R1412">
            <v>572</v>
          </cell>
          <cell r="S1412">
            <v>5</v>
          </cell>
          <cell r="T1412">
            <v>17</v>
          </cell>
        </row>
        <row r="1413">
          <cell r="H1413" t="str">
            <v>Препариране на кавитет. Подложки и обтурация с амалгама</v>
          </cell>
          <cell r="I1413">
            <v>301</v>
          </cell>
          <cell r="J1413">
            <v>13</v>
          </cell>
          <cell r="L1413">
            <v>5.63</v>
          </cell>
          <cell r="M1413">
            <v>146.38</v>
          </cell>
          <cell r="P1413" t="str">
            <v/>
          </cell>
          <cell r="Q1413" t="str">
            <v/>
          </cell>
        </row>
        <row r="1414">
          <cell r="H1414" t="str">
            <v>Препариране на кавитет. Подложки и обтурация с химичен композит</v>
          </cell>
          <cell r="I1414">
            <v>301</v>
          </cell>
          <cell r="J1414">
            <v>13</v>
          </cell>
          <cell r="L1414">
            <v>5.63</v>
          </cell>
          <cell r="M1414">
            <v>146.38</v>
          </cell>
          <cell r="P1414" t="str">
            <v/>
          </cell>
          <cell r="Q1414" t="str">
            <v/>
          </cell>
        </row>
        <row r="1415">
          <cell r="H1415" t="str">
            <v>Екстракция на еднокоренов зъб с анестезия</v>
          </cell>
          <cell r="I1415">
            <v>508</v>
          </cell>
          <cell r="J1415">
            <v>4</v>
          </cell>
          <cell r="L1415">
            <v>1.1299999999999999</v>
          </cell>
          <cell r="M1415">
            <v>29.38</v>
          </cell>
          <cell r="P1415" t="str">
            <v/>
          </cell>
          <cell r="Q1415" t="str">
            <v/>
          </cell>
        </row>
        <row r="1416">
          <cell r="H1416" t="str">
            <v>Екстракция на многокоренов зъб с анестезия</v>
          </cell>
          <cell r="I1416">
            <v>509</v>
          </cell>
          <cell r="J1416">
            <v>1</v>
          </cell>
          <cell r="L1416">
            <v>0.37</v>
          </cell>
          <cell r="M1416">
            <v>9.6199999999999992</v>
          </cell>
          <cell r="P1416" t="str">
            <v/>
          </cell>
          <cell r="Q1416" t="str">
            <v/>
          </cell>
        </row>
        <row r="1417">
          <cell r="P1417" t="str">
            <v/>
          </cell>
          <cell r="Q1417" t="str">
            <v/>
          </cell>
        </row>
        <row r="1418">
          <cell r="P1418" t="str">
            <v/>
          </cell>
          <cell r="Q1418" t="str">
            <v/>
          </cell>
        </row>
        <row r="1419">
          <cell r="P1419" t="str">
            <v/>
          </cell>
          <cell r="Q1419" t="str">
            <v/>
          </cell>
        </row>
        <row r="1420">
          <cell r="P1420" t="str">
            <v/>
          </cell>
          <cell r="Q1420" t="str">
            <v/>
          </cell>
        </row>
        <row r="1421">
          <cell r="C1421">
            <v>2431112135</v>
          </cell>
          <cell r="D1421">
            <v>6310167574</v>
          </cell>
          <cell r="E1421" t="str">
            <v>ИППСП</v>
          </cell>
          <cell r="F1421" t="str">
            <v>24-0366</v>
          </cell>
          <cell r="G1421">
            <v>36919</v>
          </cell>
          <cell r="H1421" t="str">
            <v>Обстоен преглед за установяване на орален статус</v>
          </cell>
          <cell r="I1421">
            <v>101</v>
          </cell>
          <cell r="J1421">
            <v>18</v>
          </cell>
          <cell r="L1421">
            <v>4.5</v>
          </cell>
          <cell r="M1421">
            <v>117</v>
          </cell>
          <cell r="N1421">
            <v>15.13</v>
          </cell>
          <cell r="O1421">
            <v>7.03</v>
          </cell>
          <cell r="P1421">
            <v>15</v>
          </cell>
          <cell r="Q1421">
            <v>7</v>
          </cell>
          <cell r="R1421">
            <v>572</v>
          </cell>
          <cell r="S1421">
            <v>7</v>
          </cell>
          <cell r="T1421">
            <v>15</v>
          </cell>
        </row>
        <row r="1422">
          <cell r="H1422" t="str">
            <v>Препариране на кавитет. Подложки и обтурация с амалгама</v>
          </cell>
          <cell r="I1422">
            <v>301</v>
          </cell>
          <cell r="J1422">
            <v>4</v>
          </cell>
          <cell r="L1422">
            <v>1.73</v>
          </cell>
          <cell r="M1422">
            <v>44.98</v>
          </cell>
          <cell r="P1422" t="str">
            <v/>
          </cell>
          <cell r="Q1422" t="str">
            <v/>
          </cell>
        </row>
        <row r="1423">
          <cell r="H1423" t="str">
            <v>Препариране на кавитет. Подложки и обтурация с химичен композит</v>
          </cell>
          <cell r="I1423">
            <v>301</v>
          </cell>
          <cell r="J1423">
            <v>18</v>
          </cell>
          <cell r="L1423">
            <v>7.8</v>
          </cell>
          <cell r="M1423">
            <v>202.8</v>
          </cell>
          <cell r="P1423" t="str">
            <v/>
          </cell>
          <cell r="Q1423" t="str">
            <v/>
          </cell>
        </row>
        <row r="1424">
          <cell r="H1424" t="str">
            <v>Екстракция на еднокоренов зъб с анестезия</v>
          </cell>
          <cell r="I1424">
            <v>508</v>
          </cell>
          <cell r="L1424">
            <v>0</v>
          </cell>
          <cell r="M1424">
            <v>0</v>
          </cell>
          <cell r="P1424" t="str">
            <v/>
          </cell>
          <cell r="Q1424" t="str">
            <v/>
          </cell>
        </row>
        <row r="1425">
          <cell r="H1425" t="str">
            <v>Екстракция на многокоренов зъб с анестезия</v>
          </cell>
          <cell r="I1425">
            <v>509</v>
          </cell>
          <cell r="J1425">
            <v>3</v>
          </cell>
          <cell r="L1425">
            <v>1.1000000000000001</v>
          </cell>
          <cell r="M1425">
            <v>28.6</v>
          </cell>
          <cell r="P1425" t="str">
            <v/>
          </cell>
          <cell r="Q1425" t="str">
            <v/>
          </cell>
        </row>
        <row r="1426">
          <cell r="P1426" t="str">
            <v/>
          </cell>
          <cell r="Q1426" t="str">
            <v/>
          </cell>
        </row>
        <row r="1427">
          <cell r="P1427" t="str">
            <v/>
          </cell>
          <cell r="Q1427" t="str">
            <v/>
          </cell>
        </row>
        <row r="1428">
          <cell r="P1428" t="str">
            <v/>
          </cell>
          <cell r="Q1428" t="str">
            <v/>
          </cell>
        </row>
        <row r="1429">
          <cell r="P1429" t="str">
            <v/>
          </cell>
          <cell r="Q1429" t="str">
            <v/>
          </cell>
        </row>
        <row r="1430">
          <cell r="C1430">
            <v>2431112111</v>
          </cell>
          <cell r="D1430">
            <v>5506247551</v>
          </cell>
          <cell r="E1430" t="str">
            <v>ИППСП</v>
          </cell>
          <cell r="F1430" t="str">
            <v>24-0020</v>
          </cell>
          <cell r="G1430">
            <v>36915</v>
          </cell>
          <cell r="H1430" t="str">
            <v>Обстоен преглед за установяване на орален статус</v>
          </cell>
          <cell r="I1430">
            <v>101</v>
          </cell>
          <cell r="J1430">
            <v>5</v>
          </cell>
          <cell r="L1430">
            <v>1.25</v>
          </cell>
          <cell r="M1430">
            <v>32.5</v>
          </cell>
          <cell r="N1430">
            <v>9.19</v>
          </cell>
          <cell r="O1430">
            <v>12.92</v>
          </cell>
          <cell r="P1430">
            <v>15</v>
          </cell>
          <cell r="Q1430">
            <v>7</v>
          </cell>
          <cell r="R1430">
            <v>572</v>
          </cell>
          <cell r="S1430">
            <v>12.81</v>
          </cell>
          <cell r="T1430">
            <v>9.19</v>
          </cell>
        </row>
        <row r="1431">
          <cell r="H1431" t="str">
            <v>Препариране на кавитет. Подложки и обтурация с амалгама</v>
          </cell>
          <cell r="I1431">
            <v>301</v>
          </cell>
          <cell r="J1431">
            <v>9</v>
          </cell>
          <cell r="L1431">
            <v>3.9</v>
          </cell>
          <cell r="M1431">
            <v>101.4</v>
          </cell>
          <cell r="P1431" t="str">
            <v/>
          </cell>
          <cell r="Q1431" t="str">
            <v/>
          </cell>
        </row>
        <row r="1432">
          <cell r="H1432" t="str">
            <v>Препариране на кавитет. Подложки и обтурация с химичен композит</v>
          </cell>
          <cell r="I1432">
            <v>301</v>
          </cell>
          <cell r="J1432">
            <v>8</v>
          </cell>
          <cell r="L1432">
            <v>3.47</v>
          </cell>
          <cell r="M1432">
            <v>90.22</v>
          </cell>
          <cell r="P1432" t="str">
            <v/>
          </cell>
          <cell r="Q1432" t="str">
            <v/>
          </cell>
        </row>
        <row r="1433">
          <cell r="H1433" t="str">
            <v>Екстракция на еднокоренов зъб с анестезия</v>
          </cell>
          <cell r="I1433">
            <v>508</v>
          </cell>
          <cell r="J1433">
            <v>2</v>
          </cell>
          <cell r="L1433">
            <v>0.56999999999999995</v>
          </cell>
          <cell r="M1433">
            <v>14.82</v>
          </cell>
          <cell r="P1433" t="str">
            <v/>
          </cell>
          <cell r="Q1433" t="str">
            <v/>
          </cell>
        </row>
        <row r="1434">
          <cell r="H1434" t="str">
            <v>Екстракция на многокоренов зъб с анестезия</v>
          </cell>
          <cell r="I1434">
            <v>509</v>
          </cell>
          <cell r="L1434">
            <v>0</v>
          </cell>
          <cell r="M1434">
            <v>0</v>
          </cell>
          <cell r="P1434" t="str">
            <v/>
          </cell>
          <cell r="Q1434" t="str">
            <v/>
          </cell>
        </row>
        <row r="1435">
          <cell r="P1435" t="str">
            <v/>
          </cell>
          <cell r="Q1435" t="str">
            <v/>
          </cell>
        </row>
        <row r="1436">
          <cell r="P1436" t="str">
            <v/>
          </cell>
          <cell r="Q1436" t="str">
            <v/>
          </cell>
        </row>
        <row r="1437">
          <cell r="P1437" t="str">
            <v/>
          </cell>
          <cell r="Q1437" t="str">
            <v/>
          </cell>
        </row>
        <row r="1438">
          <cell r="P1438" t="str">
            <v/>
          </cell>
          <cell r="Q1438" t="str">
            <v/>
          </cell>
        </row>
        <row r="1439">
          <cell r="C1439">
            <v>2431112048</v>
          </cell>
          <cell r="D1439">
            <v>5205084818</v>
          </cell>
          <cell r="E1439" t="str">
            <v>ИППСП</v>
          </cell>
          <cell r="F1439" t="str">
            <v>24-0066</v>
          </cell>
          <cell r="G1439">
            <v>36915</v>
          </cell>
          <cell r="H1439" t="str">
            <v>Обстоен преглед за установяване на орален статус</v>
          </cell>
          <cell r="I1439">
            <v>101</v>
          </cell>
          <cell r="J1439">
            <v>12</v>
          </cell>
          <cell r="L1439">
            <v>3</v>
          </cell>
          <cell r="M1439">
            <v>78</v>
          </cell>
          <cell r="N1439">
            <v>15.29</v>
          </cell>
          <cell r="O1439">
            <v>7.33</v>
          </cell>
          <cell r="P1439">
            <v>15</v>
          </cell>
          <cell r="Q1439">
            <v>7</v>
          </cell>
          <cell r="R1439">
            <v>572</v>
          </cell>
          <cell r="S1439">
            <v>7</v>
          </cell>
          <cell r="T1439">
            <v>15</v>
          </cell>
        </row>
        <row r="1440">
          <cell r="H1440" t="str">
            <v>Препариране на кавитет. Подложки и обтурация с амалгама</v>
          </cell>
          <cell r="I1440">
            <v>301</v>
          </cell>
          <cell r="J1440">
            <v>15</v>
          </cell>
          <cell r="L1440">
            <v>6.5</v>
          </cell>
          <cell r="M1440">
            <v>169</v>
          </cell>
          <cell r="P1440" t="str">
            <v/>
          </cell>
          <cell r="Q1440" t="str">
            <v/>
          </cell>
        </row>
        <row r="1441">
          <cell r="H1441" t="str">
            <v>Препариране на кавитет. Подложки и обтурация с химичен композит</v>
          </cell>
          <cell r="I1441">
            <v>301</v>
          </cell>
          <cell r="J1441">
            <v>8</v>
          </cell>
          <cell r="L1441">
            <v>3.47</v>
          </cell>
          <cell r="M1441">
            <v>90.22</v>
          </cell>
          <cell r="P1441" t="str">
            <v/>
          </cell>
          <cell r="Q1441" t="str">
            <v/>
          </cell>
        </row>
        <row r="1442">
          <cell r="H1442" t="str">
            <v>Екстракция на еднокоренов зъб с анестезия</v>
          </cell>
          <cell r="I1442">
            <v>508</v>
          </cell>
          <cell r="J1442">
            <v>3</v>
          </cell>
          <cell r="L1442">
            <v>0.85</v>
          </cell>
          <cell r="M1442">
            <v>22.1</v>
          </cell>
          <cell r="P1442" t="str">
            <v/>
          </cell>
          <cell r="Q1442" t="str">
            <v/>
          </cell>
        </row>
        <row r="1443">
          <cell r="H1443" t="str">
            <v>Екстракция на многокоренов зъб с анестезия</v>
          </cell>
          <cell r="I1443">
            <v>509</v>
          </cell>
          <cell r="J1443">
            <v>4</v>
          </cell>
          <cell r="L1443">
            <v>1.47</v>
          </cell>
          <cell r="M1443">
            <v>38.22</v>
          </cell>
          <cell r="P1443" t="str">
            <v/>
          </cell>
          <cell r="Q1443" t="str">
            <v/>
          </cell>
        </row>
        <row r="1444">
          <cell r="P1444" t="str">
            <v/>
          </cell>
          <cell r="Q1444" t="str">
            <v/>
          </cell>
        </row>
        <row r="1445">
          <cell r="P1445" t="str">
            <v/>
          </cell>
          <cell r="Q1445" t="str">
            <v/>
          </cell>
        </row>
        <row r="1446">
          <cell r="P1446" t="str">
            <v/>
          </cell>
          <cell r="Q1446" t="str">
            <v/>
          </cell>
        </row>
        <row r="1447">
          <cell r="P1447" t="str">
            <v/>
          </cell>
          <cell r="Q1447" t="str">
            <v/>
          </cell>
        </row>
        <row r="1448">
          <cell r="C1448">
            <v>2431112129</v>
          </cell>
          <cell r="D1448">
            <v>6410067542</v>
          </cell>
          <cell r="E1448" t="str">
            <v>ИППСП</v>
          </cell>
          <cell r="F1448" t="str">
            <v>24-007</v>
          </cell>
          <cell r="G1448">
            <v>36914</v>
          </cell>
          <cell r="H1448" t="str">
            <v>Обстоен преглед за установяване на орален статус</v>
          </cell>
          <cell r="I1448">
            <v>101</v>
          </cell>
          <cell r="J1448">
            <v>6</v>
          </cell>
          <cell r="L1448">
            <v>1.5</v>
          </cell>
          <cell r="M1448">
            <v>39</v>
          </cell>
          <cell r="N1448">
            <v>7.97</v>
          </cell>
          <cell r="O1448">
            <v>14.08</v>
          </cell>
          <cell r="P1448">
            <v>15</v>
          </cell>
          <cell r="Q1448">
            <v>7</v>
          </cell>
          <cell r="R1448">
            <v>572</v>
          </cell>
          <cell r="S1448">
            <v>14.03</v>
          </cell>
          <cell r="T1448">
            <v>7.97</v>
          </cell>
        </row>
        <row r="1449">
          <cell r="H1449" t="str">
            <v>Препариране на кавитет. Подложки и обтурация с амалгама</v>
          </cell>
          <cell r="I1449">
            <v>301</v>
          </cell>
          <cell r="L1449">
            <v>0</v>
          </cell>
          <cell r="M1449">
            <v>0</v>
          </cell>
          <cell r="P1449" t="str">
            <v/>
          </cell>
          <cell r="Q1449" t="str">
            <v/>
          </cell>
        </row>
        <row r="1450">
          <cell r="H1450" t="str">
            <v>Препариране на кавитет. Подложки и обтурация с химичен композит</v>
          </cell>
          <cell r="I1450">
            <v>301</v>
          </cell>
          <cell r="J1450">
            <v>6</v>
          </cell>
          <cell r="L1450">
            <v>2.6</v>
          </cell>
          <cell r="M1450">
            <v>67.599999999999994</v>
          </cell>
          <cell r="P1450" t="str">
            <v/>
          </cell>
          <cell r="Q1450" t="str">
            <v/>
          </cell>
        </row>
        <row r="1451">
          <cell r="H1451" t="str">
            <v>Екстракция на еднокоренов зъб с анестезия</v>
          </cell>
          <cell r="I1451">
            <v>508</v>
          </cell>
          <cell r="J1451">
            <v>2</v>
          </cell>
          <cell r="L1451">
            <v>0.56999999999999995</v>
          </cell>
          <cell r="M1451">
            <v>14.82</v>
          </cell>
          <cell r="P1451" t="str">
            <v/>
          </cell>
          <cell r="Q1451" t="str">
            <v/>
          </cell>
        </row>
        <row r="1452">
          <cell r="H1452" t="str">
            <v>Екстракция на многокоренов зъб с анестезия</v>
          </cell>
          <cell r="I1452">
            <v>509</v>
          </cell>
          <cell r="J1452">
            <v>9</v>
          </cell>
          <cell r="L1452">
            <v>3.3</v>
          </cell>
          <cell r="M1452">
            <v>85.8</v>
          </cell>
          <cell r="P1452" t="str">
            <v/>
          </cell>
          <cell r="Q1452" t="str">
            <v/>
          </cell>
        </row>
        <row r="1453">
          <cell r="P1453" t="str">
            <v/>
          </cell>
          <cell r="Q1453" t="str">
            <v/>
          </cell>
        </row>
        <row r="1454">
          <cell r="P1454" t="str">
            <v/>
          </cell>
          <cell r="Q1454" t="str">
            <v/>
          </cell>
        </row>
        <row r="1455">
          <cell r="P1455" t="str">
            <v/>
          </cell>
          <cell r="Q1455" t="str">
            <v/>
          </cell>
        </row>
        <row r="1456">
          <cell r="P1456" t="str">
            <v/>
          </cell>
          <cell r="Q1456" t="str">
            <v/>
          </cell>
        </row>
        <row r="1457">
          <cell r="C1457">
            <v>2431112025</v>
          </cell>
          <cell r="D1457">
            <v>6211247541</v>
          </cell>
          <cell r="E1457" t="str">
            <v>ИППСП</v>
          </cell>
          <cell r="F1457" t="str">
            <v>24-0123</v>
          </cell>
          <cell r="G1457">
            <v>36916</v>
          </cell>
          <cell r="H1457" t="str">
            <v>Обстоен преглед за установяване на орален статус</v>
          </cell>
          <cell r="I1457">
            <v>101</v>
          </cell>
          <cell r="J1457">
            <v>10</v>
          </cell>
          <cell r="L1457">
            <v>2.5</v>
          </cell>
          <cell r="M1457">
            <v>65</v>
          </cell>
          <cell r="N1457">
            <v>12.69</v>
          </cell>
          <cell r="O1457">
            <v>9.5399999999999991</v>
          </cell>
          <cell r="P1457">
            <v>17</v>
          </cell>
          <cell r="Q1457">
            <v>5</v>
          </cell>
          <cell r="R1457">
            <v>572</v>
          </cell>
          <cell r="S1457">
            <v>9.31</v>
          </cell>
          <cell r="T1457">
            <v>12.69</v>
          </cell>
        </row>
        <row r="1458">
          <cell r="H1458" t="str">
            <v>Препариране на кавитет. Подложки и обтурация с амалгама</v>
          </cell>
          <cell r="I1458">
            <v>301</v>
          </cell>
          <cell r="J1458">
            <v>8</v>
          </cell>
          <cell r="L1458">
            <v>3.47</v>
          </cell>
          <cell r="M1458">
            <v>90.22</v>
          </cell>
          <cell r="P1458" t="str">
            <v/>
          </cell>
          <cell r="Q1458" t="str">
            <v/>
          </cell>
        </row>
        <row r="1459">
          <cell r="H1459" t="str">
            <v>Препариране на кавитет. Подложки и обтурация с химичен композит</v>
          </cell>
          <cell r="I1459">
            <v>301</v>
          </cell>
          <cell r="J1459">
            <v>14</v>
          </cell>
          <cell r="L1459">
            <v>6.07</v>
          </cell>
          <cell r="M1459">
            <v>157.82</v>
          </cell>
          <cell r="P1459" t="str">
            <v/>
          </cell>
          <cell r="Q1459" t="str">
            <v/>
          </cell>
        </row>
        <row r="1460">
          <cell r="H1460" t="str">
            <v>Екстракция на еднокоренов зъб с анестезия</v>
          </cell>
          <cell r="I1460">
            <v>508</v>
          </cell>
          <cell r="J1460">
            <v>1</v>
          </cell>
          <cell r="L1460">
            <v>0.28000000000000003</v>
          </cell>
          <cell r="M1460">
            <v>7.28</v>
          </cell>
          <cell r="P1460" t="str">
            <v/>
          </cell>
          <cell r="Q1460" t="str">
            <v/>
          </cell>
        </row>
        <row r="1461">
          <cell r="H1461" t="str">
            <v>Екстракция на многокоренов зъб с анестезия</v>
          </cell>
          <cell r="I1461">
            <v>509</v>
          </cell>
          <cell r="J1461">
            <v>1</v>
          </cell>
          <cell r="L1461">
            <v>0.37</v>
          </cell>
          <cell r="M1461">
            <v>9.6199999999999992</v>
          </cell>
          <cell r="P1461" t="str">
            <v/>
          </cell>
          <cell r="Q1461" t="str">
            <v/>
          </cell>
        </row>
        <row r="1462">
          <cell r="P1462" t="str">
            <v/>
          </cell>
          <cell r="Q1462" t="str">
            <v/>
          </cell>
        </row>
        <row r="1463">
          <cell r="P1463" t="str">
            <v/>
          </cell>
          <cell r="Q1463" t="str">
            <v/>
          </cell>
        </row>
        <row r="1464">
          <cell r="P1464" t="str">
            <v/>
          </cell>
          <cell r="Q1464" t="str">
            <v/>
          </cell>
        </row>
        <row r="1465">
          <cell r="P1465" t="str">
            <v/>
          </cell>
          <cell r="Q1465" t="str">
            <v/>
          </cell>
        </row>
        <row r="1466">
          <cell r="C1466">
            <v>2431112137</v>
          </cell>
          <cell r="D1466">
            <v>5709057573</v>
          </cell>
          <cell r="E1466" t="str">
            <v>ИППСП</v>
          </cell>
          <cell r="F1466" t="str">
            <v>24-0118</v>
          </cell>
          <cell r="G1466">
            <v>36916</v>
          </cell>
          <cell r="H1466" t="str">
            <v>Обстоен преглед за установяване на орален статус</v>
          </cell>
          <cell r="I1466">
            <v>101</v>
          </cell>
          <cell r="J1466">
            <v>5</v>
          </cell>
          <cell r="L1466">
            <v>1.25</v>
          </cell>
          <cell r="M1466">
            <v>32.5</v>
          </cell>
          <cell r="N1466">
            <v>9.19</v>
          </cell>
          <cell r="O1466">
            <v>10.88</v>
          </cell>
          <cell r="P1466">
            <v>15</v>
          </cell>
          <cell r="Q1466">
            <v>5</v>
          </cell>
          <cell r="R1466">
            <v>520</v>
          </cell>
          <cell r="S1466">
            <v>10.81</v>
          </cell>
          <cell r="T1466">
            <v>9.19</v>
          </cell>
        </row>
        <row r="1467">
          <cell r="H1467" t="str">
            <v>Препариране на кавитет. Подложки и обтурация с амалгама</v>
          </cell>
          <cell r="I1467">
            <v>301</v>
          </cell>
          <cell r="J1467">
            <v>6</v>
          </cell>
          <cell r="L1467">
            <v>2.6</v>
          </cell>
          <cell r="M1467">
            <v>67.599999999999994</v>
          </cell>
          <cell r="P1467" t="str">
            <v/>
          </cell>
          <cell r="Q1467" t="str">
            <v/>
          </cell>
        </row>
        <row r="1468">
          <cell r="H1468" t="str">
            <v>Препариране на кавитет. Подложки и обтурация с химичен композит</v>
          </cell>
          <cell r="I1468">
            <v>301</v>
          </cell>
          <cell r="J1468">
            <v>11</v>
          </cell>
          <cell r="L1468">
            <v>4.7699999999999996</v>
          </cell>
          <cell r="M1468">
            <v>124.02</v>
          </cell>
          <cell r="P1468" t="str">
            <v/>
          </cell>
          <cell r="Q1468" t="str">
            <v/>
          </cell>
        </row>
        <row r="1469">
          <cell r="H1469" t="str">
            <v>Екстракция на еднокоренов зъб с анестезия</v>
          </cell>
          <cell r="I1469">
            <v>508</v>
          </cell>
          <cell r="J1469">
            <v>2</v>
          </cell>
          <cell r="L1469">
            <v>0.56999999999999995</v>
          </cell>
          <cell r="M1469">
            <v>14.82</v>
          </cell>
          <cell r="P1469" t="str">
            <v/>
          </cell>
          <cell r="Q1469" t="str">
            <v/>
          </cell>
        </row>
        <row r="1470">
          <cell r="H1470" t="str">
            <v>Екстракция на многокоренов зъб с анестезия</v>
          </cell>
          <cell r="I1470">
            <v>509</v>
          </cell>
          <cell r="L1470">
            <v>0</v>
          </cell>
          <cell r="M1470">
            <v>0</v>
          </cell>
          <cell r="P1470" t="str">
            <v/>
          </cell>
          <cell r="Q1470" t="str">
            <v/>
          </cell>
        </row>
        <row r="1471">
          <cell r="P1471" t="str">
            <v/>
          </cell>
          <cell r="Q1471" t="str">
            <v/>
          </cell>
        </row>
        <row r="1472">
          <cell r="P1472" t="str">
            <v/>
          </cell>
          <cell r="Q1472" t="str">
            <v/>
          </cell>
        </row>
        <row r="1473">
          <cell r="P1473" t="str">
            <v/>
          </cell>
          <cell r="Q1473" t="str">
            <v/>
          </cell>
        </row>
        <row r="1474">
          <cell r="P1474" t="str">
            <v/>
          </cell>
          <cell r="Q1474" t="str">
            <v/>
          </cell>
        </row>
        <row r="1475">
          <cell r="C1475">
            <v>2431112152</v>
          </cell>
          <cell r="D1475">
            <v>6802129131</v>
          </cell>
          <cell r="E1475" t="str">
            <v>ИППСП</v>
          </cell>
          <cell r="F1475" t="str">
            <v>24-0122</v>
          </cell>
          <cell r="G1475">
            <v>36916</v>
          </cell>
          <cell r="H1475" t="str">
            <v>Обстоен преглед за установяване на орален статус</v>
          </cell>
          <cell r="I1475">
            <v>101</v>
          </cell>
          <cell r="J1475">
            <v>8</v>
          </cell>
          <cell r="L1475">
            <v>2</v>
          </cell>
          <cell r="M1475">
            <v>52</v>
          </cell>
          <cell r="N1475">
            <v>9.2200000000000006</v>
          </cell>
          <cell r="O1475">
            <v>10.84</v>
          </cell>
          <cell r="P1475">
            <v>13</v>
          </cell>
          <cell r="Q1475">
            <v>7</v>
          </cell>
          <cell r="R1475">
            <v>520</v>
          </cell>
          <cell r="S1475">
            <v>10.78</v>
          </cell>
          <cell r="T1475">
            <v>9.2200000000000006</v>
          </cell>
        </row>
        <row r="1476">
          <cell r="H1476" t="str">
            <v>Препариране на кавитет. Подложки и обтурация с амалгама</v>
          </cell>
          <cell r="I1476">
            <v>301</v>
          </cell>
          <cell r="J1476">
            <v>5</v>
          </cell>
          <cell r="L1476">
            <v>2.17</v>
          </cell>
          <cell r="M1476">
            <v>56.42</v>
          </cell>
          <cell r="P1476" t="str">
            <v/>
          </cell>
          <cell r="Q1476" t="str">
            <v/>
          </cell>
        </row>
        <row r="1477">
          <cell r="H1477" t="str">
            <v>Препариране на кавитет. Подложки и обтурация с химичен композит</v>
          </cell>
          <cell r="I1477">
            <v>301</v>
          </cell>
          <cell r="J1477">
            <v>11</v>
          </cell>
          <cell r="L1477">
            <v>4.7699999999999996</v>
          </cell>
          <cell r="M1477">
            <v>124.02</v>
          </cell>
          <cell r="P1477" t="str">
            <v/>
          </cell>
          <cell r="Q1477" t="str">
            <v/>
          </cell>
        </row>
        <row r="1478">
          <cell r="H1478" t="str">
            <v>Екстракция на еднокоренов зъб с анестезия</v>
          </cell>
          <cell r="I1478">
            <v>508</v>
          </cell>
          <cell r="J1478">
            <v>1</v>
          </cell>
          <cell r="L1478">
            <v>0.28000000000000003</v>
          </cell>
          <cell r="M1478">
            <v>7.28</v>
          </cell>
          <cell r="P1478" t="str">
            <v/>
          </cell>
          <cell r="Q1478" t="str">
            <v/>
          </cell>
        </row>
        <row r="1479">
          <cell r="H1479" t="str">
            <v>Екстракция на многокоренов зъб с анестезия</v>
          </cell>
          <cell r="I1479">
            <v>509</v>
          </cell>
          <cell r="L1479">
            <v>0</v>
          </cell>
          <cell r="M1479">
            <v>0</v>
          </cell>
          <cell r="P1479" t="str">
            <v/>
          </cell>
          <cell r="Q1479" t="str">
            <v/>
          </cell>
        </row>
        <row r="1480">
          <cell r="P1480" t="str">
            <v/>
          </cell>
          <cell r="Q1480" t="str">
            <v/>
          </cell>
        </row>
        <row r="1481">
          <cell r="P1481" t="str">
            <v/>
          </cell>
          <cell r="Q1481" t="str">
            <v/>
          </cell>
        </row>
        <row r="1482">
          <cell r="P1482" t="str">
            <v/>
          </cell>
          <cell r="Q1482" t="str">
            <v/>
          </cell>
        </row>
        <row r="1483">
          <cell r="P1483" t="str">
            <v/>
          </cell>
          <cell r="Q1483" t="str">
            <v/>
          </cell>
        </row>
        <row r="1484">
          <cell r="C1484">
            <v>2431112073</v>
          </cell>
          <cell r="D1484">
            <v>5508287640</v>
          </cell>
          <cell r="E1484" t="str">
            <v>ИППСП</v>
          </cell>
          <cell r="F1484" t="str">
            <v>24-0406</v>
          </cell>
          <cell r="G1484">
            <v>36921</v>
          </cell>
          <cell r="H1484" t="str">
            <v>Обстоен преглед за установяване на орален статус</v>
          </cell>
          <cell r="I1484">
            <v>101</v>
          </cell>
          <cell r="J1484">
            <v>17</v>
          </cell>
          <cell r="L1484">
            <v>4.25</v>
          </cell>
          <cell r="M1484">
            <v>110.5</v>
          </cell>
          <cell r="N1484">
            <v>14.87</v>
          </cell>
          <cell r="O1484">
            <v>5.22</v>
          </cell>
          <cell r="P1484">
            <v>15</v>
          </cell>
          <cell r="Q1484">
            <v>5</v>
          </cell>
          <cell r="R1484">
            <v>520</v>
          </cell>
          <cell r="S1484">
            <v>5.13</v>
          </cell>
          <cell r="T1484">
            <v>14.87</v>
          </cell>
        </row>
        <row r="1485">
          <cell r="H1485" t="str">
            <v>Препариране на кавитет. Подложки и обтурация с амалгама</v>
          </cell>
          <cell r="I1485">
            <v>301</v>
          </cell>
          <cell r="J1485">
            <v>12</v>
          </cell>
          <cell r="L1485">
            <v>5.2</v>
          </cell>
          <cell r="M1485">
            <v>135.19999999999999</v>
          </cell>
          <cell r="P1485" t="str">
            <v/>
          </cell>
          <cell r="Q1485" t="str">
            <v/>
          </cell>
        </row>
        <row r="1486">
          <cell r="H1486" t="str">
            <v>Препариране на кавитет. Подложки и обтурация с химичен композит</v>
          </cell>
          <cell r="I1486">
            <v>301</v>
          </cell>
          <cell r="J1486">
            <v>11</v>
          </cell>
          <cell r="L1486">
            <v>4.7699999999999996</v>
          </cell>
          <cell r="M1486">
            <v>124.02</v>
          </cell>
          <cell r="P1486" t="str">
            <v/>
          </cell>
          <cell r="Q1486" t="str">
            <v/>
          </cell>
        </row>
        <row r="1487">
          <cell r="H1487" t="str">
            <v>Екстракция на еднокоренов зъб с анестезия</v>
          </cell>
          <cell r="I1487">
            <v>508</v>
          </cell>
          <cell r="J1487">
            <v>1</v>
          </cell>
          <cell r="L1487">
            <v>0.28000000000000003</v>
          </cell>
          <cell r="M1487">
            <v>7.28</v>
          </cell>
          <cell r="P1487" t="str">
            <v/>
          </cell>
          <cell r="Q1487" t="str">
            <v/>
          </cell>
        </row>
        <row r="1488">
          <cell r="H1488" t="str">
            <v>Екстракция на многокоренов зъб с анестезия</v>
          </cell>
          <cell r="I1488">
            <v>509</v>
          </cell>
          <cell r="J1488">
            <v>1</v>
          </cell>
          <cell r="L1488">
            <v>0.37</v>
          </cell>
          <cell r="M1488">
            <v>9.6199999999999992</v>
          </cell>
          <cell r="P1488" t="str">
            <v/>
          </cell>
          <cell r="Q1488" t="str">
            <v/>
          </cell>
        </row>
        <row r="1489">
          <cell r="P1489" t="str">
            <v/>
          </cell>
          <cell r="Q1489" t="str">
            <v/>
          </cell>
        </row>
        <row r="1490">
          <cell r="P1490" t="str">
            <v/>
          </cell>
          <cell r="Q1490" t="str">
            <v/>
          </cell>
        </row>
        <row r="1491">
          <cell r="P1491" t="str">
            <v/>
          </cell>
          <cell r="Q1491" t="str">
            <v/>
          </cell>
        </row>
        <row r="1492">
          <cell r="P1492" t="str">
            <v/>
          </cell>
          <cell r="Q1492" t="str">
            <v/>
          </cell>
        </row>
        <row r="1493">
          <cell r="C1493">
            <v>2431112114</v>
          </cell>
          <cell r="D1493">
            <v>6108137550</v>
          </cell>
          <cell r="E1493" t="str">
            <v>ИППСП</v>
          </cell>
          <cell r="F1493" t="str">
            <v>24-0412</v>
          </cell>
          <cell r="G1493">
            <v>36921</v>
          </cell>
          <cell r="H1493" t="str">
            <v>Обстоен преглед за установяване на орален статус</v>
          </cell>
          <cell r="I1493">
            <v>101</v>
          </cell>
          <cell r="J1493">
            <v>11</v>
          </cell>
          <cell r="L1493">
            <v>2.75</v>
          </cell>
          <cell r="M1493">
            <v>71.5</v>
          </cell>
          <cell r="N1493">
            <v>13.96</v>
          </cell>
          <cell r="O1493">
            <v>8.14</v>
          </cell>
          <cell r="P1493">
            <v>15</v>
          </cell>
          <cell r="Q1493">
            <v>7</v>
          </cell>
          <cell r="R1493">
            <v>572</v>
          </cell>
          <cell r="S1493">
            <v>8.0399999999999991</v>
          </cell>
          <cell r="T1493">
            <v>13.96</v>
          </cell>
        </row>
        <row r="1494">
          <cell r="H1494" t="str">
            <v>Препариране на кавитет. Подложки и обтурация с амалгама</v>
          </cell>
          <cell r="I1494">
            <v>301</v>
          </cell>
          <cell r="J1494">
            <v>17</v>
          </cell>
          <cell r="L1494">
            <v>7.37</v>
          </cell>
          <cell r="M1494">
            <v>191.62</v>
          </cell>
          <cell r="P1494" t="str">
            <v/>
          </cell>
          <cell r="Q1494" t="str">
            <v/>
          </cell>
        </row>
        <row r="1495">
          <cell r="H1495" t="str">
            <v>Препариране на кавитет. Подложки и обтурация с химичен композит</v>
          </cell>
          <cell r="I1495">
            <v>301</v>
          </cell>
          <cell r="J1495">
            <v>8</v>
          </cell>
          <cell r="L1495">
            <v>3.47</v>
          </cell>
          <cell r="M1495">
            <v>90.22</v>
          </cell>
          <cell r="P1495" t="str">
            <v/>
          </cell>
          <cell r="Q1495" t="str">
            <v/>
          </cell>
        </row>
        <row r="1496">
          <cell r="H1496" t="str">
            <v>Екстракция на еднокоренов зъб с анестезия</v>
          </cell>
          <cell r="I1496">
            <v>508</v>
          </cell>
          <cell r="L1496">
            <v>0</v>
          </cell>
          <cell r="M1496">
            <v>0</v>
          </cell>
          <cell r="P1496" t="str">
            <v/>
          </cell>
          <cell r="Q1496" t="str">
            <v/>
          </cell>
        </row>
        <row r="1497">
          <cell r="H1497" t="str">
            <v>Екстракция на многокоренов зъб с анестезия</v>
          </cell>
          <cell r="I1497">
            <v>509</v>
          </cell>
          <cell r="J1497">
            <v>1</v>
          </cell>
          <cell r="L1497">
            <v>0.37</v>
          </cell>
          <cell r="M1497">
            <v>9.6199999999999992</v>
          </cell>
          <cell r="P1497" t="str">
            <v/>
          </cell>
          <cell r="Q1497" t="str">
            <v/>
          </cell>
        </row>
        <row r="1498">
          <cell r="P1498" t="str">
            <v/>
          </cell>
          <cell r="Q1498" t="str">
            <v/>
          </cell>
        </row>
        <row r="1499">
          <cell r="P1499" t="str">
            <v/>
          </cell>
          <cell r="Q1499" t="str">
            <v/>
          </cell>
        </row>
        <row r="1500">
          <cell r="P1500" t="str">
            <v/>
          </cell>
          <cell r="Q1500" t="str">
            <v/>
          </cell>
        </row>
        <row r="1501">
          <cell r="P1501" t="str">
            <v/>
          </cell>
          <cell r="Q1501" t="str">
            <v/>
          </cell>
        </row>
        <row r="1502">
          <cell r="C1502">
            <v>2431112150</v>
          </cell>
          <cell r="D1502">
            <v>7112173518</v>
          </cell>
          <cell r="E1502" t="str">
            <v>ИППСП</v>
          </cell>
          <cell r="F1502" t="str">
            <v>24-0408</v>
          </cell>
          <cell r="G1502">
            <v>36921</v>
          </cell>
          <cell r="H1502" t="str">
            <v>Обстоен преглед за установяване на орален статус</v>
          </cell>
          <cell r="I1502">
            <v>101</v>
          </cell>
          <cell r="J1502">
            <v>2</v>
          </cell>
          <cell r="L1502">
            <v>0.5</v>
          </cell>
          <cell r="M1502">
            <v>13</v>
          </cell>
          <cell r="N1502">
            <v>1.8</v>
          </cell>
          <cell r="O1502">
            <v>8.33</v>
          </cell>
          <cell r="P1502">
            <v>8</v>
          </cell>
          <cell r="Q1502">
            <v>2</v>
          </cell>
          <cell r="R1502">
            <v>260</v>
          </cell>
          <cell r="S1502">
            <v>8.1999999999999993</v>
          </cell>
          <cell r="T1502">
            <v>1.8</v>
          </cell>
        </row>
        <row r="1503">
          <cell r="H1503" t="str">
            <v>Препариране на кавитет. Подложки и обтурация с амалгама</v>
          </cell>
          <cell r="I1503">
            <v>301</v>
          </cell>
          <cell r="J1503">
            <v>1</v>
          </cell>
          <cell r="L1503">
            <v>0.43</v>
          </cell>
          <cell r="M1503">
            <v>11.18</v>
          </cell>
          <cell r="P1503" t="str">
            <v/>
          </cell>
          <cell r="Q1503" t="str">
            <v/>
          </cell>
        </row>
        <row r="1504">
          <cell r="H1504" t="str">
            <v>Препариране на кавитет. Подложки и обтурация с химичен композит</v>
          </cell>
          <cell r="I1504">
            <v>301</v>
          </cell>
          <cell r="J1504">
            <v>2</v>
          </cell>
          <cell r="L1504">
            <v>0.87</v>
          </cell>
          <cell r="M1504">
            <v>22.62</v>
          </cell>
          <cell r="P1504" t="str">
            <v/>
          </cell>
          <cell r="Q1504" t="str">
            <v/>
          </cell>
        </row>
        <row r="1505">
          <cell r="H1505" t="str">
            <v>Екстракция на еднокоренов зъб с анестезия</v>
          </cell>
          <cell r="I1505">
            <v>508</v>
          </cell>
          <cell r="L1505">
            <v>0</v>
          </cell>
          <cell r="M1505">
            <v>0</v>
          </cell>
          <cell r="P1505" t="str">
            <v/>
          </cell>
          <cell r="Q1505" t="str">
            <v/>
          </cell>
        </row>
        <row r="1506">
          <cell r="H1506" t="str">
            <v>Екстракция на многокоренов зъб с анестезия</v>
          </cell>
          <cell r="I1506">
            <v>509</v>
          </cell>
          <cell r="L1506">
            <v>0</v>
          </cell>
          <cell r="M1506">
            <v>0</v>
          </cell>
          <cell r="P1506" t="str">
            <v/>
          </cell>
          <cell r="Q1506" t="str">
            <v/>
          </cell>
        </row>
        <row r="1507">
          <cell r="P1507" t="str">
            <v/>
          </cell>
          <cell r="Q1507" t="str">
            <v/>
          </cell>
        </row>
        <row r="1508">
          <cell r="P1508" t="str">
            <v/>
          </cell>
          <cell r="Q1508" t="str">
            <v/>
          </cell>
        </row>
        <row r="1509">
          <cell r="P1509" t="str">
            <v/>
          </cell>
          <cell r="Q1509" t="str">
            <v/>
          </cell>
        </row>
        <row r="1510">
          <cell r="P1510" t="str">
            <v/>
          </cell>
          <cell r="Q1510" t="str">
            <v/>
          </cell>
        </row>
        <row r="1511">
          <cell r="C1511">
            <v>2431112103</v>
          </cell>
          <cell r="D1511">
            <v>6503227682</v>
          </cell>
          <cell r="E1511" t="str">
            <v>ИППСП</v>
          </cell>
          <cell r="F1511" t="str">
            <v>24-0367</v>
          </cell>
          <cell r="G1511">
            <v>36919</v>
          </cell>
          <cell r="H1511" t="str">
            <v>Обстоен преглед за установяване на орален статус</v>
          </cell>
          <cell r="I1511">
            <v>101</v>
          </cell>
          <cell r="J1511">
            <v>19</v>
          </cell>
          <cell r="L1511">
            <v>4.75</v>
          </cell>
          <cell r="M1511">
            <v>123.5</v>
          </cell>
          <cell r="N1511">
            <v>14.95</v>
          </cell>
          <cell r="O1511">
            <v>7.05</v>
          </cell>
          <cell r="P1511">
            <v>15</v>
          </cell>
          <cell r="Q1511">
            <v>7</v>
          </cell>
          <cell r="R1511">
            <v>572</v>
          </cell>
          <cell r="S1511">
            <v>7.05</v>
          </cell>
          <cell r="T1511">
            <v>14.95</v>
          </cell>
        </row>
        <row r="1512">
          <cell r="H1512" t="str">
            <v>Препариране на кавитет. Подложки и обтурация с амалгама</v>
          </cell>
          <cell r="I1512">
            <v>301</v>
          </cell>
          <cell r="J1512">
            <v>14</v>
          </cell>
          <cell r="L1512">
            <v>6.07</v>
          </cell>
          <cell r="M1512">
            <v>157.82</v>
          </cell>
          <cell r="P1512" t="str">
            <v/>
          </cell>
          <cell r="Q1512" t="str">
            <v/>
          </cell>
        </row>
        <row r="1513">
          <cell r="H1513" t="str">
            <v>Препариране на кавитет. Подложки и обтурация с химичен композит</v>
          </cell>
          <cell r="I1513">
            <v>301</v>
          </cell>
          <cell r="J1513">
            <v>1</v>
          </cell>
          <cell r="L1513">
            <v>0.43</v>
          </cell>
          <cell r="M1513">
            <v>11.18</v>
          </cell>
          <cell r="P1513" t="str">
            <v/>
          </cell>
          <cell r="Q1513" t="str">
            <v/>
          </cell>
        </row>
        <row r="1514">
          <cell r="H1514" t="str">
            <v>Екстракция на еднокоренов зъб с анестезия</v>
          </cell>
          <cell r="I1514">
            <v>508</v>
          </cell>
          <cell r="J1514">
            <v>4</v>
          </cell>
          <cell r="L1514">
            <v>1.1299999999999999</v>
          </cell>
          <cell r="M1514">
            <v>29.38</v>
          </cell>
          <cell r="P1514" t="str">
            <v/>
          </cell>
          <cell r="Q1514" t="str">
            <v/>
          </cell>
        </row>
        <row r="1515">
          <cell r="H1515" t="str">
            <v>Екстракция на многокоренов зъб с анестезия</v>
          </cell>
          <cell r="I1515">
            <v>509</v>
          </cell>
          <cell r="J1515">
            <v>7</v>
          </cell>
          <cell r="L1515">
            <v>2.57</v>
          </cell>
          <cell r="M1515">
            <v>66.819999999999993</v>
          </cell>
          <cell r="P1515" t="str">
            <v/>
          </cell>
          <cell r="Q1515" t="str">
            <v/>
          </cell>
        </row>
        <row r="1516">
          <cell r="P1516" t="str">
            <v/>
          </cell>
          <cell r="Q1516" t="str">
            <v/>
          </cell>
        </row>
        <row r="1517">
          <cell r="P1517" t="str">
            <v/>
          </cell>
          <cell r="Q1517" t="str">
            <v/>
          </cell>
        </row>
        <row r="1518">
          <cell r="P1518" t="str">
            <v/>
          </cell>
          <cell r="Q1518" t="str">
            <v/>
          </cell>
        </row>
        <row r="1519">
          <cell r="P1519" t="str">
            <v/>
          </cell>
          <cell r="Q1519" t="str">
            <v/>
          </cell>
        </row>
        <row r="1520">
          <cell r="C1520">
            <v>2431112044</v>
          </cell>
          <cell r="D1520">
            <v>6610097565</v>
          </cell>
          <cell r="E1520" t="str">
            <v>ИППСП</v>
          </cell>
          <cell r="F1520" t="str">
            <v>24-0221</v>
          </cell>
          <cell r="G1520">
            <v>36917</v>
          </cell>
          <cell r="H1520" t="str">
            <v>Обстоен преглед за установяване на орален статус</v>
          </cell>
          <cell r="I1520">
            <v>101</v>
          </cell>
          <cell r="J1520">
            <v>12</v>
          </cell>
          <cell r="L1520">
            <v>3</v>
          </cell>
          <cell r="M1520">
            <v>78</v>
          </cell>
          <cell r="N1520">
            <v>8.93</v>
          </cell>
          <cell r="O1520">
            <v>9.43</v>
          </cell>
          <cell r="P1520">
            <v>13</v>
          </cell>
          <cell r="Q1520">
            <v>5</v>
          </cell>
          <cell r="R1520">
            <v>468</v>
          </cell>
          <cell r="S1520">
            <v>9.07</v>
          </cell>
          <cell r="T1520">
            <v>8.93</v>
          </cell>
        </row>
        <row r="1521">
          <cell r="H1521" t="str">
            <v>Препариране на кавитет. Подложки и обтурация с амалгама</v>
          </cell>
          <cell r="I1521">
            <v>301</v>
          </cell>
          <cell r="J1521">
            <v>2</v>
          </cell>
          <cell r="L1521">
            <v>0.87</v>
          </cell>
          <cell r="M1521">
            <v>22.62</v>
          </cell>
          <cell r="P1521" t="str">
            <v/>
          </cell>
          <cell r="Q1521" t="str">
            <v/>
          </cell>
        </row>
        <row r="1522">
          <cell r="H1522" t="str">
            <v>Препариране на кавитет. Подложки и обтурация с химичен композит</v>
          </cell>
          <cell r="I1522">
            <v>301</v>
          </cell>
          <cell r="J1522">
            <v>10</v>
          </cell>
          <cell r="L1522">
            <v>4.33</v>
          </cell>
          <cell r="M1522">
            <v>112.58</v>
          </cell>
          <cell r="P1522" t="str">
            <v/>
          </cell>
          <cell r="Q1522" t="str">
            <v/>
          </cell>
        </row>
        <row r="1523">
          <cell r="H1523" t="str">
            <v>Екстракция на еднокоренов зъб с анестезия</v>
          </cell>
          <cell r="I1523">
            <v>508</v>
          </cell>
          <cell r="L1523">
            <v>0</v>
          </cell>
          <cell r="M1523">
            <v>0</v>
          </cell>
          <cell r="P1523" t="str">
            <v/>
          </cell>
          <cell r="Q1523" t="str">
            <v/>
          </cell>
        </row>
        <row r="1524">
          <cell r="H1524" t="str">
            <v>Екстракция на многокоренов зъб с анестезия</v>
          </cell>
          <cell r="I1524">
            <v>509</v>
          </cell>
          <cell r="J1524">
            <v>2</v>
          </cell>
          <cell r="L1524">
            <v>0.73</v>
          </cell>
          <cell r="M1524">
            <v>18.98</v>
          </cell>
          <cell r="P1524" t="str">
            <v/>
          </cell>
          <cell r="Q1524" t="str">
            <v/>
          </cell>
        </row>
        <row r="1525">
          <cell r="P1525" t="str">
            <v/>
          </cell>
          <cell r="Q1525" t="str">
            <v/>
          </cell>
        </row>
        <row r="1526">
          <cell r="P1526" t="str">
            <v/>
          </cell>
          <cell r="Q1526" t="str">
            <v/>
          </cell>
        </row>
        <row r="1527">
          <cell r="P1527" t="str">
            <v/>
          </cell>
          <cell r="Q1527" t="str">
            <v/>
          </cell>
        </row>
        <row r="1528">
          <cell r="P1528" t="str">
            <v/>
          </cell>
          <cell r="Q1528" t="str">
            <v/>
          </cell>
        </row>
        <row r="1529">
          <cell r="C1529">
            <v>2431112046</v>
          </cell>
          <cell r="D1529">
            <v>5509107759</v>
          </cell>
          <cell r="E1529" t="str">
            <v>ИППСП</v>
          </cell>
          <cell r="F1529" t="str">
            <v>24-0401</v>
          </cell>
          <cell r="G1529">
            <v>36921</v>
          </cell>
          <cell r="H1529" t="str">
            <v>Обстоен преглед за установяване на орален статус</v>
          </cell>
          <cell r="I1529">
            <v>101</v>
          </cell>
          <cell r="J1529">
            <v>35</v>
          </cell>
          <cell r="L1529">
            <v>8.75</v>
          </cell>
          <cell r="M1529">
            <v>227.5</v>
          </cell>
          <cell r="N1529">
            <v>20.079999999999998</v>
          </cell>
          <cell r="O1529">
            <v>2.1</v>
          </cell>
          <cell r="P1529">
            <v>20</v>
          </cell>
          <cell r="Q1529">
            <v>2</v>
          </cell>
          <cell r="R1529">
            <v>572</v>
          </cell>
          <cell r="S1529">
            <v>2</v>
          </cell>
          <cell r="T1529">
            <v>20</v>
          </cell>
        </row>
        <row r="1530">
          <cell r="H1530" t="str">
            <v>Препариране на кавитет. Подложки и обтурация с амалгама</v>
          </cell>
          <cell r="I1530">
            <v>301</v>
          </cell>
          <cell r="J1530">
            <v>7</v>
          </cell>
          <cell r="L1530">
            <v>3.03</v>
          </cell>
          <cell r="M1530">
            <v>78.78</v>
          </cell>
          <cell r="P1530" t="str">
            <v/>
          </cell>
          <cell r="Q1530" t="str">
            <v/>
          </cell>
        </row>
        <row r="1531">
          <cell r="H1531" t="str">
            <v>Препариране на кавитет. Подложки и обтурация с химичен композит</v>
          </cell>
          <cell r="I1531">
            <v>301</v>
          </cell>
          <cell r="J1531">
            <v>2</v>
          </cell>
          <cell r="L1531">
            <v>0.87</v>
          </cell>
          <cell r="M1531">
            <v>22.62</v>
          </cell>
          <cell r="P1531" t="str">
            <v/>
          </cell>
          <cell r="Q1531" t="str">
            <v/>
          </cell>
        </row>
        <row r="1532">
          <cell r="H1532" t="str">
            <v>Екстракция на еднокоренов зъб с анестезия</v>
          </cell>
          <cell r="I1532">
            <v>508</v>
          </cell>
          <cell r="J1532">
            <v>12</v>
          </cell>
          <cell r="L1532">
            <v>3.4</v>
          </cell>
          <cell r="M1532">
            <v>88.4</v>
          </cell>
          <cell r="P1532" t="str">
            <v/>
          </cell>
          <cell r="Q1532" t="str">
            <v/>
          </cell>
        </row>
        <row r="1533">
          <cell r="H1533" t="str">
            <v>Екстракция на многокоренов зъб с анестезия</v>
          </cell>
          <cell r="I1533">
            <v>509</v>
          </cell>
          <cell r="J1533">
            <v>11</v>
          </cell>
          <cell r="L1533">
            <v>4.03</v>
          </cell>
          <cell r="M1533">
            <v>104.78</v>
          </cell>
          <cell r="P1533" t="str">
            <v/>
          </cell>
          <cell r="Q1533" t="str">
            <v/>
          </cell>
        </row>
        <row r="1534">
          <cell r="P1534" t="str">
            <v/>
          </cell>
          <cell r="Q1534" t="str">
            <v/>
          </cell>
        </row>
        <row r="1535">
          <cell r="P1535" t="str">
            <v/>
          </cell>
          <cell r="Q1535" t="str">
            <v/>
          </cell>
        </row>
        <row r="1536">
          <cell r="P1536" t="str">
            <v/>
          </cell>
          <cell r="Q1536" t="str">
            <v/>
          </cell>
        </row>
        <row r="1537">
          <cell r="P1537" t="str">
            <v/>
          </cell>
          <cell r="Q1537" t="str">
            <v/>
          </cell>
        </row>
        <row r="1538">
          <cell r="C1538">
            <v>2431112133</v>
          </cell>
          <cell r="D1538">
            <v>5301235838</v>
          </cell>
          <cell r="E1538" t="str">
            <v>ИППСП</v>
          </cell>
          <cell r="F1538" t="str">
            <v>24-0402</v>
          </cell>
          <cell r="G1538">
            <v>36921</v>
          </cell>
          <cell r="H1538" t="str">
            <v>Обстоен преглед за установяване на орален статус</v>
          </cell>
          <cell r="I1538">
            <v>101</v>
          </cell>
          <cell r="J1538">
            <v>6</v>
          </cell>
          <cell r="L1538">
            <v>1.5</v>
          </cell>
          <cell r="M1538">
            <v>39</v>
          </cell>
          <cell r="N1538">
            <v>12.78</v>
          </cell>
          <cell r="O1538">
            <v>9.74</v>
          </cell>
          <cell r="P1538">
            <v>15</v>
          </cell>
          <cell r="Q1538">
            <v>7</v>
          </cell>
          <cell r="R1538">
            <v>572</v>
          </cell>
          <cell r="S1538">
            <v>9.2200000000000006</v>
          </cell>
          <cell r="T1538">
            <v>12.78</v>
          </cell>
        </row>
        <row r="1539">
          <cell r="H1539" t="str">
            <v>Препариране на кавитет. Подложки и обтурация с амалгама</v>
          </cell>
          <cell r="I1539">
            <v>301</v>
          </cell>
          <cell r="J1539">
            <v>9</v>
          </cell>
          <cell r="L1539">
            <v>3.9</v>
          </cell>
          <cell r="M1539">
            <v>101.4</v>
          </cell>
          <cell r="P1539" t="str">
            <v/>
          </cell>
          <cell r="Q1539" t="str">
            <v/>
          </cell>
        </row>
        <row r="1540">
          <cell r="H1540" t="str">
            <v>Препариране на кавитет. Подложки и обтурация с химичен композит</v>
          </cell>
          <cell r="I1540">
            <v>301</v>
          </cell>
          <cell r="J1540">
            <v>13</v>
          </cell>
          <cell r="L1540">
            <v>5.63</v>
          </cell>
          <cell r="M1540">
            <v>146.38</v>
          </cell>
          <cell r="P1540" t="str">
            <v/>
          </cell>
          <cell r="Q1540" t="str">
            <v/>
          </cell>
        </row>
        <row r="1541">
          <cell r="H1541" t="str">
            <v>Екстракция на еднокоренов зъб с анестезия</v>
          </cell>
          <cell r="I1541">
            <v>508</v>
          </cell>
          <cell r="J1541">
            <v>1</v>
          </cell>
          <cell r="L1541">
            <v>0.28000000000000003</v>
          </cell>
          <cell r="M1541">
            <v>7.28</v>
          </cell>
          <cell r="P1541" t="str">
            <v/>
          </cell>
          <cell r="Q1541" t="str">
            <v/>
          </cell>
        </row>
        <row r="1542">
          <cell r="H1542" t="str">
            <v>Екстракция на многокоренов зъб с анестезия</v>
          </cell>
          <cell r="I1542">
            <v>509</v>
          </cell>
          <cell r="J1542">
            <v>4</v>
          </cell>
          <cell r="L1542">
            <v>1.47</v>
          </cell>
          <cell r="M1542">
            <v>38.22</v>
          </cell>
          <cell r="P1542" t="str">
            <v/>
          </cell>
          <cell r="Q1542" t="str">
            <v/>
          </cell>
        </row>
        <row r="1543">
          <cell r="P1543" t="str">
            <v/>
          </cell>
          <cell r="Q1543" t="str">
            <v/>
          </cell>
        </row>
        <row r="1544">
          <cell r="P1544" t="str">
            <v/>
          </cell>
          <cell r="Q1544" t="str">
            <v/>
          </cell>
        </row>
        <row r="1545">
          <cell r="P1545" t="str">
            <v/>
          </cell>
          <cell r="Q1545" t="str">
            <v/>
          </cell>
        </row>
        <row r="1546">
          <cell r="P1546" t="str">
            <v/>
          </cell>
          <cell r="Q1546" t="str">
            <v/>
          </cell>
        </row>
        <row r="1547">
          <cell r="C1547">
            <v>2431112040</v>
          </cell>
          <cell r="D1547">
            <v>4607277819</v>
          </cell>
          <cell r="E1547" t="str">
            <v>ИППСП</v>
          </cell>
          <cell r="F1547" t="str">
            <v>24-0407</v>
          </cell>
          <cell r="G1547">
            <v>36921</v>
          </cell>
          <cell r="H1547" t="str">
            <v>Обстоен преглед за установяване на орален статус</v>
          </cell>
          <cell r="I1547">
            <v>101</v>
          </cell>
          <cell r="J1547">
            <v>19</v>
          </cell>
          <cell r="L1547">
            <v>4.75</v>
          </cell>
          <cell r="M1547">
            <v>123.5</v>
          </cell>
          <cell r="N1547">
            <v>15.13</v>
          </cell>
          <cell r="O1547">
            <v>4</v>
          </cell>
          <cell r="P1547">
            <v>15</v>
          </cell>
          <cell r="Q1547">
            <v>4</v>
          </cell>
          <cell r="R1547">
            <v>494</v>
          </cell>
          <cell r="S1547">
            <v>4</v>
          </cell>
          <cell r="T1547">
            <v>15</v>
          </cell>
        </row>
        <row r="1548">
          <cell r="H1548" t="str">
            <v>Препариране на кавитет. Подложки и обтурация с амалгама</v>
          </cell>
          <cell r="I1548">
            <v>301</v>
          </cell>
          <cell r="J1548">
            <v>19</v>
          </cell>
          <cell r="L1548">
            <v>8.23</v>
          </cell>
          <cell r="M1548">
            <v>213.98</v>
          </cell>
          <cell r="P1548" t="str">
            <v/>
          </cell>
          <cell r="Q1548" t="str">
            <v/>
          </cell>
        </row>
        <row r="1549">
          <cell r="H1549" t="str">
            <v>Препариране на кавитет. Подложки и обтурация с химичен композит</v>
          </cell>
          <cell r="I1549">
            <v>301</v>
          </cell>
          <cell r="J1549">
            <v>3</v>
          </cell>
          <cell r="L1549">
            <v>1.3</v>
          </cell>
          <cell r="M1549">
            <v>33.799999999999997</v>
          </cell>
          <cell r="P1549" t="str">
            <v/>
          </cell>
          <cell r="Q1549" t="str">
            <v/>
          </cell>
        </row>
        <row r="1550">
          <cell r="H1550" t="str">
            <v>Екстракция на еднокоренов зъб с анестезия</v>
          </cell>
          <cell r="I1550">
            <v>508</v>
          </cell>
          <cell r="J1550">
            <v>3</v>
          </cell>
          <cell r="L1550">
            <v>0.85</v>
          </cell>
          <cell r="M1550">
            <v>22.1</v>
          </cell>
          <cell r="P1550" t="str">
            <v/>
          </cell>
          <cell r="Q1550" t="str">
            <v/>
          </cell>
        </row>
        <row r="1551">
          <cell r="H1551" t="str">
            <v>Екстракция на многокоренов зъб с анестезия</v>
          </cell>
          <cell r="I1551">
            <v>509</v>
          </cell>
          <cell r="L1551">
            <v>0</v>
          </cell>
          <cell r="M1551">
            <v>0</v>
          </cell>
          <cell r="P1551" t="str">
            <v/>
          </cell>
          <cell r="Q1551" t="str">
            <v/>
          </cell>
        </row>
        <row r="1552">
          <cell r="P1552" t="str">
            <v/>
          </cell>
          <cell r="Q1552" t="str">
            <v/>
          </cell>
        </row>
        <row r="1553">
          <cell r="P1553" t="str">
            <v/>
          </cell>
          <cell r="Q1553" t="str">
            <v/>
          </cell>
        </row>
        <row r="1554">
          <cell r="P1554" t="str">
            <v/>
          </cell>
          <cell r="Q1554" t="str">
            <v/>
          </cell>
        </row>
        <row r="1555">
          <cell r="P1555" t="str">
            <v/>
          </cell>
          <cell r="Q1555" t="str">
            <v/>
          </cell>
        </row>
        <row r="1556">
          <cell r="C1556">
            <v>2431112055</v>
          </cell>
          <cell r="D1556">
            <v>7006187606</v>
          </cell>
          <cell r="E1556" t="str">
            <v>ИППСП</v>
          </cell>
          <cell r="F1556" t="str">
            <v>24-0413</v>
          </cell>
          <cell r="G1556">
            <v>36921</v>
          </cell>
          <cell r="H1556" t="str">
            <v>Обстоен преглед за установяване на орален статус</v>
          </cell>
          <cell r="I1556">
            <v>101</v>
          </cell>
          <cell r="J1556">
            <v>14</v>
          </cell>
          <cell r="L1556">
            <v>3.5</v>
          </cell>
          <cell r="M1556">
            <v>91</v>
          </cell>
          <cell r="N1556">
            <v>15.28</v>
          </cell>
          <cell r="O1556">
            <v>8.85</v>
          </cell>
          <cell r="P1556">
            <v>15</v>
          </cell>
          <cell r="Q1556">
            <v>7</v>
          </cell>
          <cell r="R1556">
            <v>572</v>
          </cell>
          <cell r="S1556">
            <v>7</v>
          </cell>
          <cell r="T1556">
            <v>15</v>
          </cell>
        </row>
        <row r="1557">
          <cell r="H1557" t="str">
            <v>Препариране на кавитет. Подложки и обтурация с амалгама</v>
          </cell>
          <cell r="I1557">
            <v>301</v>
          </cell>
          <cell r="L1557">
            <v>0</v>
          </cell>
          <cell r="M1557">
            <v>0</v>
          </cell>
          <cell r="P1557" t="str">
            <v/>
          </cell>
          <cell r="Q1557" t="str">
            <v/>
          </cell>
        </row>
        <row r="1558">
          <cell r="H1558" t="str">
            <v>Препариране на кавитет. Подложки и обтурация с химичен композит</v>
          </cell>
          <cell r="I1558">
            <v>301</v>
          </cell>
          <cell r="J1558">
            <v>24</v>
          </cell>
          <cell r="L1558">
            <v>10.4</v>
          </cell>
          <cell r="M1558">
            <v>270.39999999999998</v>
          </cell>
          <cell r="P1558" t="str">
            <v/>
          </cell>
          <cell r="Q1558" t="str">
            <v/>
          </cell>
        </row>
        <row r="1559">
          <cell r="H1559" t="str">
            <v>Екстракция на еднокоренов зъб с анестезия</v>
          </cell>
          <cell r="I1559">
            <v>508</v>
          </cell>
          <cell r="J1559">
            <v>1</v>
          </cell>
          <cell r="L1559">
            <v>0.28000000000000003</v>
          </cell>
          <cell r="M1559">
            <v>7.28</v>
          </cell>
          <cell r="P1559" t="str">
            <v/>
          </cell>
          <cell r="Q1559" t="str">
            <v/>
          </cell>
        </row>
        <row r="1560">
          <cell r="H1560" t="str">
            <v>Екстракция на многокоренов зъб с анестезия</v>
          </cell>
          <cell r="I1560">
            <v>509</v>
          </cell>
          <cell r="J1560">
            <v>3</v>
          </cell>
          <cell r="L1560">
            <v>1.1000000000000001</v>
          </cell>
          <cell r="M1560">
            <v>28.6</v>
          </cell>
          <cell r="P1560" t="str">
            <v/>
          </cell>
          <cell r="Q1560" t="str">
            <v/>
          </cell>
        </row>
        <row r="1561">
          <cell r="P1561" t="str">
            <v/>
          </cell>
          <cell r="Q1561" t="str">
            <v/>
          </cell>
        </row>
        <row r="1562">
          <cell r="P1562" t="str">
            <v/>
          </cell>
          <cell r="Q1562" t="str">
            <v/>
          </cell>
        </row>
        <row r="1563">
          <cell r="P1563" t="str">
            <v/>
          </cell>
          <cell r="Q1563" t="str">
            <v/>
          </cell>
        </row>
        <row r="1564">
          <cell r="P1564" t="str">
            <v/>
          </cell>
          <cell r="Q1564" t="str">
            <v/>
          </cell>
        </row>
        <row r="1565">
          <cell r="C1565">
            <v>2431112056</v>
          </cell>
          <cell r="D1565">
            <v>7209237550</v>
          </cell>
          <cell r="E1565" t="str">
            <v>ИППСП</v>
          </cell>
          <cell r="F1565" t="str">
            <v>24-0414</v>
          </cell>
          <cell r="G1565">
            <v>36921</v>
          </cell>
          <cell r="H1565" t="str">
            <v>Обстоен преглед за установяване на орален статус</v>
          </cell>
          <cell r="I1565">
            <v>101</v>
          </cell>
          <cell r="J1565">
            <v>14</v>
          </cell>
          <cell r="L1565">
            <v>3.5</v>
          </cell>
          <cell r="M1565">
            <v>91</v>
          </cell>
          <cell r="N1565">
            <v>15.63</v>
          </cell>
          <cell r="O1565">
            <v>7.37</v>
          </cell>
          <cell r="P1565">
            <v>15</v>
          </cell>
          <cell r="Q1565">
            <v>7</v>
          </cell>
          <cell r="R1565">
            <v>572</v>
          </cell>
          <cell r="S1565">
            <v>7</v>
          </cell>
          <cell r="T1565">
            <v>15</v>
          </cell>
        </row>
        <row r="1566">
          <cell r="H1566" t="str">
            <v>Препариране на кавитет. Подложки и обтурация с амалгама</v>
          </cell>
          <cell r="I1566">
            <v>301</v>
          </cell>
          <cell r="L1566">
            <v>0</v>
          </cell>
          <cell r="M1566">
            <v>0</v>
          </cell>
          <cell r="P1566" t="str">
            <v/>
          </cell>
          <cell r="Q1566" t="str">
            <v/>
          </cell>
        </row>
        <row r="1567">
          <cell r="H1567" t="str">
            <v>Препариране на кавитет. Подложки и обтурация с химичен композит</v>
          </cell>
          <cell r="I1567">
            <v>301</v>
          </cell>
          <cell r="J1567">
            <v>28</v>
          </cell>
          <cell r="L1567">
            <v>12.13</v>
          </cell>
          <cell r="M1567">
            <v>315.38</v>
          </cell>
          <cell r="P1567" t="str">
            <v/>
          </cell>
          <cell r="Q1567" t="str">
            <v/>
          </cell>
        </row>
        <row r="1568">
          <cell r="H1568" t="str">
            <v>Екстракция на еднокоренов зъб с анестезия</v>
          </cell>
          <cell r="I1568">
            <v>508</v>
          </cell>
          <cell r="L1568">
            <v>0</v>
          </cell>
          <cell r="M1568">
            <v>0</v>
          </cell>
          <cell r="P1568" t="str">
            <v/>
          </cell>
          <cell r="Q1568" t="str">
            <v/>
          </cell>
        </row>
        <row r="1569">
          <cell r="H1569" t="str">
            <v>Екстракция на многокоренов зъб с анестезия</v>
          </cell>
          <cell r="I1569">
            <v>509</v>
          </cell>
          <cell r="L1569">
            <v>0</v>
          </cell>
          <cell r="M1569">
            <v>0</v>
          </cell>
          <cell r="P1569" t="str">
            <v/>
          </cell>
          <cell r="Q1569" t="str">
            <v/>
          </cell>
        </row>
        <row r="1570">
          <cell r="P1570" t="str">
            <v/>
          </cell>
          <cell r="Q1570" t="str">
            <v/>
          </cell>
        </row>
        <row r="1571">
          <cell r="P1571" t="str">
            <v/>
          </cell>
          <cell r="Q1571" t="str">
            <v/>
          </cell>
        </row>
        <row r="1572">
          <cell r="P1572" t="str">
            <v/>
          </cell>
          <cell r="Q1572" t="str">
            <v/>
          </cell>
        </row>
        <row r="1573">
          <cell r="P1573" t="str">
            <v/>
          </cell>
          <cell r="Q1573" t="str">
            <v/>
          </cell>
        </row>
        <row r="1574">
          <cell r="C1574">
            <v>2431112066</v>
          </cell>
          <cell r="D1574">
            <v>6803077578</v>
          </cell>
          <cell r="E1574" t="str">
            <v>ИППСП</v>
          </cell>
          <cell r="F1574" t="str">
            <v>24-0404</v>
          </cell>
          <cell r="G1574">
            <v>36921</v>
          </cell>
          <cell r="H1574" t="str">
            <v>Обстоен преглед за установяване на орален статус</v>
          </cell>
          <cell r="I1574">
            <v>101</v>
          </cell>
          <cell r="J1574">
            <v>13</v>
          </cell>
          <cell r="L1574">
            <v>3.25</v>
          </cell>
          <cell r="M1574">
            <v>84.5</v>
          </cell>
          <cell r="N1574">
            <v>15.12</v>
          </cell>
          <cell r="O1574">
            <v>3.47</v>
          </cell>
          <cell r="P1574">
            <v>15</v>
          </cell>
          <cell r="Q1574">
            <v>3</v>
          </cell>
          <cell r="R1574">
            <v>468</v>
          </cell>
          <cell r="S1574">
            <v>3</v>
          </cell>
          <cell r="T1574">
            <v>15</v>
          </cell>
        </row>
        <row r="1575">
          <cell r="H1575" t="str">
            <v>Препариране на кавитет. Подложки и обтурация с амалгама</v>
          </cell>
          <cell r="I1575">
            <v>301</v>
          </cell>
          <cell r="L1575">
            <v>0</v>
          </cell>
          <cell r="M1575">
            <v>0</v>
          </cell>
          <cell r="P1575" t="str">
            <v/>
          </cell>
          <cell r="Q1575" t="str">
            <v/>
          </cell>
        </row>
        <row r="1576">
          <cell r="H1576" t="str">
            <v>Препариране на кавитет. Подложки и обтурация с химичен композит</v>
          </cell>
          <cell r="I1576">
            <v>301</v>
          </cell>
          <cell r="J1576">
            <v>24</v>
          </cell>
          <cell r="L1576">
            <v>10.4</v>
          </cell>
          <cell r="M1576">
            <v>270.39999999999998</v>
          </cell>
          <cell r="P1576" t="str">
            <v/>
          </cell>
          <cell r="Q1576" t="str">
            <v/>
          </cell>
        </row>
        <row r="1577">
          <cell r="H1577" t="str">
            <v>Екстракция на еднокоренов зъб с анестезия</v>
          </cell>
          <cell r="I1577">
            <v>508</v>
          </cell>
          <cell r="L1577">
            <v>0</v>
          </cell>
          <cell r="M1577">
            <v>0</v>
          </cell>
          <cell r="P1577" t="str">
            <v/>
          </cell>
          <cell r="Q1577" t="str">
            <v/>
          </cell>
        </row>
        <row r="1578">
          <cell r="H1578" t="str">
            <v>Екстракция на многокоренов зъб с анестезия</v>
          </cell>
          <cell r="I1578">
            <v>509</v>
          </cell>
          <cell r="J1578">
            <v>4</v>
          </cell>
          <cell r="L1578">
            <v>1.47</v>
          </cell>
          <cell r="M1578">
            <v>38.22</v>
          </cell>
          <cell r="P1578" t="str">
            <v/>
          </cell>
          <cell r="Q1578" t="str">
            <v/>
          </cell>
        </row>
        <row r="1579">
          <cell r="P1579" t="str">
            <v/>
          </cell>
          <cell r="Q1579" t="str">
            <v/>
          </cell>
        </row>
        <row r="1580">
          <cell r="P1580" t="str">
            <v/>
          </cell>
          <cell r="Q1580" t="str">
            <v/>
          </cell>
        </row>
        <row r="1581">
          <cell r="P1581" t="str">
            <v/>
          </cell>
          <cell r="Q1581" t="str">
            <v/>
          </cell>
        </row>
        <row r="1582">
          <cell r="P1582" t="str">
            <v/>
          </cell>
          <cell r="Q1582" t="str">
            <v/>
          </cell>
        </row>
        <row r="1583">
          <cell r="C1583">
            <v>2431112051</v>
          </cell>
          <cell r="D1583">
            <v>4402167576</v>
          </cell>
          <cell r="E1583" t="str">
            <v>ИППСП</v>
          </cell>
          <cell r="F1583" t="str">
            <v>24-0409</v>
          </cell>
          <cell r="G1583">
            <v>36921</v>
          </cell>
          <cell r="H1583" t="str">
            <v>Обстоен преглед за установяване на орален статус</v>
          </cell>
          <cell r="I1583">
            <v>101</v>
          </cell>
          <cell r="J1583">
            <v>25</v>
          </cell>
          <cell r="L1583">
            <v>6.25</v>
          </cell>
          <cell r="M1583">
            <v>162.5</v>
          </cell>
          <cell r="N1583">
            <v>15.06</v>
          </cell>
          <cell r="O1583">
            <v>7.02</v>
          </cell>
          <cell r="P1583">
            <v>15</v>
          </cell>
          <cell r="Q1583">
            <v>7</v>
          </cell>
          <cell r="R1583">
            <v>572</v>
          </cell>
          <cell r="S1583">
            <v>7</v>
          </cell>
          <cell r="T1583">
            <v>15</v>
          </cell>
        </row>
        <row r="1584">
          <cell r="H1584" t="str">
            <v>Препариране на кавитет. Подложки и обтурация с амалгама</v>
          </cell>
          <cell r="I1584">
            <v>301</v>
          </cell>
          <cell r="J1584">
            <v>10</v>
          </cell>
          <cell r="L1584">
            <v>4.33</v>
          </cell>
          <cell r="M1584">
            <v>112.58</v>
          </cell>
          <cell r="P1584" t="str">
            <v/>
          </cell>
          <cell r="Q1584" t="str">
            <v/>
          </cell>
        </row>
        <row r="1585">
          <cell r="H1585" t="str">
            <v>Препариране на кавитет. Подложки и обтурация с химичен композит</v>
          </cell>
          <cell r="I1585">
            <v>301</v>
          </cell>
          <cell r="J1585">
            <v>8</v>
          </cell>
          <cell r="L1585">
            <v>3.47</v>
          </cell>
          <cell r="M1585">
            <v>90.22</v>
          </cell>
          <cell r="P1585" t="str">
            <v/>
          </cell>
          <cell r="Q1585" t="str">
            <v/>
          </cell>
        </row>
        <row r="1586">
          <cell r="H1586" t="str">
            <v>Екстракция на еднокоренов зъб с анестезия</v>
          </cell>
          <cell r="I1586">
            <v>508</v>
          </cell>
          <cell r="J1586">
            <v>1</v>
          </cell>
          <cell r="L1586">
            <v>0.28000000000000003</v>
          </cell>
          <cell r="M1586">
            <v>7.28</v>
          </cell>
          <cell r="P1586" t="str">
            <v/>
          </cell>
          <cell r="Q1586" t="str">
            <v/>
          </cell>
        </row>
        <row r="1587">
          <cell r="H1587" t="str">
            <v>Екстракция на многокоренов зъб с анестезия</v>
          </cell>
          <cell r="I1587">
            <v>509</v>
          </cell>
          <cell r="J1587">
            <v>2</v>
          </cell>
          <cell r="L1587">
            <v>0.73</v>
          </cell>
          <cell r="M1587">
            <v>18.98</v>
          </cell>
          <cell r="P1587" t="str">
            <v/>
          </cell>
          <cell r="Q1587" t="str">
            <v/>
          </cell>
        </row>
        <row r="1588">
          <cell r="P1588" t="str">
            <v/>
          </cell>
          <cell r="Q1588" t="str">
            <v/>
          </cell>
        </row>
        <row r="1589">
          <cell r="P1589" t="str">
            <v/>
          </cell>
          <cell r="Q1589" t="str">
            <v/>
          </cell>
        </row>
        <row r="1590">
          <cell r="P1590" t="str">
            <v/>
          </cell>
          <cell r="Q1590" t="str">
            <v/>
          </cell>
        </row>
        <row r="1591">
          <cell r="P1591" t="str">
            <v/>
          </cell>
          <cell r="Q1591" t="str">
            <v/>
          </cell>
        </row>
        <row r="1592">
          <cell r="C1592">
            <v>2431112045</v>
          </cell>
          <cell r="D1592">
            <v>5209157620</v>
          </cell>
          <cell r="E1592" t="str">
            <v>ИППСП</v>
          </cell>
          <cell r="F1592" t="str">
            <v>24-0385</v>
          </cell>
          <cell r="G1592">
            <v>36921</v>
          </cell>
          <cell r="H1592" t="str">
            <v>Обстоен преглед за установяване на орален статус</v>
          </cell>
          <cell r="I1592">
            <v>101</v>
          </cell>
          <cell r="J1592">
            <v>24</v>
          </cell>
          <cell r="L1592">
            <v>6</v>
          </cell>
          <cell r="M1592">
            <v>156</v>
          </cell>
          <cell r="N1592">
            <v>18.07</v>
          </cell>
          <cell r="O1592">
            <v>0</v>
          </cell>
          <cell r="P1592">
            <v>18</v>
          </cell>
          <cell r="Q1592">
            <v>0</v>
          </cell>
          <cell r="R1592">
            <v>468</v>
          </cell>
          <cell r="S1592">
            <v>0</v>
          </cell>
          <cell r="T1592">
            <v>18</v>
          </cell>
        </row>
        <row r="1593">
          <cell r="H1593" t="str">
            <v>Препариране на кавитет. Подложки и обтурация с амалгама</v>
          </cell>
          <cell r="I1593">
            <v>301</v>
          </cell>
          <cell r="J1593">
            <v>13</v>
          </cell>
          <cell r="L1593">
            <v>5.63</v>
          </cell>
          <cell r="M1593">
            <v>146.38</v>
          </cell>
          <cell r="P1593" t="str">
            <v/>
          </cell>
          <cell r="Q1593" t="str">
            <v/>
          </cell>
        </row>
        <row r="1594">
          <cell r="H1594" t="str">
            <v>Препариране на кавитет. Подложки и обтурация с химичен композит</v>
          </cell>
          <cell r="I1594">
            <v>301</v>
          </cell>
          <cell r="J1594">
            <v>11</v>
          </cell>
          <cell r="L1594">
            <v>4.7699999999999996</v>
          </cell>
          <cell r="M1594">
            <v>124.02</v>
          </cell>
          <cell r="P1594" t="str">
            <v/>
          </cell>
          <cell r="Q1594" t="str">
            <v/>
          </cell>
        </row>
        <row r="1595">
          <cell r="H1595" t="str">
            <v>Екстракция на еднокоренов зъб с анестезия</v>
          </cell>
          <cell r="I1595">
            <v>508</v>
          </cell>
          <cell r="J1595">
            <v>2</v>
          </cell>
          <cell r="L1595">
            <v>0.56999999999999995</v>
          </cell>
          <cell r="M1595">
            <v>14.82</v>
          </cell>
          <cell r="P1595" t="str">
            <v/>
          </cell>
          <cell r="Q1595" t="str">
            <v/>
          </cell>
        </row>
        <row r="1596">
          <cell r="H1596" t="str">
            <v>Екстракция на многокоренов зъб с анестезия</v>
          </cell>
          <cell r="I1596">
            <v>509</v>
          </cell>
          <cell r="J1596">
            <v>3</v>
          </cell>
          <cell r="L1596">
            <v>1.1000000000000001</v>
          </cell>
          <cell r="M1596">
            <v>28.6</v>
          </cell>
          <cell r="P1596" t="str">
            <v/>
          </cell>
          <cell r="Q1596" t="str">
            <v/>
          </cell>
        </row>
        <row r="1597">
          <cell r="P1597" t="str">
            <v/>
          </cell>
          <cell r="Q1597" t="str">
            <v/>
          </cell>
        </row>
        <row r="1598">
          <cell r="P1598" t="str">
            <v/>
          </cell>
          <cell r="Q1598" t="str">
            <v/>
          </cell>
        </row>
        <row r="1599">
          <cell r="P1599" t="str">
            <v/>
          </cell>
          <cell r="Q1599" t="str">
            <v/>
          </cell>
        </row>
        <row r="1600">
          <cell r="P1600" t="str">
            <v/>
          </cell>
          <cell r="Q1600" t="str">
            <v/>
          </cell>
        </row>
        <row r="1601">
          <cell r="C1601">
            <v>2431112130</v>
          </cell>
          <cell r="D1601">
            <v>5602067792</v>
          </cell>
          <cell r="E1601" t="str">
            <v>ИППСП</v>
          </cell>
          <cell r="F1601" t="str">
            <v>24-0384</v>
          </cell>
          <cell r="G1601">
            <v>36921</v>
          </cell>
          <cell r="H1601" t="str">
            <v>Обстоен преглед за установяване на орален статус</v>
          </cell>
          <cell r="I1601">
            <v>101</v>
          </cell>
          <cell r="J1601">
            <v>8</v>
          </cell>
          <cell r="L1601">
            <v>2</v>
          </cell>
          <cell r="M1601">
            <v>52</v>
          </cell>
          <cell r="N1601">
            <v>5.46</v>
          </cell>
          <cell r="O1601">
            <v>9.7899999999999991</v>
          </cell>
          <cell r="P1601">
            <v>7</v>
          </cell>
          <cell r="Q1601">
            <v>8</v>
          </cell>
          <cell r="R1601">
            <v>390</v>
          </cell>
          <cell r="S1601">
            <v>9.5399999999999991</v>
          </cell>
          <cell r="T1601">
            <v>5.46</v>
          </cell>
        </row>
        <row r="1602">
          <cell r="H1602" t="str">
            <v>Препариране на кавитет. Подложки и обтурация с амалгама</v>
          </cell>
          <cell r="I1602">
            <v>301</v>
          </cell>
          <cell r="J1602">
            <v>4</v>
          </cell>
          <cell r="L1602">
            <v>1.73</v>
          </cell>
          <cell r="M1602">
            <v>44.98</v>
          </cell>
          <cell r="P1602" t="str">
            <v/>
          </cell>
          <cell r="Q1602" t="str">
            <v/>
          </cell>
        </row>
        <row r="1603">
          <cell r="H1603" t="str">
            <v>Препариране на кавитет. Подложки и обтурация с химичен композит</v>
          </cell>
          <cell r="I1603">
            <v>301</v>
          </cell>
          <cell r="J1603">
            <v>4</v>
          </cell>
          <cell r="L1603">
            <v>1.73</v>
          </cell>
          <cell r="M1603">
            <v>44.98</v>
          </cell>
          <cell r="P1603" t="str">
            <v/>
          </cell>
          <cell r="Q1603" t="str">
            <v/>
          </cell>
        </row>
        <row r="1604">
          <cell r="H1604" t="str">
            <v>Екстракция на еднокоренов зъб с анестезия</v>
          </cell>
          <cell r="I1604">
            <v>508</v>
          </cell>
          <cell r="L1604">
            <v>0</v>
          </cell>
          <cell r="M1604">
            <v>0</v>
          </cell>
          <cell r="P1604" t="str">
            <v/>
          </cell>
          <cell r="Q1604" t="str">
            <v/>
          </cell>
        </row>
        <row r="1605">
          <cell r="H1605" t="str">
            <v>Екстракция на многокоренов зъб с анестезия</v>
          </cell>
          <cell r="I1605">
            <v>509</v>
          </cell>
          <cell r="L1605">
            <v>0</v>
          </cell>
          <cell r="M1605">
            <v>0</v>
          </cell>
          <cell r="P1605" t="str">
            <v/>
          </cell>
          <cell r="Q1605" t="str">
            <v/>
          </cell>
        </row>
        <row r="1606">
          <cell r="P1606" t="str">
            <v/>
          </cell>
          <cell r="Q1606" t="str">
            <v/>
          </cell>
        </row>
        <row r="1607">
          <cell r="P1607" t="str">
            <v/>
          </cell>
          <cell r="Q1607" t="str">
            <v/>
          </cell>
        </row>
        <row r="1608">
          <cell r="P1608" t="str">
            <v/>
          </cell>
          <cell r="Q1608" t="str">
            <v/>
          </cell>
        </row>
        <row r="1609">
          <cell r="P1609" t="str">
            <v/>
          </cell>
          <cell r="Q1609" t="str">
            <v/>
          </cell>
        </row>
        <row r="1610">
          <cell r="C1610">
            <v>2431112041</v>
          </cell>
          <cell r="D1610">
            <v>7302107603</v>
          </cell>
          <cell r="E1610" t="str">
            <v>ИППСП</v>
          </cell>
          <cell r="F1610" t="str">
            <v>24-0411</v>
          </cell>
          <cell r="G1610">
            <v>36921</v>
          </cell>
          <cell r="H1610" t="str">
            <v>Обстоен преглед за установяване на орален статус</v>
          </cell>
          <cell r="I1610">
            <v>101</v>
          </cell>
          <cell r="J1610">
            <v>29</v>
          </cell>
          <cell r="L1610">
            <v>7.25</v>
          </cell>
          <cell r="M1610">
            <v>188.5</v>
          </cell>
          <cell r="N1610">
            <v>20.03</v>
          </cell>
          <cell r="O1610">
            <v>6</v>
          </cell>
          <cell r="P1610">
            <v>20</v>
          </cell>
          <cell r="Q1610">
            <v>6</v>
          </cell>
          <cell r="R1610">
            <v>676</v>
          </cell>
          <cell r="S1610">
            <v>6</v>
          </cell>
          <cell r="T1610">
            <v>20</v>
          </cell>
        </row>
        <row r="1611">
          <cell r="H1611" t="str">
            <v>Препариране на кавитет. Подложки и обтурация с амалгама</v>
          </cell>
          <cell r="I1611">
            <v>301</v>
          </cell>
          <cell r="J1611">
            <v>4</v>
          </cell>
          <cell r="L1611">
            <v>1.73</v>
          </cell>
          <cell r="M1611">
            <v>44.98</v>
          </cell>
          <cell r="P1611" t="str">
            <v/>
          </cell>
          <cell r="Q1611" t="str">
            <v/>
          </cell>
        </row>
        <row r="1612">
          <cell r="H1612" t="str">
            <v>Препариране на кавитет. Подложки и обтурация с химичен композит</v>
          </cell>
          <cell r="I1612">
            <v>301</v>
          </cell>
          <cell r="J1612">
            <v>5</v>
          </cell>
          <cell r="L1612">
            <v>2.17</v>
          </cell>
          <cell r="M1612">
            <v>56.42</v>
          </cell>
          <cell r="P1612" t="str">
            <v/>
          </cell>
          <cell r="Q1612" t="str">
            <v/>
          </cell>
        </row>
        <row r="1613">
          <cell r="H1613" t="str">
            <v>Екстракция на еднокоренов зъб с анестезия</v>
          </cell>
          <cell r="I1613">
            <v>508</v>
          </cell>
          <cell r="J1613">
            <v>21</v>
          </cell>
          <cell r="L1613">
            <v>5.95</v>
          </cell>
          <cell r="M1613">
            <v>154.69999999999999</v>
          </cell>
          <cell r="P1613" t="str">
            <v/>
          </cell>
          <cell r="Q1613" t="str">
            <v/>
          </cell>
        </row>
        <row r="1614">
          <cell r="H1614" t="str">
            <v>Екстракция на многокоренов зъб с анестезия</v>
          </cell>
          <cell r="I1614">
            <v>509</v>
          </cell>
          <cell r="J1614">
            <v>8</v>
          </cell>
          <cell r="L1614">
            <v>2.93</v>
          </cell>
          <cell r="M1614">
            <v>76.180000000000007</v>
          </cell>
          <cell r="P1614" t="str">
            <v/>
          </cell>
          <cell r="Q1614" t="str">
            <v/>
          </cell>
        </row>
        <row r="1615">
          <cell r="P1615" t="str">
            <v/>
          </cell>
          <cell r="Q1615" t="str">
            <v/>
          </cell>
        </row>
        <row r="1616">
          <cell r="P1616" t="str">
            <v/>
          </cell>
          <cell r="Q1616" t="str">
            <v/>
          </cell>
        </row>
        <row r="1617">
          <cell r="P1617" t="str">
            <v/>
          </cell>
          <cell r="Q1617" t="str">
            <v/>
          </cell>
        </row>
        <row r="1618">
          <cell r="P1618" t="str">
            <v/>
          </cell>
          <cell r="Q1618" t="str">
            <v/>
          </cell>
        </row>
        <row r="1619">
          <cell r="C1619">
            <v>2431112094</v>
          </cell>
          <cell r="D1619">
            <v>6810057636</v>
          </cell>
          <cell r="E1619" t="str">
            <v>ИППСП</v>
          </cell>
          <cell r="F1619" t="str">
            <v>24-013</v>
          </cell>
          <cell r="G1619">
            <v>36915</v>
          </cell>
          <cell r="H1619" t="str">
            <v>Обстоен преглед за установяване на орален статус</v>
          </cell>
          <cell r="I1619">
            <v>101</v>
          </cell>
          <cell r="J1619">
            <v>14</v>
          </cell>
          <cell r="L1619">
            <v>3.5</v>
          </cell>
          <cell r="M1619">
            <v>91</v>
          </cell>
          <cell r="N1619">
            <v>15.06</v>
          </cell>
          <cell r="O1619">
            <v>7.06</v>
          </cell>
          <cell r="P1619">
            <v>15</v>
          </cell>
          <cell r="Q1619">
            <v>7</v>
          </cell>
          <cell r="R1619">
            <v>572</v>
          </cell>
          <cell r="S1619">
            <v>7</v>
          </cell>
          <cell r="T1619">
            <v>15</v>
          </cell>
        </row>
        <row r="1620">
          <cell r="H1620" t="str">
            <v>Препариране на кавитет. Подложки и обтурация с амалгама</v>
          </cell>
          <cell r="I1620">
            <v>301</v>
          </cell>
          <cell r="J1620">
            <v>12</v>
          </cell>
          <cell r="L1620">
            <v>5.2</v>
          </cell>
          <cell r="M1620">
            <v>135.19999999999999</v>
          </cell>
          <cell r="P1620" t="str">
            <v/>
          </cell>
          <cell r="Q1620" t="str">
            <v/>
          </cell>
        </row>
        <row r="1621">
          <cell r="H1621" t="str">
            <v>Препариране на кавитет. Подложки и обтурация с химичен композит</v>
          </cell>
          <cell r="I1621">
            <v>301</v>
          </cell>
          <cell r="J1621">
            <v>13</v>
          </cell>
          <cell r="L1621">
            <v>5.63</v>
          </cell>
          <cell r="M1621">
            <v>146.38</v>
          </cell>
          <cell r="P1621" t="str">
            <v/>
          </cell>
          <cell r="Q1621" t="str">
            <v/>
          </cell>
        </row>
        <row r="1622">
          <cell r="H1622" t="str">
            <v>Екстракция на еднокоренов зъб с анестезия</v>
          </cell>
          <cell r="I1622">
            <v>508</v>
          </cell>
          <cell r="L1622">
            <v>0</v>
          </cell>
          <cell r="M1622">
            <v>0</v>
          </cell>
          <cell r="P1622" t="str">
            <v/>
          </cell>
          <cell r="Q1622" t="str">
            <v/>
          </cell>
        </row>
        <row r="1623">
          <cell r="H1623" t="str">
            <v>Екстракция на многокоренов зъб с анестезия</v>
          </cell>
          <cell r="I1623">
            <v>509</v>
          </cell>
          <cell r="J1623">
            <v>2</v>
          </cell>
          <cell r="L1623">
            <v>0.73</v>
          </cell>
          <cell r="M1623">
            <v>18.98</v>
          </cell>
          <cell r="P1623" t="str">
            <v/>
          </cell>
          <cell r="Q1623" t="str">
            <v/>
          </cell>
        </row>
        <row r="1624">
          <cell r="P1624" t="str">
            <v/>
          </cell>
          <cell r="Q1624" t="str">
            <v/>
          </cell>
        </row>
        <row r="1625">
          <cell r="P1625" t="str">
            <v/>
          </cell>
          <cell r="Q1625" t="str">
            <v/>
          </cell>
        </row>
        <row r="1626">
          <cell r="P1626" t="str">
            <v/>
          </cell>
          <cell r="Q1626" t="str">
            <v/>
          </cell>
        </row>
        <row r="1627">
          <cell r="P1627" t="str">
            <v/>
          </cell>
          <cell r="Q1627" t="str">
            <v/>
          </cell>
        </row>
        <row r="1628">
          <cell r="C1628">
            <v>2431112033</v>
          </cell>
          <cell r="D1628">
            <v>6403117568</v>
          </cell>
          <cell r="E1628" t="str">
            <v>ИППСП</v>
          </cell>
          <cell r="F1628" t="str">
            <v>24-022</v>
          </cell>
          <cell r="G1628">
            <v>36915</v>
          </cell>
          <cell r="H1628" t="str">
            <v>Обстоен преглед за установяване на орален статус</v>
          </cell>
          <cell r="I1628">
            <v>101</v>
          </cell>
          <cell r="J1628">
            <v>8</v>
          </cell>
          <cell r="L1628">
            <v>2</v>
          </cell>
          <cell r="M1628">
            <v>52</v>
          </cell>
          <cell r="N1628">
            <v>10.63</v>
          </cell>
          <cell r="O1628">
            <v>11.46</v>
          </cell>
          <cell r="P1628">
            <v>20</v>
          </cell>
          <cell r="Q1628">
            <v>2</v>
          </cell>
          <cell r="R1628">
            <v>572</v>
          </cell>
          <cell r="S1628">
            <v>11.37</v>
          </cell>
          <cell r="T1628">
            <v>10.63</v>
          </cell>
        </row>
        <row r="1629">
          <cell r="H1629" t="str">
            <v>Препариране на кавитет. Подложки и обтурация с амалгама</v>
          </cell>
          <cell r="I1629">
            <v>301</v>
          </cell>
          <cell r="J1629">
            <v>3</v>
          </cell>
          <cell r="L1629">
            <v>1.3</v>
          </cell>
          <cell r="M1629">
            <v>33.799999999999997</v>
          </cell>
          <cell r="P1629" t="str">
            <v/>
          </cell>
          <cell r="Q1629" t="str">
            <v/>
          </cell>
        </row>
        <row r="1630">
          <cell r="H1630" t="str">
            <v>Препариране на кавитет. Подложки и обтурация с химичен композит</v>
          </cell>
          <cell r="I1630">
            <v>301</v>
          </cell>
          <cell r="J1630">
            <v>5</v>
          </cell>
          <cell r="L1630">
            <v>2.17</v>
          </cell>
          <cell r="M1630">
            <v>56.42</v>
          </cell>
          <cell r="P1630" t="str">
            <v/>
          </cell>
          <cell r="Q1630" t="str">
            <v/>
          </cell>
        </row>
        <row r="1631">
          <cell r="H1631" t="str">
            <v>Екстракция на еднокоренов зъб с анестезия</v>
          </cell>
          <cell r="I1631">
            <v>508</v>
          </cell>
          <cell r="J1631">
            <v>4</v>
          </cell>
          <cell r="L1631">
            <v>1.1299999999999999</v>
          </cell>
          <cell r="M1631">
            <v>29.38</v>
          </cell>
          <cell r="P1631" t="str">
            <v/>
          </cell>
          <cell r="Q1631" t="str">
            <v/>
          </cell>
        </row>
        <row r="1632">
          <cell r="H1632" t="str">
            <v>Екстракция на многокоренов зъб с анестезия</v>
          </cell>
          <cell r="I1632">
            <v>509</v>
          </cell>
          <cell r="J1632">
            <v>11</v>
          </cell>
          <cell r="L1632">
            <v>4.03</v>
          </cell>
          <cell r="M1632">
            <v>104.78</v>
          </cell>
          <cell r="P1632" t="str">
            <v/>
          </cell>
          <cell r="Q1632" t="str">
            <v/>
          </cell>
        </row>
        <row r="1633">
          <cell r="P1633" t="str">
            <v/>
          </cell>
          <cell r="Q1633" t="str">
            <v/>
          </cell>
        </row>
        <row r="1634">
          <cell r="P1634" t="str">
            <v/>
          </cell>
          <cell r="Q1634" t="str">
            <v/>
          </cell>
        </row>
        <row r="1635">
          <cell r="P1635" t="str">
            <v/>
          </cell>
          <cell r="Q1635" t="str">
            <v/>
          </cell>
        </row>
        <row r="1636">
          <cell r="P1636" t="str">
            <v/>
          </cell>
          <cell r="Q1636" t="str">
            <v/>
          </cell>
        </row>
        <row r="1637">
          <cell r="C1637">
            <v>2431112074</v>
          </cell>
          <cell r="D1637">
            <v>6104237593</v>
          </cell>
          <cell r="E1637" t="str">
            <v>ИППСП</v>
          </cell>
          <cell r="F1637" t="str">
            <v>24-0026</v>
          </cell>
          <cell r="G1637">
            <v>36915</v>
          </cell>
          <cell r="H1637" t="str">
            <v>Обстоен преглед за установяване на орален статус</v>
          </cell>
          <cell r="I1637">
            <v>101</v>
          </cell>
          <cell r="J1637">
            <v>17</v>
          </cell>
          <cell r="L1637">
            <v>4.25</v>
          </cell>
          <cell r="M1637">
            <v>110.5</v>
          </cell>
          <cell r="N1637">
            <v>15.75</v>
          </cell>
          <cell r="O1637">
            <v>7</v>
          </cell>
          <cell r="P1637">
            <v>15</v>
          </cell>
          <cell r="Q1637">
            <v>7</v>
          </cell>
          <cell r="R1637">
            <v>572</v>
          </cell>
          <cell r="S1637">
            <v>7</v>
          </cell>
          <cell r="T1637">
            <v>15</v>
          </cell>
        </row>
        <row r="1638">
          <cell r="H1638" t="str">
            <v>Препариране на кавитет. Подложки и обтурация с амалгама</v>
          </cell>
          <cell r="I1638">
            <v>301</v>
          </cell>
          <cell r="J1638">
            <v>15</v>
          </cell>
          <cell r="L1638">
            <v>6.5</v>
          </cell>
          <cell r="M1638">
            <v>169</v>
          </cell>
          <cell r="P1638" t="str">
            <v/>
          </cell>
          <cell r="Q1638" t="str">
            <v/>
          </cell>
        </row>
        <row r="1639">
          <cell r="H1639" t="str">
            <v>Препариране на кавитет. Подложки и обтурация с химичен композит</v>
          </cell>
          <cell r="I1639">
            <v>301</v>
          </cell>
          <cell r="J1639">
            <v>9</v>
          </cell>
          <cell r="L1639">
            <v>3.9</v>
          </cell>
          <cell r="M1639">
            <v>101.4</v>
          </cell>
          <cell r="P1639" t="str">
            <v/>
          </cell>
          <cell r="Q1639" t="str">
            <v/>
          </cell>
        </row>
        <row r="1640">
          <cell r="H1640" t="str">
            <v>Екстракция на еднокоренов зъб с анестезия</v>
          </cell>
          <cell r="I1640">
            <v>508</v>
          </cell>
          <cell r="L1640">
            <v>0</v>
          </cell>
          <cell r="M1640">
            <v>0</v>
          </cell>
          <cell r="P1640" t="str">
            <v/>
          </cell>
          <cell r="Q1640" t="str">
            <v/>
          </cell>
        </row>
        <row r="1641">
          <cell r="H1641" t="str">
            <v>Екстракция на многокоренов зъб с анестезия</v>
          </cell>
          <cell r="I1641">
            <v>509</v>
          </cell>
          <cell r="J1641">
            <v>3</v>
          </cell>
          <cell r="L1641">
            <v>1.1000000000000001</v>
          </cell>
          <cell r="M1641">
            <v>28.6</v>
          </cell>
          <cell r="P1641" t="str">
            <v/>
          </cell>
          <cell r="Q1641" t="str">
            <v/>
          </cell>
        </row>
        <row r="1642">
          <cell r="P1642" t="str">
            <v/>
          </cell>
          <cell r="Q1642" t="str">
            <v/>
          </cell>
        </row>
        <row r="1643">
          <cell r="P1643" t="str">
            <v/>
          </cell>
          <cell r="Q1643" t="str">
            <v/>
          </cell>
        </row>
        <row r="1644">
          <cell r="P1644" t="str">
            <v/>
          </cell>
          <cell r="Q1644" t="str">
            <v/>
          </cell>
        </row>
        <row r="1645">
          <cell r="P1645" t="str">
            <v/>
          </cell>
          <cell r="Q1645" t="str">
            <v/>
          </cell>
        </row>
        <row r="1646">
          <cell r="C1646">
            <v>2431112102</v>
          </cell>
          <cell r="D1646">
            <v>7006087525</v>
          </cell>
          <cell r="E1646" t="str">
            <v>ИППСП</v>
          </cell>
          <cell r="F1646" t="str">
            <v>24-0564</v>
          </cell>
          <cell r="G1646">
            <v>36921</v>
          </cell>
          <cell r="H1646" t="str">
            <v>Обстоен преглед за установяване на орален статус</v>
          </cell>
          <cell r="I1646">
            <v>101</v>
          </cell>
          <cell r="J1646">
            <v>7</v>
          </cell>
          <cell r="L1646">
            <v>1.75</v>
          </cell>
          <cell r="M1646">
            <v>45.5</v>
          </cell>
          <cell r="N1646">
            <v>11.13</v>
          </cell>
          <cell r="O1646">
            <v>9.9</v>
          </cell>
          <cell r="P1646">
            <v>20</v>
          </cell>
          <cell r="Q1646">
            <v>1</v>
          </cell>
          <cell r="R1646">
            <v>546</v>
          </cell>
          <cell r="S1646">
            <v>9.8699999999999992</v>
          </cell>
          <cell r="T1646">
            <v>11.13</v>
          </cell>
        </row>
        <row r="1647">
          <cell r="H1647" t="str">
            <v>Препариране на кавитет. Подложки и обтурация с амалгама</v>
          </cell>
          <cell r="I1647">
            <v>301</v>
          </cell>
          <cell r="L1647">
            <v>0</v>
          </cell>
          <cell r="M1647">
            <v>0</v>
          </cell>
          <cell r="P1647" t="str">
            <v/>
          </cell>
          <cell r="Q1647" t="str">
            <v/>
          </cell>
        </row>
        <row r="1648">
          <cell r="H1648" t="str">
            <v>Препариране на кавитет. Подложки и обтурация с химичен композит</v>
          </cell>
          <cell r="I1648">
            <v>301</v>
          </cell>
          <cell r="J1648">
            <v>18</v>
          </cell>
          <cell r="L1648">
            <v>7.8</v>
          </cell>
          <cell r="M1648">
            <v>202.8</v>
          </cell>
          <cell r="P1648" t="str">
            <v/>
          </cell>
          <cell r="Q1648" t="str">
            <v/>
          </cell>
        </row>
        <row r="1649">
          <cell r="H1649" t="str">
            <v>Екстракция на еднокоренов зъб с анестезия</v>
          </cell>
          <cell r="I1649">
            <v>508</v>
          </cell>
          <cell r="J1649">
            <v>3</v>
          </cell>
          <cell r="L1649">
            <v>0.85</v>
          </cell>
          <cell r="M1649">
            <v>22.1</v>
          </cell>
          <cell r="P1649" t="str">
            <v/>
          </cell>
          <cell r="Q1649" t="str">
            <v/>
          </cell>
        </row>
        <row r="1650">
          <cell r="H1650" t="str">
            <v>Екстракция на многокоренов зъб с анестезия</v>
          </cell>
          <cell r="I1650">
            <v>509</v>
          </cell>
          <cell r="J1650">
            <v>2</v>
          </cell>
          <cell r="L1650">
            <v>0.73</v>
          </cell>
          <cell r="M1650">
            <v>18.98</v>
          </cell>
          <cell r="P1650" t="str">
            <v/>
          </cell>
          <cell r="Q1650" t="str">
            <v/>
          </cell>
        </row>
        <row r="1651">
          <cell r="P1651" t="str">
            <v/>
          </cell>
          <cell r="Q1651" t="str">
            <v/>
          </cell>
        </row>
        <row r="1652">
          <cell r="P1652" t="str">
            <v/>
          </cell>
          <cell r="Q1652" t="str">
            <v/>
          </cell>
        </row>
        <row r="1653">
          <cell r="P1653" t="str">
            <v/>
          </cell>
          <cell r="Q1653" t="str">
            <v/>
          </cell>
        </row>
        <row r="1654">
          <cell r="P1654" t="str">
            <v/>
          </cell>
          <cell r="Q1654" t="str">
            <v/>
          </cell>
        </row>
        <row r="1655">
          <cell r="C1655">
            <v>2431112043</v>
          </cell>
          <cell r="D1655">
            <v>5601317618</v>
          </cell>
          <cell r="E1655" t="str">
            <v>ИППСП</v>
          </cell>
          <cell r="F1655" t="str">
            <v>24-0236</v>
          </cell>
          <cell r="G1655">
            <v>36921</v>
          </cell>
          <cell r="H1655" t="str">
            <v>Обстоен преглед за установяване на орален статус</v>
          </cell>
          <cell r="I1655">
            <v>101</v>
          </cell>
          <cell r="J1655">
            <v>11</v>
          </cell>
          <cell r="L1655">
            <v>2.75</v>
          </cell>
          <cell r="M1655">
            <v>71.5</v>
          </cell>
          <cell r="N1655">
            <v>22.03</v>
          </cell>
          <cell r="O1655">
            <v>5</v>
          </cell>
          <cell r="P1655">
            <v>22</v>
          </cell>
          <cell r="Q1655">
            <v>5</v>
          </cell>
          <cell r="R1655">
            <v>702</v>
          </cell>
          <cell r="S1655">
            <v>5</v>
          </cell>
          <cell r="T1655">
            <v>22</v>
          </cell>
        </row>
        <row r="1656">
          <cell r="H1656" t="str">
            <v>Препариране на кавитет. Подложки и обтурация с амалгама</v>
          </cell>
          <cell r="I1656">
            <v>301</v>
          </cell>
          <cell r="J1656">
            <v>22</v>
          </cell>
          <cell r="L1656">
            <v>9.5299999999999994</v>
          </cell>
          <cell r="M1656">
            <v>247.78</v>
          </cell>
          <cell r="P1656" t="str">
            <v/>
          </cell>
          <cell r="Q1656" t="str">
            <v/>
          </cell>
        </row>
        <row r="1657">
          <cell r="H1657" t="str">
            <v>Препариране на кавитет. Подложки и обтурация с химичен композит</v>
          </cell>
          <cell r="I1657">
            <v>301</v>
          </cell>
          <cell r="J1657">
            <v>18</v>
          </cell>
          <cell r="L1657">
            <v>7.8</v>
          </cell>
          <cell r="M1657">
            <v>202.8</v>
          </cell>
          <cell r="P1657" t="str">
            <v/>
          </cell>
          <cell r="Q1657" t="str">
            <v/>
          </cell>
        </row>
        <row r="1658">
          <cell r="H1658" t="str">
            <v>Екстракция на еднокоренов зъб с анестезия</v>
          </cell>
          <cell r="I1658">
            <v>508</v>
          </cell>
          <cell r="J1658">
            <v>3</v>
          </cell>
          <cell r="L1658">
            <v>0.85</v>
          </cell>
          <cell r="M1658">
            <v>22.1</v>
          </cell>
          <cell r="P1658" t="str">
            <v/>
          </cell>
          <cell r="Q1658" t="str">
            <v/>
          </cell>
        </row>
        <row r="1659">
          <cell r="H1659" t="str">
            <v>Екстракция на многокоренов зъб с анестезия</v>
          </cell>
          <cell r="I1659">
            <v>509</v>
          </cell>
          <cell r="J1659">
            <v>3</v>
          </cell>
          <cell r="L1659">
            <v>1.1000000000000001</v>
          </cell>
          <cell r="M1659">
            <v>28.6</v>
          </cell>
          <cell r="P1659" t="str">
            <v/>
          </cell>
          <cell r="Q1659" t="str">
            <v/>
          </cell>
        </row>
        <row r="1660">
          <cell r="P1660" t="str">
            <v/>
          </cell>
          <cell r="Q1660" t="str">
            <v/>
          </cell>
        </row>
        <row r="1661">
          <cell r="P1661" t="str">
            <v/>
          </cell>
          <cell r="Q1661" t="str">
            <v/>
          </cell>
        </row>
        <row r="1662">
          <cell r="P1662" t="str">
            <v/>
          </cell>
          <cell r="Q1662" t="str">
            <v/>
          </cell>
        </row>
        <row r="1663">
          <cell r="P1663" t="str">
            <v/>
          </cell>
          <cell r="Q1663" t="str">
            <v/>
          </cell>
        </row>
        <row r="1664">
          <cell r="C1664">
            <v>2431112139</v>
          </cell>
          <cell r="D1664">
            <v>7509177657</v>
          </cell>
          <cell r="E1664" t="str">
            <v>ИППСП</v>
          </cell>
          <cell r="F1664" t="str">
            <v>24-0440</v>
          </cell>
          <cell r="G1664">
            <v>36923</v>
          </cell>
          <cell r="H1664" t="str">
            <v>Обстоен преглед за установяване на орален статус</v>
          </cell>
          <cell r="I1664">
            <v>101</v>
          </cell>
          <cell r="J1664">
            <v>16</v>
          </cell>
          <cell r="L1664">
            <v>4</v>
          </cell>
          <cell r="M1664">
            <v>104</v>
          </cell>
          <cell r="N1664">
            <v>15.59</v>
          </cell>
          <cell r="O1664">
            <v>4.5</v>
          </cell>
          <cell r="P1664">
            <v>16</v>
          </cell>
          <cell r="Q1664">
            <v>4</v>
          </cell>
          <cell r="R1664">
            <v>520</v>
          </cell>
          <cell r="S1664">
            <v>4.41</v>
          </cell>
          <cell r="T1664">
            <v>15.59</v>
          </cell>
        </row>
        <row r="1665">
          <cell r="H1665" t="str">
            <v>Препариране на кавитет. Подложки и обтурация с амалгама</v>
          </cell>
          <cell r="I1665">
            <v>301</v>
          </cell>
          <cell r="J1665">
            <v>2</v>
          </cell>
          <cell r="L1665">
            <v>0.87</v>
          </cell>
          <cell r="M1665">
            <v>22.62</v>
          </cell>
          <cell r="P1665" t="str">
            <v/>
          </cell>
          <cell r="Q1665" t="str">
            <v/>
          </cell>
        </row>
        <row r="1666">
          <cell r="H1666" t="str">
            <v>Препариране на кавитет. Подложки и обтурация с химичен композит</v>
          </cell>
          <cell r="I1666">
            <v>301</v>
          </cell>
          <cell r="J1666">
            <v>15</v>
          </cell>
          <cell r="L1666">
            <v>6.5</v>
          </cell>
          <cell r="M1666">
            <v>169</v>
          </cell>
          <cell r="P1666" t="str">
            <v/>
          </cell>
          <cell r="Q1666" t="str">
            <v/>
          </cell>
        </row>
        <row r="1667">
          <cell r="H1667" t="str">
            <v>Екстракция на еднокоренов зъб с анестезия</v>
          </cell>
          <cell r="I1667">
            <v>508</v>
          </cell>
          <cell r="J1667">
            <v>11</v>
          </cell>
          <cell r="L1667">
            <v>3.12</v>
          </cell>
          <cell r="M1667">
            <v>81.12</v>
          </cell>
          <cell r="P1667" t="str">
            <v/>
          </cell>
          <cell r="Q1667" t="str">
            <v/>
          </cell>
        </row>
        <row r="1668">
          <cell r="H1668" t="str">
            <v>Екстракция на многокоренов зъб с анестезия</v>
          </cell>
          <cell r="I1668">
            <v>509</v>
          </cell>
          <cell r="J1668">
            <v>3</v>
          </cell>
          <cell r="L1668">
            <v>1.1000000000000001</v>
          </cell>
          <cell r="M1668">
            <v>28.6</v>
          </cell>
          <cell r="P1668" t="str">
            <v/>
          </cell>
          <cell r="Q1668" t="str">
            <v/>
          </cell>
        </row>
        <row r="1669">
          <cell r="P1669" t="str">
            <v/>
          </cell>
          <cell r="Q1669" t="str">
            <v/>
          </cell>
        </row>
        <row r="1670">
          <cell r="P1670" t="str">
            <v/>
          </cell>
          <cell r="Q1670" t="str">
            <v/>
          </cell>
        </row>
        <row r="1671">
          <cell r="P1671" t="str">
            <v/>
          </cell>
          <cell r="Q1671" t="str">
            <v/>
          </cell>
        </row>
        <row r="1672">
          <cell r="P1672" t="str">
            <v/>
          </cell>
          <cell r="Q1672" t="str">
            <v/>
          </cell>
        </row>
        <row r="1673">
          <cell r="C1673">
            <v>2431112067</v>
          </cell>
          <cell r="D1673">
            <v>6705047584</v>
          </cell>
          <cell r="E1673" t="str">
            <v>ИППСП</v>
          </cell>
          <cell r="F1673" t="str">
            <v>24-0447</v>
          </cell>
          <cell r="G1673">
            <v>36923</v>
          </cell>
          <cell r="H1673" t="str">
            <v>Обстоен преглед за установяване на орален статус</v>
          </cell>
          <cell r="I1673">
            <v>101</v>
          </cell>
          <cell r="J1673">
            <v>17</v>
          </cell>
          <cell r="L1673">
            <v>4.25</v>
          </cell>
          <cell r="M1673">
            <v>110.5</v>
          </cell>
          <cell r="N1673">
            <v>20.309999999999999</v>
          </cell>
          <cell r="O1673">
            <v>10.35</v>
          </cell>
          <cell r="P1673">
            <v>25</v>
          </cell>
          <cell r="Q1673">
            <v>5</v>
          </cell>
          <cell r="R1673">
            <v>780</v>
          </cell>
          <cell r="S1673">
            <v>9.69</v>
          </cell>
          <cell r="T1673">
            <v>20.309999999999999</v>
          </cell>
        </row>
        <row r="1674">
          <cell r="H1674" t="str">
            <v>Препариране на кавитет. Подложки и обтурация с амалгама</v>
          </cell>
          <cell r="I1674">
            <v>301</v>
          </cell>
          <cell r="J1674">
            <v>1</v>
          </cell>
          <cell r="L1674">
            <v>0.43</v>
          </cell>
          <cell r="M1674">
            <v>11.18</v>
          </cell>
          <cell r="P1674" t="str">
            <v/>
          </cell>
          <cell r="Q1674" t="str">
            <v/>
          </cell>
        </row>
        <row r="1675">
          <cell r="H1675" t="str">
            <v>Препариране на кавитет. Подложки и обтурация с химичен композит</v>
          </cell>
          <cell r="I1675">
            <v>301</v>
          </cell>
          <cell r="J1675">
            <v>18</v>
          </cell>
          <cell r="L1675">
            <v>7.8</v>
          </cell>
          <cell r="M1675">
            <v>202.8</v>
          </cell>
          <cell r="P1675" t="str">
            <v/>
          </cell>
          <cell r="Q1675" t="str">
            <v/>
          </cell>
        </row>
        <row r="1676">
          <cell r="H1676" t="str">
            <v>Екстракция на еднокоренов зъб с анестезия</v>
          </cell>
          <cell r="I1676">
            <v>508</v>
          </cell>
          <cell r="J1676">
            <v>16</v>
          </cell>
          <cell r="L1676">
            <v>4.53</v>
          </cell>
          <cell r="M1676">
            <v>117.78</v>
          </cell>
          <cell r="P1676" t="str">
            <v/>
          </cell>
          <cell r="Q1676" t="str">
            <v/>
          </cell>
        </row>
        <row r="1677">
          <cell r="H1677" t="str">
            <v>Екстракция на многокоренов зъб с анестезия</v>
          </cell>
          <cell r="I1677">
            <v>509</v>
          </cell>
          <cell r="J1677">
            <v>9</v>
          </cell>
          <cell r="L1677">
            <v>3.3</v>
          </cell>
          <cell r="M1677">
            <v>85.8</v>
          </cell>
          <cell r="P1677" t="str">
            <v/>
          </cell>
          <cell r="Q1677" t="str">
            <v/>
          </cell>
        </row>
        <row r="1678">
          <cell r="P1678" t="str">
            <v/>
          </cell>
          <cell r="Q1678" t="str">
            <v/>
          </cell>
        </row>
        <row r="1679">
          <cell r="P1679" t="str">
            <v/>
          </cell>
          <cell r="Q1679" t="str">
            <v/>
          </cell>
        </row>
        <row r="1680">
          <cell r="P1680" t="str">
            <v/>
          </cell>
          <cell r="Q1680" t="str">
            <v/>
          </cell>
        </row>
        <row r="1681">
          <cell r="P1681" t="str">
            <v/>
          </cell>
          <cell r="Q1681" t="str">
            <v/>
          </cell>
        </row>
        <row r="1682">
          <cell r="C1682">
            <v>2431112112</v>
          </cell>
          <cell r="D1682">
            <v>3401036841</v>
          </cell>
          <cell r="E1682" t="str">
            <v>ИППСП</v>
          </cell>
          <cell r="F1682" t="str">
            <v>24-0341</v>
          </cell>
          <cell r="G1682">
            <v>36923</v>
          </cell>
          <cell r="H1682" t="str">
            <v>Обстоен преглед за установяване на орален статус</v>
          </cell>
          <cell r="I1682">
            <v>101</v>
          </cell>
          <cell r="J1682">
            <v>16</v>
          </cell>
          <cell r="L1682">
            <v>4</v>
          </cell>
          <cell r="M1682">
            <v>104</v>
          </cell>
          <cell r="N1682">
            <v>16.22</v>
          </cell>
          <cell r="O1682">
            <v>7.52</v>
          </cell>
          <cell r="P1682">
            <v>15</v>
          </cell>
          <cell r="Q1682">
            <v>7</v>
          </cell>
          <cell r="R1682">
            <v>572</v>
          </cell>
          <cell r="S1682">
            <v>7</v>
          </cell>
          <cell r="T1682">
            <v>15</v>
          </cell>
        </row>
        <row r="1683">
          <cell r="H1683" t="str">
            <v>Препариране на кавитет. Подложки и обтурация с амалгама</v>
          </cell>
          <cell r="I1683">
            <v>301</v>
          </cell>
          <cell r="J1683">
            <v>2</v>
          </cell>
          <cell r="L1683">
            <v>0.87</v>
          </cell>
          <cell r="M1683">
            <v>22.62</v>
          </cell>
          <cell r="P1683" t="str">
            <v/>
          </cell>
          <cell r="Q1683" t="str">
            <v/>
          </cell>
        </row>
        <row r="1684">
          <cell r="H1684" t="str">
            <v>Препариране на кавитет. Подложки и обтурация с химичен композит</v>
          </cell>
          <cell r="I1684">
            <v>301</v>
          </cell>
          <cell r="J1684">
            <v>23</v>
          </cell>
          <cell r="L1684">
            <v>9.9700000000000006</v>
          </cell>
          <cell r="M1684">
            <v>259.22000000000003</v>
          </cell>
          <cell r="P1684" t="str">
            <v/>
          </cell>
          <cell r="Q1684" t="str">
            <v/>
          </cell>
        </row>
        <row r="1685">
          <cell r="H1685" t="str">
            <v>Екстракция на еднокоренов зъб с анестезия</v>
          </cell>
          <cell r="I1685">
            <v>508</v>
          </cell>
          <cell r="J1685">
            <v>1</v>
          </cell>
          <cell r="L1685">
            <v>0.28000000000000003</v>
          </cell>
          <cell r="M1685">
            <v>7.28</v>
          </cell>
          <cell r="P1685" t="str">
            <v/>
          </cell>
          <cell r="Q1685" t="str">
            <v/>
          </cell>
        </row>
        <row r="1686">
          <cell r="H1686" t="str">
            <v>Екстракция на многокоренов зъб с анестезия</v>
          </cell>
          <cell r="I1686">
            <v>509</v>
          </cell>
          <cell r="J1686">
            <v>3</v>
          </cell>
          <cell r="L1686">
            <v>1.1000000000000001</v>
          </cell>
          <cell r="M1686">
            <v>28.6</v>
          </cell>
          <cell r="P1686" t="str">
            <v/>
          </cell>
          <cell r="Q1686" t="str">
            <v/>
          </cell>
        </row>
        <row r="1687">
          <cell r="P1687" t="str">
            <v/>
          </cell>
          <cell r="Q1687" t="str">
            <v/>
          </cell>
        </row>
        <row r="1688">
          <cell r="P1688" t="str">
            <v/>
          </cell>
          <cell r="Q1688" t="str">
            <v/>
          </cell>
        </row>
        <row r="1689">
          <cell r="P1689" t="str">
            <v/>
          </cell>
          <cell r="Q1689" t="str">
            <v/>
          </cell>
        </row>
        <row r="1690">
          <cell r="P1690" t="str">
            <v/>
          </cell>
          <cell r="Q1690" t="str">
            <v/>
          </cell>
        </row>
        <row r="1691">
          <cell r="C1691">
            <v>2431112153</v>
          </cell>
          <cell r="D1691">
            <v>4504117618</v>
          </cell>
          <cell r="E1691" t="str">
            <v>ИППСП</v>
          </cell>
          <cell r="F1691" t="str">
            <v>24-0444</v>
          </cell>
          <cell r="G1691">
            <v>36923</v>
          </cell>
          <cell r="H1691" t="str">
            <v>Обстоен преглед за установяване на орален статус</v>
          </cell>
          <cell r="I1691">
            <v>101</v>
          </cell>
          <cell r="J1691">
            <v>8</v>
          </cell>
          <cell r="L1691">
            <v>2</v>
          </cell>
          <cell r="M1691">
            <v>52</v>
          </cell>
          <cell r="N1691">
            <v>20.22</v>
          </cell>
          <cell r="O1691">
            <v>2.09</v>
          </cell>
          <cell r="P1691">
            <v>20</v>
          </cell>
          <cell r="Q1691">
            <v>2</v>
          </cell>
          <cell r="R1691">
            <v>572</v>
          </cell>
          <cell r="S1691">
            <v>2</v>
          </cell>
          <cell r="T1691">
            <v>20</v>
          </cell>
        </row>
        <row r="1692">
          <cell r="H1692" t="str">
            <v>Препариране на кавитет. Подложки и обтурация с амалгама</v>
          </cell>
          <cell r="I1692">
            <v>301</v>
          </cell>
          <cell r="J1692">
            <v>3</v>
          </cell>
          <cell r="L1692">
            <v>1.3</v>
          </cell>
          <cell r="M1692">
            <v>33.799999999999997</v>
          </cell>
          <cell r="P1692" t="str">
            <v/>
          </cell>
          <cell r="Q1692" t="str">
            <v/>
          </cell>
        </row>
        <row r="1693">
          <cell r="H1693" t="str">
            <v>Препариране на кавитет. Подложки и обтурация с химичен композит</v>
          </cell>
          <cell r="I1693">
            <v>301</v>
          </cell>
          <cell r="J1693">
            <v>29</v>
          </cell>
          <cell r="L1693">
            <v>12.57</v>
          </cell>
          <cell r="M1693">
            <v>326.82</v>
          </cell>
          <cell r="P1693" t="str">
            <v/>
          </cell>
          <cell r="Q1693" t="str">
            <v/>
          </cell>
        </row>
        <row r="1694">
          <cell r="H1694" t="str">
            <v>Екстракция на еднокоренов зъб с анестезия</v>
          </cell>
          <cell r="I1694">
            <v>508</v>
          </cell>
          <cell r="J1694">
            <v>5</v>
          </cell>
          <cell r="L1694">
            <v>1.42</v>
          </cell>
          <cell r="M1694">
            <v>36.92</v>
          </cell>
          <cell r="P1694" t="str">
            <v/>
          </cell>
          <cell r="Q1694" t="str">
            <v/>
          </cell>
        </row>
        <row r="1695">
          <cell r="H1695" t="str">
            <v>Екстракция на многокоренов зъб с анестезия</v>
          </cell>
          <cell r="I1695">
            <v>509</v>
          </cell>
          <cell r="J1695">
            <v>8</v>
          </cell>
          <cell r="L1695">
            <v>2.93</v>
          </cell>
          <cell r="M1695">
            <v>76.180000000000007</v>
          </cell>
          <cell r="P1695" t="str">
            <v/>
          </cell>
          <cell r="Q1695" t="str">
            <v/>
          </cell>
        </row>
        <row r="1696">
          <cell r="P1696" t="str">
            <v/>
          </cell>
          <cell r="Q1696" t="str">
            <v/>
          </cell>
        </row>
        <row r="1697">
          <cell r="P1697" t="str">
            <v/>
          </cell>
          <cell r="Q1697" t="str">
            <v/>
          </cell>
        </row>
        <row r="1698">
          <cell r="P1698" t="str">
            <v/>
          </cell>
          <cell r="Q1698" t="str">
            <v/>
          </cell>
        </row>
        <row r="1699">
          <cell r="P1699" t="str">
            <v/>
          </cell>
          <cell r="Q1699" t="str">
            <v/>
          </cell>
        </row>
        <row r="1700">
          <cell r="C1700">
            <v>2431112120</v>
          </cell>
          <cell r="D1700">
            <v>5101027591</v>
          </cell>
          <cell r="E1700" t="str">
            <v>ИППСП</v>
          </cell>
          <cell r="F1700" t="str">
            <v>24-0028</v>
          </cell>
          <cell r="G1700">
            <v>36921</v>
          </cell>
          <cell r="H1700" t="str">
            <v>Обстоен преглед за установяване на орален статус</v>
          </cell>
          <cell r="I1700">
            <v>101</v>
          </cell>
          <cell r="J1700">
            <v>26</v>
          </cell>
          <cell r="L1700">
            <v>6.5</v>
          </cell>
          <cell r="M1700">
            <v>169</v>
          </cell>
          <cell r="N1700">
            <v>20.72</v>
          </cell>
          <cell r="O1700">
            <v>5.1100000000000003</v>
          </cell>
          <cell r="P1700">
            <v>20</v>
          </cell>
          <cell r="Q1700">
            <v>5</v>
          </cell>
          <cell r="R1700">
            <v>650</v>
          </cell>
          <cell r="S1700">
            <v>5</v>
          </cell>
          <cell r="T1700">
            <v>20</v>
          </cell>
        </row>
        <row r="1701">
          <cell r="H1701" t="str">
            <v>Препариране на кавитет. Подложки и обтурация с амалгама</v>
          </cell>
          <cell r="I1701">
            <v>301</v>
          </cell>
          <cell r="J1701">
            <v>19</v>
          </cell>
          <cell r="L1701">
            <v>8.23</v>
          </cell>
          <cell r="M1701">
            <v>213.98</v>
          </cell>
          <cell r="P1701" t="str">
            <v/>
          </cell>
          <cell r="Q1701" t="str">
            <v/>
          </cell>
        </row>
        <row r="1702">
          <cell r="H1702" t="str">
            <v>Препариране на кавитет. Подложки и обтурация с химичен композит</v>
          </cell>
          <cell r="I1702">
            <v>301</v>
          </cell>
          <cell r="J1702">
            <v>11</v>
          </cell>
          <cell r="L1702">
            <v>4.7699999999999996</v>
          </cell>
          <cell r="M1702">
            <v>124.02</v>
          </cell>
          <cell r="P1702" t="str">
            <v/>
          </cell>
          <cell r="Q1702" t="str">
            <v/>
          </cell>
        </row>
        <row r="1703">
          <cell r="H1703" t="str">
            <v>Екстракция на еднокоренов зъб с анестезия</v>
          </cell>
          <cell r="I1703">
            <v>508</v>
          </cell>
          <cell r="J1703">
            <v>3</v>
          </cell>
          <cell r="L1703">
            <v>0.85</v>
          </cell>
          <cell r="M1703">
            <v>22.1</v>
          </cell>
          <cell r="P1703" t="str">
            <v/>
          </cell>
          <cell r="Q1703" t="str">
            <v/>
          </cell>
        </row>
        <row r="1704">
          <cell r="H1704" t="str">
            <v>Екстракция на многокоренов зъб с анестезия</v>
          </cell>
          <cell r="I1704">
            <v>509</v>
          </cell>
          <cell r="J1704">
            <v>1</v>
          </cell>
          <cell r="L1704">
            <v>0.37</v>
          </cell>
          <cell r="M1704">
            <v>9.6199999999999992</v>
          </cell>
          <cell r="P1704" t="str">
            <v/>
          </cell>
          <cell r="Q1704" t="str">
            <v/>
          </cell>
        </row>
        <row r="1705">
          <cell r="P1705" t="str">
            <v/>
          </cell>
          <cell r="Q1705" t="str">
            <v/>
          </cell>
        </row>
        <row r="1706">
          <cell r="P1706" t="str">
            <v/>
          </cell>
          <cell r="Q1706" t="str">
            <v/>
          </cell>
        </row>
        <row r="1707">
          <cell r="P1707" t="str">
            <v/>
          </cell>
          <cell r="Q1707" t="str">
            <v/>
          </cell>
        </row>
        <row r="1708">
          <cell r="P1708" t="str">
            <v/>
          </cell>
          <cell r="Q1708" t="str">
            <v/>
          </cell>
        </row>
        <row r="1709">
          <cell r="C1709">
            <v>2431112017</v>
          </cell>
          <cell r="D1709">
            <v>5111057546</v>
          </cell>
          <cell r="E1709" t="str">
            <v>ИППСП</v>
          </cell>
          <cell r="F1709" t="str">
            <v>24-0024</v>
          </cell>
          <cell r="G1709">
            <v>36915</v>
          </cell>
          <cell r="H1709" t="str">
            <v>Обстоен преглед за установяване на орален статус</v>
          </cell>
          <cell r="I1709">
            <v>101</v>
          </cell>
          <cell r="J1709">
            <v>9</v>
          </cell>
          <cell r="L1709">
            <v>2.25</v>
          </cell>
          <cell r="M1709">
            <v>58.5</v>
          </cell>
          <cell r="N1709">
            <v>9.6199999999999992</v>
          </cell>
          <cell r="O1709">
            <v>12.42</v>
          </cell>
          <cell r="P1709">
            <v>16</v>
          </cell>
          <cell r="Q1709">
            <v>6</v>
          </cell>
          <cell r="R1709">
            <v>572</v>
          </cell>
          <cell r="S1709">
            <v>12.38</v>
          </cell>
          <cell r="T1709">
            <v>9.6199999999999992</v>
          </cell>
        </row>
        <row r="1710">
          <cell r="H1710" t="str">
            <v>Препариране на кавитет. Подложки и обтурация с амалгама</v>
          </cell>
          <cell r="I1710">
            <v>301</v>
          </cell>
          <cell r="J1710">
            <v>9</v>
          </cell>
          <cell r="L1710">
            <v>3.9</v>
          </cell>
          <cell r="M1710">
            <v>101.4</v>
          </cell>
          <cell r="P1710" t="str">
            <v/>
          </cell>
          <cell r="Q1710" t="str">
            <v/>
          </cell>
        </row>
        <row r="1711">
          <cell r="H1711" t="str">
            <v>Препариране на кавитет. Подложки и обтурация с химичен композит</v>
          </cell>
          <cell r="I1711">
            <v>301</v>
          </cell>
          <cell r="J1711">
            <v>8</v>
          </cell>
          <cell r="L1711">
            <v>3.47</v>
          </cell>
          <cell r="M1711">
            <v>90.22</v>
          </cell>
          <cell r="P1711" t="str">
            <v/>
          </cell>
          <cell r="Q1711" t="str">
            <v/>
          </cell>
        </row>
        <row r="1712">
          <cell r="H1712" t="str">
            <v>Екстракция на еднокоренов зъб с анестезия</v>
          </cell>
          <cell r="I1712">
            <v>508</v>
          </cell>
          <cell r="L1712">
            <v>0</v>
          </cell>
          <cell r="M1712">
            <v>0</v>
          </cell>
          <cell r="P1712" t="str">
            <v/>
          </cell>
          <cell r="Q1712" t="str">
            <v/>
          </cell>
        </row>
        <row r="1713">
          <cell r="H1713" t="str">
            <v>Екстракция на многокоренов зъб с анестезия</v>
          </cell>
          <cell r="I1713">
            <v>509</v>
          </cell>
          <cell r="L1713">
            <v>0</v>
          </cell>
          <cell r="M1713">
            <v>0</v>
          </cell>
          <cell r="P1713" t="str">
            <v/>
          </cell>
          <cell r="Q1713" t="str">
            <v/>
          </cell>
        </row>
        <row r="1714">
          <cell r="P1714" t="str">
            <v/>
          </cell>
          <cell r="Q1714" t="str">
            <v/>
          </cell>
        </row>
        <row r="1715">
          <cell r="P1715" t="str">
            <v/>
          </cell>
          <cell r="Q1715" t="str">
            <v/>
          </cell>
        </row>
        <row r="1716">
          <cell r="P1716" t="str">
            <v/>
          </cell>
          <cell r="Q1716" t="str">
            <v/>
          </cell>
        </row>
        <row r="1717">
          <cell r="P1717" t="str">
            <v/>
          </cell>
          <cell r="Q1717" t="str">
            <v/>
          </cell>
        </row>
        <row r="1718">
          <cell r="C1718">
            <v>2431112018</v>
          </cell>
          <cell r="D1718">
            <v>5607248751</v>
          </cell>
          <cell r="E1718" t="str">
            <v>ИППСП</v>
          </cell>
          <cell r="F1718" t="str">
            <v>24-029</v>
          </cell>
          <cell r="G1718">
            <v>36915</v>
          </cell>
          <cell r="H1718" t="str">
            <v>Обстоен преглед за установяване на орален статус</v>
          </cell>
          <cell r="I1718">
            <v>101</v>
          </cell>
          <cell r="J1718">
            <v>15</v>
          </cell>
          <cell r="L1718">
            <v>3.75</v>
          </cell>
          <cell r="M1718">
            <v>97.5</v>
          </cell>
          <cell r="N1718">
            <v>12.85</v>
          </cell>
          <cell r="O1718">
            <v>9.19</v>
          </cell>
          <cell r="P1718">
            <v>15</v>
          </cell>
          <cell r="Q1718">
            <v>7</v>
          </cell>
          <cell r="R1718">
            <v>572</v>
          </cell>
          <cell r="S1718">
            <v>9.15</v>
          </cell>
          <cell r="T1718">
            <v>12.85</v>
          </cell>
        </row>
        <row r="1719">
          <cell r="H1719" t="str">
            <v>Препариране на кавитет. Подложки и обтурация с амалгама</v>
          </cell>
          <cell r="I1719">
            <v>301</v>
          </cell>
          <cell r="J1719">
            <v>10</v>
          </cell>
          <cell r="L1719">
            <v>4.33</v>
          </cell>
          <cell r="M1719">
            <v>112.58</v>
          </cell>
          <cell r="P1719" t="str">
            <v/>
          </cell>
          <cell r="Q1719" t="str">
            <v/>
          </cell>
        </row>
        <row r="1720">
          <cell r="H1720" t="str">
            <v>Препариране на кавитет. Подложки и обтурация с химичен композит</v>
          </cell>
          <cell r="I1720">
            <v>301</v>
          </cell>
          <cell r="J1720">
            <v>8</v>
          </cell>
          <cell r="L1720">
            <v>3.47</v>
          </cell>
          <cell r="M1720">
            <v>90.22</v>
          </cell>
          <cell r="P1720" t="str">
            <v/>
          </cell>
          <cell r="Q1720" t="str">
            <v/>
          </cell>
        </row>
        <row r="1721">
          <cell r="H1721" t="str">
            <v>Екстракция на еднокоренов зъб с анестезия</v>
          </cell>
          <cell r="I1721">
            <v>508</v>
          </cell>
          <cell r="J1721">
            <v>2</v>
          </cell>
          <cell r="L1721">
            <v>0.56999999999999995</v>
          </cell>
          <cell r="M1721">
            <v>14.82</v>
          </cell>
          <cell r="P1721" t="str">
            <v/>
          </cell>
          <cell r="Q1721" t="str">
            <v/>
          </cell>
        </row>
        <row r="1722">
          <cell r="H1722" t="str">
            <v>Екстракция на многокоренов зъб с анестезия</v>
          </cell>
          <cell r="I1722">
            <v>509</v>
          </cell>
          <cell r="J1722">
            <v>2</v>
          </cell>
          <cell r="L1722">
            <v>0.73</v>
          </cell>
          <cell r="M1722">
            <v>18.98</v>
          </cell>
          <cell r="P1722" t="str">
            <v/>
          </cell>
          <cell r="Q1722" t="str">
            <v/>
          </cell>
        </row>
        <row r="1723">
          <cell r="P1723" t="str">
            <v/>
          </cell>
          <cell r="Q1723" t="str">
            <v/>
          </cell>
        </row>
        <row r="1724">
          <cell r="P1724" t="str">
            <v/>
          </cell>
          <cell r="Q1724" t="str">
            <v/>
          </cell>
        </row>
        <row r="1725">
          <cell r="P1725" t="str">
            <v/>
          </cell>
          <cell r="Q1725" t="str">
            <v/>
          </cell>
        </row>
        <row r="1726">
          <cell r="P1726" t="str">
            <v/>
          </cell>
          <cell r="Q1726" t="str">
            <v/>
          </cell>
        </row>
        <row r="1727">
          <cell r="C1727">
            <v>2431112002</v>
          </cell>
          <cell r="D1727">
            <v>5202155902</v>
          </cell>
          <cell r="E1727" t="str">
            <v>ИППСП</v>
          </cell>
          <cell r="F1727" t="str">
            <v>24-017</v>
          </cell>
          <cell r="G1727">
            <v>36915</v>
          </cell>
          <cell r="H1727" t="str">
            <v>Обстоен преглед за установяване на орален статус</v>
          </cell>
          <cell r="I1727">
            <v>101</v>
          </cell>
          <cell r="J1727">
            <v>15</v>
          </cell>
          <cell r="L1727">
            <v>3.75</v>
          </cell>
          <cell r="M1727">
            <v>97.5</v>
          </cell>
          <cell r="N1727">
            <v>14.23</v>
          </cell>
          <cell r="O1727">
            <v>8.85</v>
          </cell>
          <cell r="P1727">
            <v>20</v>
          </cell>
          <cell r="Q1727">
            <v>3</v>
          </cell>
          <cell r="R1727">
            <v>598</v>
          </cell>
          <cell r="S1727">
            <v>8.77</v>
          </cell>
          <cell r="T1727">
            <v>14.23</v>
          </cell>
        </row>
        <row r="1728">
          <cell r="H1728" t="str">
            <v>Препариране на кавитет. Подложки и обтурация с амалгама</v>
          </cell>
          <cell r="I1728">
            <v>301</v>
          </cell>
          <cell r="J1728">
            <v>4</v>
          </cell>
          <cell r="L1728">
            <v>1.73</v>
          </cell>
          <cell r="M1728">
            <v>44.98</v>
          </cell>
          <cell r="P1728" t="str">
            <v/>
          </cell>
          <cell r="Q1728" t="str">
            <v/>
          </cell>
        </row>
        <row r="1729">
          <cell r="H1729" t="str">
            <v>Препариране на кавитет. Подложки и обтурация с химичен композит</v>
          </cell>
          <cell r="I1729">
            <v>301</v>
          </cell>
          <cell r="J1729">
            <v>5</v>
          </cell>
          <cell r="L1729">
            <v>2.17</v>
          </cell>
          <cell r="M1729">
            <v>56.42</v>
          </cell>
          <cell r="P1729" t="str">
            <v/>
          </cell>
          <cell r="Q1729" t="str">
            <v/>
          </cell>
        </row>
        <row r="1730">
          <cell r="H1730" t="str">
            <v>Екстракция на еднокоренов зъб с анестезия</v>
          </cell>
          <cell r="I1730">
            <v>508</v>
          </cell>
          <cell r="J1730">
            <v>9</v>
          </cell>
          <cell r="L1730">
            <v>2.5499999999999998</v>
          </cell>
          <cell r="M1730">
            <v>66.3</v>
          </cell>
          <cell r="P1730" t="str">
            <v/>
          </cell>
          <cell r="Q1730" t="str">
            <v/>
          </cell>
        </row>
        <row r="1731">
          <cell r="H1731" t="str">
            <v>Екстракция на многокоренов зъб с анестезия</v>
          </cell>
          <cell r="I1731">
            <v>509</v>
          </cell>
          <cell r="J1731">
            <v>11</v>
          </cell>
          <cell r="L1731">
            <v>4.03</v>
          </cell>
          <cell r="M1731">
            <v>104.78</v>
          </cell>
          <cell r="P1731" t="str">
            <v/>
          </cell>
          <cell r="Q1731" t="str">
            <v/>
          </cell>
        </row>
        <row r="1732">
          <cell r="P1732" t="str">
            <v/>
          </cell>
          <cell r="Q1732" t="str">
            <v/>
          </cell>
        </row>
        <row r="1733">
          <cell r="P1733" t="str">
            <v/>
          </cell>
          <cell r="Q1733" t="str">
            <v/>
          </cell>
        </row>
        <row r="1734">
          <cell r="P1734" t="str">
            <v/>
          </cell>
          <cell r="Q1734" t="str">
            <v/>
          </cell>
        </row>
        <row r="1735">
          <cell r="P1735" t="str">
            <v/>
          </cell>
          <cell r="Q1735" t="str">
            <v/>
          </cell>
        </row>
        <row r="1736">
          <cell r="C1736">
            <v>2431112134</v>
          </cell>
          <cell r="D1736">
            <v>5407247552</v>
          </cell>
          <cell r="E1736" t="str">
            <v>ИППСП</v>
          </cell>
          <cell r="F1736" t="str">
            <v>24-0027</v>
          </cell>
          <cell r="G1736">
            <v>36915</v>
          </cell>
          <cell r="H1736" t="str">
            <v>Обстоен преглед за установяване на орален статус</v>
          </cell>
          <cell r="I1736">
            <v>101</v>
          </cell>
          <cell r="J1736">
            <v>11</v>
          </cell>
          <cell r="L1736">
            <v>2.75</v>
          </cell>
          <cell r="M1736">
            <v>71.5</v>
          </cell>
          <cell r="N1736">
            <v>14.25</v>
          </cell>
          <cell r="O1736">
            <v>7.81</v>
          </cell>
          <cell r="P1736">
            <v>15</v>
          </cell>
          <cell r="Q1736">
            <v>7</v>
          </cell>
          <cell r="R1736">
            <v>572</v>
          </cell>
          <cell r="S1736">
            <v>7.75</v>
          </cell>
          <cell r="T1736">
            <v>14.25</v>
          </cell>
        </row>
        <row r="1737">
          <cell r="H1737" t="str">
            <v>Препариране на кавитет. Подложки и обтурация с амалгама</v>
          </cell>
          <cell r="I1737">
            <v>301</v>
          </cell>
          <cell r="J1737">
            <v>8</v>
          </cell>
          <cell r="L1737">
            <v>3.47</v>
          </cell>
          <cell r="M1737">
            <v>90.22</v>
          </cell>
          <cell r="P1737" t="str">
            <v/>
          </cell>
          <cell r="Q1737" t="str">
            <v/>
          </cell>
        </row>
        <row r="1738">
          <cell r="H1738" t="str">
            <v>Препариране на кавитет. Подложки и обтурация с химичен композит</v>
          </cell>
          <cell r="I1738">
            <v>301</v>
          </cell>
          <cell r="J1738">
            <v>10</v>
          </cell>
          <cell r="L1738">
            <v>4.33</v>
          </cell>
          <cell r="M1738">
            <v>112.58</v>
          </cell>
          <cell r="P1738" t="str">
            <v/>
          </cell>
          <cell r="Q1738" t="str">
            <v/>
          </cell>
        </row>
        <row r="1739">
          <cell r="H1739" t="str">
            <v>Екстракция на еднокоренов зъб с анестезия</v>
          </cell>
          <cell r="I1739">
            <v>508</v>
          </cell>
          <cell r="J1739">
            <v>4</v>
          </cell>
          <cell r="L1739">
            <v>1.1299999999999999</v>
          </cell>
          <cell r="M1739">
            <v>29.38</v>
          </cell>
          <cell r="P1739" t="str">
            <v/>
          </cell>
          <cell r="Q1739" t="str">
            <v/>
          </cell>
        </row>
        <row r="1740">
          <cell r="H1740" t="str">
            <v>Екстракция на многокоренов зъб с анестезия</v>
          </cell>
          <cell r="I1740">
            <v>509</v>
          </cell>
          <cell r="J1740">
            <v>7</v>
          </cell>
          <cell r="L1740">
            <v>2.57</v>
          </cell>
          <cell r="M1740">
            <v>66.819999999999993</v>
          </cell>
          <cell r="P1740" t="str">
            <v/>
          </cell>
          <cell r="Q1740" t="str">
            <v/>
          </cell>
        </row>
        <row r="1741">
          <cell r="P1741" t="str">
            <v/>
          </cell>
          <cell r="Q1741" t="str">
            <v/>
          </cell>
        </row>
        <row r="1742">
          <cell r="P1742" t="str">
            <v/>
          </cell>
          <cell r="Q1742" t="str">
            <v/>
          </cell>
        </row>
        <row r="1743">
          <cell r="P1743" t="str">
            <v/>
          </cell>
          <cell r="Q1743" t="str">
            <v/>
          </cell>
        </row>
        <row r="1744">
          <cell r="P1744" t="str">
            <v/>
          </cell>
          <cell r="Q1744" t="str">
            <v/>
          </cell>
        </row>
        <row r="1745">
          <cell r="C1745">
            <v>2431112071</v>
          </cell>
          <cell r="D1745">
            <v>5503287606</v>
          </cell>
          <cell r="E1745" t="str">
            <v>ИППСП</v>
          </cell>
          <cell r="F1745" t="str">
            <v>24-0405</v>
          </cell>
          <cell r="G1745">
            <v>36921</v>
          </cell>
          <cell r="H1745" t="str">
            <v>Обстоен преглед за установяване на орален статус</v>
          </cell>
          <cell r="I1745">
            <v>101</v>
          </cell>
          <cell r="J1745">
            <v>19</v>
          </cell>
          <cell r="L1745">
            <v>4.75</v>
          </cell>
          <cell r="M1745">
            <v>123.5</v>
          </cell>
          <cell r="N1745">
            <v>21.78</v>
          </cell>
          <cell r="O1745">
            <v>3.35</v>
          </cell>
          <cell r="P1745">
            <v>22</v>
          </cell>
          <cell r="Q1745">
            <v>3</v>
          </cell>
          <cell r="R1745">
            <v>650</v>
          </cell>
          <cell r="S1745">
            <v>3.22</v>
          </cell>
          <cell r="T1745">
            <v>21.78</v>
          </cell>
        </row>
        <row r="1746">
          <cell r="H1746" t="str">
            <v>Препариране на кавитет. Подложки и обтурация с амалгама</v>
          </cell>
          <cell r="I1746">
            <v>301</v>
          </cell>
          <cell r="J1746">
            <v>12</v>
          </cell>
          <cell r="L1746">
            <v>5.2</v>
          </cell>
          <cell r="M1746">
            <v>135.19999999999999</v>
          </cell>
          <cell r="P1746" t="str">
            <v/>
          </cell>
          <cell r="Q1746" t="str">
            <v/>
          </cell>
        </row>
        <row r="1747">
          <cell r="H1747" t="str">
            <v>Препариране на кавитет. Подложки и обтурация с химичен композит</v>
          </cell>
          <cell r="I1747">
            <v>301</v>
          </cell>
          <cell r="J1747">
            <v>23</v>
          </cell>
          <cell r="L1747">
            <v>9.9700000000000006</v>
          </cell>
          <cell r="M1747">
            <v>259.22000000000003</v>
          </cell>
          <cell r="P1747" t="str">
            <v/>
          </cell>
          <cell r="Q1747" t="str">
            <v/>
          </cell>
        </row>
        <row r="1748">
          <cell r="H1748" t="str">
            <v>Екстракция на еднокоренов зъб с анестезия</v>
          </cell>
          <cell r="I1748">
            <v>508</v>
          </cell>
          <cell r="J1748">
            <v>4</v>
          </cell>
          <cell r="L1748">
            <v>1.1299999999999999</v>
          </cell>
          <cell r="M1748">
            <v>29.38</v>
          </cell>
          <cell r="P1748" t="str">
            <v/>
          </cell>
          <cell r="Q1748" t="str">
            <v/>
          </cell>
        </row>
        <row r="1749">
          <cell r="H1749" t="str">
            <v>Екстракция на многокоренов зъб с анестезия</v>
          </cell>
          <cell r="I1749">
            <v>509</v>
          </cell>
          <cell r="J1749">
            <v>2</v>
          </cell>
          <cell r="L1749">
            <v>0.73</v>
          </cell>
          <cell r="M1749">
            <v>18.98</v>
          </cell>
          <cell r="P1749" t="str">
            <v/>
          </cell>
          <cell r="Q1749" t="str">
            <v/>
          </cell>
        </row>
        <row r="1750">
          <cell r="P1750" t="str">
            <v/>
          </cell>
          <cell r="Q1750" t="str">
            <v/>
          </cell>
        </row>
        <row r="1751">
          <cell r="P1751" t="str">
            <v/>
          </cell>
          <cell r="Q1751" t="str">
            <v/>
          </cell>
        </row>
        <row r="1752">
          <cell r="P1752" t="str">
            <v/>
          </cell>
          <cell r="Q1752" t="str">
            <v/>
          </cell>
        </row>
        <row r="1753">
          <cell r="P1753" t="str">
            <v/>
          </cell>
          <cell r="Q1753" t="str">
            <v/>
          </cell>
        </row>
        <row r="1754">
          <cell r="C1754">
            <v>2431112109</v>
          </cell>
          <cell r="D1754">
            <v>6012058530</v>
          </cell>
          <cell r="E1754" t="str">
            <v>ИППСП</v>
          </cell>
          <cell r="F1754" t="str">
            <v>24-0441</v>
          </cell>
          <cell r="G1754">
            <v>36923</v>
          </cell>
          <cell r="H1754" t="str">
            <v>Обстоен преглед за установяване на орален статус</v>
          </cell>
          <cell r="I1754">
            <v>101</v>
          </cell>
          <cell r="J1754">
            <v>8</v>
          </cell>
          <cell r="L1754">
            <v>2</v>
          </cell>
          <cell r="M1754">
            <v>52</v>
          </cell>
          <cell r="N1754">
            <v>15.04</v>
          </cell>
          <cell r="O1754">
            <v>7.05</v>
          </cell>
          <cell r="P1754">
            <v>15</v>
          </cell>
          <cell r="Q1754">
            <v>7</v>
          </cell>
          <cell r="R1754">
            <v>572</v>
          </cell>
          <cell r="S1754">
            <v>7</v>
          </cell>
          <cell r="T1754">
            <v>15</v>
          </cell>
        </row>
        <row r="1755">
          <cell r="H1755" t="str">
            <v>Препариране на кавитет. Подложки и обтурация с амалгама</v>
          </cell>
          <cell r="I1755">
            <v>301</v>
          </cell>
          <cell r="J1755">
            <v>14</v>
          </cell>
          <cell r="L1755">
            <v>6.07</v>
          </cell>
          <cell r="M1755">
            <v>157.82</v>
          </cell>
          <cell r="P1755" t="str">
            <v/>
          </cell>
          <cell r="Q1755" t="str">
            <v/>
          </cell>
        </row>
        <row r="1756">
          <cell r="H1756" t="str">
            <v>Препариране на кавитет. Подложки и обтурация с химичен композит</v>
          </cell>
          <cell r="I1756">
            <v>301</v>
          </cell>
          <cell r="J1756">
            <v>11</v>
          </cell>
          <cell r="L1756">
            <v>4.7699999999999996</v>
          </cell>
          <cell r="M1756">
            <v>124.02</v>
          </cell>
          <cell r="P1756" t="str">
            <v/>
          </cell>
          <cell r="Q1756" t="str">
            <v/>
          </cell>
        </row>
        <row r="1757">
          <cell r="H1757" t="str">
            <v>Екстракция на еднокоренов зъб с анестезия</v>
          </cell>
          <cell r="I1757">
            <v>508</v>
          </cell>
          <cell r="L1757">
            <v>0</v>
          </cell>
          <cell r="M1757">
            <v>0</v>
          </cell>
          <cell r="P1757" t="str">
            <v/>
          </cell>
          <cell r="Q1757" t="str">
            <v/>
          </cell>
        </row>
        <row r="1758">
          <cell r="H1758" t="str">
            <v>Екстракция на многокоренов зъб с анестезия</v>
          </cell>
          <cell r="I1758">
            <v>509</v>
          </cell>
          <cell r="J1758">
            <v>6</v>
          </cell>
          <cell r="L1758">
            <v>2.2000000000000002</v>
          </cell>
          <cell r="M1758">
            <v>57.2</v>
          </cell>
          <cell r="P1758" t="str">
            <v/>
          </cell>
          <cell r="Q1758" t="str">
            <v/>
          </cell>
        </row>
        <row r="1759">
          <cell r="P1759" t="str">
            <v/>
          </cell>
          <cell r="Q1759" t="str">
            <v/>
          </cell>
        </row>
        <row r="1760">
          <cell r="P1760" t="str">
            <v/>
          </cell>
          <cell r="Q1760" t="str">
            <v/>
          </cell>
        </row>
        <row r="1761">
          <cell r="P1761" t="str">
            <v/>
          </cell>
          <cell r="Q1761" t="str">
            <v/>
          </cell>
        </row>
        <row r="1762">
          <cell r="P1762" t="str">
            <v/>
          </cell>
          <cell r="Q1762" t="str">
            <v/>
          </cell>
        </row>
        <row r="1763">
          <cell r="C1763">
            <v>2431112128</v>
          </cell>
          <cell r="D1763">
            <v>5801187260</v>
          </cell>
          <cell r="E1763" t="str">
            <v>ИППСП</v>
          </cell>
          <cell r="F1763" t="str">
            <v>24-0496</v>
          </cell>
          <cell r="G1763">
            <v>36923</v>
          </cell>
          <cell r="H1763" t="str">
            <v>Обстоен преглед за установяване на орален статус</v>
          </cell>
          <cell r="I1763">
            <v>101</v>
          </cell>
          <cell r="J1763">
            <v>17</v>
          </cell>
          <cell r="L1763">
            <v>4.25</v>
          </cell>
          <cell r="M1763">
            <v>110.5</v>
          </cell>
          <cell r="N1763">
            <v>19.12</v>
          </cell>
          <cell r="O1763">
            <v>0</v>
          </cell>
          <cell r="P1763">
            <v>19</v>
          </cell>
          <cell r="Q1763">
            <v>0</v>
          </cell>
          <cell r="R1763">
            <v>494</v>
          </cell>
          <cell r="S1763">
            <v>0</v>
          </cell>
          <cell r="T1763">
            <v>19</v>
          </cell>
        </row>
        <row r="1764">
          <cell r="H1764" t="str">
            <v>Препариране на кавитет. Подложки и обтурация с амалгама</v>
          </cell>
          <cell r="I1764">
            <v>301</v>
          </cell>
          <cell r="J1764">
            <v>16</v>
          </cell>
          <cell r="L1764">
            <v>6.93</v>
          </cell>
          <cell r="M1764">
            <v>180.18</v>
          </cell>
          <cell r="P1764" t="str">
            <v/>
          </cell>
          <cell r="Q1764" t="str">
            <v/>
          </cell>
        </row>
        <row r="1765">
          <cell r="H1765" t="str">
            <v>Препариране на кавитет. Подложки и обтурация с химичен композит</v>
          </cell>
          <cell r="I1765">
            <v>301</v>
          </cell>
          <cell r="J1765">
            <v>11</v>
          </cell>
          <cell r="L1765">
            <v>4.7699999999999996</v>
          </cell>
          <cell r="M1765">
            <v>124.02</v>
          </cell>
          <cell r="P1765" t="str">
            <v/>
          </cell>
          <cell r="Q1765" t="str">
            <v/>
          </cell>
        </row>
        <row r="1766">
          <cell r="H1766" t="str">
            <v>Екстракция на еднокоренов зъб с анестезия</v>
          </cell>
          <cell r="I1766">
            <v>508</v>
          </cell>
          <cell r="J1766">
            <v>6</v>
          </cell>
          <cell r="L1766">
            <v>1.7</v>
          </cell>
          <cell r="M1766">
            <v>44.2</v>
          </cell>
          <cell r="P1766" t="str">
            <v/>
          </cell>
          <cell r="Q1766" t="str">
            <v/>
          </cell>
        </row>
        <row r="1767">
          <cell r="H1767" t="str">
            <v>Екстракция на многокоренов зъб с анестезия</v>
          </cell>
          <cell r="I1767">
            <v>509</v>
          </cell>
          <cell r="J1767">
            <v>4</v>
          </cell>
          <cell r="L1767">
            <v>1.47</v>
          </cell>
          <cell r="M1767">
            <v>38.22</v>
          </cell>
          <cell r="P1767" t="str">
            <v/>
          </cell>
          <cell r="Q1767" t="str">
            <v/>
          </cell>
        </row>
        <row r="1768">
          <cell r="P1768" t="str">
            <v/>
          </cell>
          <cell r="Q1768" t="str">
            <v/>
          </cell>
        </row>
        <row r="1769">
          <cell r="P1769" t="str">
            <v/>
          </cell>
          <cell r="Q1769" t="str">
            <v/>
          </cell>
        </row>
        <row r="1770">
          <cell r="P1770" t="str">
            <v/>
          </cell>
          <cell r="Q1770" t="str">
            <v/>
          </cell>
        </row>
        <row r="1771">
          <cell r="P1771" t="str">
            <v/>
          </cell>
          <cell r="Q1771" t="str">
            <v/>
          </cell>
        </row>
        <row r="1772">
          <cell r="C1772">
            <v>2431112085</v>
          </cell>
          <cell r="D1772">
            <v>3406037291</v>
          </cell>
          <cell r="E1772" t="str">
            <v>ИППСП</v>
          </cell>
          <cell r="F1772" t="str">
            <v>24-0497</v>
          </cell>
          <cell r="G1772">
            <v>36923</v>
          </cell>
          <cell r="H1772" t="str">
            <v>Обстоен преглед за установяване на орален статус</v>
          </cell>
          <cell r="I1772">
            <v>101</v>
          </cell>
          <cell r="J1772">
            <v>26</v>
          </cell>
          <cell r="L1772">
            <v>6.5</v>
          </cell>
          <cell r="M1772">
            <v>169</v>
          </cell>
          <cell r="N1772">
            <v>19.13</v>
          </cell>
          <cell r="O1772">
            <v>0</v>
          </cell>
          <cell r="P1772">
            <v>19</v>
          </cell>
          <cell r="Q1772">
            <v>0</v>
          </cell>
          <cell r="R1772">
            <v>494</v>
          </cell>
          <cell r="S1772">
            <v>0</v>
          </cell>
          <cell r="T1772">
            <v>19</v>
          </cell>
        </row>
        <row r="1773">
          <cell r="H1773" t="str">
            <v>Препариране на кавитет. Подложки и обтурация с амалгама</v>
          </cell>
          <cell r="I1773">
            <v>301</v>
          </cell>
          <cell r="L1773">
            <v>0</v>
          </cell>
          <cell r="M1773">
            <v>0</v>
          </cell>
          <cell r="P1773" t="str">
            <v/>
          </cell>
          <cell r="Q1773" t="str">
            <v/>
          </cell>
        </row>
        <row r="1774">
          <cell r="H1774" t="str">
            <v>Препариране на кавитет. Подложки и обтурация с химичен композит</v>
          </cell>
          <cell r="I1774">
            <v>301</v>
          </cell>
          <cell r="J1774">
            <v>24</v>
          </cell>
          <cell r="L1774">
            <v>10.4</v>
          </cell>
          <cell r="M1774">
            <v>270.39999999999998</v>
          </cell>
          <cell r="P1774" t="str">
            <v/>
          </cell>
          <cell r="Q1774" t="str">
            <v/>
          </cell>
        </row>
        <row r="1775">
          <cell r="H1775" t="str">
            <v>Екстракция на еднокоренов зъб с анестезия</v>
          </cell>
          <cell r="I1775">
            <v>508</v>
          </cell>
          <cell r="J1775">
            <v>4</v>
          </cell>
          <cell r="L1775">
            <v>1.1299999999999999</v>
          </cell>
          <cell r="M1775">
            <v>29.38</v>
          </cell>
          <cell r="P1775" t="str">
            <v/>
          </cell>
          <cell r="Q1775" t="str">
            <v/>
          </cell>
        </row>
        <row r="1776">
          <cell r="H1776" t="str">
            <v>Екстракция на многокоренов зъб с анестезия</v>
          </cell>
          <cell r="I1776">
            <v>509</v>
          </cell>
          <cell r="J1776">
            <v>3</v>
          </cell>
          <cell r="L1776">
            <v>1.1000000000000001</v>
          </cell>
          <cell r="M1776">
            <v>28.6</v>
          </cell>
          <cell r="P1776" t="str">
            <v/>
          </cell>
          <cell r="Q1776" t="str">
            <v/>
          </cell>
        </row>
        <row r="1777">
          <cell r="P1777" t="str">
            <v/>
          </cell>
          <cell r="Q1777" t="str">
            <v/>
          </cell>
        </row>
        <row r="1778">
          <cell r="P1778" t="str">
            <v/>
          </cell>
          <cell r="Q1778" t="str">
            <v/>
          </cell>
        </row>
        <row r="1779">
          <cell r="P1779" t="str">
            <v/>
          </cell>
          <cell r="Q1779" t="str">
            <v/>
          </cell>
        </row>
        <row r="1780">
          <cell r="P1780" t="str">
            <v/>
          </cell>
          <cell r="Q1780" t="str">
            <v/>
          </cell>
        </row>
        <row r="1781">
          <cell r="C1781">
            <v>2431112089</v>
          </cell>
          <cell r="D1781">
            <v>5110017615</v>
          </cell>
          <cell r="E1781" t="str">
            <v>ИППСП</v>
          </cell>
          <cell r="F1781" t="str">
            <v>24-0446</v>
          </cell>
          <cell r="G1781">
            <v>36923</v>
          </cell>
          <cell r="H1781" t="str">
            <v>Обстоен преглед за установяване на орален статус</v>
          </cell>
          <cell r="I1781">
            <v>101</v>
          </cell>
          <cell r="J1781">
            <v>18</v>
          </cell>
          <cell r="L1781">
            <v>4.5</v>
          </cell>
          <cell r="M1781">
            <v>117</v>
          </cell>
          <cell r="N1781">
            <v>20.100000000000001</v>
          </cell>
          <cell r="O1781">
            <v>5.0199999999999996</v>
          </cell>
          <cell r="P1781">
            <v>20</v>
          </cell>
          <cell r="Q1781">
            <v>5</v>
          </cell>
          <cell r="R1781">
            <v>650</v>
          </cell>
          <cell r="S1781">
            <v>5</v>
          </cell>
          <cell r="T1781">
            <v>20</v>
          </cell>
        </row>
        <row r="1782">
          <cell r="H1782" t="str">
            <v>Препариране на кавитет. Подложки и обтурация с амалгама</v>
          </cell>
          <cell r="I1782">
            <v>301</v>
          </cell>
          <cell r="J1782">
            <v>22</v>
          </cell>
          <cell r="L1782">
            <v>9.5299999999999994</v>
          </cell>
          <cell r="M1782">
            <v>247.78</v>
          </cell>
          <cell r="P1782" t="str">
            <v/>
          </cell>
          <cell r="Q1782" t="str">
            <v/>
          </cell>
        </row>
        <row r="1783">
          <cell r="H1783" t="str">
            <v>Препариране на кавитет. Подложки и обтурация с химичен композит</v>
          </cell>
          <cell r="I1783">
            <v>301</v>
          </cell>
          <cell r="J1783">
            <v>14</v>
          </cell>
          <cell r="L1783">
            <v>6.07</v>
          </cell>
          <cell r="M1783">
            <v>157.82</v>
          </cell>
          <cell r="P1783" t="str">
            <v/>
          </cell>
          <cell r="Q1783" t="str">
            <v/>
          </cell>
        </row>
        <row r="1784">
          <cell r="H1784" t="str">
            <v>Екстракция на еднокоренов зъб с анестезия</v>
          </cell>
          <cell r="I1784">
            <v>508</v>
          </cell>
          <cell r="L1784">
            <v>0</v>
          </cell>
          <cell r="M1784">
            <v>0</v>
          </cell>
          <cell r="P1784" t="str">
            <v/>
          </cell>
          <cell r="Q1784" t="str">
            <v/>
          </cell>
        </row>
        <row r="1785">
          <cell r="H1785" t="str">
            <v>Екстракция на многокоренов зъб с анестезия</v>
          </cell>
          <cell r="I1785">
            <v>509</v>
          </cell>
          <cell r="L1785">
            <v>0</v>
          </cell>
          <cell r="M1785">
            <v>0</v>
          </cell>
          <cell r="P1785" t="str">
            <v/>
          </cell>
          <cell r="Q1785" t="str">
            <v/>
          </cell>
        </row>
        <row r="1786">
          <cell r="P1786" t="str">
            <v/>
          </cell>
          <cell r="Q1786" t="str">
            <v/>
          </cell>
        </row>
        <row r="1787">
          <cell r="P1787" t="str">
            <v/>
          </cell>
          <cell r="Q1787" t="str">
            <v/>
          </cell>
        </row>
        <row r="1788">
          <cell r="P1788" t="str">
            <v/>
          </cell>
          <cell r="Q1788" t="str">
            <v/>
          </cell>
        </row>
        <row r="1789">
          <cell r="P1789" t="str">
            <v/>
          </cell>
          <cell r="Q1789" t="str">
            <v/>
          </cell>
        </row>
        <row r="1790">
          <cell r="C1790">
            <v>2431112035</v>
          </cell>
          <cell r="D1790">
            <v>7104287636</v>
          </cell>
          <cell r="E1790" t="str">
            <v>ИППСП</v>
          </cell>
          <cell r="F1790" t="str">
            <v>24-0222</v>
          </cell>
          <cell r="G1790">
            <v>36917</v>
          </cell>
          <cell r="H1790" t="str">
            <v>Обстоен преглед за установяване на орален статус</v>
          </cell>
          <cell r="I1790">
            <v>101</v>
          </cell>
          <cell r="J1790">
            <v>14</v>
          </cell>
          <cell r="L1790">
            <v>3.5</v>
          </cell>
          <cell r="M1790">
            <v>91</v>
          </cell>
          <cell r="N1790">
            <v>14.41</v>
          </cell>
          <cell r="O1790">
            <v>5.82</v>
          </cell>
          <cell r="P1790">
            <v>15</v>
          </cell>
          <cell r="Q1790">
            <v>5</v>
          </cell>
          <cell r="R1790">
            <v>520</v>
          </cell>
          <cell r="S1790">
            <v>5.59</v>
          </cell>
          <cell r="T1790">
            <v>14.41</v>
          </cell>
        </row>
        <row r="1791">
          <cell r="H1791" t="str">
            <v>Препариране на кавитет. Подложки и обтурация с амалгама</v>
          </cell>
          <cell r="I1791">
            <v>301</v>
          </cell>
          <cell r="J1791">
            <v>1</v>
          </cell>
          <cell r="L1791">
            <v>0.43</v>
          </cell>
          <cell r="M1791">
            <v>11.18</v>
          </cell>
          <cell r="P1791" t="str">
            <v/>
          </cell>
          <cell r="Q1791" t="str">
            <v/>
          </cell>
        </row>
        <row r="1792">
          <cell r="H1792" t="str">
            <v>Препариране на кавитет. Подложки и обтурация с химичен композит</v>
          </cell>
          <cell r="I1792">
            <v>301</v>
          </cell>
          <cell r="J1792">
            <v>18</v>
          </cell>
          <cell r="L1792">
            <v>7.8</v>
          </cell>
          <cell r="M1792">
            <v>202.8</v>
          </cell>
          <cell r="P1792" t="str">
            <v/>
          </cell>
          <cell r="Q1792" t="str">
            <v/>
          </cell>
        </row>
        <row r="1793">
          <cell r="H1793" t="str">
            <v>Екстракция на еднокоренов зъб с анестезия</v>
          </cell>
          <cell r="I1793">
            <v>508</v>
          </cell>
          <cell r="J1793">
            <v>3</v>
          </cell>
          <cell r="L1793">
            <v>0.85</v>
          </cell>
          <cell r="M1793">
            <v>22.1</v>
          </cell>
          <cell r="P1793" t="str">
            <v/>
          </cell>
          <cell r="Q1793" t="str">
            <v/>
          </cell>
        </row>
        <row r="1794">
          <cell r="H1794" t="str">
            <v>Екстракция на многокоренов зъб с анестезия</v>
          </cell>
          <cell r="I1794">
            <v>509</v>
          </cell>
          <cell r="J1794">
            <v>5</v>
          </cell>
          <cell r="L1794">
            <v>1.83</v>
          </cell>
          <cell r="M1794">
            <v>47.58</v>
          </cell>
          <cell r="P1794" t="str">
            <v/>
          </cell>
          <cell r="Q1794" t="str">
            <v/>
          </cell>
        </row>
        <row r="1795">
          <cell r="P1795" t="str">
            <v/>
          </cell>
          <cell r="Q1795" t="str">
            <v/>
          </cell>
        </row>
        <row r="1796">
          <cell r="P1796" t="str">
            <v/>
          </cell>
          <cell r="Q1796" t="str">
            <v/>
          </cell>
        </row>
        <row r="1797">
          <cell r="P1797" t="str">
            <v/>
          </cell>
          <cell r="Q1797" t="str">
            <v/>
          </cell>
        </row>
        <row r="1798">
          <cell r="P1798" t="str">
            <v/>
          </cell>
          <cell r="Q1798" t="str">
            <v/>
          </cell>
        </row>
        <row r="1799">
          <cell r="C1799">
            <v>2431112030</v>
          </cell>
          <cell r="D1799">
            <v>4810267705</v>
          </cell>
          <cell r="E1799" t="str">
            <v>ИППСП</v>
          </cell>
          <cell r="F1799" t="str">
            <v>24-0155</v>
          </cell>
          <cell r="G1799">
            <v>36918</v>
          </cell>
          <cell r="H1799" t="str">
            <v>Обстоен преглед за установяване на орален статус</v>
          </cell>
          <cell r="I1799">
            <v>101</v>
          </cell>
          <cell r="J1799">
            <v>10</v>
          </cell>
          <cell r="L1799">
            <v>2.5</v>
          </cell>
          <cell r="M1799">
            <v>65</v>
          </cell>
          <cell r="N1799">
            <v>17.25</v>
          </cell>
          <cell r="O1799">
            <v>5.0199999999999996</v>
          </cell>
          <cell r="P1799">
            <v>17</v>
          </cell>
          <cell r="Q1799">
            <v>5</v>
          </cell>
          <cell r="R1799">
            <v>572</v>
          </cell>
          <cell r="S1799">
            <v>5</v>
          </cell>
          <cell r="T1799">
            <v>17</v>
          </cell>
        </row>
        <row r="1800">
          <cell r="H1800" t="str">
            <v>Препариране на кавитет. Подложки и обтурация с амалгама</v>
          </cell>
          <cell r="I1800">
            <v>301</v>
          </cell>
          <cell r="J1800">
            <v>9</v>
          </cell>
          <cell r="L1800">
            <v>3.9</v>
          </cell>
          <cell r="M1800">
            <v>101.4</v>
          </cell>
          <cell r="P1800" t="str">
            <v/>
          </cell>
          <cell r="Q1800" t="str">
            <v/>
          </cell>
        </row>
        <row r="1801">
          <cell r="H1801" t="str">
            <v>Препариране на кавитет. Подложки и обтурация с химичен композит</v>
          </cell>
          <cell r="I1801">
            <v>301</v>
          </cell>
          <cell r="J1801">
            <v>18</v>
          </cell>
          <cell r="L1801">
            <v>7.8</v>
          </cell>
          <cell r="M1801">
            <v>202.8</v>
          </cell>
          <cell r="P1801" t="str">
            <v/>
          </cell>
          <cell r="Q1801" t="str">
            <v/>
          </cell>
        </row>
        <row r="1802">
          <cell r="H1802" t="str">
            <v>Екстракция на еднокоренов зъб с анестезия</v>
          </cell>
          <cell r="I1802">
            <v>508</v>
          </cell>
          <cell r="J1802">
            <v>3</v>
          </cell>
          <cell r="L1802">
            <v>0.85</v>
          </cell>
          <cell r="M1802">
            <v>22.1</v>
          </cell>
          <cell r="P1802" t="str">
            <v/>
          </cell>
          <cell r="Q1802" t="str">
            <v/>
          </cell>
        </row>
        <row r="1803">
          <cell r="H1803" t="str">
            <v>Екстракция на многокоренов зъб с анестезия</v>
          </cell>
          <cell r="I1803">
            <v>509</v>
          </cell>
          <cell r="J1803">
            <v>6</v>
          </cell>
          <cell r="L1803">
            <v>2.2000000000000002</v>
          </cell>
          <cell r="M1803">
            <v>57.2</v>
          </cell>
          <cell r="P1803" t="str">
            <v/>
          </cell>
          <cell r="Q1803" t="str">
            <v/>
          </cell>
        </row>
        <row r="1804">
          <cell r="P1804" t="str">
            <v/>
          </cell>
          <cell r="Q1804" t="str">
            <v/>
          </cell>
        </row>
        <row r="1805">
          <cell r="P1805" t="str">
            <v/>
          </cell>
          <cell r="Q1805" t="str">
            <v/>
          </cell>
        </row>
        <row r="1806">
          <cell r="P1806" t="str">
            <v/>
          </cell>
          <cell r="Q1806" t="str">
            <v/>
          </cell>
        </row>
        <row r="1807">
          <cell r="P1807" t="str">
            <v/>
          </cell>
          <cell r="Q1807" t="str">
            <v/>
          </cell>
        </row>
        <row r="1808">
          <cell r="C1808">
            <v>2431112072</v>
          </cell>
          <cell r="D1808">
            <v>5904262612</v>
          </cell>
          <cell r="E1808" t="str">
            <v>ИППСП</v>
          </cell>
          <cell r="F1808" t="str">
            <v>24-0364</v>
          </cell>
          <cell r="G1808">
            <v>36919</v>
          </cell>
          <cell r="H1808" t="str">
            <v>Обстоен преглед за установяване на орален статус</v>
          </cell>
          <cell r="I1808">
            <v>101</v>
          </cell>
          <cell r="J1808">
            <v>20</v>
          </cell>
          <cell r="L1808">
            <v>5</v>
          </cell>
          <cell r="M1808">
            <v>130</v>
          </cell>
          <cell r="N1808">
            <v>17.829999999999998</v>
          </cell>
          <cell r="O1808">
            <v>4.28</v>
          </cell>
          <cell r="P1808">
            <v>18</v>
          </cell>
          <cell r="Q1808">
            <v>4</v>
          </cell>
          <cell r="R1808">
            <v>572</v>
          </cell>
          <cell r="S1808">
            <v>4.17</v>
          </cell>
          <cell r="T1808">
            <v>17.829999999999998</v>
          </cell>
        </row>
        <row r="1809">
          <cell r="H1809" t="str">
            <v>Препариране на кавитет. Подложки и обтурация с амалгама</v>
          </cell>
          <cell r="I1809">
            <v>301</v>
          </cell>
          <cell r="J1809">
            <v>3</v>
          </cell>
          <cell r="L1809">
            <v>1.3</v>
          </cell>
          <cell r="M1809">
            <v>33.799999999999997</v>
          </cell>
          <cell r="P1809" t="str">
            <v/>
          </cell>
          <cell r="Q1809" t="str">
            <v/>
          </cell>
        </row>
        <row r="1810">
          <cell r="H1810" t="str">
            <v>Препариране на кавитет. Подложки и обтурация с химичен композит</v>
          </cell>
          <cell r="I1810">
            <v>301</v>
          </cell>
          <cell r="J1810">
            <v>21</v>
          </cell>
          <cell r="L1810">
            <v>9.1</v>
          </cell>
          <cell r="M1810">
            <v>236.6</v>
          </cell>
          <cell r="P1810" t="str">
            <v/>
          </cell>
          <cell r="Q1810" t="str">
            <v/>
          </cell>
        </row>
        <row r="1811">
          <cell r="H1811" t="str">
            <v>Екстракция на еднокоренов зъб с анестезия</v>
          </cell>
          <cell r="I1811">
            <v>508</v>
          </cell>
          <cell r="J1811">
            <v>6</v>
          </cell>
          <cell r="L1811">
            <v>1.7</v>
          </cell>
          <cell r="M1811">
            <v>44.2</v>
          </cell>
          <cell r="P1811" t="str">
            <v/>
          </cell>
          <cell r="Q1811" t="str">
            <v/>
          </cell>
        </row>
        <row r="1812">
          <cell r="H1812" t="str">
            <v>Екстракция на многокоренов зъб с анестезия</v>
          </cell>
          <cell r="I1812">
            <v>509</v>
          </cell>
          <cell r="J1812">
            <v>2</v>
          </cell>
          <cell r="L1812">
            <v>0.73</v>
          </cell>
          <cell r="M1812">
            <v>18.98</v>
          </cell>
          <cell r="P1812" t="str">
            <v/>
          </cell>
          <cell r="Q1812" t="str">
            <v/>
          </cell>
        </row>
        <row r="1813">
          <cell r="P1813" t="str">
            <v/>
          </cell>
          <cell r="Q1813" t="str">
            <v/>
          </cell>
        </row>
        <row r="1814">
          <cell r="P1814" t="str">
            <v/>
          </cell>
          <cell r="Q1814" t="str">
            <v/>
          </cell>
        </row>
        <row r="1815">
          <cell r="P1815" t="str">
            <v/>
          </cell>
          <cell r="Q1815" t="str">
            <v/>
          </cell>
        </row>
        <row r="1816">
          <cell r="P1816" t="str">
            <v/>
          </cell>
          <cell r="Q1816" t="str">
            <v/>
          </cell>
        </row>
        <row r="1817">
          <cell r="C1817">
            <v>2431112009</v>
          </cell>
          <cell r="D1817">
            <v>6801107591</v>
          </cell>
          <cell r="E1817" t="str">
            <v>ИППСП</v>
          </cell>
          <cell r="F1817" t="str">
            <v>24-0158</v>
          </cell>
          <cell r="G1817">
            <v>36917</v>
          </cell>
          <cell r="H1817" t="str">
            <v>Обстоен преглед за установяване на орален статус</v>
          </cell>
          <cell r="I1817">
            <v>101</v>
          </cell>
          <cell r="J1817">
            <v>8</v>
          </cell>
          <cell r="L1817">
            <v>2</v>
          </cell>
          <cell r="M1817">
            <v>52</v>
          </cell>
          <cell r="N1817">
            <v>9.8800000000000008</v>
          </cell>
          <cell r="O1817">
            <v>11.15</v>
          </cell>
          <cell r="P1817">
            <v>15</v>
          </cell>
          <cell r="Q1817">
            <v>6</v>
          </cell>
          <cell r="R1817">
            <v>546</v>
          </cell>
          <cell r="S1817">
            <v>11.12</v>
          </cell>
          <cell r="T1817">
            <v>9.8800000000000008</v>
          </cell>
        </row>
        <row r="1818">
          <cell r="H1818" t="str">
            <v>Препариране на кавитет. Подложки и обтурация с амалгама</v>
          </cell>
          <cell r="I1818">
            <v>301</v>
          </cell>
          <cell r="L1818">
            <v>0</v>
          </cell>
          <cell r="M1818">
            <v>0</v>
          </cell>
          <cell r="P1818" t="str">
            <v/>
          </cell>
          <cell r="Q1818" t="str">
            <v/>
          </cell>
        </row>
        <row r="1819">
          <cell r="H1819" t="str">
            <v>Препариране на кавитет. Подложки и обтурация с химичен композит</v>
          </cell>
          <cell r="I1819">
            <v>301</v>
          </cell>
          <cell r="J1819">
            <v>15</v>
          </cell>
          <cell r="L1819">
            <v>6.5</v>
          </cell>
          <cell r="M1819">
            <v>169</v>
          </cell>
          <cell r="P1819" t="str">
            <v/>
          </cell>
          <cell r="Q1819" t="str">
            <v/>
          </cell>
        </row>
        <row r="1820">
          <cell r="H1820" t="str">
            <v>Екстракция на еднокоренов зъб с анестезия</v>
          </cell>
          <cell r="I1820">
            <v>508</v>
          </cell>
          <cell r="J1820">
            <v>1</v>
          </cell>
          <cell r="L1820">
            <v>0.28000000000000003</v>
          </cell>
          <cell r="M1820">
            <v>7.28</v>
          </cell>
          <cell r="P1820" t="str">
            <v/>
          </cell>
          <cell r="Q1820" t="str">
            <v/>
          </cell>
        </row>
        <row r="1821">
          <cell r="H1821" t="str">
            <v>Екстракция на многокоренов зъб с анестезия</v>
          </cell>
          <cell r="I1821">
            <v>509</v>
          </cell>
          <cell r="J1821">
            <v>3</v>
          </cell>
          <cell r="L1821">
            <v>1.1000000000000001</v>
          </cell>
          <cell r="M1821">
            <v>28.6</v>
          </cell>
          <cell r="P1821" t="str">
            <v/>
          </cell>
          <cell r="Q1821" t="str">
            <v/>
          </cell>
        </row>
        <row r="1822">
          <cell r="P1822" t="str">
            <v/>
          </cell>
          <cell r="Q1822" t="str">
            <v/>
          </cell>
        </row>
        <row r="1823">
          <cell r="P1823" t="str">
            <v/>
          </cell>
          <cell r="Q1823" t="str">
            <v/>
          </cell>
        </row>
        <row r="1824">
          <cell r="P1824" t="str">
            <v/>
          </cell>
          <cell r="Q1824" t="str">
            <v/>
          </cell>
        </row>
        <row r="1825">
          <cell r="P1825" t="str">
            <v/>
          </cell>
          <cell r="Q1825" t="str">
            <v/>
          </cell>
        </row>
        <row r="1826">
          <cell r="C1826">
            <v>2431112149</v>
          </cell>
          <cell r="D1826">
            <v>6008257594</v>
          </cell>
          <cell r="E1826" t="str">
            <v>ИППСП</v>
          </cell>
          <cell r="F1826" t="str">
            <v>24-0213</v>
          </cell>
          <cell r="G1826">
            <v>36917</v>
          </cell>
          <cell r="H1826" t="str">
            <v>Обстоен преглед за установяване на орален статус</v>
          </cell>
          <cell r="I1826">
            <v>101</v>
          </cell>
          <cell r="J1826">
            <v>14</v>
          </cell>
          <cell r="L1826">
            <v>3.5</v>
          </cell>
          <cell r="M1826">
            <v>91</v>
          </cell>
          <cell r="N1826">
            <v>12.17</v>
          </cell>
          <cell r="O1826">
            <v>5.83</v>
          </cell>
          <cell r="P1826">
            <v>15</v>
          </cell>
          <cell r="Q1826">
            <v>3</v>
          </cell>
          <cell r="R1826">
            <v>468</v>
          </cell>
          <cell r="S1826">
            <v>5.83</v>
          </cell>
          <cell r="T1826">
            <v>12.17</v>
          </cell>
        </row>
        <row r="1827">
          <cell r="H1827" t="str">
            <v>Препариране на кавитет. Подложки и обтурация с амалгама</v>
          </cell>
          <cell r="I1827">
            <v>301</v>
          </cell>
          <cell r="J1827">
            <v>8</v>
          </cell>
          <cell r="L1827">
            <v>3.47</v>
          </cell>
          <cell r="M1827">
            <v>90.22</v>
          </cell>
          <cell r="P1827" t="str">
            <v/>
          </cell>
          <cell r="Q1827" t="str">
            <v/>
          </cell>
        </row>
        <row r="1828">
          <cell r="H1828" t="str">
            <v>Препариране на кавитет. Подложки и обтурация с химичен композит</v>
          </cell>
          <cell r="I1828">
            <v>301</v>
          </cell>
          <cell r="J1828">
            <v>12</v>
          </cell>
          <cell r="L1828">
            <v>5.2</v>
          </cell>
          <cell r="M1828">
            <v>135.19999999999999</v>
          </cell>
          <cell r="P1828" t="str">
            <v/>
          </cell>
          <cell r="Q1828" t="str">
            <v/>
          </cell>
        </row>
        <row r="1829">
          <cell r="H1829" t="str">
            <v>Екстракция на еднокоренов зъб с анестезия</v>
          </cell>
          <cell r="I1829">
            <v>508</v>
          </cell>
          <cell r="L1829">
            <v>0</v>
          </cell>
          <cell r="M1829">
            <v>0</v>
          </cell>
          <cell r="P1829" t="str">
            <v/>
          </cell>
          <cell r="Q1829" t="str">
            <v/>
          </cell>
        </row>
        <row r="1830">
          <cell r="H1830" t="str">
            <v>Екстракция на многокоренов зъб с анестезия</v>
          </cell>
          <cell r="I1830">
            <v>509</v>
          </cell>
          <cell r="L1830">
            <v>0</v>
          </cell>
          <cell r="M1830">
            <v>0</v>
          </cell>
          <cell r="P1830" t="str">
            <v/>
          </cell>
          <cell r="Q1830" t="str">
            <v/>
          </cell>
        </row>
        <row r="1831">
          <cell r="P1831" t="str">
            <v/>
          </cell>
          <cell r="Q1831" t="str">
            <v/>
          </cell>
        </row>
        <row r="1832">
          <cell r="P1832" t="str">
            <v/>
          </cell>
          <cell r="Q1832" t="str">
            <v/>
          </cell>
        </row>
        <row r="1833">
          <cell r="P1833" t="str">
            <v/>
          </cell>
          <cell r="Q1833" t="str">
            <v/>
          </cell>
        </row>
        <row r="1834">
          <cell r="P1834" t="str">
            <v/>
          </cell>
          <cell r="Q1834" t="str">
            <v/>
          </cell>
        </row>
        <row r="1835">
          <cell r="C1835">
            <v>2431112105</v>
          </cell>
          <cell r="D1835">
            <v>6903307627</v>
          </cell>
          <cell r="E1835" t="str">
            <v>ИППСП</v>
          </cell>
          <cell r="F1835" t="str">
            <v>24-0164</v>
          </cell>
          <cell r="G1835">
            <v>36917</v>
          </cell>
          <cell r="H1835" t="str">
            <v>Обстоен преглед за установяване на орален статус</v>
          </cell>
          <cell r="I1835">
            <v>101</v>
          </cell>
          <cell r="J1835">
            <v>26</v>
          </cell>
          <cell r="L1835">
            <v>6.5</v>
          </cell>
          <cell r="M1835">
            <v>169</v>
          </cell>
          <cell r="N1835">
            <v>20.329999999999998</v>
          </cell>
          <cell r="O1835">
            <v>2.02</v>
          </cell>
          <cell r="P1835">
            <v>20</v>
          </cell>
          <cell r="Q1835">
            <v>2</v>
          </cell>
          <cell r="R1835">
            <v>572</v>
          </cell>
          <cell r="S1835">
            <v>2</v>
          </cell>
          <cell r="T1835">
            <v>20</v>
          </cell>
        </row>
        <row r="1836">
          <cell r="H1836" t="str">
            <v>Препариране на кавитет. Подложки и обтурация с амалгама</v>
          </cell>
          <cell r="I1836">
            <v>301</v>
          </cell>
          <cell r="J1836">
            <v>18</v>
          </cell>
          <cell r="L1836">
            <v>7.8</v>
          </cell>
          <cell r="M1836">
            <v>202.8</v>
          </cell>
          <cell r="P1836" t="str">
            <v/>
          </cell>
          <cell r="Q1836" t="str">
            <v/>
          </cell>
        </row>
        <row r="1837">
          <cell r="H1837" t="str">
            <v>Препариране на кавитет. Подложки и обтурация с химичен композит</v>
          </cell>
          <cell r="I1837">
            <v>301</v>
          </cell>
          <cell r="J1837">
            <v>7</v>
          </cell>
          <cell r="L1837">
            <v>3.03</v>
          </cell>
          <cell r="M1837">
            <v>78.78</v>
          </cell>
          <cell r="P1837" t="str">
            <v/>
          </cell>
          <cell r="Q1837" t="str">
            <v/>
          </cell>
        </row>
        <row r="1838">
          <cell r="H1838" t="str">
            <v>Екстракция на еднокоренов зъб с анестезия</v>
          </cell>
          <cell r="I1838">
            <v>508</v>
          </cell>
          <cell r="J1838">
            <v>8</v>
          </cell>
          <cell r="L1838">
            <v>2.27</v>
          </cell>
          <cell r="M1838">
            <v>59.02</v>
          </cell>
          <cell r="P1838" t="str">
            <v/>
          </cell>
          <cell r="Q1838" t="str">
            <v/>
          </cell>
        </row>
        <row r="1839">
          <cell r="H1839" t="str">
            <v>Екстракция на многокоренов зъб с анестезия</v>
          </cell>
          <cell r="I1839">
            <v>509</v>
          </cell>
          <cell r="J1839">
            <v>2</v>
          </cell>
          <cell r="L1839">
            <v>0.73</v>
          </cell>
          <cell r="M1839">
            <v>18.98</v>
          </cell>
          <cell r="P1839" t="str">
            <v/>
          </cell>
          <cell r="Q1839" t="str">
            <v/>
          </cell>
        </row>
        <row r="1840">
          <cell r="P1840" t="str">
            <v/>
          </cell>
          <cell r="Q1840" t="str">
            <v/>
          </cell>
        </row>
        <row r="1841">
          <cell r="P1841" t="str">
            <v/>
          </cell>
          <cell r="Q1841" t="str">
            <v/>
          </cell>
        </row>
        <row r="1842">
          <cell r="P1842" t="str">
            <v/>
          </cell>
          <cell r="Q1842" t="str">
            <v/>
          </cell>
        </row>
        <row r="1843">
          <cell r="P1843" t="str">
            <v/>
          </cell>
          <cell r="Q1843" t="str">
            <v/>
          </cell>
        </row>
        <row r="1844">
          <cell r="C1844">
            <v>2431112036</v>
          </cell>
          <cell r="D1844">
            <v>6901237618</v>
          </cell>
          <cell r="E1844" t="str">
            <v>ИППСП</v>
          </cell>
          <cell r="F1844" t="str">
            <v>14-0189</v>
          </cell>
          <cell r="G1844">
            <v>36913</v>
          </cell>
          <cell r="H1844" t="str">
            <v>Обстоен преглед за установяване на орален статус</v>
          </cell>
          <cell r="I1844">
            <v>101</v>
          </cell>
          <cell r="J1844">
            <v>22</v>
          </cell>
          <cell r="L1844">
            <v>5.5</v>
          </cell>
          <cell r="M1844">
            <v>143</v>
          </cell>
          <cell r="N1844">
            <v>20.2</v>
          </cell>
          <cell r="O1844">
            <v>5.05</v>
          </cell>
          <cell r="P1844">
            <v>20</v>
          </cell>
          <cell r="Q1844">
            <v>5</v>
          </cell>
          <cell r="R1844">
            <v>650</v>
          </cell>
          <cell r="S1844">
            <v>5</v>
          </cell>
          <cell r="T1844">
            <v>20</v>
          </cell>
        </row>
        <row r="1845">
          <cell r="H1845" t="str">
            <v>Препариране на кавитет. Подложки и обтурация с амалгама</v>
          </cell>
          <cell r="I1845">
            <v>301</v>
          </cell>
          <cell r="J1845">
            <v>6</v>
          </cell>
          <cell r="L1845">
            <v>2.6</v>
          </cell>
          <cell r="M1845">
            <v>67.599999999999994</v>
          </cell>
          <cell r="P1845" t="str">
            <v/>
          </cell>
          <cell r="Q1845" t="str">
            <v/>
          </cell>
        </row>
        <row r="1846">
          <cell r="H1846" t="str">
            <v>Препариране на кавитет. Подложки и обтурация с химичен композит</v>
          </cell>
          <cell r="I1846">
            <v>301</v>
          </cell>
          <cell r="J1846">
            <v>2</v>
          </cell>
          <cell r="L1846">
            <v>0.87</v>
          </cell>
          <cell r="M1846">
            <v>22.62</v>
          </cell>
          <cell r="P1846" t="str">
            <v/>
          </cell>
          <cell r="Q1846" t="str">
            <v/>
          </cell>
        </row>
        <row r="1847">
          <cell r="H1847" t="str">
            <v>Екстракция на еднокоренов зъб с анестезия</v>
          </cell>
          <cell r="I1847">
            <v>508</v>
          </cell>
          <cell r="J1847">
            <v>28</v>
          </cell>
          <cell r="L1847">
            <v>7.93</v>
          </cell>
          <cell r="M1847">
            <v>206.18</v>
          </cell>
          <cell r="P1847" t="str">
            <v/>
          </cell>
          <cell r="Q1847" t="str">
            <v/>
          </cell>
        </row>
        <row r="1848">
          <cell r="H1848" t="str">
            <v>Екстракция на многокоренов зъб с анестезия</v>
          </cell>
          <cell r="I1848">
            <v>509</v>
          </cell>
          <cell r="J1848">
            <v>9</v>
          </cell>
          <cell r="L1848">
            <v>3.3</v>
          </cell>
          <cell r="M1848">
            <v>85.8</v>
          </cell>
          <cell r="P1848" t="str">
            <v/>
          </cell>
          <cell r="Q1848" t="str">
            <v/>
          </cell>
        </row>
        <row r="1849">
          <cell r="P1849" t="str">
            <v/>
          </cell>
          <cell r="Q1849" t="str">
            <v/>
          </cell>
        </row>
        <row r="1850">
          <cell r="P1850" t="str">
            <v/>
          </cell>
          <cell r="Q1850" t="str">
            <v/>
          </cell>
        </row>
        <row r="1851">
          <cell r="P1851" t="str">
            <v/>
          </cell>
          <cell r="Q1851" t="str">
            <v/>
          </cell>
        </row>
        <row r="1852">
          <cell r="P1852" t="str">
            <v/>
          </cell>
          <cell r="Q1852" t="str">
            <v/>
          </cell>
        </row>
        <row r="1853">
          <cell r="C1853">
            <v>2431112057</v>
          </cell>
          <cell r="D1853">
            <v>5302167614</v>
          </cell>
          <cell r="E1853" t="str">
            <v>ИППСП</v>
          </cell>
          <cell r="F1853" t="str">
            <v>24-0012</v>
          </cell>
          <cell r="G1853">
            <v>36914</v>
          </cell>
          <cell r="H1853" t="str">
            <v>Обстоен преглед за установяване на орален статус</v>
          </cell>
          <cell r="I1853">
            <v>101</v>
          </cell>
          <cell r="J1853">
            <v>21</v>
          </cell>
          <cell r="L1853">
            <v>5.25</v>
          </cell>
          <cell r="M1853">
            <v>136.5</v>
          </cell>
          <cell r="N1853">
            <v>18.93</v>
          </cell>
          <cell r="O1853">
            <v>3.23</v>
          </cell>
          <cell r="P1853">
            <v>20</v>
          </cell>
          <cell r="Q1853">
            <v>2</v>
          </cell>
          <cell r="R1853">
            <v>572</v>
          </cell>
          <cell r="S1853">
            <v>3.07</v>
          </cell>
          <cell r="T1853">
            <v>18.93</v>
          </cell>
        </row>
        <row r="1854">
          <cell r="H1854" t="str">
            <v>Препариране на кавитет. Подложки и обтурация с амалгама</v>
          </cell>
          <cell r="I1854">
            <v>301</v>
          </cell>
          <cell r="J1854">
            <v>16</v>
          </cell>
          <cell r="L1854">
            <v>6.93</v>
          </cell>
          <cell r="M1854">
            <v>180.18</v>
          </cell>
          <cell r="P1854" t="str">
            <v/>
          </cell>
          <cell r="Q1854" t="str">
            <v/>
          </cell>
        </row>
        <row r="1855">
          <cell r="H1855" t="str">
            <v>Препариране на кавитет. Подложки и обтурация с химичен композит</v>
          </cell>
          <cell r="I1855">
            <v>301</v>
          </cell>
          <cell r="J1855">
            <v>6</v>
          </cell>
          <cell r="L1855">
            <v>2.6</v>
          </cell>
          <cell r="M1855">
            <v>67.599999999999994</v>
          </cell>
          <cell r="P1855" t="str">
            <v/>
          </cell>
          <cell r="Q1855" t="str">
            <v/>
          </cell>
        </row>
        <row r="1856">
          <cell r="H1856" t="str">
            <v>Екстракция на еднокоренов зъб с анестезия</v>
          </cell>
          <cell r="I1856">
            <v>508</v>
          </cell>
          <cell r="J1856">
            <v>3</v>
          </cell>
          <cell r="L1856">
            <v>0.85</v>
          </cell>
          <cell r="M1856">
            <v>22.1</v>
          </cell>
          <cell r="P1856" t="str">
            <v/>
          </cell>
          <cell r="Q1856" t="str">
            <v/>
          </cell>
        </row>
        <row r="1857">
          <cell r="H1857" t="str">
            <v>Екстракция на многокоренов зъб с анестезия</v>
          </cell>
          <cell r="I1857">
            <v>509</v>
          </cell>
          <cell r="J1857">
            <v>9</v>
          </cell>
          <cell r="L1857">
            <v>3.3</v>
          </cell>
          <cell r="M1857">
            <v>85.8</v>
          </cell>
          <cell r="P1857" t="str">
            <v/>
          </cell>
          <cell r="Q1857" t="str">
            <v/>
          </cell>
        </row>
        <row r="1858">
          <cell r="P1858" t="str">
            <v/>
          </cell>
          <cell r="Q1858" t="str">
            <v/>
          </cell>
        </row>
        <row r="1859">
          <cell r="P1859" t="str">
            <v/>
          </cell>
          <cell r="Q1859" t="str">
            <v/>
          </cell>
        </row>
        <row r="1860">
          <cell r="P1860" t="str">
            <v/>
          </cell>
          <cell r="Q1860" t="str">
            <v/>
          </cell>
        </row>
        <row r="1861">
          <cell r="P1861" t="str">
            <v/>
          </cell>
          <cell r="Q1861" t="str">
            <v/>
          </cell>
        </row>
        <row r="1862">
          <cell r="C1862">
            <v>2431112162</v>
          </cell>
          <cell r="D1862" t="str">
            <v>7404137616</v>
          </cell>
          <cell r="E1862" t="str">
            <v>ИППСП</v>
          </cell>
          <cell r="F1862" t="str">
            <v>24-014</v>
          </cell>
          <cell r="G1862">
            <v>36915</v>
          </cell>
          <cell r="H1862" t="str">
            <v>Обстоен преглед за установяване на орален статус</v>
          </cell>
          <cell r="I1862">
            <v>101</v>
          </cell>
          <cell r="J1862">
            <v>9</v>
          </cell>
          <cell r="L1862">
            <v>2.25</v>
          </cell>
          <cell r="M1862">
            <v>58.5</v>
          </cell>
          <cell r="N1862">
            <v>15.02</v>
          </cell>
          <cell r="O1862">
            <v>0</v>
          </cell>
          <cell r="P1862">
            <v>15</v>
          </cell>
          <cell r="Q1862">
            <v>0</v>
          </cell>
          <cell r="R1862">
            <v>390</v>
          </cell>
          <cell r="S1862">
            <v>0</v>
          </cell>
          <cell r="T1862">
            <v>15</v>
          </cell>
        </row>
        <row r="1863">
          <cell r="H1863" t="str">
            <v>Препариране на кавитет. Подложки и обтурация с амалгама</v>
          </cell>
          <cell r="I1863">
            <v>301</v>
          </cell>
          <cell r="L1863">
            <v>0</v>
          </cell>
          <cell r="M1863">
            <v>0</v>
          </cell>
          <cell r="P1863" t="str">
            <v/>
          </cell>
          <cell r="Q1863" t="str">
            <v/>
          </cell>
        </row>
        <row r="1864">
          <cell r="H1864" t="str">
            <v>Препариране на кавитет. Подложки и обтурация с химичен композит</v>
          </cell>
          <cell r="I1864">
            <v>301</v>
          </cell>
          <cell r="J1864">
            <v>20</v>
          </cell>
          <cell r="L1864">
            <v>8.67</v>
          </cell>
          <cell r="M1864">
            <v>225.42</v>
          </cell>
          <cell r="P1864" t="str">
            <v/>
          </cell>
          <cell r="Q1864" t="str">
            <v/>
          </cell>
        </row>
        <row r="1865">
          <cell r="H1865" t="str">
            <v>Екстракция на еднокоренов зъб с анестезия</v>
          </cell>
          <cell r="I1865">
            <v>508</v>
          </cell>
          <cell r="J1865">
            <v>8</v>
          </cell>
          <cell r="L1865">
            <v>2.27</v>
          </cell>
          <cell r="M1865">
            <v>59.02</v>
          </cell>
          <cell r="P1865" t="str">
            <v/>
          </cell>
          <cell r="Q1865" t="str">
            <v/>
          </cell>
        </row>
        <row r="1866">
          <cell r="H1866" t="str">
            <v>Екстракция на многокоренов зъб с анестезия</v>
          </cell>
          <cell r="I1866">
            <v>509</v>
          </cell>
          <cell r="J1866">
            <v>5</v>
          </cell>
          <cell r="L1866">
            <v>1.83</v>
          </cell>
          <cell r="M1866">
            <v>47.58</v>
          </cell>
          <cell r="P1866" t="str">
            <v/>
          </cell>
          <cell r="Q1866" t="str">
            <v/>
          </cell>
        </row>
        <row r="1867">
          <cell r="P1867" t="str">
            <v/>
          </cell>
          <cell r="Q1867" t="str">
            <v/>
          </cell>
        </row>
        <row r="1868">
          <cell r="P1868" t="str">
            <v/>
          </cell>
          <cell r="Q1868" t="str">
            <v/>
          </cell>
        </row>
        <row r="1869">
          <cell r="P1869" t="str">
            <v/>
          </cell>
          <cell r="Q1869" t="str">
            <v/>
          </cell>
        </row>
        <row r="1870">
          <cell r="P1870" t="str">
            <v/>
          </cell>
          <cell r="Q1870" t="str">
            <v/>
          </cell>
        </row>
        <row r="1871">
          <cell r="C1871">
            <v>2431112113</v>
          </cell>
          <cell r="D1871">
            <v>5611267561</v>
          </cell>
          <cell r="E1871" t="str">
            <v>ИППСП</v>
          </cell>
          <cell r="F1871" t="str">
            <v>24-0018</v>
          </cell>
          <cell r="G1871">
            <v>36915</v>
          </cell>
          <cell r="H1871" t="str">
            <v>Обстоен преглед за установяване на орален статус</v>
          </cell>
          <cell r="I1871">
            <v>101</v>
          </cell>
          <cell r="J1871">
            <v>42</v>
          </cell>
          <cell r="L1871">
            <v>10.5</v>
          </cell>
          <cell r="M1871">
            <v>273</v>
          </cell>
          <cell r="N1871">
            <v>30.24</v>
          </cell>
          <cell r="O1871">
            <v>5.38</v>
          </cell>
          <cell r="P1871">
            <v>30</v>
          </cell>
          <cell r="Q1871">
            <v>5</v>
          </cell>
          <cell r="R1871">
            <v>910</v>
          </cell>
          <cell r="S1871">
            <v>5</v>
          </cell>
          <cell r="T1871">
            <v>30</v>
          </cell>
        </row>
        <row r="1872">
          <cell r="H1872" t="str">
            <v>Препариране на кавитет. Подложки и обтурация с амалгама</v>
          </cell>
          <cell r="I1872">
            <v>301</v>
          </cell>
          <cell r="J1872">
            <v>14</v>
          </cell>
          <cell r="L1872">
            <v>6.07</v>
          </cell>
          <cell r="M1872">
            <v>157.82</v>
          </cell>
          <cell r="P1872" t="str">
            <v/>
          </cell>
          <cell r="Q1872" t="str">
            <v/>
          </cell>
        </row>
        <row r="1873">
          <cell r="H1873" t="str">
            <v>Препариране на кавитет. Подложки и обтурация с химичен композит</v>
          </cell>
          <cell r="I1873">
            <v>301</v>
          </cell>
          <cell r="J1873">
            <v>14</v>
          </cell>
          <cell r="L1873">
            <v>6.07</v>
          </cell>
          <cell r="M1873">
            <v>157.82</v>
          </cell>
          <cell r="P1873" t="str">
            <v/>
          </cell>
          <cell r="Q1873" t="str">
            <v/>
          </cell>
        </row>
        <row r="1874">
          <cell r="H1874" t="str">
            <v>Екстракция на еднокоренов зъб с анестезия</v>
          </cell>
          <cell r="I1874">
            <v>508</v>
          </cell>
          <cell r="J1874">
            <v>10</v>
          </cell>
          <cell r="L1874">
            <v>2.83</v>
          </cell>
          <cell r="M1874">
            <v>73.58</v>
          </cell>
          <cell r="P1874" t="str">
            <v/>
          </cell>
          <cell r="Q1874" t="str">
            <v/>
          </cell>
        </row>
        <row r="1875">
          <cell r="H1875" t="str">
            <v>Екстракция на многокоренов зъб с анестезия</v>
          </cell>
          <cell r="I1875">
            <v>509</v>
          </cell>
          <cell r="J1875">
            <v>13</v>
          </cell>
          <cell r="L1875">
            <v>4.7699999999999996</v>
          </cell>
          <cell r="M1875">
            <v>124.02</v>
          </cell>
          <cell r="P1875" t="str">
            <v/>
          </cell>
          <cell r="Q1875" t="str">
            <v/>
          </cell>
        </row>
        <row r="1876">
          <cell r="P1876" t="str">
            <v/>
          </cell>
          <cell r="Q1876" t="str">
            <v/>
          </cell>
        </row>
        <row r="1877">
          <cell r="P1877" t="str">
            <v/>
          </cell>
          <cell r="Q1877" t="str">
            <v/>
          </cell>
        </row>
        <row r="1878">
          <cell r="P1878" t="str">
            <v/>
          </cell>
          <cell r="Q1878" t="str">
            <v/>
          </cell>
        </row>
        <row r="1879">
          <cell r="P1879" t="str">
            <v/>
          </cell>
          <cell r="Q1879" t="str">
            <v/>
          </cell>
        </row>
        <row r="1880">
          <cell r="C1880">
            <v>2431112146</v>
          </cell>
          <cell r="D1880">
            <v>6502277610</v>
          </cell>
          <cell r="E1880" t="str">
            <v>ИППСП</v>
          </cell>
          <cell r="F1880" t="str">
            <v>24-0369</v>
          </cell>
          <cell r="G1880">
            <v>36919</v>
          </cell>
          <cell r="H1880" t="str">
            <v>Обстоен преглед за установяване на орален статус</v>
          </cell>
          <cell r="I1880">
            <v>101</v>
          </cell>
          <cell r="J1880">
            <v>15</v>
          </cell>
          <cell r="L1880">
            <v>3.75</v>
          </cell>
          <cell r="M1880">
            <v>97.5</v>
          </cell>
          <cell r="N1880">
            <v>11.77</v>
          </cell>
          <cell r="O1880">
            <v>10.39</v>
          </cell>
          <cell r="P1880">
            <v>15</v>
          </cell>
          <cell r="Q1880">
            <v>7</v>
          </cell>
          <cell r="R1880">
            <v>572</v>
          </cell>
          <cell r="S1880">
            <v>10.23</v>
          </cell>
          <cell r="T1880">
            <v>11.77</v>
          </cell>
        </row>
        <row r="1881">
          <cell r="H1881" t="str">
            <v>Препариране на кавитет. Подложки и обтурация с амалгама</v>
          </cell>
          <cell r="I1881">
            <v>301</v>
          </cell>
          <cell r="J1881">
            <v>5</v>
          </cell>
          <cell r="L1881">
            <v>2.17</v>
          </cell>
          <cell r="M1881">
            <v>56.42</v>
          </cell>
          <cell r="P1881" t="str">
            <v/>
          </cell>
          <cell r="Q1881" t="str">
            <v/>
          </cell>
        </row>
        <row r="1882">
          <cell r="H1882" t="str">
            <v>Препариране на кавитет. Подложки и обтурация с химичен композит</v>
          </cell>
          <cell r="I1882">
            <v>301</v>
          </cell>
          <cell r="J1882">
            <v>9</v>
          </cell>
          <cell r="L1882">
            <v>3.9</v>
          </cell>
          <cell r="M1882">
            <v>101.4</v>
          </cell>
          <cell r="P1882" t="str">
            <v/>
          </cell>
          <cell r="Q1882" t="str">
            <v/>
          </cell>
        </row>
        <row r="1883">
          <cell r="H1883" t="str">
            <v>Екстракция на еднокоренов зъб с анестезия</v>
          </cell>
          <cell r="I1883">
            <v>508</v>
          </cell>
          <cell r="J1883">
            <v>3</v>
          </cell>
          <cell r="L1883">
            <v>0.85</v>
          </cell>
          <cell r="M1883">
            <v>22.1</v>
          </cell>
          <cell r="P1883" t="str">
            <v/>
          </cell>
          <cell r="Q1883" t="str">
            <v/>
          </cell>
        </row>
        <row r="1884">
          <cell r="H1884" t="str">
            <v>Екстракция на многокоренов зъб с анестезия</v>
          </cell>
          <cell r="I1884">
            <v>509</v>
          </cell>
          <cell r="J1884">
            <v>3</v>
          </cell>
          <cell r="L1884">
            <v>1.1000000000000001</v>
          </cell>
          <cell r="M1884">
            <v>28.6</v>
          </cell>
          <cell r="P1884" t="str">
            <v/>
          </cell>
          <cell r="Q1884" t="str">
            <v/>
          </cell>
        </row>
        <row r="1885">
          <cell r="P1885" t="str">
            <v/>
          </cell>
          <cell r="Q1885" t="str">
            <v/>
          </cell>
        </row>
        <row r="1886">
          <cell r="P1886" t="str">
            <v/>
          </cell>
          <cell r="Q1886" t="str">
            <v/>
          </cell>
        </row>
        <row r="1887">
          <cell r="P1887" t="str">
            <v/>
          </cell>
          <cell r="Q1887" t="str">
            <v/>
          </cell>
        </row>
        <row r="1888">
          <cell r="P1888" t="str">
            <v/>
          </cell>
          <cell r="Q1888" t="str">
            <v/>
          </cell>
        </row>
        <row r="1889">
          <cell r="C1889">
            <v>2431112039</v>
          </cell>
          <cell r="D1889">
            <v>5203107560</v>
          </cell>
          <cell r="E1889" t="str">
            <v>ИППСП</v>
          </cell>
          <cell r="F1889" t="str">
            <v>24-0215</v>
          </cell>
          <cell r="G1889">
            <v>36917</v>
          </cell>
          <cell r="H1889" t="str">
            <v>Обстоен преглед за установяване на орален статус</v>
          </cell>
          <cell r="I1889">
            <v>101</v>
          </cell>
          <cell r="J1889">
            <v>5</v>
          </cell>
          <cell r="L1889">
            <v>1.25</v>
          </cell>
          <cell r="M1889">
            <v>32.5</v>
          </cell>
          <cell r="N1889">
            <v>9</v>
          </cell>
          <cell r="O1889">
            <v>0.82</v>
          </cell>
          <cell r="P1889">
            <v>9</v>
          </cell>
          <cell r="Q1889">
            <v>1</v>
          </cell>
          <cell r="R1889">
            <v>255.32</v>
          </cell>
          <cell r="S1889">
            <v>0.82</v>
          </cell>
          <cell r="T1889">
            <v>9</v>
          </cell>
        </row>
        <row r="1890">
          <cell r="H1890" t="str">
            <v>Препариране на кавитет. Подложки и обтурация с амалгама</v>
          </cell>
          <cell r="I1890">
            <v>301</v>
          </cell>
          <cell r="J1890">
            <v>8</v>
          </cell>
          <cell r="L1890">
            <v>3.47</v>
          </cell>
          <cell r="M1890">
            <v>90.22</v>
          </cell>
          <cell r="P1890" t="str">
            <v/>
          </cell>
          <cell r="Q1890" t="str">
            <v/>
          </cell>
        </row>
        <row r="1891">
          <cell r="H1891" t="str">
            <v>Препариране на кавитет. Подложки и обтурация с химичен композит</v>
          </cell>
          <cell r="I1891">
            <v>301</v>
          </cell>
          <cell r="J1891">
            <v>5</v>
          </cell>
          <cell r="L1891">
            <v>2.17</v>
          </cell>
          <cell r="M1891">
            <v>56.42</v>
          </cell>
          <cell r="P1891" t="str">
            <v/>
          </cell>
          <cell r="Q1891" t="str">
            <v/>
          </cell>
        </row>
        <row r="1892">
          <cell r="H1892" t="str">
            <v>Екстракция на еднокоренов зъб с анестезия</v>
          </cell>
          <cell r="I1892">
            <v>508</v>
          </cell>
          <cell r="J1892">
            <v>1</v>
          </cell>
          <cell r="L1892">
            <v>0.28000000000000003</v>
          </cell>
          <cell r="M1892">
            <v>7.28</v>
          </cell>
          <cell r="P1892" t="str">
            <v/>
          </cell>
          <cell r="Q1892" t="str">
            <v/>
          </cell>
        </row>
        <row r="1893">
          <cell r="H1893" t="str">
            <v>Екстракция на многокоренов зъб с анестезия</v>
          </cell>
          <cell r="I1893">
            <v>509</v>
          </cell>
          <cell r="J1893">
            <v>5</v>
          </cell>
          <cell r="L1893">
            <v>1.83</v>
          </cell>
          <cell r="M1893">
            <v>47.58</v>
          </cell>
          <cell r="P1893" t="str">
            <v/>
          </cell>
          <cell r="Q1893" t="str">
            <v/>
          </cell>
        </row>
        <row r="1894">
          <cell r="P1894" t="str">
            <v/>
          </cell>
          <cell r="Q1894" t="str">
            <v/>
          </cell>
        </row>
        <row r="1895">
          <cell r="P1895" t="str">
            <v/>
          </cell>
          <cell r="Q1895" t="str">
            <v/>
          </cell>
        </row>
        <row r="1896">
          <cell r="P1896" t="str">
            <v/>
          </cell>
          <cell r="Q1896" t="str">
            <v/>
          </cell>
        </row>
        <row r="1897">
          <cell r="P1897" t="str">
            <v/>
          </cell>
          <cell r="Q1897" t="str">
            <v/>
          </cell>
        </row>
        <row r="1898">
          <cell r="C1898">
            <v>2431112062</v>
          </cell>
          <cell r="D1898">
            <v>5702117650</v>
          </cell>
          <cell r="E1898" t="str">
            <v>ИППСП</v>
          </cell>
          <cell r="F1898" t="str">
            <v>24-0225</v>
          </cell>
          <cell r="G1898">
            <v>36917</v>
          </cell>
          <cell r="H1898" t="str">
            <v>Обстоен преглед за установяване на орален статус</v>
          </cell>
          <cell r="I1898">
            <v>101</v>
          </cell>
          <cell r="J1898">
            <v>17</v>
          </cell>
          <cell r="L1898">
            <v>4.25</v>
          </cell>
          <cell r="M1898">
            <v>110.5</v>
          </cell>
          <cell r="N1898">
            <v>15.82</v>
          </cell>
          <cell r="O1898">
            <v>6.23</v>
          </cell>
          <cell r="P1898">
            <v>18</v>
          </cell>
          <cell r="Q1898">
            <v>4</v>
          </cell>
          <cell r="R1898">
            <v>572</v>
          </cell>
          <cell r="S1898">
            <v>6.18</v>
          </cell>
          <cell r="T1898">
            <v>15.82</v>
          </cell>
        </row>
        <row r="1899">
          <cell r="H1899" t="str">
            <v>Препариране на кавитет. Подложки и обтурация с амалгама</v>
          </cell>
          <cell r="I1899">
            <v>301</v>
          </cell>
          <cell r="J1899">
            <v>5</v>
          </cell>
          <cell r="L1899">
            <v>2.17</v>
          </cell>
          <cell r="M1899">
            <v>56.42</v>
          </cell>
          <cell r="P1899" t="str">
            <v/>
          </cell>
          <cell r="Q1899" t="str">
            <v/>
          </cell>
        </row>
        <row r="1900">
          <cell r="H1900" t="str">
            <v>Препариране на кавитет. Подложки и обтурация с химичен композит</v>
          </cell>
          <cell r="I1900">
            <v>301</v>
          </cell>
          <cell r="J1900">
            <v>11</v>
          </cell>
          <cell r="L1900">
            <v>4.7699999999999996</v>
          </cell>
          <cell r="M1900">
            <v>124.02</v>
          </cell>
          <cell r="P1900" t="str">
            <v/>
          </cell>
          <cell r="Q1900" t="str">
            <v/>
          </cell>
        </row>
        <row r="1901">
          <cell r="H1901" t="str">
            <v>Екстракция на еднокоренов зъб с анестезия</v>
          </cell>
          <cell r="I1901">
            <v>508</v>
          </cell>
          <cell r="J1901">
            <v>6</v>
          </cell>
          <cell r="L1901">
            <v>1.7</v>
          </cell>
          <cell r="M1901">
            <v>44.2</v>
          </cell>
          <cell r="P1901" t="str">
            <v/>
          </cell>
          <cell r="Q1901" t="str">
            <v/>
          </cell>
        </row>
        <row r="1902">
          <cell r="H1902" t="str">
            <v>Екстракция на многокоренов зъб с анестезия</v>
          </cell>
          <cell r="I1902">
            <v>509</v>
          </cell>
          <cell r="J1902">
            <v>8</v>
          </cell>
          <cell r="L1902">
            <v>2.93</v>
          </cell>
          <cell r="M1902">
            <v>76.180000000000007</v>
          </cell>
          <cell r="P1902" t="str">
            <v/>
          </cell>
          <cell r="Q1902" t="str">
            <v/>
          </cell>
        </row>
        <row r="1903">
          <cell r="P1903" t="str">
            <v/>
          </cell>
          <cell r="Q1903" t="str">
            <v/>
          </cell>
        </row>
        <row r="1904">
          <cell r="P1904" t="str">
            <v/>
          </cell>
          <cell r="Q1904" t="str">
            <v/>
          </cell>
        </row>
        <row r="1905">
          <cell r="P1905" t="str">
            <v/>
          </cell>
          <cell r="Q1905" t="str">
            <v/>
          </cell>
        </row>
        <row r="1906">
          <cell r="P1906" t="str">
            <v/>
          </cell>
          <cell r="Q1906" t="str">
            <v/>
          </cell>
        </row>
        <row r="1907">
          <cell r="C1907">
            <v>2431112098</v>
          </cell>
          <cell r="D1907">
            <v>5701287610</v>
          </cell>
          <cell r="E1907" t="str">
            <v>ИППСП</v>
          </cell>
          <cell r="F1907" t="str">
            <v>24-0498</v>
          </cell>
          <cell r="G1907">
            <v>36923</v>
          </cell>
          <cell r="H1907" t="str">
            <v>Обстоен преглед за установяване на орален статус</v>
          </cell>
          <cell r="I1907">
            <v>101</v>
          </cell>
          <cell r="J1907">
            <v>17</v>
          </cell>
          <cell r="L1907">
            <v>4.25</v>
          </cell>
          <cell r="M1907">
            <v>110.5</v>
          </cell>
          <cell r="N1907">
            <v>18.059999999999999</v>
          </cell>
          <cell r="O1907">
            <v>4</v>
          </cell>
          <cell r="P1907">
            <v>18</v>
          </cell>
          <cell r="Q1907">
            <v>4</v>
          </cell>
          <cell r="R1907">
            <v>572</v>
          </cell>
          <cell r="S1907">
            <v>4</v>
          </cell>
          <cell r="T1907">
            <v>18</v>
          </cell>
        </row>
        <row r="1908">
          <cell r="H1908" t="str">
            <v>Препариране на кавитет. Подложки и обтурация с амалгама</v>
          </cell>
          <cell r="I1908">
            <v>301</v>
          </cell>
          <cell r="J1908">
            <v>14</v>
          </cell>
          <cell r="L1908">
            <v>6.07</v>
          </cell>
          <cell r="M1908">
            <v>157.82</v>
          </cell>
          <cell r="P1908" t="str">
            <v/>
          </cell>
          <cell r="Q1908" t="str">
            <v/>
          </cell>
        </row>
        <row r="1909">
          <cell r="H1909" t="str">
            <v>Препариране на кавитет. Подложки и обтурация с химичен композит</v>
          </cell>
          <cell r="I1909">
            <v>301</v>
          </cell>
          <cell r="J1909">
            <v>14</v>
          </cell>
          <cell r="L1909">
            <v>6.07</v>
          </cell>
          <cell r="M1909">
            <v>157.82</v>
          </cell>
          <cell r="P1909" t="str">
            <v/>
          </cell>
          <cell r="Q1909" t="str">
            <v/>
          </cell>
        </row>
        <row r="1910">
          <cell r="H1910" t="str">
            <v>Екстракция на еднокоренов зъб с анестезия</v>
          </cell>
          <cell r="I1910">
            <v>508</v>
          </cell>
          <cell r="J1910">
            <v>2</v>
          </cell>
          <cell r="L1910">
            <v>0.56999999999999995</v>
          </cell>
          <cell r="M1910">
            <v>14.82</v>
          </cell>
          <cell r="P1910" t="str">
            <v/>
          </cell>
          <cell r="Q1910" t="str">
            <v/>
          </cell>
        </row>
        <row r="1911">
          <cell r="H1911" t="str">
            <v>Екстракция на многокоренов зъб с анестезия</v>
          </cell>
          <cell r="I1911">
            <v>509</v>
          </cell>
          <cell r="J1911">
            <v>3</v>
          </cell>
          <cell r="L1911">
            <v>1.1000000000000001</v>
          </cell>
          <cell r="M1911">
            <v>28.6</v>
          </cell>
          <cell r="P1911" t="str">
            <v/>
          </cell>
          <cell r="Q1911" t="str">
            <v/>
          </cell>
        </row>
        <row r="1912">
          <cell r="P1912" t="str">
            <v/>
          </cell>
          <cell r="Q1912" t="str">
            <v/>
          </cell>
        </row>
        <row r="1913">
          <cell r="P1913" t="str">
            <v/>
          </cell>
          <cell r="Q1913" t="str">
            <v/>
          </cell>
        </row>
        <row r="1914">
          <cell r="P1914" t="str">
            <v/>
          </cell>
          <cell r="Q1914" t="str">
            <v/>
          </cell>
        </row>
        <row r="1915">
          <cell r="P1915" t="str">
            <v/>
          </cell>
          <cell r="Q1915" t="str">
            <v/>
          </cell>
        </row>
        <row r="1916">
          <cell r="C1916">
            <v>2431112061</v>
          </cell>
          <cell r="D1916">
            <v>5810285790</v>
          </cell>
          <cell r="E1916" t="str">
            <v>ИППСП</v>
          </cell>
          <cell r="F1916" t="str">
            <v>24-0445</v>
          </cell>
          <cell r="G1916">
            <v>36923</v>
          </cell>
          <cell r="H1916" t="str">
            <v>Обстоен преглед за установяване на орален статус</v>
          </cell>
          <cell r="I1916">
            <v>101</v>
          </cell>
          <cell r="J1916">
            <v>13</v>
          </cell>
          <cell r="L1916">
            <v>3.25</v>
          </cell>
          <cell r="M1916">
            <v>84.5</v>
          </cell>
          <cell r="N1916">
            <v>11.64</v>
          </cell>
          <cell r="O1916">
            <v>13.78</v>
          </cell>
          <cell r="P1916">
            <v>20</v>
          </cell>
          <cell r="Q1916">
            <v>5</v>
          </cell>
          <cell r="R1916">
            <v>650</v>
          </cell>
          <cell r="S1916">
            <v>13.36</v>
          </cell>
          <cell r="T1916">
            <v>11.64</v>
          </cell>
        </row>
        <row r="1917">
          <cell r="H1917" t="str">
            <v>Препариране на кавитет. Подложки и обтурация с амалгама</v>
          </cell>
          <cell r="I1917">
            <v>301</v>
          </cell>
          <cell r="J1917">
            <v>2</v>
          </cell>
          <cell r="L1917">
            <v>0.87</v>
          </cell>
          <cell r="M1917">
            <v>22.62</v>
          </cell>
          <cell r="P1917" t="str">
            <v/>
          </cell>
          <cell r="Q1917" t="str">
            <v/>
          </cell>
        </row>
        <row r="1918">
          <cell r="H1918" t="str">
            <v>Препариране на кавитет. Подложки и обтурация с химичен композит</v>
          </cell>
          <cell r="I1918">
            <v>301</v>
          </cell>
          <cell r="J1918">
            <v>12</v>
          </cell>
          <cell r="L1918">
            <v>5.2</v>
          </cell>
          <cell r="M1918">
            <v>135.19999999999999</v>
          </cell>
          <cell r="P1918" t="str">
            <v/>
          </cell>
          <cell r="Q1918" t="str">
            <v/>
          </cell>
        </row>
        <row r="1919">
          <cell r="H1919" t="str">
            <v>Екстракция на еднокоренов зъб с анестезия</v>
          </cell>
          <cell r="I1919">
            <v>508</v>
          </cell>
          <cell r="J1919">
            <v>3</v>
          </cell>
          <cell r="L1919">
            <v>0.85</v>
          </cell>
          <cell r="M1919">
            <v>22.1</v>
          </cell>
          <cell r="P1919" t="str">
            <v/>
          </cell>
          <cell r="Q1919" t="str">
            <v/>
          </cell>
        </row>
        <row r="1920">
          <cell r="H1920" t="str">
            <v>Екстракция на многокоренов зъб с анестезия</v>
          </cell>
          <cell r="I1920">
            <v>509</v>
          </cell>
          <cell r="J1920">
            <v>4</v>
          </cell>
          <cell r="L1920">
            <v>1.47</v>
          </cell>
          <cell r="M1920">
            <v>38.22</v>
          </cell>
          <cell r="P1920" t="str">
            <v/>
          </cell>
          <cell r="Q1920" t="str">
            <v/>
          </cell>
        </row>
        <row r="1921">
          <cell r="P1921" t="str">
            <v/>
          </cell>
          <cell r="Q1921" t="str">
            <v/>
          </cell>
        </row>
        <row r="1922">
          <cell r="P1922" t="str">
            <v/>
          </cell>
          <cell r="Q1922" t="str">
            <v/>
          </cell>
        </row>
        <row r="1923">
          <cell r="P1923" t="str">
            <v/>
          </cell>
          <cell r="Q1923" t="str">
            <v/>
          </cell>
        </row>
        <row r="1924">
          <cell r="P1924" t="str">
            <v/>
          </cell>
          <cell r="Q1924" t="str">
            <v/>
          </cell>
        </row>
        <row r="1925">
          <cell r="C1925">
            <v>2431112013</v>
          </cell>
          <cell r="D1925">
            <v>5708317531</v>
          </cell>
          <cell r="E1925" t="str">
            <v>ИППСП</v>
          </cell>
          <cell r="F1925" t="str">
            <v>24-0546</v>
          </cell>
          <cell r="G1925">
            <v>36923</v>
          </cell>
          <cell r="H1925" t="str">
            <v>Обстоен преглед за установяване на орален статус</v>
          </cell>
          <cell r="I1925">
            <v>101</v>
          </cell>
          <cell r="J1925">
            <v>15</v>
          </cell>
          <cell r="L1925">
            <v>3.75</v>
          </cell>
          <cell r="M1925">
            <v>97.5</v>
          </cell>
          <cell r="N1925">
            <v>15.01</v>
          </cell>
          <cell r="O1925">
            <v>7</v>
          </cell>
          <cell r="P1925">
            <v>15</v>
          </cell>
          <cell r="Q1925">
            <v>7</v>
          </cell>
          <cell r="R1925">
            <v>572</v>
          </cell>
          <cell r="S1925">
            <v>7</v>
          </cell>
          <cell r="T1925">
            <v>15</v>
          </cell>
        </row>
        <row r="1926">
          <cell r="H1926" t="str">
            <v>Препариране на кавитет. Подложки и обтурация с амалгама</v>
          </cell>
          <cell r="I1926">
            <v>301</v>
          </cell>
          <cell r="J1926">
            <v>4</v>
          </cell>
          <cell r="L1926">
            <v>1.73</v>
          </cell>
          <cell r="M1926">
            <v>44.98</v>
          </cell>
          <cell r="P1926" t="str">
            <v/>
          </cell>
          <cell r="Q1926" t="str">
            <v/>
          </cell>
        </row>
        <row r="1927">
          <cell r="H1927" t="str">
            <v>Препариране на кавитет. Подложки и обтурация с химичен композит</v>
          </cell>
          <cell r="I1927">
            <v>301</v>
          </cell>
          <cell r="J1927">
            <v>16</v>
          </cell>
          <cell r="L1927">
            <v>6.93</v>
          </cell>
          <cell r="M1927">
            <v>180.18</v>
          </cell>
          <cell r="P1927" t="str">
            <v/>
          </cell>
          <cell r="Q1927" t="str">
            <v/>
          </cell>
        </row>
        <row r="1928">
          <cell r="H1928" t="str">
            <v>Екстракция на еднокоренов зъб с анестезия</v>
          </cell>
          <cell r="I1928">
            <v>508</v>
          </cell>
          <cell r="J1928">
            <v>4</v>
          </cell>
          <cell r="L1928">
            <v>1.1299999999999999</v>
          </cell>
          <cell r="M1928">
            <v>29.38</v>
          </cell>
          <cell r="P1928" t="str">
            <v/>
          </cell>
          <cell r="Q1928" t="str">
            <v/>
          </cell>
        </row>
        <row r="1929">
          <cell r="H1929" t="str">
            <v>Екстракция на многокоренов зъб с анестезия</v>
          </cell>
          <cell r="I1929">
            <v>509</v>
          </cell>
          <cell r="J1929">
            <v>4</v>
          </cell>
          <cell r="L1929">
            <v>1.47</v>
          </cell>
          <cell r="M1929">
            <v>38.22</v>
          </cell>
          <cell r="P1929" t="str">
            <v/>
          </cell>
          <cell r="Q1929" t="str">
            <v/>
          </cell>
        </row>
        <row r="1930">
          <cell r="P1930" t="str">
            <v/>
          </cell>
          <cell r="Q1930" t="str">
            <v/>
          </cell>
        </row>
        <row r="1931">
          <cell r="P1931" t="str">
            <v/>
          </cell>
          <cell r="Q1931" t="str">
            <v/>
          </cell>
        </row>
        <row r="1932">
          <cell r="P1932" t="str">
            <v/>
          </cell>
          <cell r="Q1932" t="str">
            <v/>
          </cell>
        </row>
        <row r="1933">
          <cell r="P1933" t="str">
            <v/>
          </cell>
          <cell r="Q1933" t="str">
            <v/>
          </cell>
        </row>
        <row r="1934">
          <cell r="C1934">
            <v>2431112063</v>
          </cell>
          <cell r="D1934">
            <v>5901275895</v>
          </cell>
          <cell r="E1934" t="str">
            <v>ИППСП</v>
          </cell>
          <cell r="F1934" t="str">
            <v>24-0435</v>
          </cell>
          <cell r="G1934">
            <v>36923</v>
          </cell>
          <cell r="H1934" t="str">
            <v>Обстоен преглед за установяване на орален статус</v>
          </cell>
          <cell r="I1934">
            <v>101</v>
          </cell>
          <cell r="J1934">
            <v>32</v>
          </cell>
          <cell r="L1934">
            <v>8</v>
          </cell>
          <cell r="M1934">
            <v>208</v>
          </cell>
          <cell r="N1934">
            <v>20</v>
          </cell>
          <cell r="O1934">
            <v>2.19</v>
          </cell>
          <cell r="P1934">
            <v>20</v>
          </cell>
          <cell r="Q1934">
            <v>2</v>
          </cell>
          <cell r="R1934">
            <v>572</v>
          </cell>
          <cell r="S1934">
            <v>2</v>
          </cell>
          <cell r="T1934">
            <v>20</v>
          </cell>
        </row>
        <row r="1935">
          <cell r="H1935" t="str">
            <v>Препариране на кавитет. Подложки и обтурация с амалгама</v>
          </cell>
          <cell r="I1935">
            <v>301</v>
          </cell>
          <cell r="J1935">
            <v>6</v>
          </cell>
          <cell r="L1935">
            <v>2.6</v>
          </cell>
          <cell r="M1935">
            <v>67.599999999999994</v>
          </cell>
          <cell r="P1935" t="str">
            <v/>
          </cell>
          <cell r="Q1935" t="str">
            <v/>
          </cell>
        </row>
        <row r="1936">
          <cell r="H1936" t="str">
            <v>Препариране на кавитет. Подложки и обтурация с химичен композит</v>
          </cell>
          <cell r="I1936">
            <v>301</v>
          </cell>
          <cell r="J1936">
            <v>5</v>
          </cell>
          <cell r="L1936">
            <v>2.17</v>
          </cell>
          <cell r="M1936">
            <v>56.42</v>
          </cell>
          <cell r="P1936" t="str">
            <v/>
          </cell>
          <cell r="Q1936" t="str">
            <v/>
          </cell>
        </row>
        <row r="1937">
          <cell r="H1937" t="str">
            <v>Екстракция на еднокоренов зъб с анестезия</v>
          </cell>
          <cell r="I1937">
            <v>508</v>
          </cell>
          <cell r="J1937">
            <v>10</v>
          </cell>
          <cell r="L1937">
            <v>2.83</v>
          </cell>
          <cell r="M1937">
            <v>73.58</v>
          </cell>
          <cell r="P1937" t="str">
            <v/>
          </cell>
          <cell r="Q1937" t="str">
            <v/>
          </cell>
        </row>
        <row r="1938">
          <cell r="H1938" t="str">
            <v>Екстракция на многокоренов зъб с анестезия</v>
          </cell>
          <cell r="I1938">
            <v>509</v>
          </cell>
          <cell r="J1938">
            <v>12</v>
          </cell>
          <cell r="L1938">
            <v>4.4000000000000004</v>
          </cell>
          <cell r="M1938">
            <v>114.4</v>
          </cell>
          <cell r="P1938" t="str">
            <v/>
          </cell>
          <cell r="Q1938" t="str">
            <v/>
          </cell>
        </row>
        <row r="1939">
          <cell r="P1939" t="str">
            <v/>
          </cell>
          <cell r="Q1939" t="str">
            <v/>
          </cell>
        </row>
        <row r="1940">
          <cell r="P1940" t="str">
            <v/>
          </cell>
          <cell r="Q1940" t="str">
            <v/>
          </cell>
        </row>
        <row r="1941">
          <cell r="P1941" t="str">
            <v/>
          </cell>
          <cell r="Q1941" t="str">
            <v/>
          </cell>
        </row>
        <row r="1942">
          <cell r="P1942" t="str">
            <v/>
          </cell>
          <cell r="Q1942" t="str">
            <v/>
          </cell>
        </row>
        <row r="1943">
          <cell r="C1943">
            <v>2431112154</v>
          </cell>
          <cell r="D1943" t="str">
            <v>5703087740</v>
          </cell>
          <cell r="E1943" t="str">
            <v>ИППСП</v>
          </cell>
          <cell r="F1943" t="str">
            <v>24-0337</v>
          </cell>
          <cell r="G1943">
            <v>36923</v>
          </cell>
          <cell r="H1943" t="str">
            <v>Обстоен преглед за установяване на орален статус</v>
          </cell>
          <cell r="I1943">
            <v>101</v>
          </cell>
          <cell r="J1943">
            <v>8</v>
          </cell>
          <cell r="L1943">
            <v>2</v>
          </cell>
          <cell r="M1943">
            <v>52</v>
          </cell>
          <cell r="N1943">
            <v>10.35</v>
          </cell>
          <cell r="O1943">
            <v>5.18</v>
          </cell>
          <cell r="P1943">
            <v>10</v>
          </cell>
          <cell r="Q1943">
            <v>5</v>
          </cell>
          <cell r="R1943">
            <v>390</v>
          </cell>
          <cell r="S1943">
            <v>5</v>
          </cell>
          <cell r="T1943">
            <v>10</v>
          </cell>
        </row>
        <row r="1944">
          <cell r="H1944" t="str">
            <v>Препариране на кавитет. Подложки и обтурация с амалгама</v>
          </cell>
          <cell r="I1944">
            <v>301</v>
          </cell>
          <cell r="J1944">
            <v>8</v>
          </cell>
          <cell r="L1944">
            <v>3.47</v>
          </cell>
          <cell r="M1944">
            <v>90.22</v>
          </cell>
          <cell r="P1944" t="str">
            <v/>
          </cell>
          <cell r="Q1944" t="str">
            <v/>
          </cell>
        </row>
        <row r="1945">
          <cell r="H1945" t="str">
            <v>Препариране на кавитет. Подложки и обтурация с химичен композит</v>
          </cell>
          <cell r="I1945">
            <v>301</v>
          </cell>
          <cell r="J1945">
            <v>3</v>
          </cell>
          <cell r="L1945">
            <v>1.3</v>
          </cell>
          <cell r="M1945">
            <v>33.799999999999997</v>
          </cell>
          <cell r="P1945" t="str">
            <v/>
          </cell>
          <cell r="Q1945" t="str">
            <v/>
          </cell>
        </row>
        <row r="1946">
          <cell r="H1946" t="str">
            <v>Екстракция на еднокоренов зъб с анестезия</v>
          </cell>
          <cell r="I1946">
            <v>508</v>
          </cell>
          <cell r="J1946">
            <v>1</v>
          </cell>
          <cell r="L1946">
            <v>0.28000000000000003</v>
          </cell>
          <cell r="M1946">
            <v>7.28</v>
          </cell>
          <cell r="P1946" t="str">
            <v/>
          </cell>
          <cell r="Q1946" t="str">
            <v/>
          </cell>
        </row>
        <row r="1947">
          <cell r="H1947" t="str">
            <v>Екстракция на многокоренов зъб с анестезия</v>
          </cell>
          <cell r="I1947">
            <v>509</v>
          </cell>
          <cell r="J1947">
            <v>9</v>
          </cell>
          <cell r="L1947">
            <v>3.3</v>
          </cell>
          <cell r="M1947">
            <v>85.8</v>
          </cell>
          <cell r="P1947" t="str">
            <v/>
          </cell>
          <cell r="Q1947" t="str">
            <v/>
          </cell>
        </row>
        <row r="1948">
          <cell r="P1948" t="str">
            <v/>
          </cell>
          <cell r="Q1948" t="str">
            <v/>
          </cell>
        </row>
        <row r="1949">
          <cell r="P1949" t="str">
            <v/>
          </cell>
          <cell r="Q1949" t="str">
            <v/>
          </cell>
        </row>
        <row r="1950">
          <cell r="P1950" t="str">
            <v/>
          </cell>
          <cell r="Q1950" t="str">
            <v/>
          </cell>
        </row>
        <row r="1951">
          <cell r="P1951" t="str">
            <v/>
          </cell>
          <cell r="Q1951" t="str">
            <v/>
          </cell>
        </row>
        <row r="1952">
          <cell r="C1952">
            <v>2431112086</v>
          </cell>
          <cell r="D1952">
            <v>6211147687</v>
          </cell>
          <cell r="E1952" t="str">
            <v>ИППСП</v>
          </cell>
          <cell r="F1952" t="str">
            <v>24-0458</v>
          </cell>
          <cell r="G1952">
            <v>36923</v>
          </cell>
          <cell r="H1952" t="str">
            <v>Обстоен преглед за установяване на орален статус</v>
          </cell>
          <cell r="I1952">
            <v>101</v>
          </cell>
          <cell r="J1952">
            <v>18</v>
          </cell>
          <cell r="L1952">
            <v>4.5</v>
          </cell>
          <cell r="M1952">
            <v>117</v>
          </cell>
          <cell r="N1952">
            <v>20.03</v>
          </cell>
          <cell r="O1952">
            <v>0</v>
          </cell>
          <cell r="P1952">
            <v>20</v>
          </cell>
          <cell r="Q1952">
            <v>0</v>
          </cell>
          <cell r="R1952">
            <v>520</v>
          </cell>
          <cell r="S1952">
            <v>0</v>
          </cell>
          <cell r="T1952">
            <v>20</v>
          </cell>
        </row>
        <row r="1953">
          <cell r="H1953" t="str">
            <v>Препариране на кавитет. Подложки и обтурация с амалгама</v>
          </cell>
          <cell r="I1953">
            <v>301</v>
          </cell>
          <cell r="J1953">
            <v>9</v>
          </cell>
          <cell r="L1953">
            <v>3.9</v>
          </cell>
          <cell r="M1953">
            <v>101.4</v>
          </cell>
          <cell r="P1953" t="str">
            <v/>
          </cell>
          <cell r="Q1953" t="str">
            <v/>
          </cell>
        </row>
        <row r="1954">
          <cell r="H1954" t="str">
            <v>Препариране на кавитет. Подложки и обтурация с химичен композит</v>
          </cell>
          <cell r="I1954">
            <v>301</v>
          </cell>
          <cell r="J1954">
            <v>15</v>
          </cell>
          <cell r="L1954">
            <v>6.5</v>
          </cell>
          <cell r="M1954">
            <v>169</v>
          </cell>
          <cell r="P1954" t="str">
            <v/>
          </cell>
          <cell r="Q1954" t="str">
            <v/>
          </cell>
        </row>
        <row r="1955">
          <cell r="H1955" t="str">
            <v>Екстракция на еднокоренов зъб с анестезия</v>
          </cell>
          <cell r="I1955">
            <v>508</v>
          </cell>
          <cell r="L1955">
            <v>0</v>
          </cell>
          <cell r="M1955">
            <v>0</v>
          </cell>
          <cell r="P1955" t="str">
            <v/>
          </cell>
          <cell r="Q1955" t="str">
            <v/>
          </cell>
        </row>
        <row r="1956">
          <cell r="H1956" t="str">
            <v>Екстракция на многокоренов зъб с анестезия</v>
          </cell>
          <cell r="I1956">
            <v>509</v>
          </cell>
          <cell r="J1956">
            <v>14</v>
          </cell>
          <cell r="L1956">
            <v>5.13</v>
          </cell>
          <cell r="M1956">
            <v>133.38</v>
          </cell>
          <cell r="P1956" t="str">
            <v/>
          </cell>
          <cell r="Q1956" t="str">
            <v/>
          </cell>
        </row>
        <row r="1957">
          <cell r="P1957" t="str">
            <v/>
          </cell>
          <cell r="Q1957" t="str">
            <v/>
          </cell>
        </row>
        <row r="1958">
          <cell r="P1958" t="str">
            <v/>
          </cell>
          <cell r="Q1958" t="str">
            <v/>
          </cell>
        </row>
        <row r="1959">
          <cell r="P1959" t="str">
            <v/>
          </cell>
          <cell r="Q1959" t="str">
            <v/>
          </cell>
        </row>
        <row r="1960">
          <cell r="P1960" t="str">
            <v/>
          </cell>
          <cell r="Q1960" t="str">
            <v/>
          </cell>
        </row>
        <row r="1961">
          <cell r="C1961">
            <v>2431112026</v>
          </cell>
          <cell r="D1961">
            <v>6004137667</v>
          </cell>
          <cell r="E1961" t="str">
            <v>ИППСП</v>
          </cell>
          <cell r="F1961" t="str">
            <v>24-0257</v>
          </cell>
          <cell r="G1961">
            <v>36923</v>
          </cell>
          <cell r="H1961" t="str">
            <v>Обстоен преглед за установяване на орален статус</v>
          </cell>
          <cell r="I1961">
            <v>101</v>
          </cell>
          <cell r="J1961">
            <v>11</v>
          </cell>
          <cell r="L1961">
            <v>2.75</v>
          </cell>
          <cell r="M1961">
            <v>71.5</v>
          </cell>
          <cell r="N1961">
            <v>9.98</v>
          </cell>
          <cell r="O1961">
            <v>13.1</v>
          </cell>
          <cell r="P1961">
            <v>17</v>
          </cell>
          <cell r="Q1961">
            <v>5</v>
          </cell>
          <cell r="R1961">
            <v>572</v>
          </cell>
          <cell r="S1961">
            <v>12.02</v>
          </cell>
          <cell r="T1961">
            <v>9.98</v>
          </cell>
        </row>
        <row r="1962">
          <cell r="H1962" t="str">
            <v>Препариране на кавитет. Подложки и обтурация с амалгама</v>
          </cell>
          <cell r="I1962">
            <v>301</v>
          </cell>
          <cell r="J1962">
            <v>8</v>
          </cell>
          <cell r="L1962">
            <v>3.47</v>
          </cell>
          <cell r="M1962">
            <v>90.22</v>
          </cell>
          <cell r="P1962" t="str">
            <v/>
          </cell>
          <cell r="Q1962" t="str">
            <v/>
          </cell>
        </row>
        <row r="1963">
          <cell r="H1963" t="str">
            <v>Препариране на кавитет. Подложки и обтурация с химичен композит</v>
          </cell>
          <cell r="I1963">
            <v>301</v>
          </cell>
          <cell r="J1963">
            <v>7</v>
          </cell>
          <cell r="L1963">
            <v>3.03</v>
          </cell>
          <cell r="M1963">
            <v>78.78</v>
          </cell>
          <cell r="P1963" t="str">
            <v/>
          </cell>
          <cell r="Q1963" t="str">
            <v/>
          </cell>
        </row>
        <row r="1964">
          <cell r="H1964" t="str">
            <v>Екстракция на еднокоренов зъб с анестезия</v>
          </cell>
          <cell r="I1964">
            <v>508</v>
          </cell>
          <cell r="L1964">
            <v>0</v>
          </cell>
          <cell r="M1964">
            <v>0</v>
          </cell>
          <cell r="P1964" t="str">
            <v/>
          </cell>
          <cell r="Q1964" t="str">
            <v/>
          </cell>
        </row>
        <row r="1965">
          <cell r="H1965" t="str">
            <v>Екстракция на многокоренов зъб с анестезия</v>
          </cell>
          <cell r="I1965">
            <v>509</v>
          </cell>
          <cell r="J1965">
            <v>2</v>
          </cell>
          <cell r="L1965">
            <v>0.73</v>
          </cell>
          <cell r="M1965">
            <v>18.98</v>
          </cell>
          <cell r="P1965" t="str">
            <v/>
          </cell>
          <cell r="Q1965" t="str">
            <v/>
          </cell>
        </row>
        <row r="1966">
          <cell r="P1966" t="str">
            <v/>
          </cell>
          <cell r="Q1966" t="str">
            <v/>
          </cell>
        </row>
        <row r="1967">
          <cell r="P1967" t="str">
            <v/>
          </cell>
          <cell r="Q1967" t="str">
            <v/>
          </cell>
        </row>
        <row r="1968">
          <cell r="P1968" t="str">
            <v/>
          </cell>
          <cell r="Q1968" t="str">
            <v/>
          </cell>
        </row>
        <row r="1969">
          <cell r="P1969" t="str">
            <v/>
          </cell>
          <cell r="Q1969" t="str">
            <v/>
          </cell>
        </row>
        <row r="1970">
          <cell r="C1970">
            <v>2431112005</v>
          </cell>
          <cell r="D1970">
            <v>7402017566</v>
          </cell>
          <cell r="E1970" t="str">
            <v>ИППСП</v>
          </cell>
          <cell r="F1970" t="str">
            <v>24-0374</v>
          </cell>
          <cell r="G1970">
            <v>36923</v>
          </cell>
          <cell r="H1970" t="str">
            <v>Обстоен преглед за установяване на орален статус</v>
          </cell>
          <cell r="I1970">
            <v>101</v>
          </cell>
          <cell r="J1970">
            <v>12</v>
          </cell>
          <cell r="L1970">
            <v>3</v>
          </cell>
          <cell r="M1970">
            <v>78</v>
          </cell>
          <cell r="N1970">
            <v>11.02</v>
          </cell>
          <cell r="O1970">
            <v>5.24</v>
          </cell>
          <cell r="P1970">
            <v>17</v>
          </cell>
          <cell r="Q1970">
            <v>5</v>
          </cell>
          <cell r="R1970">
            <v>422.76</v>
          </cell>
          <cell r="S1970">
            <v>5.24</v>
          </cell>
          <cell r="T1970">
            <v>11.02</v>
          </cell>
        </row>
        <row r="1971">
          <cell r="H1971" t="str">
            <v>Препариране на кавитет. Подложки и обтурация с амалгама</v>
          </cell>
          <cell r="I1971">
            <v>301</v>
          </cell>
          <cell r="J1971">
            <v>5</v>
          </cell>
          <cell r="L1971">
            <v>2.17</v>
          </cell>
          <cell r="M1971">
            <v>56.42</v>
          </cell>
          <cell r="P1971" t="str">
            <v/>
          </cell>
          <cell r="Q1971" t="str">
            <v/>
          </cell>
        </row>
        <row r="1972">
          <cell r="H1972" t="str">
            <v>Препариране на кавитет. Подложки и обтурация с химичен композит</v>
          </cell>
          <cell r="I1972">
            <v>301</v>
          </cell>
          <cell r="J1972">
            <v>9</v>
          </cell>
          <cell r="L1972">
            <v>3.9</v>
          </cell>
          <cell r="M1972">
            <v>101.4</v>
          </cell>
          <cell r="P1972" t="str">
            <v/>
          </cell>
          <cell r="Q1972" t="str">
            <v/>
          </cell>
        </row>
        <row r="1973">
          <cell r="H1973" t="str">
            <v>Екстракция на еднокоренов зъб с анестезия</v>
          </cell>
          <cell r="I1973">
            <v>508</v>
          </cell>
          <cell r="J1973">
            <v>3</v>
          </cell>
          <cell r="L1973">
            <v>0.85</v>
          </cell>
          <cell r="M1973">
            <v>22.1</v>
          </cell>
          <cell r="P1973" t="str">
            <v/>
          </cell>
          <cell r="Q1973" t="str">
            <v/>
          </cell>
        </row>
        <row r="1974">
          <cell r="H1974" t="str">
            <v>Екстракция на многокоренов зъб с анестезия</v>
          </cell>
          <cell r="I1974">
            <v>509</v>
          </cell>
          <cell r="J1974">
            <v>3</v>
          </cell>
          <cell r="L1974">
            <v>1.1000000000000001</v>
          </cell>
          <cell r="M1974">
            <v>28.6</v>
          </cell>
          <cell r="P1974" t="str">
            <v/>
          </cell>
          <cell r="Q1974" t="str">
            <v/>
          </cell>
        </row>
        <row r="1975">
          <cell r="P1975" t="str">
            <v/>
          </cell>
          <cell r="Q1975" t="str">
            <v/>
          </cell>
        </row>
        <row r="1976">
          <cell r="P1976" t="str">
            <v/>
          </cell>
          <cell r="Q1976" t="str">
            <v/>
          </cell>
        </row>
        <row r="1977">
          <cell r="P1977" t="str">
            <v/>
          </cell>
          <cell r="Q1977" t="str">
            <v/>
          </cell>
        </row>
        <row r="1978">
          <cell r="P1978" t="str">
            <v/>
          </cell>
          <cell r="Q1978" t="str">
            <v/>
          </cell>
        </row>
        <row r="1979">
          <cell r="C1979">
            <v>2431112011</v>
          </cell>
          <cell r="D1979">
            <v>5107157680</v>
          </cell>
          <cell r="E1979" t="str">
            <v>ИППСП</v>
          </cell>
          <cell r="F1979" t="str">
            <v>24-0375</v>
          </cell>
          <cell r="G1979">
            <v>36923</v>
          </cell>
          <cell r="H1979" t="str">
            <v>Обстоен преглед за установяване на орален статус</v>
          </cell>
          <cell r="I1979">
            <v>101</v>
          </cell>
          <cell r="J1979">
            <v>17</v>
          </cell>
          <cell r="L1979">
            <v>4.25</v>
          </cell>
          <cell r="M1979">
            <v>110.5</v>
          </cell>
          <cell r="N1979">
            <v>14.71</v>
          </cell>
          <cell r="O1979">
            <v>6.52</v>
          </cell>
          <cell r="P1979">
            <v>17</v>
          </cell>
          <cell r="Q1979">
            <v>5</v>
          </cell>
          <cell r="R1979">
            <v>551.98</v>
          </cell>
          <cell r="S1979">
            <v>6.52</v>
          </cell>
          <cell r="T1979">
            <v>14.71</v>
          </cell>
        </row>
        <row r="1980">
          <cell r="H1980" t="str">
            <v>Препариране на кавитет. Подложки и обтурация с амалгама</v>
          </cell>
          <cell r="I1980">
            <v>301</v>
          </cell>
          <cell r="J1980">
            <v>9</v>
          </cell>
          <cell r="L1980">
            <v>3.9</v>
          </cell>
          <cell r="M1980">
            <v>101.4</v>
          </cell>
          <cell r="P1980" t="str">
            <v/>
          </cell>
          <cell r="Q1980" t="str">
            <v/>
          </cell>
        </row>
        <row r="1981">
          <cell r="H1981" t="str">
            <v>Препариране на кавитет. Подложки и обтурация с химичен композит</v>
          </cell>
          <cell r="I1981">
            <v>301</v>
          </cell>
          <cell r="J1981">
            <v>7</v>
          </cell>
          <cell r="L1981">
            <v>3.03</v>
          </cell>
          <cell r="M1981">
            <v>78.78</v>
          </cell>
          <cell r="P1981" t="str">
            <v/>
          </cell>
          <cell r="Q1981" t="str">
            <v/>
          </cell>
        </row>
        <row r="1982">
          <cell r="H1982" t="str">
            <v>Екстракция на еднокоренов зъб с анестезия</v>
          </cell>
          <cell r="I1982">
            <v>508</v>
          </cell>
          <cell r="J1982">
            <v>6</v>
          </cell>
          <cell r="L1982">
            <v>1.7</v>
          </cell>
          <cell r="M1982">
            <v>44.2</v>
          </cell>
          <cell r="P1982" t="str">
            <v/>
          </cell>
          <cell r="Q1982" t="str">
            <v/>
          </cell>
        </row>
        <row r="1983">
          <cell r="H1983" t="str">
            <v>Екстракция на многокоренов зъб с анестезия</v>
          </cell>
          <cell r="I1983">
            <v>509</v>
          </cell>
          <cell r="J1983">
            <v>5</v>
          </cell>
          <cell r="L1983">
            <v>1.83</v>
          </cell>
          <cell r="M1983">
            <v>47.58</v>
          </cell>
          <cell r="P1983" t="str">
            <v/>
          </cell>
          <cell r="Q1983" t="str">
            <v/>
          </cell>
        </row>
        <row r="1984">
          <cell r="P1984" t="str">
            <v/>
          </cell>
          <cell r="Q1984" t="str">
            <v/>
          </cell>
        </row>
        <row r="1985">
          <cell r="P1985" t="str">
            <v/>
          </cell>
          <cell r="Q1985" t="str">
            <v/>
          </cell>
        </row>
        <row r="1986">
          <cell r="P1986" t="str">
            <v/>
          </cell>
          <cell r="Q1986" t="str">
            <v/>
          </cell>
        </row>
        <row r="1987">
          <cell r="P1987" t="str">
            <v/>
          </cell>
          <cell r="Q1987" t="str">
            <v/>
          </cell>
        </row>
        <row r="1988">
          <cell r="C1988">
            <v>2431112138</v>
          </cell>
          <cell r="D1988">
            <v>6002183616</v>
          </cell>
          <cell r="E1988" t="str">
            <v>ИППСП</v>
          </cell>
          <cell r="F1988" t="str">
            <v>24-0438</v>
          </cell>
          <cell r="G1988">
            <v>36923</v>
          </cell>
          <cell r="H1988" t="str">
            <v>Обстоен преглед за установяване на орален статус</v>
          </cell>
          <cell r="I1988">
            <v>101</v>
          </cell>
          <cell r="J1988">
            <v>14</v>
          </cell>
          <cell r="L1988">
            <v>3.5</v>
          </cell>
          <cell r="M1988">
            <v>91</v>
          </cell>
          <cell r="N1988">
            <v>12.68</v>
          </cell>
          <cell r="O1988">
            <v>9.58</v>
          </cell>
          <cell r="P1988">
            <v>15</v>
          </cell>
          <cell r="Q1988">
            <v>7</v>
          </cell>
          <cell r="R1988">
            <v>572</v>
          </cell>
          <cell r="S1988">
            <v>9.32</v>
          </cell>
          <cell r="T1988">
            <v>12.68</v>
          </cell>
        </row>
        <row r="1989">
          <cell r="H1989" t="str">
            <v>Препариране на кавитет. Подложки и обтурация с амалгама</v>
          </cell>
          <cell r="I1989">
            <v>301</v>
          </cell>
          <cell r="J1989">
            <v>11</v>
          </cell>
          <cell r="L1989">
            <v>4.7699999999999996</v>
          </cell>
          <cell r="M1989">
            <v>124.02</v>
          </cell>
          <cell r="P1989" t="str">
            <v/>
          </cell>
          <cell r="Q1989" t="str">
            <v/>
          </cell>
        </row>
        <row r="1990">
          <cell r="H1990" t="str">
            <v>Препариране на кавитет. Подложки и обтурация с химичен композит</v>
          </cell>
          <cell r="I1990">
            <v>301</v>
          </cell>
          <cell r="J1990">
            <v>8</v>
          </cell>
          <cell r="L1990">
            <v>3.47</v>
          </cell>
          <cell r="M1990">
            <v>90.22</v>
          </cell>
          <cell r="P1990" t="str">
            <v/>
          </cell>
          <cell r="Q1990" t="str">
            <v/>
          </cell>
        </row>
        <row r="1991">
          <cell r="H1991" t="str">
            <v>Екстракция на еднокоренов зъб с анестезия</v>
          </cell>
          <cell r="I1991">
            <v>508</v>
          </cell>
          <cell r="J1991">
            <v>2</v>
          </cell>
          <cell r="L1991">
            <v>0.56999999999999995</v>
          </cell>
          <cell r="M1991">
            <v>14.82</v>
          </cell>
          <cell r="P1991" t="str">
            <v/>
          </cell>
          <cell r="Q1991" t="str">
            <v/>
          </cell>
        </row>
        <row r="1992">
          <cell r="H1992" t="str">
            <v>Екстракция на многокоренов зъб с анестезия</v>
          </cell>
          <cell r="I1992">
            <v>509</v>
          </cell>
          <cell r="J1992">
            <v>1</v>
          </cell>
          <cell r="L1992">
            <v>0.37</v>
          </cell>
          <cell r="M1992">
            <v>9.6199999999999992</v>
          </cell>
          <cell r="P1992" t="str">
            <v/>
          </cell>
          <cell r="Q1992" t="str">
            <v/>
          </cell>
        </row>
        <row r="1993">
          <cell r="P1993" t="str">
            <v/>
          </cell>
          <cell r="Q1993" t="str">
            <v/>
          </cell>
        </row>
        <row r="1994">
          <cell r="P1994" t="str">
            <v/>
          </cell>
          <cell r="Q1994" t="str">
            <v/>
          </cell>
        </row>
        <row r="1995">
          <cell r="P1995" t="str">
            <v/>
          </cell>
          <cell r="Q1995" t="str">
            <v/>
          </cell>
        </row>
        <row r="1996">
          <cell r="P1996" t="str">
            <v/>
          </cell>
          <cell r="Q1996" t="str">
            <v/>
          </cell>
        </row>
        <row r="1997">
          <cell r="C1997">
            <v>2431112022</v>
          </cell>
          <cell r="D1997">
            <v>6109237678</v>
          </cell>
          <cell r="E1997" t="str">
            <v>ИППСП</v>
          </cell>
          <cell r="F1997" t="str">
            <v>24-0437</v>
          </cell>
          <cell r="G1997">
            <v>36923</v>
          </cell>
          <cell r="H1997" t="str">
            <v>Обстоен преглед за установяване на орален статус</v>
          </cell>
          <cell r="I1997">
            <v>101</v>
          </cell>
          <cell r="J1997">
            <v>10</v>
          </cell>
          <cell r="L1997">
            <v>2.5</v>
          </cell>
          <cell r="M1997">
            <v>65</v>
          </cell>
          <cell r="N1997">
            <v>14.34</v>
          </cell>
          <cell r="O1997">
            <v>7.8</v>
          </cell>
          <cell r="P1997">
            <v>15</v>
          </cell>
          <cell r="Q1997">
            <v>7</v>
          </cell>
          <cell r="R1997">
            <v>572</v>
          </cell>
          <cell r="S1997">
            <v>7.66</v>
          </cell>
          <cell r="T1997">
            <v>14.34</v>
          </cell>
        </row>
        <row r="1998">
          <cell r="H1998" t="str">
            <v>Препариране на кавитет. Подложки и обтурация с амалгама</v>
          </cell>
          <cell r="I1998">
            <v>301</v>
          </cell>
          <cell r="J1998">
            <v>11</v>
          </cell>
          <cell r="L1998">
            <v>4.7699999999999996</v>
          </cell>
          <cell r="M1998">
            <v>124.02</v>
          </cell>
          <cell r="P1998" t="str">
            <v/>
          </cell>
          <cell r="Q1998" t="str">
            <v/>
          </cell>
        </row>
        <row r="1999">
          <cell r="H1999" t="str">
            <v>Препариране на кавитет. Подложки и обтурация с химичен композит</v>
          </cell>
          <cell r="I1999">
            <v>301</v>
          </cell>
          <cell r="J1999">
            <v>15</v>
          </cell>
          <cell r="L1999">
            <v>6.5</v>
          </cell>
          <cell r="M1999">
            <v>169</v>
          </cell>
          <cell r="P1999" t="str">
            <v/>
          </cell>
          <cell r="Q1999" t="str">
            <v/>
          </cell>
        </row>
        <row r="2000">
          <cell r="H2000" t="str">
            <v>Екстракция на еднокоренов зъб с анестезия</v>
          </cell>
          <cell r="I2000">
            <v>508</v>
          </cell>
          <cell r="J2000">
            <v>2</v>
          </cell>
          <cell r="L2000">
            <v>0.56999999999999995</v>
          </cell>
          <cell r="M2000">
            <v>14.82</v>
          </cell>
          <cell r="P2000" t="str">
            <v/>
          </cell>
          <cell r="Q2000" t="str">
            <v/>
          </cell>
        </row>
        <row r="2001">
          <cell r="H2001" t="str">
            <v>Екстракция на многокоренов зъб с анестезия</v>
          </cell>
          <cell r="I2001">
            <v>509</v>
          </cell>
          <cell r="L2001">
            <v>0</v>
          </cell>
          <cell r="M2001">
            <v>0</v>
          </cell>
          <cell r="P2001" t="str">
            <v/>
          </cell>
          <cell r="Q2001" t="str">
            <v/>
          </cell>
        </row>
        <row r="2002">
          <cell r="P2002" t="str">
            <v/>
          </cell>
          <cell r="Q2002" t="str">
            <v/>
          </cell>
        </row>
        <row r="2003">
          <cell r="P2003" t="str">
            <v/>
          </cell>
          <cell r="Q2003" t="str">
            <v/>
          </cell>
        </row>
        <row r="2004">
          <cell r="P2004" t="str">
            <v/>
          </cell>
          <cell r="Q2004" t="str">
            <v/>
          </cell>
        </row>
        <row r="2005">
          <cell r="P2005" t="str">
            <v/>
          </cell>
          <cell r="Q2005" t="str">
            <v/>
          </cell>
        </row>
        <row r="2006">
          <cell r="C2006">
            <v>2431112158</v>
          </cell>
          <cell r="D2006">
            <v>6211147624</v>
          </cell>
          <cell r="E2006" t="str">
            <v>ИППСП</v>
          </cell>
          <cell r="F2006" t="str">
            <v>24-0552</v>
          </cell>
          <cell r="G2006">
            <v>36924</v>
          </cell>
          <cell r="H2006" t="str">
            <v>Обстоен преглед за установяване на орален статус</v>
          </cell>
          <cell r="I2006">
            <v>101</v>
          </cell>
          <cell r="J2006">
            <v>13</v>
          </cell>
          <cell r="L2006">
            <v>3.25</v>
          </cell>
          <cell r="M2006">
            <v>84.5</v>
          </cell>
          <cell r="N2006">
            <v>13.95</v>
          </cell>
          <cell r="O2006">
            <v>7.8</v>
          </cell>
          <cell r="P2006">
            <v>13</v>
          </cell>
          <cell r="Q2006">
            <v>7</v>
          </cell>
          <cell r="R2006">
            <v>520</v>
          </cell>
          <cell r="S2006">
            <v>7</v>
          </cell>
          <cell r="T2006">
            <v>13</v>
          </cell>
        </row>
        <row r="2007">
          <cell r="H2007" t="str">
            <v>Препариране на кавитет. Подложки и обтурация с амалгама</v>
          </cell>
          <cell r="I2007">
            <v>301</v>
          </cell>
          <cell r="J2007">
            <v>4</v>
          </cell>
          <cell r="L2007">
            <v>1.73</v>
          </cell>
          <cell r="M2007">
            <v>44.98</v>
          </cell>
          <cell r="P2007" t="str">
            <v/>
          </cell>
          <cell r="Q2007" t="str">
            <v/>
          </cell>
        </row>
        <row r="2008">
          <cell r="H2008" t="str">
            <v>Препариране на кавитет. Подложки и обтурация с химичен композит</v>
          </cell>
          <cell r="I2008">
            <v>301</v>
          </cell>
          <cell r="J2008">
            <v>16</v>
          </cell>
          <cell r="L2008">
            <v>6.93</v>
          </cell>
          <cell r="M2008">
            <v>180.18</v>
          </cell>
          <cell r="P2008" t="str">
            <v/>
          </cell>
          <cell r="Q2008" t="str">
            <v/>
          </cell>
        </row>
        <row r="2009">
          <cell r="H2009" t="str">
            <v>Екстракция на еднокоренов зъб с анестезия</v>
          </cell>
          <cell r="I2009">
            <v>508</v>
          </cell>
          <cell r="J2009">
            <v>2</v>
          </cell>
          <cell r="L2009">
            <v>0.56999999999999995</v>
          </cell>
          <cell r="M2009">
            <v>14.82</v>
          </cell>
          <cell r="P2009" t="str">
            <v/>
          </cell>
          <cell r="Q2009" t="str">
            <v/>
          </cell>
        </row>
        <row r="2010">
          <cell r="H2010" t="str">
            <v>Екстракция на многокоренов зъб с анестезия</v>
          </cell>
          <cell r="I2010">
            <v>509</v>
          </cell>
          <cell r="J2010">
            <v>4</v>
          </cell>
          <cell r="L2010">
            <v>1.47</v>
          </cell>
          <cell r="M2010">
            <v>38.22</v>
          </cell>
          <cell r="P2010" t="str">
            <v/>
          </cell>
          <cell r="Q2010" t="str">
            <v/>
          </cell>
        </row>
        <row r="2011">
          <cell r="P2011" t="str">
            <v/>
          </cell>
          <cell r="Q2011" t="str">
            <v/>
          </cell>
        </row>
        <row r="2012">
          <cell r="P2012" t="str">
            <v/>
          </cell>
          <cell r="Q2012" t="str">
            <v/>
          </cell>
        </row>
        <row r="2013">
          <cell r="P2013" t="str">
            <v/>
          </cell>
          <cell r="Q2013" t="str">
            <v/>
          </cell>
        </row>
        <row r="2014">
          <cell r="P2014" t="str">
            <v/>
          </cell>
          <cell r="Q2014" t="str">
            <v/>
          </cell>
        </row>
        <row r="2015">
          <cell r="C2015">
            <v>2431112068</v>
          </cell>
          <cell r="D2015">
            <v>5303087621</v>
          </cell>
          <cell r="E2015" t="str">
            <v>ИППСП</v>
          </cell>
          <cell r="F2015" t="str">
            <v>24-0525</v>
          </cell>
          <cell r="G2015">
            <v>36924</v>
          </cell>
          <cell r="H2015" t="str">
            <v>Обстоен преглед за установяване на орален статус</v>
          </cell>
          <cell r="I2015">
            <v>101</v>
          </cell>
          <cell r="J2015">
            <v>15</v>
          </cell>
          <cell r="L2015">
            <v>3.75</v>
          </cell>
          <cell r="M2015">
            <v>97.5</v>
          </cell>
          <cell r="N2015">
            <v>16.96</v>
          </cell>
          <cell r="O2015">
            <v>5</v>
          </cell>
          <cell r="P2015">
            <v>17</v>
          </cell>
          <cell r="Q2015">
            <v>5</v>
          </cell>
          <cell r="R2015">
            <v>570.96</v>
          </cell>
          <cell r="S2015">
            <v>5</v>
          </cell>
          <cell r="T2015">
            <v>16.96</v>
          </cell>
          <cell r="W2015">
            <v>649.48</v>
          </cell>
        </row>
        <row r="2016">
          <cell r="H2016" t="str">
            <v>Препариране на кавитет. Подложки и обтурация с амалгама</v>
          </cell>
          <cell r="I2016">
            <v>301</v>
          </cell>
          <cell r="J2016">
            <v>8</v>
          </cell>
          <cell r="L2016">
            <v>3.47</v>
          </cell>
          <cell r="M2016">
            <v>90.22</v>
          </cell>
          <cell r="P2016" t="str">
            <v/>
          </cell>
          <cell r="Q2016" t="str">
            <v/>
          </cell>
        </row>
        <row r="2017">
          <cell r="H2017" t="str">
            <v>Препариране на кавитет. Подложки и обтурация с химичен композит</v>
          </cell>
          <cell r="I2017">
            <v>301</v>
          </cell>
          <cell r="J2017">
            <v>14</v>
          </cell>
          <cell r="L2017">
            <v>6.07</v>
          </cell>
          <cell r="M2017">
            <v>157.82</v>
          </cell>
          <cell r="P2017" t="str">
            <v/>
          </cell>
          <cell r="Q2017" t="str">
            <v/>
          </cell>
        </row>
        <row r="2018">
          <cell r="H2018" t="str">
            <v>Екстракция на еднокоренов зъб с анестезия</v>
          </cell>
          <cell r="I2018">
            <v>508</v>
          </cell>
          <cell r="L2018">
            <v>0</v>
          </cell>
          <cell r="M2018">
            <v>0</v>
          </cell>
          <cell r="P2018" t="str">
            <v/>
          </cell>
          <cell r="Q2018" t="str">
            <v/>
          </cell>
        </row>
        <row r="2019">
          <cell r="H2019" t="str">
            <v>Екстракция на многокоренов зъб с анестезия</v>
          </cell>
          <cell r="I2019">
            <v>509</v>
          </cell>
          <cell r="J2019">
            <v>10</v>
          </cell>
          <cell r="L2019">
            <v>3.67</v>
          </cell>
          <cell r="M2019">
            <v>95.42</v>
          </cell>
          <cell r="P2019" t="str">
            <v/>
          </cell>
          <cell r="Q2019" t="str">
            <v/>
          </cell>
        </row>
        <row r="2020">
          <cell r="P2020" t="str">
            <v/>
          </cell>
          <cell r="Q2020" t="str">
            <v/>
          </cell>
        </row>
        <row r="2021">
          <cell r="P2021" t="str">
            <v/>
          </cell>
          <cell r="Q2021" t="str">
            <v/>
          </cell>
        </row>
        <row r="2022">
          <cell r="P2022" t="str">
            <v/>
          </cell>
          <cell r="Q2022" t="str">
            <v/>
          </cell>
        </row>
        <row r="2023">
          <cell r="P2023" t="str">
            <v/>
          </cell>
          <cell r="Q2023" t="str">
            <v/>
          </cell>
        </row>
        <row r="2024">
          <cell r="C2024">
            <v>2431112108</v>
          </cell>
          <cell r="D2024">
            <v>6311298537</v>
          </cell>
          <cell r="E2024" t="str">
            <v>ИППСП</v>
          </cell>
          <cell r="F2024" t="str">
            <v>24-0575</v>
          </cell>
          <cell r="G2024">
            <v>36924</v>
          </cell>
          <cell r="H2024" t="str">
            <v>Обстоен преглед за установяване на орален статус</v>
          </cell>
          <cell r="I2024">
            <v>101</v>
          </cell>
          <cell r="J2024">
            <v>9</v>
          </cell>
          <cell r="L2024">
            <v>2.25</v>
          </cell>
          <cell r="M2024">
            <v>58.5</v>
          </cell>
          <cell r="N2024">
            <v>12.43</v>
          </cell>
          <cell r="O2024">
            <v>9.67</v>
          </cell>
          <cell r="P2024">
            <v>15</v>
          </cell>
          <cell r="Q2024">
            <v>7</v>
          </cell>
          <cell r="R2024">
            <v>572</v>
          </cell>
          <cell r="S2024">
            <v>9.57</v>
          </cell>
          <cell r="T2024">
            <v>12.43</v>
          </cell>
        </row>
        <row r="2025">
          <cell r="H2025" t="str">
            <v>Препариране на кавитет. Подложки и обтурация с амалгама</v>
          </cell>
          <cell r="I2025">
            <v>301</v>
          </cell>
          <cell r="J2025">
            <v>12</v>
          </cell>
          <cell r="L2025">
            <v>5.2</v>
          </cell>
          <cell r="M2025">
            <v>135.19999999999999</v>
          </cell>
          <cell r="P2025" t="str">
            <v/>
          </cell>
          <cell r="Q2025" t="str">
            <v/>
          </cell>
        </row>
        <row r="2026">
          <cell r="H2026" t="str">
            <v>Препариране на кавитет. Подложки и обтурация с химичен композит</v>
          </cell>
          <cell r="I2026">
            <v>301</v>
          </cell>
          <cell r="J2026">
            <v>10</v>
          </cell>
          <cell r="L2026">
            <v>4.33</v>
          </cell>
          <cell r="M2026">
            <v>112.58</v>
          </cell>
          <cell r="P2026" t="str">
            <v/>
          </cell>
          <cell r="Q2026" t="str">
            <v/>
          </cell>
        </row>
        <row r="2027">
          <cell r="H2027" t="str">
            <v>Екстракция на еднокоренов зъб с анестезия</v>
          </cell>
          <cell r="I2027">
            <v>508</v>
          </cell>
          <cell r="J2027">
            <v>1</v>
          </cell>
          <cell r="L2027">
            <v>0.28000000000000003</v>
          </cell>
          <cell r="M2027">
            <v>7.28</v>
          </cell>
          <cell r="P2027" t="str">
            <v/>
          </cell>
          <cell r="Q2027" t="str">
            <v/>
          </cell>
        </row>
        <row r="2028">
          <cell r="H2028" t="str">
            <v>Екстракция на многокоренов зъб с анестезия</v>
          </cell>
          <cell r="I2028">
            <v>509</v>
          </cell>
          <cell r="J2028">
            <v>1</v>
          </cell>
          <cell r="L2028">
            <v>0.37</v>
          </cell>
          <cell r="M2028">
            <v>9.6199999999999992</v>
          </cell>
          <cell r="P2028" t="str">
            <v/>
          </cell>
          <cell r="Q2028" t="str">
            <v/>
          </cell>
        </row>
        <row r="2029">
          <cell r="P2029" t="str">
            <v/>
          </cell>
          <cell r="Q2029" t="str">
            <v/>
          </cell>
        </row>
        <row r="2030">
          <cell r="P2030" t="str">
            <v/>
          </cell>
          <cell r="Q2030" t="str">
            <v/>
          </cell>
        </row>
        <row r="2031">
          <cell r="P2031" t="str">
            <v/>
          </cell>
          <cell r="Q2031" t="str">
            <v/>
          </cell>
        </row>
        <row r="2032">
          <cell r="P2032" t="str">
            <v/>
          </cell>
          <cell r="Q2032" t="str">
            <v/>
          </cell>
        </row>
        <row r="2033">
          <cell r="C2033">
            <v>2431112077</v>
          </cell>
          <cell r="D2033">
            <v>5411117630</v>
          </cell>
          <cell r="E2033" t="str">
            <v>ИППСП</v>
          </cell>
          <cell r="F2033" t="str">
            <v>24-0595</v>
          </cell>
          <cell r="G2033">
            <v>36924</v>
          </cell>
          <cell r="H2033" t="str">
            <v>Обстоен преглед за установяване на орален статус</v>
          </cell>
          <cell r="I2033">
            <v>101</v>
          </cell>
          <cell r="J2033">
            <v>16</v>
          </cell>
          <cell r="L2033">
            <v>4</v>
          </cell>
          <cell r="M2033">
            <v>104</v>
          </cell>
          <cell r="N2033">
            <v>16.97</v>
          </cell>
          <cell r="O2033">
            <v>5.0999999999999996</v>
          </cell>
          <cell r="P2033">
            <v>18</v>
          </cell>
          <cell r="Q2033">
            <v>4</v>
          </cell>
          <cell r="R2033">
            <v>572</v>
          </cell>
          <cell r="S2033">
            <v>5.03</v>
          </cell>
          <cell r="T2033">
            <v>16.97</v>
          </cell>
        </row>
        <row r="2034">
          <cell r="H2034" t="str">
            <v>Препариране на кавитет. Подложки и обтурация с амалгама</v>
          </cell>
          <cell r="I2034">
            <v>301</v>
          </cell>
          <cell r="L2034">
            <v>0</v>
          </cell>
          <cell r="M2034">
            <v>0</v>
          </cell>
          <cell r="P2034" t="str">
            <v/>
          </cell>
          <cell r="Q2034" t="str">
            <v/>
          </cell>
        </row>
        <row r="2035">
          <cell r="H2035" t="str">
            <v>Препариране на кавитет. Подложки и обтурация с химичен композит</v>
          </cell>
          <cell r="I2035">
            <v>301</v>
          </cell>
          <cell r="J2035">
            <v>21</v>
          </cell>
          <cell r="L2035">
            <v>9.1</v>
          </cell>
          <cell r="M2035">
            <v>236.6</v>
          </cell>
          <cell r="P2035" t="str">
            <v/>
          </cell>
          <cell r="Q2035" t="str">
            <v/>
          </cell>
        </row>
        <row r="2036">
          <cell r="H2036" t="str">
            <v>Екстракция на еднокоренов зъб с анестезия</v>
          </cell>
          <cell r="I2036">
            <v>508</v>
          </cell>
          <cell r="J2036">
            <v>2</v>
          </cell>
          <cell r="L2036">
            <v>0.56999999999999995</v>
          </cell>
          <cell r="M2036">
            <v>14.82</v>
          </cell>
          <cell r="P2036" t="str">
            <v/>
          </cell>
          <cell r="Q2036" t="str">
            <v/>
          </cell>
        </row>
        <row r="2037">
          <cell r="H2037" t="str">
            <v>Екстракция на многокоренов зъб с анестезия</v>
          </cell>
          <cell r="I2037">
            <v>509</v>
          </cell>
          <cell r="J2037">
            <v>9</v>
          </cell>
          <cell r="L2037">
            <v>3.3</v>
          </cell>
          <cell r="M2037">
            <v>85.8</v>
          </cell>
          <cell r="P2037" t="str">
            <v/>
          </cell>
          <cell r="Q2037" t="str">
            <v/>
          </cell>
        </row>
        <row r="2038">
          <cell r="P2038" t="str">
            <v/>
          </cell>
          <cell r="Q2038" t="str">
            <v/>
          </cell>
        </row>
        <row r="2039">
          <cell r="P2039" t="str">
            <v/>
          </cell>
          <cell r="Q2039" t="str">
            <v/>
          </cell>
        </row>
        <row r="2040">
          <cell r="P2040" t="str">
            <v/>
          </cell>
          <cell r="Q2040" t="str">
            <v/>
          </cell>
        </row>
        <row r="2041">
          <cell r="P2041" t="str">
            <v/>
          </cell>
          <cell r="Q2041" t="str">
            <v/>
          </cell>
        </row>
        <row r="2042">
          <cell r="C2042">
            <v>2431112058</v>
          </cell>
          <cell r="D2042">
            <v>7407017553</v>
          </cell>
          <cell r="E2042" t="str">
            <v>ИППСП</v>
          </cell>
          <cell r="F2042" t="str">
            <v>24-0507</v>
          </cell>
          <cell r="G2042">
            <v>36924</v>
          </cell>
          <cell r="H2042" t="str">
            <v>Обстоен преглед за установяване на орален статус</v>
          </cell>
          <cell r="I2042">
            <v>101</v>
          </cell>
          <cell r="J2042">
            <v>23</v>
          </cell>
          <cell r="L2042">
            <v>5.75</v>
          </cell>
          <cell r="M2042">
            <v>149.5</v>
          </cell>
          <cell r="N2042">
            <v>16.63</v>
          </cell>
          <cell r="O2042">
            <v>5.47</v>
          </cell>
          <cell r="P2042">
            <v>17</v>
          </cell>
          <cell r="Q2042">
            <v>5</v>
          </cell>
          <cell r="R2042">
            <v>572</v>
          </cell>
          <cell r="S2042">
            <v>5.37</v>
          </cell>
          <cell r="T2042">
            <v>16.63</v>
          </cell>
        </row>
        <row r="2043">
          <cell r="H2043" t="str">
            <v>Препариране на кавитет. Подложки и обтурация с амалгама</v>
          </cell>
          <cell r="I2043">
            <v>301</v>
          </cell>
          <cell r="J2043">
            <v>8</v>
          </cell>
          <cell r="L2043">
            <v>3.47</v>
          </cell>
          <cell r="M2043">
            <v>90.22</v>
          </cell>
          <cell r="P2043" t="str">
            <v/>
          </cell>
          <cell r="Q2043" t="str">
            <v/>
          </cell>
        </row>
        <row r="2044">
          <cell r="H2044" t="str">
            <v>Препариране на кавитет. Подложки и обтурация с химичен композит</v>
          </cell>
          <cell r="I2044">
            <v>301</v>
          </cell>
          <cell r="J2044">
            <v>10</v>
          </cell>
          <cell r="L2044">
            <v>4.33</v>
          </cell>
          <cell r="M2044">
            <v>112.58</v>
          </cell>
          <cell r="P2044" t="str">
            <v/>
          </cell>
          <cell r="Q2044" t="str">
            <v/>
          </cell>
        </row>
        <row r="2045">
          <cell r="H2045" t="str">
            <v>Екстракция на еднокоренов зъб с анестезия</v>
          </cell>
          <cell r="I2045">
            <v>508</v>
          </cell>
          <cell r="J2045">
            <v>7</v>
          </cell>
          <cell r="L2045">
            <v>1.98</v>
          </cell>
          <cell r="M2045">
            <v>51.48</v>
          </cell>
          <cell r="P2045" t="str">
            <v/>
          </cell>
          <cell r="Q2045" t="str">
            <v/>
          </cell>
        </row>
        <row r="2046">
          <cell r="H2046" t="str">
            <v>Екстракция на многокоренов зъб с анестезия</v>
          </cell>
          <cell r="I2046">
            <v>509</v>
          </cell>
          <cell r="J2046">
            <v>3</v>
          </cell>
          <cell r="L2046">
            <v>1.1000000000000001</v>
          </cell>
          <cell r="M2046">
            <v>28.6</v>
          </cell>
          <cell r="P2046" t="str">
            <v/>
          </cell>
          <cell r="Q2046" t="str">
            <v/>
          </cell>
        </row>
        <row r="2047">
          <cell r="P2047" t="str">
            <v/>
          </cell>
          <cell r="Q2047" t="str">
            <v/>
          </cell>
        </row>
        <row r="2048">
          <cell r="P2048" t="str">
            <v/>
          </cell>
          <cell r="Q2048" t="str">
            <v/>
          </cell>
        </row>
        <row r="2049">
          <cell r="P2049" t="str">
            <v/>
          </cell>
          <cell r="Q2049" t="str">
            <v/>
          </cell>
        </row>
        <row r="2050">
          <cell r="P2050" t="str">
            <v/>
          </cell>
          <cell r="Q2050" t="str">
            <v/>
          </cell>
        </row>
        <row r="2051">
          <cell r="C2051">
            <v>2431112064</v>
          </cell>
          <cell r="D2051">
            <v>5305137655</v>
          </cell>
          <cell r="E2051" t="str">
            <v>ИППСП</v>
          </cell>
          <cell r="F2051" t="str">
            <v>24-0611</v>
          </cell>
          <cell r="G2051">
            <v>36924</v>
          </cell>
          <cell r="H2051" t="str">
            <v>Обстоен преглед за установяване на орален статус</v>
          </cell>
          <cell r="I2051">
            <v>101</v>
          </cell>
          <cell r="J2051">
            <v>16</v>
          </cell>
          <cell r="L2051">
            <v>4</v>
          </cell>
          <cell r="M2051">
            <v>104</v>
          </cell>
          <cell r="N2051">
            <v>15.12</v>
          </cell>
          <cell r="O2051">
            <v>7.02</v>
          </cell>
          <cell r="P2051">
            <v>15</v>
          </cell>
          <cell r="Q2051">
            <v>7</v>
          </cell>
          <cell r="R2051">
            <v>572</v>
          </cell>
          <cell r="S2051">
            <v>7</v>
          </cell>
          <cell r="T2051">
            <v>15</v>
          </cell>
        </row>
        <row r="2052">
          <cell r="H2052" t="str">
            <v>Препариране на кавитет. Подложки и обтурация с амалгама</v>
          </cell>
          <cell r="I2052">
            <v>301</v>
          </cell>
          <cell r="J2052">
            <v>11</v>
          </cell>
          <cell r="L2052">
            <v>4.7699999999999996</v>
          </cell>
          <cell r="M2052">
            <v>124.02</v>
          </cell>
          <cell r="P2052" t="str">
            <v/>
          </cell>
          <cell r="Q2052" t="str">
            <v/>
          </cell>
        </row>
        <row r="2053">
          <cell r="H2053" t="str">
            <v>Препариране на кавитет. Подложки и обтурация с химичен композит</v>
          </cell>
          <cell r="I2053">
            <v>301</v>
          </cell>
          <cell r="J2053">
            <v>5</v>
          </cell>
          <cell r="L2053">
            <v>2.17</v>
          </cell>
          <cell r="M2053">
            <v>56.42</v>
          </cell>
          <cell r="P2053" t="str">
            <v/>
          </cell>
          <cell r="Q2053" t="str">
            <v/>
          </cell>
        </row>
        <row r="2054">
          <cell r="H2054" t="str">
            <v>Екстракция на еднокоренов зъб с анестезия</v>
          </cell>
          <cell r="I2054">
            <v>508</v>
          </cell>
          <cell r="J2054">
            <v>7</v>
          </cell>
          <cell r="L2054">
            <v>1.98</v>
          </cell>
          <cell r="M2054">
            <v>51.48</v>
          </cell>
          <cell r="P2054" t="str">
            <v/>
          </cell>
          <cell r="Q2054" t="str">
            <v/>
          </cell>
        </row>
        <row r="2055">
          <cell r="H2055" t="str">
            <v>Екстракция на многокоренов зъб с анестезия</v>
          </cell>
          <cell r="I2055">
            <v>509</v>
          </cell>
          <cell r="J2055">
            <v>6</v>
          </cell>
          <cell r="L2055">
            <v>2.2000000000000002</v>
          </cell>
          <cell r="M2055">
            <v>57.2</v>
          </cell>
          <cell r="P2055" t="str">
            <v/>
          </cell>
          <cell r="Q2055" t="str">
            <v/>
          </cell>
        </row>
        <row r="2056">
          <cell r="P2056" t="str">
            <v/>
          </cell>
          <cell r="Q2056" t="str">
            <v/>
          </cell>
        </row>
        <row r="2057">
          <cell r="P2057" t="str">
            <v/>
          </cell>
          <cell r="Q2057" t="str">
            <v/>
          </cell>
        </row>
        <row r="2058">
          <cell r="P2058" t="str">
            <v/>
          </cell>
          <cell r="Q2058" t="str">
            <v/>
          </cell>
        </row>
        <row r="2059">
          <cell r="P2059" t="str">
            <v/>
          </cell>
          <cell r="Q2059" t="str">
            <v/>
          </cell>
        </row>
        <row r="2060">
          <cell r="C2060">
            <v>2431112075</v>
          </cell>
          <cell r="D2060">
            <v>6402177602</v>
          </cell>
          <cell r="E2060" t="str">
            <v>ИППСП</v>
          </cell>
          <cell r="F2060" t="str">
            <v>24-0571</v>
          </cell>
          <cell r="G2060">
            <v>36924</v>
          </cell>
          <cell r="H2060" t="str">
            <v>Обстоен преглед за установяване на орален статус</v>
          </cell>
          <cell r="I2060">
            <v>101</v>
          </cell>
          <cell r="J2060">
            <v>10</v>
          </cell>
          <cell r="L2060">
            <v>2.5</v>
          </cell>
          <cell r="M2060">
            <v>65</v>
          </cell>
          <cell r="N2060">
            <v>16.97</v>
          </cell>
          <cell r="O2060">
            <v>5.05</v>
          </cell>
          <cell r="P2060">
            <v>17</v>
          </cell>
          <cell r="Q2060">
            <v>5</v>
          </cell>
          <cell r="R2060">
            <v>572</v>
          </cell>
          <cell r="S2060">
            <v>5.03</v>
          </cell>
          <cell r="T2060">
            <v>16.97</v>
          </cell>
        </row>
        <row r="2061">
          <cell r="H2061" t="str">
            <v>Препариране на кавитет. Подложки и обтурация с амалгама</v>
          </cell>
          <cell r="I2061">
            <v>301</v>
          </cell>
          <cell r="L2061">
            <v>0</v>
          </cell>
          <cell r="M2061">
            <v>0</v>
          </cell>
          <cell r="P2061" t="str">
            <v/>
          </cell>
          <cell r="Q2061" t="str">
            <v/>
          </cell>
        </row>
        <row r="2062">
          <cell r="H2062" t="str">
            <v>Препариране на кавитет. Подложки и обтурация с химичен композит</v>
          </cell>
          <cell r="I2062">
            <v>301</v>
          </cell>
          <cell r="J2062">
            <v>27</v>
          </cell>
          <cell r="L2062">
            <v>11.7</v>
          </cell>
          <cell r="M2062">
            <v>304.2</v>
          </cell>
          <cell r="P2062" t="str">
            <v/>
          </cell>
          <cell r="Q2062" t="str">
            <v/>
          </cell>
        </row>
        <row r="2063">
          <cell r="H2063" t="str">
            <v>Екстракция на еднокоренов зъб с анестезия</v>
          </cell>
          <cell r="I2063">
            <v>508</v>
          </cell>
          <cell r="J2063">
            <v>2</v>
          </cell>
          <cell r="L2063">
            <v>0.56999999999999995</v>
          </cell>
          <cell r="M2063">
            <v>14.82</v>
          </cell>
          <cell r="P2063" t="str">
            <v/>
          </cell>
          <cell r="Q2063" t="str">
            <v/>
          </cell>
        </row>
        <row r="2064">
          <cell r="H2064" t="str">
            <v>Екстракция на многокоренов зъб с анестезия</v>
          </cell>
          <cell r="I2064">
            <v>509</v>
          </cell>
          <cell r="J2064">
            <v>6</v>
          </cell>
          <cell r="L2064">
            <v>2.2000000000000002</v>
          </cell>
          <cell r="M2064">
            <v>57.2</v>
          </cell>
          <cell r="P2064" t="str">
            <v/>
          </cell>
          <cell r="Q2064" t="str">
            <v/>
          </cell>
        </row>
        <row r="2065">
          <cell r="P2065" t="str">
            <v/>
          </cell>
          <cell r="Q2065" t="str">
            <v/>
          </cell>
        </row>
        <row r="2066">
          <cell r="P2066" t="str">
            <v/>
          </cell>
          <cell r="Q2066" t="str">
            <v/>
          </cell>
        </row>
        <row r="2067">
          <cell r="P2067" t="str">
            <v/>
          </cell>
          <cell r="Q2067" t="str">
            <v/>
          </cell>
        </row>
        <row r="2068">
          <cell r="P2068" t="str">
            <v/>
          </cell>
          <cell r="Q2068" t="str">
            <v/>
          </cell>
        </row>
        <row r="2069">
          <cell r="C2069">
            <v>2431112131</v>
          </cell>
          <cell r="D2069">
            <v>5706297631</v>
          </cell>
          <cell r="E2069" t="str">
            <v>ИППСП</v>
          </cell>
          <cell r="F2069" t="str">
            <v>24-0574</v>
          </cell>
          <cell r="G2069">
            <v>36924</v>
          </cell>
          <cell r="H2069" t="str">
            <v>Обстоен преглед за установяване на орален статус</v>
          </cell>
          <cell r="I2069">
            <v>101</v>
          </cell>
          <cell r="J2069">
            <v>2</v>
          </cell>
          <cell r="L2069">
            <v>0.5</v>
          </cell>
          <cell r="M2069">
            <v>13</v>
          </cell>
          <cell r="N2069">
            <v>13.44</v>
          </cell>
          <cell r="O2069">
            <v>6.75</v>
          </cell>
          <cell r="P2069">
            <v>14</v>
          </cell>
          <cell r="Q2069">
            <v>6</v>
          </cell>
          <cell r="R2069">
            <v>520</v>
          </cell>
          <cell r="S2069">
            <v>6.56</v>
          </cell>
          <cell r="T2069">
            <v>13.44</v>
          </cell>
        </row>
        <row r="2070">
          <cell r="H2070" t="str">
            <v>Препариране на кавитет. Подложки и обтурация с амалгама</v>
          </cell>
          <cell r="I2070">
            <v>301</v>
          </cell>
          <cell r="J2070">
            <v>7</v>
          </cell>
          <cell r="L2070">
            <v>3.03</v>
          </cell>
          <cell r="M2070">
            <v>78.78</v>
          </cell>
          <cell r="P2070" t="str">
            <v/>
          </cell>
          <cell r="Q2070" t="str">
            <v/>
          </cell>
        </row>
        <row r="2071">
          <cell r="H2071" t="str">
            <v>Препариране на кавитет. Подложки и обтурация с химичен композит</v>
          </cell>
          <cell r="I2071">
            <v>301</v>
          </cell>
          <cell r="J2071">
            <v>18</v>
          </cell>
          <cell r="L2071">
            <v>7.8</v>
          </cell>
          <cell r="M2071">
            <v>202.8</v>
          </cell>
          <cell r="P2071" t="str">
            <v/>
          </cell>
          <cell r="Q2071" t="str">
            <v/>
          </cell>
        </row>
        <row r="2072">
          <cell r="H2072" t="str">
            <v>Екстракция на еднокоренов зъб с анестезия</v>
          </cell>
          <cell r="I2072">
            <v>508</v>
          </cell>
          <cell r="J2072">
            <v>1</v>
          </cell>
          <cell r="L2072">
            <v>0.28000000000000003</v>
          </cell>
          <cell r="M2072">
            <v>7.28</v>
          </cell>
          <cell r="P2072" t="str">
            <v/>
          </cell>
          <cell r="Q2072" t="str">
            <v/>
          </cell>
        </row>
        <row r="2073">
          <cell r="H2073" t="str">
            <v>Екстракция на многокоренов зъб с анестезия</v>
          </cell>
          <cell r="I2073">
            <v>509</v>
          </cell>
          <cell r="J2073">
            <v>5</v>
          </cell>
          <cell r="L2073">
            <v>1.83</v>
          </cell>
          <cell r="M2073">
            <v>47.58</v>
          </cell>
          <cell r="P2073" t="str">
            <v/>
          </cell>
          <cell r="Q2073" t="str">
            <v/>
          </cell>
        </row>
        <row r="2074">
          <cell r="P2074" t="str">
            <v/>
          </cell>
          <cell r="Q2074" t="str">
            <v/>
          </cell>
        </row>
        <row r="2075">
          <cell r="P2075" t="str">
            <v/>
          </cell>
          <cell r="Q2075" t="str">
            <v/>
          </cell>
        </row>
        <row r="2076">
          <cell r="P2076" t="str">
            <v/>
          </cell>
          <cell r="Q2076" t="str">
            <v/>
          </cell>
        </row>
        <row r="2077">
          <cell r="P2077" t="str">
            <v/>
          </cell>
          <cell r="Q2077" t="str">
            <v/>
          </cell>
        </row>
        <row r="2078">
          <cell r="C2078">
            <v>2431112124</v>
          </cell>
          <cell r="D2078">
            <v>5104197591</v>
          </cell>
          <cell r="E2078" t="str">
            <v>ИППСП</v>
          </cell>
          <cell r="F2078" t="str">
            <v>24-0573</v>
          </cell>
          <cell r="G2078">
            <v>36924</v>
          </cell>
          <cell r="H2078" t="str">
            <v>Обстоен преглед за установяване на орален статус</v>
          </cell>
          <cell r="I2078">
            <v>101</v>
          </cell>
          <cell r="J2078">
            <v>20</v>
          </cell>
          <cell r="L2078">
            <v>5</v>
          </cell>
          <cell r="M2078">
            <v>130</v>
          </cell>
          <cell r="N2078">
            <v>15.04</v>
          </cell>
          <cell r="O2078">
            <v>4.32</v>
          </cell>
          <cell r="P2078">
            <v>15</v>
          </cell>
          <cell r="Q2078">
            <v>5</v>
          </cell>
          <cell r="R2078">
            <v>502.32</v>
          </cell>
          <cell r="S2078">
            <v>4.32</v>
          </cell>
          <cell r="T2078">
            <v>15</v>
          </cell>
        </row>
        <row r="2079">
          <cell r="H2079" t="str">
            <v>Препариране на кавитет. Подложки и обтурация с амалгама</v>
          </cell>
          <cell r="I2079">
            <v>301</v>
          </cell>
          <cell r="J2079">
            <v>12</v>
          </cell>
          <cell r="L2079">
            <v>5.2</v>
          </cell>
          <cell r="M2079">
            <v>135.19999999999999</v>
          </cell>
          <cell r="P2079" t="str">
            <v/>
          </cell>
          <cell r="Q2079" t="str">
            <v/>
          </cell>
        </row>
        <row r="2080">
          <cell r="H2080" t="str">
            <v>Препариране на кавитет. Подложки и обтурация с химичен композит</v>
          </cell>
          <cell r="I2080">
            <v>301</v>
          </cell>
          <cell r="J2080">
            <v>9</v>
          </cell>
          <cell r="L2080">
            <v>3.9</v>
          </cell>
          <cell r="M2080">
            <v>101.4</v>
          </cell>
          <cell r="P2080" t="str">
            <v/>
          </cell>
          <cell r="Q2080" t="str">
            <v/>
          </cell>
        </row>
        <row r="2081">
          <cell r="H2081" t="str">
            <v>Екстракция на еднокоренов зъб с анестезия</v>
          </cell>
          <cell r="I2081">
            <v>508</v>
          </cell>
          <cell r="J2081">
            <v>2</v>
          </cell>
          <cell r="L2081">
            <v>0.56999999999999995</v>
          </cell>
          <cell r="M2081">
            <v>14.82</v>
          </cell>
          <cell r="P2081" t="str">
            <v/>
          </cell>
          <cell r="Q2081" t="str">
            <v/>
          </cell>
        </row>
        <row r="2082">
          <cell r="H2082" t="str">
            <v>Екстракция на многокоренов зъб с анестезия</v>
          </cell>
          <cell r="I2082">
            <v>509</v>
          </cell>
          <cell r="J2082">
            <v>1</v>
          </cell>
          <cell r="L2082">
            <v>0.37</v>
          </cell>
          <cell r="M2082">
            <v>9.6199999999999992</v>
          </cell>
          <cell r="P2082" t="str">
            <v/>
          </cell>
          <cell r="Q2082" t="str">
            <v/>
          </cell>
        </row>
        <row r="2083">
          <cell r="P2083" t="str">
            <v/>
          </cell>
          <cell r="Q2083" t="str">
            <v/>
          </cell>
        </row>
        <row r="2084">
          <cell r="P2084" t="str">
            <v/>
          </cell>
          <cell r="Q2084" t="str">
            <v/>
          </cell>
        </row>
        <row r="2085">
          <cell r="P2085" t="str">
            <v/>
          </cell>
          <cell r="Q2085" t="str">
            <v/>
          </cell>
        </row>
        <row r="2086">
          <cell r="P2086" t="str">
            <v/>
          </cell>
          <cell r="Q2086" t="str">
            <v/>
          </cell>
        </row>
        <row r="2087">
          <cell r="C2087">
            <v>2431112121</v>
          </cell>
          <cell r="D2087">
            <v>5108125970</v>
          </cell>
          <cell r="E2087" t="str">
            <v>ИППСП</v>
          </cell>
          <cell r="F2087" t="str">
            <v>24-0587</v>
          </cell>
          <cell r="G2087">
            <v>36924</v>
          </cell>
          <cell r="H2087" t="str">
            <v>Обстоен преглед за установяване на орален статус</v>
          </cell>
          <cell r="I2087">
            <v>101</v>
          </cell>
          <cell r="J2087">
            <v>29</v>
          </cell>
          <cell r="L2087">
            <v>7.25</v>
          </cell>
          <cell r="M2087">
            <v>188.5</v>
          </cell>
          <cell r="N2087">
            <v>20.05</v>
          </cell>
          <cell r="O2087">
            <v>2</v>
          </cell>
          <cell r="P2087">
            <v>20</v>
          </cell>
          <cell r="Q2087">
            <v>2</v>
          </cell>
          <cell r="R2087">
            <v>572</v>
          </cell>
          <cell r="S2087">
            <v>2</v>
          </cell>
          <cell r="T2087">
            <v>20</v>
          </cell>
        </row>
        <row r="2088">
          <cell r="H2088" t="str">
            <v>Препариране на кавитет. Подложки и обтурация с амалгама</v>
          </cell>
          <cell r="I2088">
            <v>301</v>
          </cell>
          <cell r="J2088">
            <v>19</v>
          </cell>
          <cell r="L2088">
            <v>8.23</v>
          </cell>
          <cell r="M2088">
            <v>213.98</v>
          </cell>
          <cell r="P2088" t="str">
            <v/>
          </cell>
          <cell r="Q2088" t="str">
            <v/>
          </cell>
        </row>
        <row r="2089">
          <cell r="H2089" t="str">
            <v>Препариране на кавитет. Подложки и обтурация с химичен композит</v>
          </cell>
          <cell r="I2089">
            <v>301</v>
          </cell>
          <cell r="J2089">
            <v>5</v>
          </cell>
          <cell r="L2089">
            <v>2.17</v>
          </cell>
          <cell r="M2089">
            <v>56.42</v>
          </cell>
          <cell r="P2089" t="str">
            <v/>
          </cell>
          <cell r="Q2089" t="str">
            <v/>
          </cell>
        </row>
        <row r="2090">
          <cell r="H2090" t="str">
            <v>Екстракция на еднокоренов зъб с анестезия</v>
          </cell>
          <cell r="I2090">
            <v>508</v>
          </cell>
          <cell r="J2090">
            <v>2</v>
          </cell>
          <cell r="L2090">
            <v>0.56999999999999995</v>
          </cell>
          <cell r="M2090">
            <v>14.82</v>
          </cell>
          <cell r="P2090" t="str">
            <v/>
          </cell>
          <cell r="Q2090" t="str">
            <v/>
          </cell>
        </row>
        <row r="2091">
          <cell r="H2091" t="str">
            <v>Екстракция на многокоренов зъб с анестезия</v>
          </cell>
          <cell r="I2091">
            <v>509</v>
          </cell>
          <cell r="J2091">
            <v>5</v>
          </cell>
          <cell r="L2091">
            <v>1.83</v>
          </cell>
          <cell r="M2091">
            <v>47.58</v>
          </cell>
          <cell r="P2091" t="str">
            <v/>
          </cell>
          <cell r="Q2091" t="str">
            <v/>
          </cell>
        </row>
        <row r="2092">
          <cell r="P2092" t="str">
            <v/>
          </cell>
          <cell r="Q2092" t="str">
            <v/>
          </cell>
        </row>
        <row r="2093">
          <cell r="P2093" t="str">
            <v/>
          </cell>
          <cell r="Q2093" t="str">
            <v/>
          </cell>
        </row>
        <row r="2094">
          <cell r="P2094" t="str">
            <v/>
          </cell>
          <cell r="Q2094" t="str">
            <v/>
          </cell>
        </row>
        <row r="2095">
          <cell r="P2095" t="str">
            <v/>
          </cell>
          <cell r="Q2095" t="str">
            <v/>
          </cell>
        </row>
        <row r="2096">
          <cell r="C2096">
            <v>2431112096</v>
          </cell>
          <cell r="D2096">
            <v>7203287569</v>
          </cell>
          <cell r="E2096" t="str">
            <v>ИППСП</v>
          </cell>
          <cell r="F2096" t="str">
            <v>24-0275</v>
          </cell>
          <cell r="G2096">
            <v>36924</v>
          </cell>
          <cell r="H2096" t="str">
            <v>Обстоен преглед за установяване на орален статус</v>
          </cell>
          <cell r="I2096">
            <v>101</v>
          </cell>
          <cell r="J2096">
            <v>11</v>
          </cell>
          <cell r="L2096">
            <v>2.75</v>
          </cell>
          <cell r="M2096">
            <v>71.5</v>
          </cell>
          <cell r="N2096">
            <v>7.68</v>
          </cell>
          <cell r="O2096">
            <v>17.28</v>
          </cell>
          <cell r="P2096">
            <v>18</v>
          </cell>
          <cell r="Q2096">
            <v>7</v>
          </cell>
          <cell r="R2096">
            <v>648.96</v>
          </cell>
          <cell r="S2096">
            <v>17.28</v>
          </cell>
          <cell r="T2096">
            <v>7.68</v>
          </cell>
        </row>
        <row r="2097">
          <cell r="H2097" t="str">
            <v>Препариране на кавитет. Подложки и обтурация с амалгама</v>
          </cell>
          <cell r="I2097">
            <v>301</v>
          </cell>
          <cell r="J2097">
            <v>1</v>
          </cell>
          <cell r="L2097">
            <v>0.43</v>
          </cell>
          <cell r="M2097">
            <v>11.18</v>
          </cell>
          <cell r="P2097" t="str">
            <v/>
          </cell>
          <cell r="Q2097" t="str">
            <v/>
          </cell>
        </row>
        <row r="2098">
          <cell r="H2098" t="str">
            <v>Препариране на кавитет. Подложки и обтурация с химичен композит</v>
          </cell>
          <cell r="I2098">
            <v>301</v>
          </cell>
          <cell r="J2098">
            <v>7</v>
          </cell>
          <cell r="L2098">
            <v>3.03</v>
          </cell>
          <cell r="M2098">
            <v>78.78</v>
          </cell>
          <cell r="P2098" t="str">
            <v/>
          </cell>
          <cell r="Q2098" t="str">
            <v/>
          </cell>
        </row>
        <row r="2099">
          <cell r="H2099" t="str">
            <v>Екстракция на еднокоренов зъб с анестезия</v>
          </cell>
          <cell r="I2099">
            <v>508</v>
          </cell>
          <cell r="L2099">
            <v>0</v>
          </cell>
          <cell r="M2099">
            <v>0</v>
          </cell>
          <cell r="P2099" t="str">
            <v/>
          </cell>
          <cell r="Q2099" t="str">
            <v/>
          </cell>
        </row>
        <row r="2100">
          <cell r="H2100" t="str">
            <v>Екстракция на многокоренов зъб с анестезия</v>
          </cell>
          <cell r="I2100">
            <v>509</v>
          </cell>
          <cell r="J2100">
            <v>4</v>
          </cell>
          <cell r="L2100">
            <v>1.47</v>
          </cell>
          <cell r="M2100">
            <v>38.22</v>
          </cell>
          <cell r="P2100" t="str">
            <v/>
          </cell>
          <cell r="Q2100" t="str">
            <v/>
          </cell>
        </row>
        <row r="2101">
          <cell r="P2101" t="str">
            <v/>
          </cell>
          <cell r="Q2101" t="str">
            <v/>
          </cell>
        </row>
        <row r="2102">
          <cell r="P2102" t="str">
            <v/>
          </cell>
          <cell r="Q2102" t="str">
            <v/>
          </cell>
        </row>
        <row r="2103">
          <cell r="P2103" t="str">
            <v/>
          </cell>
          <cell r="Q2103" t="str">
            <v/>
          </cell>
        </row>
        <row r="2104">
          <cell r="P2104" t="str">
            <v/>
          </cell>
          <cell r="Q2104" t="str">
            <v/>
          </cell>
        </row>
        <row r="2105">
          <cell r="C2105">
            <v>2431112142</v>
          </cell>
          <cell r="D2105">
            <v>6410017541</v>
          </cell>
          <cell r="E2105" t="str">
            <v>ИППСП</v>
          </cell>
          <cell r="F2105" t="str">
            <v>24-0542</v>
          </cell>
          <cell r="G2105">
            <v>36924</v>
          </cell>
          <cell r="H2105" t="str">
            <v>Обстоен преглед за установяване на орален статус</v>
          </cell>
          <cell r="I2105">
            <v>101</v>
          </cell>
          <cell r="J2105">
            <v>11</v>
          </cell>
          <cell r="L2105">
            <v>2.75</v>
          </cell>
          <cell r="M2105">
            <v>71.5</v>
          </cell>
          <cell r="N2105">
            <v>7.32</v>
          </cell>
          <cell r="O2105">
            <v>8.35</v>
          </cell>
          <cell r="P2105">
            <v>12</v>
          </cell>
          <cell r="Q2105">
            <v>3</v>
          </cell>
          <cell r="R2105">
            <v>390</v>
          </cell>
          <cell r="S2105">
            <v>7.68</v>
          </cell>
          <cell r="T2105">
            <v>7.32</v>
          </cell>
        </row>
        <row r="2106">
          <cell r="H2106" t="str">
            <v>Препариране на кавитет. Подложки и обтурация с амалгама</v>
          </cell>
          <cell r="I2106">
            <v>301</v>
          </cell>
          <cell r="L2106">
            <v>0</v>
          </cell>
          <cell r="M2106">
            <v>0</v>
          </cell>
          <cell r="P2106" t="str">
            <v/>
          </cell>
          <cell r="Q2106" t="str">
            <v/>
          </cell>
        </row>
        <row r="2107">
          <cell r="H2107" t="str">
            <v>Препариране на кавитет. Подложки и обтурация с химичен композит</v>
          </cell>
          <cell r="I2107">
            <v>301</v>
          </cell>
          <cell r="J2107">
            <v>8</v>
          </cell>
          <cell r="L2107">
            <v>3.47</v>
          </cell>
          <cell r="M2107">
            <v>90.22</v>
          </cell>
          <cell r="P2107" t="str">
            <v/>
          </cell>
          <cell r="Q2107" t="str">
            <v/>
          </cell>
        </row>
        <row r="2108">
          <cell r="H2108" t="str">
            <v>Екстракция на еднокоренов зъб с анестезия</v>
          </cell>
          <cell r="I2108">
            <v>508</v>
          </cell>
          <cell r="L2108">
            <v>0</v>
          </cell>
          <cell r="M2108">
            <v>0</v>
          </cell>
          <cell r="P2108" t="str">
            <v/>
          </cell>
          <cell r="Q2108" t="str">
            <v/>
          </cell>
        </row>
        <row r="2109">
          <cell r="H2109" t="str">
            <v>Екстракция на многокоренов зъб с анестезия</v>
          </cell>
          <cell r="I2109">
            <v>509</v>
          </cell>
          <cell r="J2109">
            <v>3</v>
          </cell>
          <cell r="L2109">
            <v>1.1000000000000001</v>
          </cell>
          <cell r="M2109">
            <v>28.6</v>
          </cell>
          <cell r="P2109" t="str">
            <v/>
          </cell>
          <cell r="Q2109" t="str">
            <v/>
          </cell>
        </row>
        <row r="2110">
          <cell r="P2110" t="str">
            <v/>
          </cell>
          <cell r="Q2110" t="str">
            <v/>
          </cell>
        </row>
        <row r="2111">
          <cell r="P2111" t="str">
            <v/>
          </cell>
          <cell r="Q2111" t="str">
            <v/>
          </cell>
        </row>
        <row r="2112">
          <cell r="P2112" t="str">
            <v/>
          </cell>
          <cell r="Q2112" t="str">
            <v/>
          </cell>
        </row>
        <row r="2113">
          <cell r="P2113" t="str">
            <v/>
          </cell>
          <cell r="Q2113" t="str">
            <v/>
          </cell>
        </row>
        <row r="2114">
          <cell r="C2114">
            <v>2431112080</v>
          </cell>
          <cell r="D2114">
            <v>7101027743</v>
          </cell>
          <cell r="E2114" t="str">
            <v>ИППСП</v>
          </cell>
          <cell r="F2114" t="str">
            <v>24-0591</v>
          </cell>
          <cell r="G2114">
            <v>36924</v>
          </cell>
          <cell r="H2114" t="str">
            <v>Обстоен преглед за установяване на орален статус</v>
          </cell>
          <cell r="I2114">
            <v>101</v>
          </cell>
          <cell r="J2114">
            <v>4</v>
          </cell>
          <cell r="L2114">
            <v>1</v>
          </cell>
          <cell r="M2114">
            <v>26</v>
          </cell>
          <cell r="N2114">
            <v>11.05</v>
          </cell>
          <cell r="O2114">
            <v>0</v>
          </cell>
          <cell r="P2114">
            <v>15</v>
          </cell>
          <cell r="Q2114">
            <v>7</v>
          </cell>
          <cell r="R2114">
            <v>287.3</v>
          </cell>
          <cell r="S2114">
            <v>0</v>
          </cell>
          <cell r="T2114">
            <v>11.05</v>
          </cell>
        </row>
        <row r="2115">
          <cell r="H2115" t="str">
            <v>Препариране на кавитет. Подложки и обтурация с амалгама</v>
          </cell>
          <cell r="I2115">
            <v>301</v>
          </cell>
          <cell r="L2115">
            <v>0</v>
          </cell>
          <cell r="M2115">
            <v>0</v>
          </cell>
          <cell r="P2115" t="str">
            <v/>
          </cell>
          <cell r="Q2115" t="str">
            <v/>
          </cell>
        </row>
        <row r="2116">
          <cell r="H2116" t="str">
            <v>Препариране на кавитет. Подложки и обтурация с химичен композит</v>
          </cell>
          <cell r="I2116">
            <v>301</v>
          </cell>
          <cell r="J2116">
            <v>20</v>
          </cell>
          <cell r="L2116">
            <v>8.67</v>
          </cell>
          <cell r="M2116">
            <v>225.42</v>
          </cell>
          <cell r="P2116" t="str">
            <v/>
          </cell>
          <cell r="Q2116" t="str">
            <v/>
          </cell>
        </row>
        <row r="2117">
          <cell r="H2117" t="str">
            <v>Екстракция на еднокоренов зъб с анестезия</v>
          </cell>
          <cell r="I2117">
            <v>508</v>
          </cell>
          <cell r="J2117">
            <v>1</v>
          </cell>
          <cell r="L2117">
            <v>0.28000000000000003</v>
          </cell>
          <cell r="M2117">
            <v>7.28</v>
          </cell>
          <cell r="P2117" t="str">
            <v/>
          </cell>
          <cell r="Q2117" t="str">
            <v/>
          </cell>
        </row>
        <row r="2118">
          <cell r="H2118" t="str">
            <v>Екстракция на многокоренов зъб с анестезия</v>
          </cell>
          <cell r="I2118">
            <v>509</v>
          </cell>
          <cell r="J2118">
            <v>3</v>
          </cell>
          <cell r="L2118">
            <v>1.1000000000000001</v>
          </cell>
          <cell r="M2118">
            <v>28.6</v>
          </cell>
          <cell r="P2118" t="str">
            <v/>
          </cell>
          <cell r="Q2118" t="str">
            <v/>
          </cell>
        </row>
        <row r="2119">
          <cell r="P2119" t="str">
            <v/>
          </cell>
          <cell r="Q2119" t="str">
            <v/>
          </cell>
        </row>
        <row r="2120">
          <cell r="P2120" t="str">
            <v/>
          </cell>
          <cell r="Q2120" t="str">
            <v/>
          </cell>
        </row>
        <row r="2121">
          <cell r="P2121" t="str">
            <v/>
          </cell>
          <cell r="Q2121" t="str">
            <v/>
          </cell>
        </row>
        <row r="2122">
          <cell r="P2122" t="str">
            <v/>
          </cell>
          <cell r="Q2122" t="str">
            <v/>
          </cell>
        </row>
        <row r="2123">
          <cell r="C2123">
            <v>2431112019</v>
          </cell>
          <cell r="D2123">
            <v>5503200231</v>
          </cell>
          <cell r="E2123" t="str">
            <v>ИППСП</v>
          </cell>
          <cell r="F2123" t="str">
            <v>24-0576</v>
          </cell>
          <cell r="G2123">
            <v>36924</v>
          </cell>
          <cell r="H2123" t="str">
            <v>Обстоен преглед за установяване на орален статус</v>
          </cell>
          <cell r="I2123">
            <v>101</v>
          </cell>
          <cell r="J2123">
            <v>9</v>
          </cell>
          <cell r="L2123">
            <v>2.25</v>
          </cell>
          <cell r="M2123">
            <v>58.5</v>
          </cell>
          <cell r="N2123">
            <v>11.19</v>
          </cell>
          <cell r="O2123">
            <v>10.85</v>
          </cell>
          <cell r="P2123">
            <v>15</v>
          </cell>
          <cell r="Q2123">
            <v>7</v>
          </cell>
          <cell r="R2123">
            <v>572</v>
          </cell>
          <cell r="S2123">
            <v>10.81</v>
          </cell>
          <cell r="T2123">
            <v>11.19</v>
          </cell>
        </row>
        <row r="2124">
          <cell r="H2124" t="str">
            <v>Препариране на кавитет. Подложки и обтурация с амалгама</v>
          </cell>
          <cell r="I2124">
            <v>301</v>
          </cell>
          <cell r="J2124">
            <v>10</v>
          </cell>
          <cell r="L2124">
            <v>4.33</v>
          </cell>
          <cell r="M2124">
            <v>112.58</v>
          </cell>
          <cell r="P2124" t="str">
            <v/>
          </cell>
          <cell r="Q2124" t="str">
            <v/>
          </cell>
        </row>
        <row r="2125">
          <cell r="H2125" t="str">
            <v>Препариране на кавитет. Подложки и обтурация с химичен композит</v>
          </cell>
          <cell r="I2125">
            <v>301</v>
          </cell>
          <cell r="J2125">
            <v>10</v>
          </cell>
          <cell r="L2125">
            <v>4.33</v>
          </cell>
          <cell r="M2125">
            <v>112.58</v>
          </cell>
          <cell r="P2125" t="str">
            <v/>
          </cell>
          <cell r="Q2125" t="str">
            <v/>
          </cell>
        </row>
        <row r="2126">
          <cell r="H2126" t="str">
            <v>Екстракция на еднокоренов зъб с анестезия</v>
          </cell>
          <cell r="I2126">
            <v>508</v>
          </cell>
          <cell r="J2126">
            <v>1</v>
          </cell>
          <cell r="L2126">
            <v>0.28000000000000003</v>
          </cell>
          <cell r="M2126">
            <v>7.28</v>
          </cell>
          <cell r="P2126" t="str">
            <v/>
          </cell>
          <cell r="Q2126" t="str">
            <v/>
          </cell>
        </row>
        <row r="2127">
          <cell r="H2127" t="str">
            <v>Екстракция на многокоренов зъб с анестезия</v>
          </cell>
          <cell r="I2127">
            <v>509</v>
          </cell>
          <cell r="L2127">
            <v>0</v>
          </cell>
          <cell r="M2127">
            <v>0</v>
          </cell>
          <cell r="P2127" t="str">
            <v/>
          </cell>
          <cell r="Q2127" t="str">
            <v/>
          </cell>
        </row>
        <row r="2128">
          <cell r="P2128" t="str">
            <v/>
          </cell>
          <cell r="Q2128" t="str">
            <v/>
          </cell>
        </row>
        <row r="2129">
          <cell r="P2129" t="str">
            <v/>
          </cell>
          <cell r="Q2129" t="str">
            <v/>
          </cell>
        </row>
        <row r="2130">
          <cell r="P2130" t="str">
            <v/>
          </cell>
          <cell r="Q2130" t="str">
            <v/>
          </cell>
        </row>
        <row r="2131">
          <cell r="P2131" t="str">
            <v/>
          </cell>
          <cell r="Q2131" t="str">
            <v/>
          </cell>
        </row>
        <row r="2132">
          <cell r="C2132">
            <v>2431112123</v>
          </cell>
          <cell r="D2132">
            <v>6211267595</v>
          </cell>
          <cell r="E2132" t="str">
            <v>ИППСП</v>
          </cell>
          <cell r="F2132" t="str">
            <v>24-0383</v>
          </cell>
          <cell r="G2132">
            <v>36923</v>
          </cell>
          <cell r="H2132" t="str">
            <v>Обстоен преглед за установяване на орален статус</v>
          </cell>
          <cell r="I2132">
            <v>101</v>
          </cell>
          <cell r="J2132">
            <v>7</v>
          </cell>
          <cell r="L2132">
            <v>1.75</v>
          </cell>
          <cell r="M2132">
            <v>45.5</v>
          </cell>
          <cell r="N2132">
            <v>16.34</v>
          </cell>
          <cell r="O2132">
            <v>5.68</v>
          </cell>
          <cell r="P2132">
            <v>17</v>
          </cell>
          <cell r="Q2132">
            <v>5</v>
          </cell>
          <cell r="R2132">
            <v>572</v>
          </cell>
          <cell r="S2132">
            <v>5.66</v>
          </cell>
          <cell r="T2132">
            <v>16.34</v>
          </cell>
        </row>
        <row r="2133">
          <cell r="H2133" t="str">
            <v>Препариране на кавитет. Подложки и обтурация с амалгама</v>
          </cell>
          <cell r="I2133">
            <v>301</v>
          </cell>
          <cell r="J2133">
            <v>7</v>
          </cell>
          <cell r="L2133">
            <v>3.03</v>
          </cell>
          <cell r="M2133">
            <v>78.78</v>
          </cell>
          <cell r="P2133" t="str">
            <v/>
          </cell>
          <cell r="Q2133" t="str">
            <v/>
          </cell>
        </row>
        <row r="2134">
          <cell r="H2134" t="str">
            <v>Препариране на кавитет. Подложки и обтурация с химичен композит</v>
          </cell>
          <cell r="I2134">
            <v>301</v>
          </cell>
          <cell r="J2134">
            <v>19</v>
          </cell>
          <cell r="L2134">
            <v>8.23</v>
          </cell>
          <cell r="M2134">
            <v>213.98</v>
          </cell>
          <cell r="P2134" t="str">
            <v/>
          </cell>
          <cell r="Q2134" t="str">
            <v/>
          </cell>
        </row>
        <row r="2135">
          <cell r="H2135" t="str">
            <v>Екстракция на еднокоренов зъб с анестезия</v>
          </cell>
          <cell r="I2135">
            <v>508</v>
          </cell>
          <cell r="J2135">
            <v>4</v>
          </cell>
          <cell r="L2135">
            <v>1.1299999999999999</v>
          </cell>
          <cell r="M2135">
            <v>29.38</v>
          </cell>
          <cell r="P2135" t="str">
            <v/>
          </cell>
          <cell r="Q2135" t="str">
            <v/>
          </cell>
        </row>
        <row r="2136">
          <cell r="H2136" t="str">
            <v>Екстракция на многокоренов зъб с анестезия</v>
          </cell>
          <cell r="I2136">
            <v>509</v>
          </cell>
          <cell r="J2136">
            <v>6</v>
          </cell>
          <cell r="L2136">
            <v>2.2000000000000002</v>
          </cell>
          <cell r="M2136">
            <v>57.2</v>
          </cell>
          <cell r="P2136" t="str">
            <v/>
          </cell>
          <cell r="Q2136" t="str">
            <v/>
          </cell>
        </row>
        <row r="2137">
          <cell r="P2137" t="str">
            <v/>
          </cell>
          <cell r="Q2137" t="str">
            <v/>
          </cell>
        </row>
        <row r="2138">
          <cell r="P2138" t="str">
            <v/>
          </cell>
          <cell r="Q2138" t="str">
            <v/>
          </cell>
        </row>
        <row r="2139">
          <cell r="P2139" t="str">
            <v/>
          </cell>
          <cell r="Q2139" t="str">
            <v/>
          </cell>
        </row>
        <row r="2140">
          <cell r="P2140" t="str">
            <v/>
          </cell>
          <cell r="Q2140" t="str">
            <v/>
          </cell>
        </row>
        <row r="2141">
          <cell r="C2141">
            <v>2431112099</v>
          </cell>
          <cell r="D2141">
            <v>5508277534</v>
          </cell>
          <cell r="E2141" t="str">
            <v>ИППСП</v>
          </cell>
          <cell r="F2141" t="str">
            <v>24-0442</v>
          </cell>
          <cell r="G2141">
            <v>36923</v>
          </cell>
          <cell r="H2141" t="str">
            <v>Обстоен преглед за установяване на орален статус</v>
          </cell>
          <cell r="I2141">
            <v>101</v>
          </cell>
          <cell r="J2141">
            <v>20</v>
          </cell>
          <cell r="L2141">
            <v>5</v>
          </cell>
          <cell r="M2141">
            <v>130</v>
          </cell>
          <cell r="N2141">
            <v>14.96</v>
          </cell>
          <cell r="O2141">
            <v>5.13</v>
          </cell>
          <cell r="P2141">
            <v>15</v>
          </cell>
          <cell r="Q2141">
            <v>5</v>
          </cell>
          <cell r="R2141">
            <v>520</v>
          </cell>
          <cell r="S2141">
            <v>5.04</v>
          </cell>
          <cell r="T2141">
            <v>14.96</v>
          </cell>
        </row>
        <row r="2142">
          <cell r="H2142" t="str">
            <v>Препариране на кавитет. Подложки и обтурация с амалгама</v>
          </cell>
          <cell r="I2142">
            <v>301</v>
          </cell>
          <cell r="J2142">
            <v>7</v>
          </cell>
          <cell r="L2142">
            <v>3.03</v>
          </cell>
          <cell r="M2142">
            <v>78.78</v>
          </cell>
          <cell r="P2142" t="str">
            <v/>
          </cell>
          <cell r="Q2142" t="str">
            <v/>
          </cell>
        </row>
        <row r="2143">
          <cell r="H2143" t="str">
            <v>Препариране на кавитет. Подложки и обтурация с химичен композит</v>
          </cell>
          <cell r="I2143">
            <v>301</v>
          </cell>
          <cell r="J2143">
            <v>10</v>
          </cell>
          <cell r="L2143">
            <v>4.33</v>
          </cell>
          <cell r="M2143">
            <v>112.58</v>
          </cell>
          <cell r="P2143" t="str">
            <v/>
          </cell>
          <cell r="Q2143" t="str">
            <v/>
          </cell>
        </row>
        <row r="2144">
          <cell r="H2144" t="str">
            <v>Екстракция на еднокоренов зъб с анестезия</v>
          </cell>
          <cell r="I2144">
            <v>508</v>
          </cell>
          <cell r="J2144">
            <v>4</v>
          </cell>
          <cell r="L2144">
            <v>1.1299999999999999</v>
          </cell>
          <cell r="M2144">
            <v>29.38</v>
          </cell>
          <cell r="P2144" t="str">
            <v/>
          </cell>
          <cell r="Q2144" t="str">
            <v/>
          </cell>
        </row>
        <row r="2145">
          <cell r="H2145" t="str">
            <v>Екстракция на многокоренов зъб с анестезия</v>
          </cell>
          <cell r="I2145">
            <v>509</v>
          </cell>
          <cell r="J2145">
            <v>4</v>
          </cell>
          <cell r="L2145">
            <v>1.47</v>
          </cell>
          <cell r="M2145">
            <v>38.22</v>
          </cell>
          <cell r="P2145" t="str">
            <v/>
          </cell>
          <cell r="Q2145" t="str">
            <v/>
          </cell>
        </row>
        <row r="2146">
          <cell r="P2146" t="str">
            <v/>
          </cell>
          <cell r="Q2146" t="str">
            <v/>
          </cell>
        </row>
        <row r="2147">
          <cell r="P2147" t="str">
            <v/>
          </cell>
          <cell r="Q2147" t="str">
            <v/>
          </cell>
        </row>
        <row r="2148">
          <cell r="P2148" t="str">
            <v/>
          </cell>
          <cell r="Q2148" t="str">
            <v/>
          </cell>
        </row>
        <row r="2149">
          <cell r="P2149" t="str">
            <v/>
          </cell>
          <cell r="Q2149" t="str">
            <v/>
          </cell>
        </row>
        <row r="2150">
          <cell r="C2150">
            <v>2431112016</v>
          </cell>
          <cell r="D2150">
            <v>5507247670</v>
          </cell>
          <cell r="E2150" t="str">
            <v>ИППСП</v>
          </cell>
          <cell r="F2150" t="str">
            <v>24-0284</v>
          </cell>
          <cell r="G2150">
            <v>36923</v>
          </cell>
          <cell r="H2150" t="str">
            <v>Обстоен преглед за установяване на орален статус</v>
          </cell>
          <cell r="I2150">
            <v>101</v>
          </cell>
          <cell r="J2150">
            <v>15</v>
          </cell>
          <cell r="L2150">
            <v>3.75</v>
          </cell>
          <cell r="M2150">
            <v>97.5</v>
          </cell>
          <cell r="N2150">
            <v>16.16</v>
          </cell>
          <cell r="O2150">
            <v>7.32</v>
          </cell>
          <cell r="P2150">
            <v>17</v>
          </cell>
          <cell r="Q2150">
            <v>5</v>
          </cell>
          <cell r="R2150">
            <v>572</v>
          </cell>
          <cell r="S2150">
            <v>5.84</v>
          </cell>
          <cell r="T2150">
            <v>16.16</v>
          </cell>
        </row>
        <row r="2151">
          <cell r="H2151" t="str">
            <v>Препариране на кавитет. Подложки и обтурация с амалгама</v>
          </cell>
          <cell r="I2151">
            <v>301</v>
          </cell>
          <cell r="J2151">
            <v>7</v>
          </cell>
          <cell r="L2151">
            <v>3.03</v>
          </cell>
          <cell r="M2151">
            <v>78.78</v>
          </cell>
          <cell r="P2151" t="str">
            <v/>
          </cell>
          <cell r="Q2151" t="str">
            <v/>
          </cell>
        </row>
        <row r="2152">
          <cell r="H2152" t="str">
            <v>Препариране на кавитет. Подложки и обтурация с химичен композит</v>
          </cell>
          <cell r="I2152">
            <v>301</v>
          </cell>
          <cell r="J2152">
            <v>21</v>
          </cell>
          <cell r="L2152">
            <v>9.1</v>
          </cell>
          <cell r="M2152">
            <v>236.6</v>
          </cell>
          <cell r="P2152" t="str">
            <v/>
          </cell>
          <cell r="Q2152" t="str">
            <v/>
          </cell>
        </row>
        <row r="2153">
          <cell r="H2153" t="str">
            <v>Екстракция на еднокоренов зъб с анестезия</v>
          </cell>
          <cell r="I2153">
            <v>508</v>
          </cell>
          <cell r="J2153">
            <v>1</v>
          </cell>
          <cell r="L2153">
            <v>0.28000000000000003</v>
          </cell>
          <cell r="M2153">
            <v>7.28</v>
          </cell>
          <cell r="P2153" t="str">
            <v/>
          </cell>
          <cell r="Q2153" t="str">
            <v/>
          </cell>
        </row>
        <row r="2154">
          <cell r="H2154" t="str">
            <v>Екстракция на многокоренов зъб с анестезия</v>
          </cell>
          <cell r="I2154">
            <v>509</v>
          </cell>
          <cell r="L2154">
            <v>0</v>
          </cell>
          <cell r="M2154">
            <v>0</v>
          </cell>
          <cell r="P2154" t="str">
            <v/>
          </cell>
          <cell r="Q2154" t="str">
            <v/>
          </cell>
        </row>
        <row r="2155">
          <cell r="P2155" t="str">
            <v/>
          </cell>
          <cell r="Q2155" t="str">
            <v/>
          </cell>
        </row>
        <row r="2156">
          <cell r="P2156" t="str">
            <v/>
          </cell>
          <cell r="Q2156" t="str">
            <v/>
          </cell>
        </row>
        <row r="2157">
          <cell r="P2157" t="str">
            <v/>
          </cell>
          <cell r="Q2157" t="str">
            <v/>
          </cell>
        </row>
        <row r="2158">
          <cell r="P2158" t="str">
            <v/>
          </cell>
          <cell r="Q2158" t="str">
            <v/>
          </cell>
        </row>
        <row r="2159">
          <cell r="C2159">
            <v>2431112012</v>
          </cell>
          <cell r="D2159">
            <v>6008283510</v>
          </cell>
          <cell r="E2159" t="str">
            <v>ИППСП</v>
          </cell>
          <cell r="F2159" t="str">
            <v>24-0340</v>
          </cell>
          <cell r="G2159">
            <v>36923</v>
          </cell>
          <cell r="H2159" t="str">
            <v>Обстоен преглед за установяване на орален статус</v>
          </cell>
          <cell r="I2159">
            <v>101</v>
          </cell>
          <cell r="J2159">
            <v>19</v>
          </cell>
          <cell r="L2159">
            <v>4.75</v>
          </cell>
          <cell r="M2159">
            <v>123.5</v>
          </cell>
          <cell r="N2159">
            <v>18.07</v>
          </cell>
          <cell r="O2159">
            <v>7.03</v>
          </cell>
          <cell r="P2159">
            <v>18</v>
          </cell>
          <cell r="Q2159">
            <v>7</v>
          </cell>
          <cell r="R2159">
            <v>650</v>
          </cell>
          <cell r="S2159">
            <v>7</v>
          </cell>
          <cell r="T2159">
            <v>18</v>
          </cell>
        </row>
        <row r="2160">
          <cell r="H2160" t="str">
            <v>Препариране на кавитет. Подложки и обтурация с амалгама</v>
          </cell>
          <cell r="I2160">
            <v>301</v>
          </cell>
          <cell r="J2160">
            <v>15</v>
          </cell>
          <cell r="L2160">
            <v>6.5</v>
          </cell>
          <cell r="M2160">
            <v>169</v>
          </cell>
          <cell r="P2160" t="str">
            <v/>
          </cell>
          <cell r="Q2160" t="str">
            <v/>
          </cell>
        </row>
        <row r="2161">
          <cell r="H2161" t="str">
            <v>Препариране на кавитет. Подложки и обтурация с химичен композит</v>
          </cell>
          <cell r="I2161">
            <v>301</v>
          </cell>
          <cell r="J2161">
            <v>4</v>
          </cell>
          <cell r="L2161">
            <v>1.73</v>
          </cell>
          <cell r="M2161">
            <v>44.98</v>
          </cell>
          <cell r="P2161" t="str">
            <v/>
          </cell>
          <cell r="Q2161" t="str">
            <v/>
          </cell>
        </row>
        <row r="2162">
          <cell r="H2162" t="str">
            <v>Екстракция на еднокоренов зъб с анестезия</v>
          </cell>
          <cell r="I2162">
            <v>508</v>
          </cell>
          <cell r="J2162">
            <v>5</v>
          </cell>
          <cell r="L2162">
            <v>1.42</v>
          </cell>
          <cell r="M2162">
            <v>36.92</v>
          </cell>
          <cell r="P2162" t="str">
            <v/>
          </cell>
          <cell r="Q2162" t="str">
            <v/>
          </cell>
        </row>
        <row r="2163">
          <cell r="H2163" t="str">
            <v>Екстракция на многокоренов зъб с анестезия</v>
          </cell>
          <cell r="I2163">
            <v>509</v>
          </cell>
          <cell r="J2163">
            <v>10</v>
          </cell>
          <cell r="L2163">
            <v>3.67</v>
          </cell>
          <cell r="M2163">
            <v>95.42</v>
          </cell>
          <cell r="P2163" t="str">
            <v/>
          </cell>
          <cell r="Q2163" t="str">
            <v/>
          </cell>
        </row>
        <row r="2164">
          <cell r="P2164" t="str">
            <v/>
          </cell>
          <cell r="Q2164" t="str">
            <v/>
          </cell>
        </row>
        <row r="2165">
          <cell r="P2165" t="str">
            <v/>
          </cell>
          <cell r="Q2165" t="str">
            <v/>
          </cell>
        </row>
        <row r="2166">
          <cell r="P2166" t="str">
            <v/>
          </cell>
          <cell r="Q2166" t="str">
            <v/>
          </cell>
        </row>
        <row r="2167">
          <cell r="P2167" t="str">
            <v/>
          </cell>
          <cell r="Q2167" t="str">
            <v/>
          </cell>
        </row>
        <row r="2168">
          <cell r="C2168">
            <v>2431112081</v>
          </cell>
          <cell r="D2168">
            <v>5011234632</v>
          </cell>
          <cell r="E2168" t="str">
            <v>ИППСП</v>
          </cell>
          <cell r="F2168" t="str">
            <v>24-0625</v>
          </cell>
          <cell r="G2168">
            <v>36927</v>
          </cell>
          <cell r="H2168" t="str">
            <v>Обстоен преглед за установяване на орален статус</v>
          </cell>
          <cell r="I2168">
            <v>101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R2168">
            <v>0</v>
          </cell>
          <cell r="S2168">
            <v>0</v>
          </cell>
          <cell r="T2168">
            <v>0</v>
          </cell>
        </row>
        <row r="2169">
          <cell r="H2169" t="str">
            <v>Препариране на кавитет. Подложки и обтурация с амалгама</v>
          </cell>
          <cell r="I2169">
            <v>301</v>
          </cell>
          <cell r="L2169">
            <v>0</v>
          </cell>
          <cell r="M2169">
            <v>0</v>
          </cell>
          <cell r="P2169" t="str">
            <v/>
          </cell>
          <cell r="Q2169" t="str">
            <v/>
          </cell>
        </row>
        <row r="2170">
          <cell r="H2170" t="str">
            <v>Препариране на кавитет. Подложки и обтурация с химичен композит</v>
          </cell>
          <cell r="I2170">
            <v>301</v>
          </cell>
          <cell r="L2170">
            <v>0</v>
          </cell>
          <cell r="M2170">
            <v>0</v>
          </cell>
          <cell r="P2170" t="str">
            <v/>
          </cell>
          <cell r="Q2170" t="str">
            <v/>
          </cell>
        </row>
        <row r="2171">
          <cell r="H2171" t="str">
            <v>Екстракция на еднокоренов зъб с анестезия</v>
          </cell>
          <cell r="I2171">
            <v>508</v>
          </cell>
          <cell r="L2171">
            <v>0</v>
          </cell>
          <cell r="M2171">
            <v>0</v>
          </cell>
          <cell r="P2171" t="str">
            <v/>
          </cell>
          <cell r="Q2171" t="str">
            <v/>
          </cell>
        </row>
        <row r="2172">
          <cell r="H2172" t="str">
            <v>Екстракция на многокоренов зъб с анестезия</v>
          </cell>
          <cell r="I2172">
            <v>509</v>
          </cell>
          <cell r="L2172">
            <v>0</v>
          </cell>
          <cell r="M2172">
            <v>0</v>
          </cell>
          <cell r="P2172" t="str">
            <v/>
          </cell>
          <cell r="Q2172" t="str">
            <v/>
          </cell>
        </row>
        <row r="2173">
          <cell r="P2173" t="str">
            <v/>
          </cell>
          <cell r="Q2173" t="str">
            <v/>
          </cell>
        </row>
        <row r="2174">
          <cell r="P2174" t="str">
            <v/>
          </cell>
          <cell r="Q2174" t="str">
            <v/>
          </cell>
        </row>
        <row r="2175">
          <cell r="P2175" t="str">
            <v/>
          </cell>
          <cell r="Q2175" t="str">
            <v/>
          </cell>
        </row>
        <row r="2176">
          <cell r="P2176" t="str">
            <v/>
          </cell>
          <cell r="Q2176" t="str">
            <v/>
          </cell>
        </row>
        <row r="2177">
          <cell r="C2177">
            <v>2431112087</v>
          </cell>
          <cell r="D2177">
            <v>6402287657</v>
          </cell>
          <cell r="E2177" t="str">
            <v>ИППСП</v>
          </cell>
          <cell r="F2177" t="str">
            <v>24-0531</v>
          </cell>
          <cell r="G2177">
            <v>36922</v>
          </cell>
          <cell r="H2177" t="str">
            <v>Обстоен преглед за установяване на орален статус</v>
          </cell>
          <cell r="I2177">
            <v>101</v>
          </cell>
          <cell r="J2177">
            <v>14</v>
          </cell>
          <cell r="L2177">
            <v>3.5</v>
          </cell>
          <cell r="M2177">
            <v>91</v>
          </cell>
          <cell r="N2177">
            <v>13.93</v>
          </cell>
          <cell r="O2177">
            <v>8.17</v>
          </cell>
          <cell r="P2177">
            <v>16</v>
          </cell>
          <cell r="Q2177">
            <v>6</v>
          </cell>
          <cell r="R2177">
            <v>572</v>
          </cell>
          <cell r="S2177">
            <v>8.07</v>
          </cell>
          <cell r="T2177">
            <v>13.93</v>
          </cell>
        </row>
        <row r="2178">
          <cell r="H2178" t="str">
            <v>Препариране на кавитет. Подложки и обтурация с амалгама</v>
          </cell>
          <cell r="I2178">
            <v>301</v>
          </cell>
          <cell r="J2178">
            <v>6</v>
          </cell>
          <cell r="L2178">
            <v>2.6</v>
          </cell>
          <cell r="M2178">
            <v>67.599999999999994</v>
          </cell>
          <cell r="P2178" t="str">
            <v/>
          </cell>
          <cell r="Q2178" t="str">
            <v/>
          </cell>
        </row>
        <row r="2179">
          <cell r="H2179" t="str">
            <v>Препариране на кавитет. Подложки и обтурация с химичен композит</v>
          </cell>
          <cell r="I2179">
            <v>301</v>
          </cell>
          <cell r="J2179">
            <v>13</v>
          </cell>
          <cell r="L2179">
            <v>5.63</v>
          </cell>
          <cell r="M2179">
            <v>146.38</v>
          </cell>
          <cell r="P2179" t="str">
            <v/>
          </cell>
          <cell r="Q2179" t="str">
            <v/>
          </cell>
        </row>
        <row r="2180">
          <cell r="H2180" t="str">
            <v>Екстракция на еднокоренов зъб с анестезия</v>
          </cell>
          <cell r="I2180">
            <v>508</v>
          </cell>
          <cell r="L2180">
            <v>0</v>
          </cell>
          <cell r="M2180">
            <v>0</v>
          </cell>
          <cell r="P2180" t="str">
            <v/>
          </cell>
          <cell r="Q2180" t="str">
            <v/>
          </cell>
        </row>
        <row r="2181">
          <cell r="H2181" t="str">
            <v>Екстракция на многокоренов зъб с анестезия</v>
          </cell>
          <cell r="I2181">
            <v>509</v>
          </cell>
          <cell r="J2181">
            <v>6</v>
          </cell>
          <cell r="L2181">
            <v>2.2000000000000002</v>
          </cell>
          <cell r="M2181">
            <v>57.2</v>
          </cell>
          <cell r="P2181" t="str">
            <v/>
          </cell>
          <cell r="Q2181" t="str">
            <v/>
          </cell>
        </row>
        <row r="2182">
          <cell r="P2182" t="str">
            <v/>
          </cell>
          <cell r="Q2182" t="str">
            <v/>
          </cell>
        </row>
        <row r="2183">
          <cell r="P2183" t="str">
            <v/>
          </cell>
          <cell r="Q2183" t="str">
            <v/>
          </cell>
        </row>
        <row r="2184">
          <cell r="P2184" t="str">
            <v/>
          </cell>
          <cell r="Q2184" t="str">
            <v/>
          </cell>
        </row>
        <row r="2185">
          <cell r="P2185" t="str">
            <v/>
          </cell>
          <cell r="Q2185" t="str">
            <v/>
          </cell>
        </row>
        <row r="2186">
          <cell r="C2186">
            <v>2431112034</v>
          </cell>
          <cell r="D2186">
            <v>4012277616</v>
          </cell>
          <cell r="E2186" t="str">
            <v>ИППСП</v>
          </cell>
          <cell r="F2186" t="str">
            <v>24-0154</v>
          </cell>
          <cell r="G2186">
            <v>36930</v>
          </cell>
          <cell r="H2186" t="str">
            <v>Обстоен преглед за установяване на орален статус</v>
          </cell>
          <cell r="I2186">
            <v>101</v>
          </cell>
          <cell r="J2186">
            <v>17</v>
          </cell>
          <cell r="L2186">
            <v>4.25</v>
          </cell>
          <cell r="M2186">
            <v>110.5</v>
          </cell>
          <cell r="N2186">
            <v>14.69</v>
          </cell>
          <cell r="O2186">
            <v>5.38</v>
          </cell>
          <cell r="P2186">
            <v>15</v>
          </cell>
          <cell r="Q2186">
            <v>5</v>
          </cell>
          <cell r="R2186">
            <v>520</v>
          </cell>
          <cell r="S2186">
            <v>5.31</v>
          </cell>
          <cell r="T2186">
            <v>14.69</v>
          </cell>
        </row>
        <row r="2187">
          <cell r="H2187" t="str">
            <v>Препариране на кавитет. Подложки и обтурация с амалгама</v>
          </cell>
          <cell r="I2187">
            <v>301</v>
          </cell>
          <cell r="J2187">
            <v>9</v>
          </cell>
          <cell r="L2187">
            <v>3.9</v>
          </cell>
          <cell r="M2187">
            <v>101.4</v>
          </cell>
          <cell r="P2187" t="str">
            <v/>
          </cell>
          <cell r="Q2187" t="str">
            <v/>
          </cell>
        </row>
        <row r="2188">
          <cell r="H2188" t="str">
            <v>Препариране на кавитет. Подложки и обтурация с химичен композит</v>
          </cell>
          <cell r="I2188">
            <v>301</v>
          </cell>
          <cell r="J2188">
            <v>9</v>
          </cell>
          <cell r="L2188">
            <v>3.9</v>
          </cell>
          <cell r="M2188">
            <v>101.4</v>
          </cell>
          <cell r="P2188" t="str">
            <v/>
          </cell>
          <cell r="Q2188" t="str">
            <v/>
          </cell>
        </row>
        <row r="2189">
          <cell r="H2189" t="str">
            <v>Екстракция на еднокоренов зъб с анестезия</v>
          </cell>
          <cell r="I2189">
            <v>508</v>
          </cell>
          <cell r="J2189">
            <v>8</v>
          </cell>
          <cell r="L2189">
            <v>2.27</v>
          </cell>
          <cell r="M2189">
            <v>59.02</v>
          </cell>
          <cell r="P2189" t="str">
            <v/>
          </cell>
          <cell r="Q2189" t="str">
            <v/>
          </cell>
        </row>
        <row r="2190">
          <cell r="H2190" t="str">
            <v>Екстракция на многокоренов зъб с анестезия</v>
          </cell>
          <cell r="I2190">
            <v>509</v>
          </cell>
          <cell r="J2190">
            <v>1</v>
          </cell>
          <cell r="L2190">
            <v>0.37</v>
          </cell>
          <cell r="M2190">
            <v>9.6199999999999992</v>
          </cell>
          <cell r="P2190" t="str">
            <v/>
          </cell>
          <cell r="Q2190" t="str">
            <v/>
          </cell>
        </row>
        <row r="2191">
          <cell r="P2191" t="str">
            <v/>
          </cell>
          <cell r="Q2191" t="str">
            <v/>
          </cell>
        </row>
        <row r="2192">
          <cell r="P2192" t="str">
            <v/>
          </cell>
          <cell r="Q2192" t="str">
            <v/>
          </cell>
        </row>
        <row r="2193">
          <cell r="P2193" t="str">
            <v/>
          </cell>
          <cell r="Q2193" t="str">
            <v/>
          </cell>
        </row>
        <row r="2194">
          <cell r="P2194" t="str">
            <v/>
          </cell>
          <cell r="Q2194" t="str">
            <v/>
          </cell>
        </row>
        <row r="2195">
          <cell r="C2195">
            <v>2431112054</v>
          </cell>
          <cell r="D2195">
            <v>6508227577</v>
          </cell>
          <cell r="E2195" t="str">
            <v>ИППСП</v>
          </cell>
          <cell r="F2195" t="str">
            <v>24-0624</v>
          </cell>
          <cell r="G2195">
            <v>36931</v>
          </cell>
          <cell r="H2195" t="str">
            <v>Обстоен преглед за установяване на орален статус</v>
          </cell>
          <cell r="I2195">
            <v>101</v>
          </cell>
          <cell r="L2195">
            <v>0</v>
          </cell>
          <cell r="M2195">
            <v>0</v>
          </cell>
          <cell r="N2195">
            <v>6.04</v>
          </cell>
          <cell r="O2195">
            <v>16.079999999999998</v>
          </cell>
          <cell r="P2195">
            <v>15</v>
          </cell>
          <cell r="Q2195">
            <v>7</v>
          </cell>
          <cell r="R2195">
            <v>572</v>
          </cell>
          <cell r="S2195">
            <v>15.96</v>
          </cell>
          <cell r="T2195">
            <v>6.04</v>
          </cell>
        </row>
        <row r="2196">
          <cell r="H2196" t="str">
            <v>Препариране на кавитет. Подложки и обтурация с амалгама</v>
          </cell>
          <cell r="I2196">
            <v>301</v>
          </cell>
          <cell r="J2196">
            <v>5</v>
          </cell>
          <cell r="L2196">
            <v>2.17</v>
          </cell>
          <cell r="M2196">
            <v>56.42</v>
          </cell>
          <cell r="P2196" t="str">
            <v/>
          </cell>
          <cell r="Q2196" t="str">
            <v/>
          </cell>
        </row>
        <row r="2197">
          <cell r="H2197" t="str">
            <v>Препариране на кавитет. Подложки и обтурация с химичен композит</v>
          </cell>
          <cell r="I2197">
            <v>301</v>
          </cell>
          <cell r="J2197">
            <v>3</v>
          </cell>
          <cell r="L2197">
            <v>1.3</v>
          </cell>
          <cell r="M2197">
            <v>33.799999999999997</v>
          </cell>
          <cell r="P2197" t="str">
            <v/>
          </cell>
          <cell r="Q2197" t="str">
            <v/>
          </cell>
        </row>
        <row r="2198">
          <cell r="H2198" t="str">
            <v>Екстракция на еднокоренов зъб с анестезия</v>
          </cell>
          <cell r="I2198">
            <v>508</v>
          </cell>
          <cell r="L2198">
            <v>0</v>
          </cell>
          <cell r="M2198">
            <v>0</v>
          </cell>
          <cell r="P2198" t="str">
            <v/>
          </cell>
          <cell r="Q2198" t="str">
            <v/>
          </cell>
        </row>
        <row r="2199">
          <cell r="H2199" t="str">
            <v>Екстракция на многокоренов зъб с анестезия</v>
          </cell>
          <cell r="I2199">
            <v>509</v>
          </cell>
          <cell r="J2199">
            <v>7</v>
          </cell>
          <cell r="L2199">
            <v>2.57</v>
          </cell>
          <cell r="M2199">
            <v>66.819999999999993</v>
          </cell>
          <cell r="P2199" t="str">
            <v/>
          </cell>
          <cell r="Q2199" t="str">
            <v/>
          </cell>
        </row>
        <row r="2200">
          <cell r="P2200" t="str">
            <v/>
          </cell>
          <cell r="Q2200" t="str">
            <v/>
          </cell>
        </row>
        <row r="2201">
          <cell r="P2201" t="str">
            <v/>
          </cell>
          <cell r="Q2201" t="str">
            <v/>
          </cell>
        </row>
        <row r="2202">
          <cell r="P2202" t="str">
            <v/>
          </cell>
          <cell r="Q2202" t="str">
            <v/>
          </cell>
        </row>
        <row r="2203">
          <cell r="P2203" t="str">
            <v/>
          </cell>
          <cell r="Q2203" t="str">
            <v/>
          </cell>
        </row>
        <row r="2204">
          <cell r="C2204">
            <v>2431114001</v>
          </cell>
          <cell r="D2204" t="str">
            <v>5907087560</v>
          </cell>
          <cell r="E2204" t="str">
            <v>"ГППСП-ДЕНТАСТОМ" ООД</v>
          </cell>
          <cell r="F2204" t="str">
            <v>24-0594</v>
          </cell>
          <cell r="G2204" t="str">
            <v>02.02.2001</v>
          </cell>
          <cell r="H2204" t="str">
            <v>Обстоен преглед за установяване на орален статус</v>
          </cell>
          <cell r="I2204">
            <v>101</v>
          </cell>
          <cell r="J2204">
            <v>9</v>
          </cell>
          <cell r="L2204">
            <v>2.25</v>
          </cell>
          <cell r="M2204">
            <v>58.5</v>
          </cell>
          <cell r="N2204">
            <v>8.69</v>
          </cell>
          <cell r="O2204">
            <v>18.41</v>
          </cell>
          <cell r="P2204">
            <v>20</v>
          </cell>
          <cell r="Q2204">
            <v>7</v>
          </cell>
          <cell r="R2204">
            <v>702</v>
          </cell>
          <cell r="S2204">
            <v>18.309999999999999</v>
          </cell>
          <cell r="T2204">
            <v>8.69</v>
          </cell>
        </row>
        <row r="2205">
          <cell r="D2205" t="str">
            <v>6305044596</v>
          </cell>
          <cell r="H2205" t="str">
            <v>Препариране на кавитет. Подложки и обтурация с амалгама</v>
          </cell>
          <cell r="I2205">
            <v>301</v>
          </cell>
          <cell r="J2205">
            <v>3</v>
          </cell>
          <cell r="L2205">
            <v>1.3</v>
          </cell>
          <cell r="M2205">
            <v>33.799999999999997</v>
          </cell>
          <cell r="P2205" t="str">
            <v/>
          </cell>
          <cell r="Q2205" t="str">
            <v/>
          </cell>
        </row>
        <row r="2206">
          <cell r="H2206" t="str">
            <v>Препариране на кавитет. Подложки и обтурация с химичен композит</v>
          </cell>
          <cell r="I2206">
            <v>301</v>
          </cell>
          <cell r="J2206">
            <v>11</v>
          </cell>
          <cell r="L2206">
            <v>4.7699999999999996</v>
          </cell>
          <cell r="M2206">
            <v>124.02</v>
          </cell>
          <cell r="P2206" t="str">
            <v/>
          </cell>
          <cell r="Q2206" t="str">
            <v/>
          </cell>
        </row>
        <row r="2207">
          <cell r="H2207" t="str">
            <v>Екстракция на еднокоренов зъб с анестезия</v>
          </cell>
          <cell r="I2207">
            <v>508</v>
          </cell>
          <cell r="L2207">
            <v>0</v>
          </cell>
          <cell r="M2207">
            <v>0</v>
          </cell>
          <cell r="P2207" t="str">
            <v/>
          </cell>
          <cell r="Q2207" t="str">
            <v/>
          </cell>
        </row>
        <row r="2208">
          <cell r="H2208" t="str">
            <v>Екстракция на многокоренов зъб с анестезия</v>
          </cell>
          <cell r="I2208">
            <v>509</v>
          </cell>
          <cell r="J2208">
            <v>1</v>
          </cell>
          <cell r="L2208">
            <v>0.37</v>
          </cell>
          <cell r="M2208">
            <v>9.6199999999999992</v>
          </cell>
          <cell r="P2208" t="str">
            <v/>
          </cell>
          <cell r="Q2208" t="str">
            <v/>
          </cell>
        </row>
        <row r="2209">
          <cell r="P2209" t="str">
            <v/>
          </cell>
          <cell r="Q2209" t="str">
            <v/>
          </cell>
        </row>
        <row r="2210">
          <cell r="P2210" t="str">
            <v/>
          </cell>
          <cell r="Q2210" t="str">
            <v/>
          </cell>
        </row>
        <row r="2211">
          <cell r="P2211" t="str">
            <v/>
          </cell>
          <cell r="Q2211" t="str">
            <v/>
          </cell>
        </row>
        <row r="2212">
          <cell r="P2212" t="str">
            <v/>
          </cell>
          <cell r="Q2212" t="str">
            <v/>
          </cell>
        </row>
        <row r="2213">
          <cell r="C2213">
            <v>2431112164</v>
          </cell>
          <cell r="D2213" t="str">
            <v>7202177612</v>
          </cell>
          <cell r="E2213" t="str">
            <v>ИППСП</v>
          </cell>
          <cell r="F2213" t="str">
            <v>24-0666</v>
          </cell>
          <cell r="G2213">
            <v>36992</v>
          </cell>
          <cell r="H2213" t="str">
            <v>Обстоен преглед за установяване на орален статус</v>
          </cell>
          <cell r="I2213">
            <v>101</v>
          </cell>
          <cell r="J2213">
            <v>10</v>
          </cell>
          <cell r="L2213">
            <v>2.5</v>
          </cell>
          <cell r="M2213">
            <v>65</v>
          </cell>
          <cell r="N2213">
            <v>10.1</v>
          </cell>
          <cell r="O2213">
            <v>0</v>
          </cell>
          <cell r="P2213">
            <v>10</v>
          </cell>
          <cell r="Q2213">
            <v>0</v>
          </cell>
          <cell r="R2213">
            <v>260</v>
          </cell>
          <cell r="S2213">
            <v>0</v>
          </cell>
          <cell r="T2213">
            <v>10</v>
          </cell>
        </row>
        <row r="2214">
          <cell r="H2214" t="str">
            <v>Препариране на кавитет. Подложки и обтурация с амалгама</v>
          </cell>
          <cell r="I2214">
            <v>301</v>
          </cell>
          <cell r="J2214">
            <v>7</v>
          </cell>
          <cell r="L2214">
            <v>3.03</v>
          </cell>
          <cell r="M2214">
            <v>78.78</v>
          </cell>
        </row>
        <row r="2215">
          <cell r="H2215" t="str">
            <v>Препариране на кавитет. Подложки и обтурация с химичен композит</v>
          </cell>
          <cell r="I2215">
            <v>301</v>
          </cell>
          <cell r="J2215">
            <v>5</v>
          </cell>
          <cell r="L2215">
            <v>2.17</v>
          </cell>
          <cell r="M2215">
            <v>56.42</v>
          </cell>
        </row>
        <row r="2216">
          <cell r="H2216" t="str">
            <v>Екстракция на еднокоренов зъб с анестезия</v>
          </cell>
          <cell r="I2216">
            <v>508</v>
          </cell>
          <cell r="J2216">
            <v>2</v>
          </cell>
          <cell r="L2216">
            <v>0.56999999999999995</v>
          </cell>
          <cell r="M2216">
            <v>14.82</v>
          </cell>
        </row>
        <row r="2217">
          <cell r="H2217" t="str">
            <v>Екстракция на многокоренов зъб с анестезия</v>
          </cell>
          <cell r="I2217">
            <v>509</v>
          </cell>
          <cell r="J2217">
            <v>5</v>
          </cell>
          <cell r="L2217">
            <v>1.83</v>
          </cell>
          <cell r="M2217">
            <v>47.58</v>
          </cell>
        </row>
        <row r="2222">
          <cell r="C2222">
            <v>2431112166</v>
          </cell>
          <cell r="D2222">
            <v>7503027602</v>
          </cell>
          <cell r="E2222" t="str">
            <v>ИППСП</v>
          </cell>
          <cell r="F2222" t="str">
            <v>24-0693</v>
          </cell>
          <cell r="G2222">
            <v>37135</v>
          </cell>
          <cell r="H2222" t="str">
            <v>Обстоен преглед за установяване на орален статус</v>
          </cell>
          <cell r="I2222">
            <v>101</v>
          </cell>
          <cell r="J2222">
            <v>8</v>
          </cell>
          <cell r="L2222">
            <v>2</v>
          </cell>
          <cell r="M2222">
            <v>52</v>
          </cell>
          <cell r="N2222">
            <v>6.77</v>
          </cell>
          <cell r="O2222">
            <v>1.33</v>
          </cell>
          <cell r="P2222">
            <v>7</v>
          </cell>
          <cell r="Q2222">
            <v>1</v>
          </cell>
          <cell r="R2222">
            <v>208</v>
          </cell>
          <cell r="S2222">
            <v>1.23</v>
          </cell>
          <cell r="T2222">
            <v>6.77</v>
          </cell>
        </row>
        <row r="2223">
          <cell r="H2223" t="str">
            <v>Препариране на кавитет. Подложки и обтурация с амалгама</v>
          </cell>
          <cell r="I2223">
            <v>301</v>
          </cell>
          <cell r="J2223">
            <v>2</v>
          </cell>
          <cell r="L2223">
            <v>0.87</v>
          </cell>
          <cell r="M2223">
            <v>22.62</v>
          </cell>
        </row>
        <row r="2224">
          <cell r="H2224" t="str">
            <v>Препариране на кавитет. Подложки и обтурация с химичен композит</v>
          </cell>
          <cell r="I2224">
            <v>301</v>
          </cell>
          <cell r="J2224">
            <v>6</v>
          </cell>
          <cell r="L2224">
            <v>2.6</v>
          </cell>
          <cell r="M2224">
            <v>67.599999999999994</v>
          </cell>
        </row>
        <row r="2225">
          <cell r="H2225" t="str">
            <v>Екстракция на еднокоренов зъб с анестезия</v>
          </cell>
          <cell r="I2225">
            <v>508</v>
          </cell>
          <cell r="J2225">
            <v>2</v>
          </cell>
          <cell r="L2225">
            <v>0.56999999999999995</v>
          </cell>
          <cell r="M2225">
            <v>14.82</v>
          </cell>
        </row>
        <row r="2226">
          <cell r="H2226" t="str">
            <v>Екстракция на многокоренов зъб с анестезия</v>
          </cell>
          <cell r="I2226">
            <v>509</v>
          </cell>
          <cell r="J2226">
            <v>2</v>
          </cell>
          <cell r="L2226">
            <v>0.73</v>
          </cell>
          <cell r="M2226">
            <v>18.98</v>
          </cell>
        </row>
        <row r="2231">
          <cell r="C2231">
            <v>2431112165</v>
          </cell>
          <cell r="D2231">
            <v>7407277566</v>
          </cell>
          <cell r="E2231" t="str">
            <v>ИППСП</v>
          </cell>
          <cell r="F2231" t="str">
            <v>24-0694</v>
          </cell>
          <cell r="G2231">
            <v>37135</v>
          </cell>
          <cell r="H2231" t="str">
            <v>Обстоен преглед за установяване на орален статус</v>
          </cell>
          <cell r="I2231">
            <v>101</v>
          </cell>
          <cell r="J2231">
            <v>8</v>
          </cell>
          <cell r="L2231">
            <v>2</v>
          </cell>
          <cell r="M2231">
            <v>52</v>
          </cell>
          <cell r="N2231">
            <v>8.0299999999999994</v>
          </cell>
          <cell r="O2231">
            <v>0</v>
          </cell>
          <cell r="P2231">
            <v>8</v>
          </cell>
          <cell r="Q2231">
            <v>0</v>
          </cell>
          <cell r="R2231">
            <v>208</v>
          </cell>
          <cell r="S2231">
            <v>0</v>
          </cell>
          <cell r="T2231">
            <v>8</v>
          </cell>
        </row>
        <row r="2232">
          <cell r="H2232" t="str">
            <v>Препариране на кавитет. Подложки и обтурация с амалгама</v>
          </cell>
          <cell r="I2232">
            <v>301</v>
          </cell>
          <cell r="L2232">
            <v>0</v>
          </cell>
          <cell r="M2232">
            <v>0</v>
          </cell>
        </row>
        <row r="2233">
          <cell r="H2233" t="str">
            <v>Препариране на кавитет. Подложки и обтурация с химичен композит</v>
          </cell>
          <cell r="I2233">
            <v>301</v>
          </cell>
          <cell r="J2233">
            <v>4</v>
          </cell>
          <cell r="L2233">
            <v>1.73</v>
          </cell>
          <cell r="M2233">
            <v>44.98</v>
          </cell>
        </row>
        <row r="2234">
          <cell r="H2234" t="str">
            <v>Екстракция на еднокоренов зъб с анестезия</v>
          </cell>
          <cell r="I2234">
            <v>508</v>
          </cell>
          <cell r="J2234">
            <v>10</v>
          </cell>
          <cell r="L2234">
            <v>2.83</v>
          </cell>
          <cell r="M2234">
            <v>73.58</v>
          </cell>
        </row>
        <row r="2235">
          <cell r="H2235" t="str">
            <v>Екстракция на многокоренов зъб с анестезия</v>
          </cell>
          <cell r="I2235">
            <v>509</v>
          </cell>
          <cell r="J2235">
            <v>4</v>
          </cell>
          <cell r="L2235">
            <v>1.47</v>
          </cell>
          <cell r="M2235">
            <v>38.22</v>
          </cell>
        </row>
        <row r="2240">
          <cell r="C2240">
            <v>2436112002</v>
          </cell>
          <cell r="D2240">
            <v>6707067661</v>
          </cell>
          <cell r="E2240" t="str">
            <v>ИППСП</v>
          </cell>
          <cell r="F2240" t="str">
            <v>24-0290</v>
          </cell>
          <cell r="G2240">
            <v>36918</v>
          </cell>
          <cell r="H2240" t="str">
            <v>Обстоен преглед за установяване на орален статус</v>
          </cell>
          <cell r="I2240">
            <v>101</v>
          </cell>
          <cell r="J2240">
            <v>14</v>
          </cell>
          <cell r="L2240">
            <v>3.5</v>
          </cell>
          <cell r="M2240">
            <v>91</v>
          </cell>
          <cell r="N2240">
            <v>16.21</v>
          </cell>
          <cell r="O2240">
            <v>20.95</v>
          </cell>
          <cell r="P2240">
            <v>32</v>
          </cell>
          <cell r="Q2240">
            <v>5</v>
          </cell>
          <cell r="R2240">
            <v>962</v>
          </cell>
          <cell r="S2240">
            <v>20.79</v>
          </cell>
          <cell r="T2240">
            <v>16.21</v>
          </cell>
        </row>
        <row r="2241">
          <cell r="H2241" t="str">
            <v>Препариране на кавитет. Подложки и обтурация с амалгама</v>
          </cell>
          <cell r="I2241">
            <v>301</v>
          </cell>
          <cell r="J2241">
            <v>6</v>
          </cell>
          <cell r="L2241">
            <v>2.6</v>
          </cell>
          <cell r="M2241">
            <v>67.599999999999994</v>
          </cell>
          <cell r="P2241" t="str">
            <v/>
          </cell>
          <cell r="Q2241" t="str">
            <v/>
          </cell>
        </row>
        <row r="2242">
          <cell r="H2242" t="str">
            <v>Препариране на кавитет. Подложки и обтурация с химичен композит</v>
          </cell>
          <cell r="I2242">
            <v>301</v>
          </cell>
          <cell r="J2242">
            <v>12</v>
          </cell>
          <cell r="L2242">
            <v>5.2</v>
          </cell>
          <cell r="M2242">
            <v>135.19999999999999</v>
          </cell>
          <cell r="P2242" t="str">
            <v/>
          </cell>
          <cell r="Q2242" t="str">
            <v/>
          </cell>
        </row>
        <row r="2243">
          <cell r="H2243" t="str">
            <v>Екстракция на еднокоренов зъб с анестезия</v>
          </cell>
          <cell r="I2243">
            <v>508</v>
          </cell>
          <cell r="J2243">
            <v>7</v>
          </cell>
          <cell r="L2243">
            <v>1.98</v>
          </cell>
          <cell r="M2243">
            <v>51.48</v>
          </cell>
          <cell r="P2243" t="str">
            <v/>
          </cell>
          <cell r="Q2243" t="str">
            <v/>
          </cell>
        </row>
        <row r="2244">
          <cell r="H2244" t="str">
            <v>Екстракция на многокоренов зъб с анестезия</v>
          </cell>
          <cell r="I2244">
            <v>509</v>
          </cell>
          <cell r="J2244">
            <v>8</v>
          </cell>
          <cell r="L2244">
            <v>2.93</v>
          </cell>
          <cell r="M2244">
            <v>76.180000000000007</v>
          </cell>
          <cell r="P2244" t="str">
            <v/>
          </cell>
          <cell r="Q2244" t="str">
            <v/>
          </cell>
        </row>
        <row r="2245">
          <cell r="P2245" t="str">
            <v/>
          </cell>
          <cell r="Q2245" t="str">
            <v/>
          </cell>
        </row>
        <row r="2246">
          <cell r="P2246" t="str">
            <v/>
          </cell>
          <cell r="Q2246" t="str">
            <v/>
          </cell>
        </row>
        <row r="2247">
          <cell r="P2247" t="str">
            <v/>
          </cell>
          <cell r="Q2247" t="str">
            <v/>
          </cell>
        </row>
        <row r="2248">
          <cell r="P2248" t="str">
            <v/>
          </cell>
          <cell r="Q2248" t="str">
            <v/>
          </cell>
        </row>
        <row r="2249">
          <cell r="C2249">
            <v>2436112003</v>
          </cell>
          <cell r="D2249">
            <v>6808091711</v>
          </cell>
          <cell r="E2249" t="str">
            <v>ИППСП</v>
          </cell>
          <cell r="F2249" t="str">
            <v>24-0423</v>
          </cell>
          <cell r="G2249">
            <v>36922</v>
          </cell>
          <cell r="H2249" t="str">
            <v>Обстоен преглед за установяване на орален статус</v>
          </cell>
          <cell r="I2249">
            <v>101</v>
          </cell>
          <cell r="J2249">
            <v>24</v>
          </cell>
          <cell r="L2249">
            <v>6</v>
          </cell>
          <cell r="M2249">
            <v>156</v>
          </cell>
          <cell r="N2249">
            <v>18.43</v>
          </cell>
          <cell r="O2249">
            <v>9.58</v>
          </cell>
          <cell r="P2249">
            <v>23</v>
          </cell>
          <cell r="Q2249">
            <v>5</v>
          </cell>
          <cell r="R2249">
            <v>728</v>
          </cell>
          <cell r="S2249">
            <v>9.57</v>
          </cell>
          <cell r="T2249">
            <v>18.43</v>
          </cell>
        </row>
        <row r="2250">
          <cell r="H2250" t="str">
            <v>Препариране на кавитет. Подложки и обтурация с амалгама</v>
          </cell>
          <cell r="I2250">
            <v>301</v>
          </cell>
          <cell r="J2250">
            <v>7</v>
          </cell>
          <cell r="L2250">
            <v>3.03</v>
          </cell>
          <cell r="M2250">
            <v>78.78</v>
          </cell>
          <cell r="P2250" t="str">
            <v/>
          </cell>
          <cell r="Q2250" t="str">
            <v/>
          </cell>
        </row>
        <row r="2251">
          <cell r="H2251" t="str">
            <v>Препариране на кавитет. Подложки и обтурация с химичен композит</v>
          </cell>
          <cell r="I2251">
            <v>301</v>
          </cell>
          <cell r="J2251">
            <v>14</v>
          </cell>
          <cell r="L2251">
            <v>6.07</v>
          </cell>
          <cell r="M2251">
            <v>157.82</v>
          </cell>
          <cell r="P2251" t="str">
            <v/>
          </cell>
          <cell r="Q2251" t="str">
            <v/>
          </cell>
        </row>
        <row r="2252">
          <cell r="H2252" t="str">
            <v>Екстракция на еднокоренов зъб с анестезия</v>
          </cell>
          <cell r="I2252">
            <v>508</v>
          </cell>
          <cell r="J2252">
            <v>4</v>
          </cell>
          <cell r="L2252">
            <v>1.1299999999999999</v>
          </cell>
          <cell r="M2252">
            <v>29.38</v>
          </cell>
          <cell r="P2252" t="str">
            <v/>
          </cell>
          <cell r="Q2252" t="str">
            <v/>
          </cell>
        </row>
        <row r="2253">
          <cell r="H2253" t="str">
            <v>Екстракция на многокоренов зъб с анестезия</v>
          </cell>
          <cell r="I2253">
            <v>509</v>
          </cell>
          <cell r="J2253">
            <v>6</v>
          </cell>
          <cell r="L2253">
            <v>2.2000000000000002</v>
          </cell>
          <cell r="M2253">
            <v>57.2</v>
          </cell>
          <cell r="P2253" t="str">
            <v/>
          </cell>
          <cell r="Q2253" t="str">
            <v/>
          </cell>
        </row>
        <row r="2254">
          <cell r="P2254" t="str">
            <v/>
          </cell>
          <cell r="Q2254" t="str">
            <v/>
          </cell>
        </row>
        <row r="2255">
          <cell r="P2255" t="str">
            <v/>
          </cell>
          <cell r="Q2255" t="str">
            <v/>
          </cell>
        </row>
        <row r="2256">
          <cell r="P2256" t="str">
            <v/>
          </cell>
          <cell r="Q2256" t="str">
            <v/>
          </cell>
        </row>
        <row r="2257">
          <cell r="P2257" t="str">
            <v/>
          </cell>
          <cell r="Q2257" t="str">
            <v/>
          </cell>
        </row>
        <row r="2258">
          <cell r="C2258">
            <v>2436112004</v>
          </cell>
          <cell r="D2258">
            <v>5712157557</v>
          </cell>
          <cell r="E2258" t="str">
            <v>ИППСП</v>
          </cell>
          <cell r="F2258" t="str">
            <v>24-0112</v>
          </cell>
          <cell r="G2258">
            <v>36916</v>
          </cell>
          <cell r="H2258" t="str">
            <v>Обстоен преглед за установяване на орален статус</v>
          </cell>
          <cell r="I2258">
            <v>101</v>
          </cell>
          <cell r="J2258">
            <v>26</v>
          </cell>
          <cell r="L2258">
            <v>6.5</v>
          </cell>
          <cell r="M2258">
            <v>169</v>
          </cell>
          <cell r="N2258">
            <v>23.21</v>
          </cell>
          <cell r="O2258">
            <v>7.3</v>
          </cell>
          <cell r="P2258">
            <v>23</v>
          </cell>
          <cell r="Q2258">
            <v>7</v>
          </cell>
          <cell r="R2258">
            <v>780</v>
          </cell>
          <cell r="S2258">
            <v>7</v>
          </cell>
          <cell r="T2258">
            <v>23</v>
          </cell>
        </row>
        <row r="2259">
          <cell r="H2259" t="str">
            <v>Препариране на кавитет. Подложки и обтурация с амалгама</v>
          </cell>
          <cell r="I2259">
            <v>301</v>
          </cell>
          <cell r="J2259">
            <v>19</v>
          </cell>
          <cell r="L2259">
            <v>8.23</v>
          </cell>
          <cell r="M2259">
            <v>213.98</v>
          </cell>
          <cell r="P2259" t="str">
            <v/>
          </cell>
          <cell r="Q2259" t="str">
            <v/>
          </cell>
        </row>
        <row r="2260">
          <cell r="H2260" t="str">
            <v>Препариране на кавитет. Подложки и обтурация с химичен композит</v>
          </cell>
          <cell r="I2260">
            <v>301</v>
          </cell>
          <cell r="J2260">
            <v>1</v>
          </cell>
          <cell r="L2260">
            <v>0.43</v>
          </cell>
          <cell r="M2260">
            <v>11.18</v>
          </cell>
          <cell r="P2260" t="str">
            <v/>
          </cell>
          <cell r="Q2260" t="str">
            <v/>
          </cell>
        </row>
        <row r="2261">
          <cell r="H2261" t="str">
            <v>Екстракция на еднокоренов зъб с анестезия</v>
          </cell>
          <cell r="I2261">
            <v>508</v>
          </cell>
          <cell r="J2261">
            <v>9</v>
          </cell>
          <cell r="L2261">
            <v>2.5499999999999998</v>
          </cell>
          <cell r="M2261">
            <v>66.3</v>
          </cell>
          <cell r="P2261" t="str">
            <v/>
          </cell>
          <cell r="Q2261" t="str">
            <v/>
          </cell>
        </row>
        <row r="2262">
          <cell r="H2262" t="str">
            <v>Екстракция на многокоренов зъб с анестезия</v>
          </cell>
          <cell r="I2262">
            <v>509</v>
          </cell>
          <cell r="J2262">
            <v>15</v>
          </cell>
          <cell r="L2262">
            <v>5.5</v>
          </cell>
          <cell r="M2262">
            <v>143</v>
          </cell>
          <cell r="P2262" t="str">
            <v/>
          </cell>
          <cell r="Q2262" t="str">
            <v/>
          </cell>
        </row>
        <row r="2263">
          <cell r="P2263" t="str">
            <v/>
          </cell>
          <cell r="Q2263" t="str">
            <v/>
          </cell>
        </row>
        <row r="2264">
          <cell r="P2264" t="str">
            <v/>
          </cell>
          <cell r="Q2264" t="str">
            <v/>
          </cell>
        </row>
        <row r="2265">
          <cell r="P2265" t="str">
            <v/>
          </cell>
          <cell r="Q2265" t="str">
            <v/>
          </cell>
        </row>
        <row r="2266">
          <cell r="P2266" t="str">
            <v/>
          </cell>
          <cell r="Q2266" t="str">
            <v/>
          </cell>
        </row>
        <row r="2267">
          <cell r="C2267">
            <v>2436112005</v>
          </cell>
          <cell r="D2267">
            <v>6004297639</v>
          </cell>
          <cell r="E2267" t="str">
            <v>ИППСП</v>
          </cell>
          <cell r="F2267" t="str">
            <v>24-031</v>
          </cell>
          <cell r="G2267">
            <v>36914</v>
          </cell>
          <cell r="H2267" t="str">
            <v>Обстоен преглед за установяване на орален статус</v>
          </cell>
          <cell r="I2267">
            <v>101</v>
          </cell>
          <cell r="J2267">
            <v>16</v>
          </cell>
          <cell r="L2267">
            <v>4</v>
          </cell>
          <cell r="M2267">
            <v>104</v>
          </cell>
          <cell r="N2267">
            <v>16.96</v>
          </cell>
          <cell r="O2267">
            <v>4.93</v>
          </cell>
          <cell r="P2267">
            <v>18</v>
          </cell>
          <cell r="Q2267">
            <v>4</v>
          </cell>
          <cell r="R2267">
            <v>569.14</v>
          </cell>
          <cell r="S2267">
            <v>4.93</v>
          </cell>
          <cell r="T2267">
            <v>16.96</v>
          </cell>
        </row>
        <row r="2268">
          <cell r="H2268" t="str">
            <v>Препариране на кавитет. Подложки и обтурация с амалгама</v>
          </cell>
          <cell r="I2268">
            <v>301</v>
          </cell>
          <cell r="L2268">
            <v>0</v>
          </cell>
          <cell r="M2268">
            <v>0</v>
          </cell>
          <cell r="P2268" t="str">
            <v/>
          </cell>
          <cell r="Q2268" t="str">
            <v/>
          </cell>
        </row>
        <row r="2269">
          <cell r="H2269" t="str">
            <v>Препариране на кавитет. Подложки и обтурация с химичен композит</v>
          </cell>
          <cell r="I2269">
            <v>301</v>
          </cell>
          <cell r="J2269">
            <v>18</v>
          </cell>
          <cell r="L2269">
            <v>7.8</v>
          </cell>
          <cell r="M2269">
            <v>202.8</v>
          </cell>
          <cell r="P2269" t="str">
            <v/>
          </cell>
          <cell r="Q2269" t="str">
            <v/>
          </cell>
        </row>
        <row r="2270">
          <cell r="H2270" t="str">
            <v>Екстракция на еднокоренов зъб с анестезия</v>
          </cell>
          <cell r="I2270">
            <v>508</v>
          </cell>
          <cell r="J2270">
            <v>4</v>
          </cell>
          <cell r="L2270">
            <v>1.1299999999999999</v>
          </cell>
          <cell r="M2270">
            <v>29.38</v>
          </cell>
          <cell r="P2270" t="str">
            <v/>
          </cell>
          <cell r="Q2270" t="str">
            <v/>
          </cell>
        </row>
        <row r="2271">
          <cell r="H2271" t="str">
            <v>Екстракция на многокоренов зъб с анестезия</v>
          </cell>
          <cell r="I2271">
            <v>509</v>
          </cell>
          <cell r="J2271">
            <v>11</v>
          </cell>
          <cell r="L2271">
            <v>4.03</v>
          </cell>
          <cell r="M2271">
            <v>104.78</v>
          </cell>
          <cell r="P2271" t="str">
            <v/>
          </cell>
          <cell r="Q2271" t="str">
            <v/>
          </cell>
        </row>
        <row r="2272">
          <cell r="P2272" t="str">
            <v/>
          </cell>
          <cell r="Q2272" t="str">
            <v/>
          </cell>
        </row>
        <row r="2273">
          <cell r="P2273" t="str">
            <v/>
          </cell>
          <cell r="Q2273" t="str">
            <v/>
          </cell>
        </row>
        <row r="2274">
          <cell r="P2274" t="str">
            <v/>
          </cell>
          <cell r="Q2274" t="str">
            <v/>
          </cell>
        </row>
        <row r="2275">
          <cell r="P2275" t="str">
            <v/>
          </cell>
          <cell r="Q2275" t="str">
            <v/>
          </cell>
        </row>
        <row r="2276">
          <cell r="C2276">
            <v>2436112007</v>
          </cell>
          <cell r="D2276">
            <v>5612307545</v>
          </cell>
          <cell r="E2276" t="str">
            <v>ИППСП</v>
          </cell>
          <cell r="F2276" t="str">
            <v>24-0258</v>
          </cell>
          <cell r="G2276">
            <v>36923</v>
          </cell>
          <cell r="H2276" t="str">
            <v>Обстоен преглед за установяване на орален статус</v>
          </cell>
          <cell r="I2276">
            <v>101</v>
          </cell>
          <cell r="J2276">
            <v>11</v>
          </cell>
          <cell r="L2276">
            <v>2.75</v>
          </cell>
          <cell r="M2276">
            <v>71.5</v>
          </cell>
          <cell r="N2276">
            <v>15.55</v>
          </cell>
          <cell r="O2276">
            <v>2.37</v>
          </cell>
          <cell r="P2276">
            <v>17</v>
          </cell>
          <cell r="Q2276">
            <v>1</v>
          </cell>
          <cell r="R2276">
            <v>465.92</v>
          </cell>
          <cell r="S2276">
            <v>2.37</v>
          </cell>
          <cell r="T2276">
            <v>15.55</v>
          </cell>
        </row>
        <row r="2277">
          <cell r="H2277" t="str">
            <v>Препариране на кавитет. Подложки и обтурация с амалгама</v>
          </cell>
          <cell r="I2277">
            <v>301</v>
          </cell>
          <cell r="L2277">
            <v>0</v>
          </cell>
          <cell r="M2277">
            <v>0</v>
          </cell>
          <cell r="P2277" t="str">
            <v/>
          </cell>
          <cell r="Q2277" t="str">
            <v/>
          </cell>
        </row>
        <row r="2278">
          <cell r="H2278" t="str">
            <v>Препариране на кавитет. Подложки и обтурация с химичен композит</v>
          </cell>
          <cell r="I2278">
            <v>301</v>
          </cell>
          <cell r="J2278">
            <v>18</v>
          </cell>
          <cell r="L2278">
            <v>7.8</v>
          </cell>
          <cell r="M2278">
            <v>202.8</v>
          </cell>
          <cell r="P2278" t="str">
            <v/>
          </cell>
          <cell r="Q2278" t="str">
            <v/>
          </cell>
        </row>
        <row r="2279">
          <cell r="H2279" t="str">
            <v>Екстракция на еднокоренов зъб с анестезия</v>
          </cell>
          <cell r="I2279">
            <v>508</v>
          </cell>
          <cell r="J2279">
            <v>6</v>
          </cell>
          <cell r="L2279">
            <v>1.7</v>
          </cell>
          <cell r="M2279">
            <v>44.2</v>
          </cell>
          <cell r="P2279" t="str">
            <v/>
          </cell>
          <cell r="Q2279" t="str">
            <v/>
          </cell>
        </row>
        <row r="2280">
          <cell r="H2280" t="str">
            <v>Екстракция на многокоренов зъб с анестезия</v>
          </cell>
          <cell r="I2280">
            <v>509</v>
          </cell>
          <cell r="J2280">
            <v>9</v>
          </cell>
          <cell r="L2280">
            <v>3.3</v>
          </cell>
          <cell r="M2280">
            <v>85.8</v>
          </cell>
          <cell r="P2280" t="str">
            <v/>
          </cell>
          <cell r="Q2280" t="str">
            <v/>
          </cell>
        </row>
        <row r="2281">
          <cell r="P2281" t="str">
            <v/>
          </cell>
          <cell r="Q2281" t="str">
            <v/>
          </cell>
        </row>
        <row r="2282">
          <cell r="P2282" t="str">
            <v/>
          </cell>
          <cell r="Q2282" t="str">
            <v/>
          </cell>
        </row>
        <row r="2283">
          <cell r="P2283" t="str">
            <v/>
          </cell>
          <cell r="Q2283" t="str">
            <v/>
          </cell>
        </row>
        <row r="2284">
          <cell r="P2284" t="str">
            <v/>
          </cell>
          <cell r="Q2284" t="str">
            <v/>
          </cell>
        </row>
        <row r="2285">
          <cell r="C2285">
            <v>2436112008</v>
          </cell>
          <cell r="D2285">
            <v>5803114556</v>
          </cell>
          <cell r="E2285" t="str">
            <v>ИППСП</v>
          </cell>
          <cell r="F2285" t="str">
            <v>24-0569</v>
          </cell>
          <cell r="G2285">
            <v>36924</v>
          </cell>
          <cell r="H2285" t="str">
            <v>Обстоен преглед за установяване на орален статус</v>
          </cell>
          <cell r="I2285">
            <v>101</v>
          </cell>
          <cell r="J2285">
            <v>12</v>
          </cell>
          <cell r="L2285">
            <v>3</v>
          </cell>
          <cell r="M2285">
            <v>78</v>
          </cell>
          <cell r="N2285">
            <v>15.53</v>
          </cell>
          <cell r="O2285">
            <v>12.52</v>
          </cell>
          <cell r="P2285">
            <v>25</v>
          </cell>
          <cell r="Q2285">
            <v>3</v>
          </cell>
          <cell r="R2285">
            <v>728</v>
          </cell>
          <cell r="S2285">
            <v>12.47</v>
          </cell>
          <cell r="T2285">
            <v>15.53</v>
          </cell>
        </row>
        <row r="2286">
          <cell r="H2286" t="str">
            <v>Препариране на кавитет. Подложки и обтурация с амалгама</v>
          </cell>
          <cell r="I2286">
            <v>301</v>
          </cell>
          <cell r="J2286">
            <v>5</v>
          </cell>
          <cell r="L2286">
            <v>2.17</v>
          </cell>
          <cell r="M2286">
            <v>56.42</v>
          </cell>
          <cell r="P2286" t="str">
            <v/>
          </cell>
          <cell r="Q2286" t="str">
            <v/>
          </cell>
        </row>
        <row r="2287">
          <cell r="H2287" t="str">
            <v>Препариране на кавитет. Подложки и обтурация с химичен композит</v>
          </cell>
          <cell r="I2287">
            <v>301</v>
          </cell>
          <cell r="J2287">
            <v>12</v>
          </cell>
          <cell r="L2287">
            <v>5.2</v>
          </cell>
          <cell r="M2287">
            <v>135.19999999999999</v>
          </cell>
          <cell r="P2287" t="str">
            <v/>
          </cell>
          <cell r="Q2287" t="str">
            <v/>
          </cell>
        </row>
        <row r="2288">
          <cell r="H2288" t="str">
            <v>Екстракция на еднокоренов зъб с анестезия</v>
          </cell>
          <cell r="I2288">
            <v>508</v>
          </cell>
          <cell r="J2288">
            <v>4</v>
          </cell>
          <cell r="L2288">
            <v>1.1299999999999999</v>
          </cell>
          <cell r="M2288">
            <v>29.38</v>
          </cell>
          <cell r="P2288" t="str">
            <v/>
          </cell>
          <cell r="Q2288" t="str">
            <v/>
          </cell>
        </row>
        <row r="2289">
          <cell r="H2289" t="str">
            <v>Екстракция на многокоренов зъб с анестезия</v>
          </cell>
          <cell r="I2289">
            <v>509</v>
          </cell>
          <cell r="J2289">
            <v>11</v>
          </cell>
          <cell r="L2289">
            <v>4.03</v>
          </cell>
          <cell r="M2289">
            <v>104.78</v>
          </cell>
          <cell r="P2289" t="str">
            <v/>
          </cell>
          <cell r="Q2289" t="str">
            <v/>
          </cell>
        </row>
        <row r="2290">
          <cell r="P2290" t="str">
            <v/>
          </cell>
          <cell r="Q2290" t="str">
            <v/>
          </cell>
        </row>
        <row r="2291">
          <cell r="P2291" t="str">
            <v/>
          </cell>
          <cell r="Q2291" t="str">
            <v/>
          </cell>
        </row>
        <row r="2292">
          <cell r="P2292" t="str">
            <v/>
          </cell>
          <cell r="Q2292" t="str">
            <v/>
          </cell>
        </row>
        <row r="2293">
          <cell r="P2293" t="str">
            <v/>
          </cell>
          <cell r="Q2293" t="str">
            <v/>
          </cell>
        </row>
        <row r="2294">
          <cell r="C2294">
            <v>2436112009</v>
          </cell>
          <cell r="D2294">
            <v>6207127525</v>
          </cell>
          <cell r="E2294" t="str">
            <v>ИППСП</v>
          </cell>
          <cell r="F2294" t="str">
            <v>24-0570</v>
          </cell>
          <cell r="G2294">
            <v>36924</v>
          </cell>
          <cell r="H2294" t="str">
            <v>Обстоен преглед за установяване на орален статус</v>
          </cell>
          <cell r="I2294">
            <v>101</v>
          </cell>
          <cell r="J2294">
            <v>24</v>
          </cell>
          <cell r="L2294">
            <v>6</v>
          </cell>
          <cell r="M2294">
            <v>156</v>
          </cell>
          <cell r="N2294">
            <v>23.07</v>
          </cell>
          <cell r="O2294">
            <v>7.3</v>
          </cell>
          <cell r="P2294">
            <v>25</v>
          </cell>
          <cell r="Q2294">
            <v>5</v>
          </cell>
          <cell r="R2294">
            <v>780</v>
          </cell>
          <cell r="S2294">
            <v>6.93</v>
          </cell>
          <cell r="T2294">
            <v>23.07</v>
          </cell>
        </row>
        <row r="2295">
          <cell r="H2295" t="str">
            <v>Препариране на кавитет. Подложки и обтурация с амалгама</v>
          </cell>
          <cell r="I2295">
            <v>301</v>
          </cell>
          <cell r="J2295">
            <v>4</v>
          </cell>
          <cell r="L2295">
            <v>1.73</v>
          </cell>
          <cell r="M2295">
            <v>44.98</v>
          </cell>
          <cell r="P2295" t="str">
            <v/>
          </cell>
          <cell r="Q2295" t="str">
            <v/>
          </cell>
        </row>
        <row r="2296">
          <cell r="H2296" t="str">
            <v>Препариране на кавитет. Подложки и обтурация с химичен композит</v>
          </cell>
          <cell r="I2296">
            <v>301</v>
          </cell>
          <cell r="J2296">
            <v>23</v>
          </cell>
          <cell r="L2296">
            <v>9.9700000000000006</v>
          </cell>
          <cell r="M2296">
            <v>259.22000000000003</v>
          </cell>
          <cell r="P2296" t="str">
            <v/>
          </cell>
          <cell r="Q2296" t="str">
            <v/>
          </cell>
        </row>
        <row r="2297">
          <cell r="H2297" t="str">
            <v>Екстракция на еднокоренов зъб с анестезия</v>
          </cell>
          <cell r="I2297">
            <v>508</v>
          </cell>
          <cell r="J2297">
            <v>6</v>
          </cell>
          <cell r="L2297">
            <v>1.7</v>
          </cell>
          <cell r="M2297">
            <v>44.2</v>
          </cell>
          <cell r="P2297" t="str">
            <v/>
          </cell>
          <cell r="Q2297" t="str">
            <v/>
          </cell>
        </row>
        <row r="2298">
          <cell r="H2298" t="str">
            <v>Екстракция на многокоренов зъб с анестезия</v>
          </cell>
          <cell r="I2298">
            <v>509</v>
          </cell>
          <cell r="J2298">
            <v>10</v>
          </cell>
          <cell r="L2298">
            <v>3.67</v>
          </cell>
          <cell r="M2298">
            <v>95.42</v>
          </cell>
          <cell r="P2298" t="str">
            <v/>
          </cell>
          <cell r="Q2298" t="str">
            <v/>
          </cell>
        </row>
        <row r="2299">
          <cell r="P2299" t="str">
            <v/>
          </cell>
          <cell r="Q2299" t="str">
            <v/>
          </cell>
        </row>
        <row r="2300">
          <cell r="P2300" t="str">
            <v/>
          </cell>
          <cell r="Q2300" t="str">
            <v/>
          </cell>
        </row>
        <row r="2301">
          <cell r="P2301" t="str">
            <v/>
          </cell>
          <cell r="Q2301" t="str">
            <v/>
          </cell>
        </row>
        <row r="2302">
          <cell r="P2302" t="str">
            <v/>
          </cell>
          <cell r="Q2302" t="str">
            <v/>
          </cell>
        </row>
        <row r="2303">
          <cell r="C2303">
            <v>2436112010</v>
          </cell>
          <cell r="D2303">
            <v>6107154635</v>
          </cell>
          <cell r="E2303" t="str">
            <v>ИППСП</v>
          </cell>
          <cell r="F2303" t="str">
            <v>24-0572</v>
          </cell>
          <cell r="G2303">
            <v>36924</v>
          </cell>
          <cell r="H2303" t="str">
            <v>Обстоен преглед за установяване на орален статус</v>
          </cell>
          <cell r="I2303">
            <v>101</v>
          </cell>
          <cell r="J2303">
            <v>20</v>
          </cell>
          <cell r="L2303">
            <v>5</v>
          </cell>
          <cell r="M2303">
            <v>130</v>
          </cell>
          <cell r="N2303">
            <v>21.98</v>
          </cell>
          <cell r="O2303">
            <v>5.2</v>
          </cell>
          <cell r="P2303">
            <v>22</v>
          </cell>
          <cell r="Q2303">
            <v>5</v>
          </cell>
          <cell r="R2303">
            <v>702</v>
          </cell>
          <cell r="S2303">
            <v>5.0199999999999996</v>
          </cell>
          <cell r="T2303">
            <v>21.98</v>
          </cell>
        </row>
        <row r="2304">
          <cell r="H2304" t="str">
            <v>Препариране на кавитет. Подложки и обтурация с амалгама</v>
          </cell>
          <cell r="I2304">
            <v>301</v>
          </cell>
          <cell r="J2304">
            <v>22</v>
          </cell>
          <cell r="L2304">
            <v>9.5299999999999994</v>
          </cell>
          <cell r="M2304">
            <v>247.78</v>
          </cell>
          <cell r="P2304" t="str">
            <v/>
          </cell>
          <cell r="Q2304" t="str">
            <v/>
          </cell>
        </row>
        <row r="2305">
          <cell r="H2305" t="str">
            <v>Препариране на кавитет. Подложки и обтурация с химичен композит</v>
          </cell>
          <cell r="I2305">
            <v>301</v>
          </cell>
          <cell r="J2305">
            <v>5</v>
          </cell>
          <cell r="L2305">
            <v>2.17</v>
          </cell>
          <cell r="M2305">
            <v>56.42</v>
          </cell>
          <cell r="P2305" t="str">
            <v/>
          </cell>
          <cell r="Q2305" t="str">
            <v/>
          </cell>
        </row>
        <row r="2306">
          <cell r="H2306" t="str">
            <v>Екстракция на еднокоренов зъб с анестезия</v>
          </cell>
          <cell r="I2306">
            <v>508</v>
          </cell>
          <cell r="J2306">
            <v>7</v>
          </cell>
          <cell r="L2306">
            <v>1.98</v>
          </cell>
          <cell r="M2306">
            <v>51.48</v>
          </cell>
          <cell r="P2306" t="str">
            <v/>
          </cell>
          <cell r="Q2306" t="str">
            <v/>
          </cell>
        </row>
        <row r="2307">
          <cell r="H2307" t="str">
            <v>Екстракция на многокоренов зъб с анестезия</v>
          </cell>
          <cell r="I2307">
            <v>509</v>
          </cell>
          <cell r="J2307">
            <v>9</v>
          </cell>
          <cell r="L2307">
            <v>3.3</v>
          </cell>
          <cell r="M2307">
            <v>85.8</v>
          </cell>
          <cell r="P2307" t="str">
            <v/>
          </cell>
          <cell r="Q2307" t="str">
            <v/>
          </cell>
        </row>
        <row r="2308">
          <cell r="P2308" t="str">
            <v/>
          </cell>
          <cell r="Q2308" t="str">
            <v/>
          </cell>
        </row>
        <row r="2309">
          <cell r="P2309" t="str">
            <v/>
          </cell>
          <cell r="Q2309" t="str">
            <v/>
          </cell>
        </row>
        <row r="2310">
          <cell r="P2310" t="str">
            <v/>
          </cell>
          <cell r="Q2310" t="str">
            <v/>
          </cell>
        </row>
        <row r="2311">
          <cell r="P2311" t="str">
            <v/>
          </cell>
          <cell r="Q2311" t="str">
            <v/>
          </cell>
        </row>
        <row r="2312">
          <cell r="C2312">
            <v>2436112012</v>
          </cell>
          <cell r="D2312">
            <v>7502047559</v>
          </cell>
          <cell r="E2312" t="str">
            <v>ИППСП</v>
          </cell>
          <cell r="F2312" t="str">
            <v>24-0272</v>
          </cell>
          <cell r="G2312">
            <v>36918</v>
          </cell>
          <cell r="H2312" t="str">
            <v>Обстоен преглед за установяване на орален статус</v>
          </cell>
          <cell r="I2312">
            <v>101</v>
          </cell>
          <cell r="J2312">
            <v>25</v>
          </cell>
          <cell r="L2312">
            <v>6.25</v>
          </cell>
          <cell r="M2312">
            <v>162.5</v>
          </cell>
          <cell r="N2312">
            <v>19.77</v>
          </cell>
          <cell r="O2312">
            <v>0</v>
          </cell>
          <cell r="P2312">
            <v>20</v>
          </cell>
          <cell r="Q2312">
            <v>0</v>
          </cell>
          <cell r="R2312">
            <v>514.02</v>
          </cell>
          <cell r="S2312">
            <v>0</v>
          </cell>
          <cell r="T2312">
            <v>19.77</v>
          </cell>
        </row>
        <row r="2313">
          <cell r="H2313" t="str">
            <v>Препариране на кавитет. Подложки и обтурация с амалгама</v>
          </cell>
          <cell r="I2313">
            <v>301</v>
          </cell>
          <cell r="J2313">
            <v>8</v>
          </cell>
          <cell r="L2313">
            <v>3.47</v>
          </cell>
          <cell r="M2313">
            <v>90.22</v>
          </cell>
          <cell r="P2313" t="str">
            <v/>
          </cell>
          <cell r="Q2313" t="str">
            <v/>
          </cell>
        </row>
        <row r="2314">
          <cell r="H2314" t="str">
            <v>Препариране на кавитет. Подложки и обтурация с химичен композит</v>
          </cell>
          <cell r="I2314">
            <v>301</v>
          </cell>
          <cell r="J2314">
            <v>2</v>
          </cell>
          <cell r="L2314">
            <v>0.87</v>
          </cell>
          <cell r="M2314">
            <v>22.62</v>
          </cell>
          <cell r="P2314" t="str">
            <v/>
          </cell>
          <cell r="Q2314" t="str">
            <v/>
          </cell>
        </row>
        <row r="2315">
          <cell r="H2315" t="str">
            <v>Екстракция на еднокоренов зъб с анестезия</v>
          </cell>
          <cell r="I2315">
            <v>508</v>
          </cell>
          <cell r="J2315">
            <v>13</v>
          </cell>
          <cell r="L2315">
            <v>3.68</v>
          </cell>
          <cell r="M2315">
            <v>95.68</v>
          </cell>
          <cell r="P2315" t="str">
            <v/>
          </cell>
          <cell r="Q2315" t="str">
            <v/>
          </cell>
        </row>
        <row r="2316">
          <cell r="H2316" t="str">
            <v>Екстракция на многокоренов зъб с анестезия</v>
          </cell>
          <cell r="I2316">
            <v>509</v>
          </cell>
          <cell r="J2316">
            <v>15</v>
          </cell>
          <cell r="L2316">
            <v>5.5</v>
          </cell>
          <cell r="M2316">
            <v>143</v>
          </cell>
          <cell r="P2316" t="str">
            <v/>
          </cell>
          <cell r="Q2316" t="str">
            <v/>
          </cell>
        </row>
        <row r="2317">
          <cell r="P2317" t="str">
            <v/>
          </cell>
          <cell r="Q2317" t="str">
            <v/>
          </cell>
        </row>
        <row r="2318">
          <cell r="P2318" t="str">
            <v/>
          </cell>
          <cell r="Q2318" t="str">
            <v/>
          </cell>
        </row>
        <row r="2319">
          <cell r="P2319" t="str">
            <v/>
          </cell>
          <cell r="Q2319" t="str">
            <v/>
          </cell>
        </row>
        <row r="2320">
          <cell r="P2320" t="str">
            <v/>
          </cell>
          <cell r="Q2320" t="str">
            <v/>
          </cell>
        </row>
        <row r="2321">
          <cell r="C2321">
            <v>2436112011</v>
          </cell>
          <cell r="D2321">
            <v>5908244670</v>
          </cell>
          <cell r="E2321" t="str">
            <v>ИППСП</v>
          </cell>
          <cell r="F2321" t="str">
            <v>24-0523</v>
          </cell>
          <cell r="G2321">
            <v>36924</v>
          </cell>
          <cell r="H2321" t="str">
            <v>Обстоен преглед за установяване на орален статус</v>
          </cell>
          <cell r="I2321">
            <v>101</v>
          </cell>
          <cell r="J2321">
            <v>6</v>
          </cell>
          <cell r="L2321">
            <v>1.5</v>
          </cell>
          <cell r="M2321">
            <v>39</v>
          </cell>
          <cell r="N2321">
            <v>8.02</v>
          </cell>
          <cell r="O2321">
            <v>2.06</v>
          </cell>
          <cell r="P2321">
            <v>8</v>
          </cell>
          <cell r="Q2321">
            <v>2</v>
          </cell>
          <cell r="R2321">
            <v>260</v>
          </cell>
          <cell r="S2321">
            <v>2</v>
          </cell>
          <cell r="T2321">
            <v>8</v>
          </cell>
        </row>
        <row r="2322">
          <cell r="H2322" t="str">
            <v>Препариране на кавитет. Подложки и обтурация с амалгама</v>
          </cell>
          <cell r="I2322">
            <v>301</v>
          </cell>
          <cell r="J2322">
            <v>3</v>
          </cell>
          <cell r="L2322">
            <v>1.3</v>
          </cell>
          <cell r="M2322">
            <v>33.799999999999997</v>
          </cell>
          <cell r="P2322" t="str">
            <v/>
          </cell>
          <cell r="Q2322" t="str">
            <v/>
          </cell>
        </row>
        <row r="2323">
          <cell r="H2323" t="str">
            <v>Препариране на кавитет. Подложки и обтурация с химичен композит</v>
          </cell>
          <cell r="I2323">
            <v>301</v>
          </cell>
          <cell r="J2323">
            <v>8</v>
          </cell>
          <cell r="L2323">
            <v>3.47</v>
          </cell>
          <cell r="M2323">
            <v>90.22</v>
          </cell>
          <cell r="P2323" t="str">
            <v/>
          </cell>
          <cell r="Q2323" t="str">
            <v/>
          </cell>
        </row>
        <row r="2324">
          <cell r="H2324" t="str">
            <v>Екстракция на еднокоренов зъб с анестезия</v>
          </cell>
          <cell r="I2324">
            <v>508</v>
          </cell>
          <cell r="J2324">
            <v>1</v>
          </cell>
          <cell r="L2324">
            <v>0.28000000000000003</v>
          </cell>
          <cell r="M2324">
            <v>7.28</v>
          </cell>
          <cell r="P2324" t="str">
            <v/>
          </cell>
          <cell r="Q2324" t="str">
            <v/>
          </cell>
        </row>
        <row r="2325">
          <cell r="H2325" t="str">
            <v>Екстракция на многокоренов зъб с анестезия</v>
          </cell>
          <cell r="I2325">
            <v>509</v>
          </cell>
          <cell r="J2325">
            <v>4</v>
          </cell>
          <cell r="L2325">
            <v>1.47</v>
          </cell>
          <cell r="M2325">
            <v>38.22</v>
          </cell>
          <cell r="P2325" t="str">
            <v/>
          </cell>
          <cell r="Q2325" t="str">
            <v/>
          </cell>
        </row>
        <row r="2326">
          <cell r="P2326" t="str">
            <v/>
          </cell>
          <cell r="Q2326" t="str">
            <v/>
          </cell>
        </row>
        <row r="2327">
          <cell r="P2327" t="str">
            <v/>
          </cell>
          <cell r="Q2327" t="str">
            <v/>
          </cell>
        </row>
        <row r="2328">
          <cell r="P2328" t="str">
            <v/>
          </cell>
          <cell r="Q2328" t="str">
            <v/>
          </cell>
        </row>
        <row r="2329">
          <cell r="P2329" t="str">
            <v/>
          </cell>
          <cell r="Q2329" t="str">
            <v/>
          </cell>
        </row>
        <row r="2330">
          <cell r="C2330">
            <v>2436112001</v>
          </cell>
          <cell r="D2330">
            <v>5610287624</v>
          </cell>
          <cell r="E2330" t="str">
            <v>ИППСП</v>
          </cell>
          <cell r="F2330" t="str">
            <v>24-0226</v>
          </cell>
          <cell r="G2330">
            <v>36917</v>
          </cell>
          <cell r="H2330" t="str">
            <v>Обстоен преглед за установяване на орален статус</v>
          </cell>
          <cell r="I2330">
            <v>101</v>
          </cell>
          <cell r="J2330">
            <v>5</v>
          </cell>
          <cell r="L2330">
            <v>1.25</v>
          </cell>
          <cell r="M2330">
            <v>32.5</v>
          </cell>
          <cell r="N2330">
            <v>5.32</v>
          </cell>
          <cell r="O2330">
            <v>24.76</v>
          </cell>
          <cell r="P2330">
            <v>27</v>
          </cell>
          <cell r="Q2330">
            <v>3</v>
          </cell>
          <cell r="R2330">
            <v>780</v>
          </cell>
          <cell r="S2330">
            <v>24.68</v>
          </cell>
          <cell r="T2330">
            <v>5.32</v>
          </cell>
        </row>
        <row r="2331">
          <cell r="H2331" t="str">
            <v>Препариране на кавитет. Подложки и обтурация с амалгама</v>
          </cell>
          <cell r="I2331">
            <v>301</v>
          </cell>
          <cell r="J2331">
            <v>4</v>
          </cell>
          <cell r="L2331">
            <v>1.73</v>
          </cell>
          <cell r="M2331">
            <v>44.98</v>
          </cell>
          <cell r="P2331" t="str">
            <v/>
          </cell>
          <cell r="Q2331" t="str">
            <v/>
          </cell>
        </row>
        <row r="2332">
          <cell r="H2332" t="str">
            <v>Препариране на кавитет. Подложки и обтурация с химичен композит</v>
          </cell>
          <cell r="I2332">
            <v>301</v>
          </cell>
          <cell r="J2332">
            <v>2</v>
          </cell>
          <cell r="L2332">
            <v>0.87</v>
          </cell>
          <cell r="M2332">
            <v>22.62</v>
          </cell>
          <cell r="P2332" t="str">
            <v/>
          </cell>
          <cell r="Q2332" t="str">
            <v/>
          </cell>
        </row>
        <row r="2333">
          <cell r="H2333" t="str">
            <v>Екстракция на еднокоренов зъб с анестезия</v>
          </cell>
          <cell r="I2333">
            <v>508</v>
          </cell>
          <cell r="L2333">
            <v>0</v>
          </cell>
          <cell r="M2333">
            <v>0</v>
          </cell>
          <cell r="P2333" t="str">
            <v/>
          </cell>
          <cell r="Q2333" t="str">
            <v/>
          </cell>
        </row>
        <row r="2334">
          <cell r="H2334" t="str">
            <v>Екстракция на многокоренов зъб с анестезия</v>
          </cell>
          <cell r="I2334">
            <v>509</v>
          </cell>
          <cell r="J2334">
            <v>4</v>
          </cell>
          <cell r="L2334">
            <v>1.47</v>
          </cell>
          <cell r="M2334">
            <v>38.22</v>
          </cell>
          <cell r="P2334" t="str">
            <v/>
          </cell>
          <cell r="Q2334" t="str">
            <v/>
          </cell>
        </row>
        <row r="2335">
          <cell r="P2335" t="str">
            <v/>
          </cell>
          <cell r="Q2335" t="str">
            <v/>
          </cell>
        </row>
        <row r="2336">
          <cell r="P2336" t="str">
            <v/>
          </cell>
          <cell r="Q2336" t="str">
            <v/>
          </cell>
        </row>
        <row r="2337">
          <cell r="P2337" t="str">
            <v/>
          </cell>
          <cell r="Q2337" t="str">
            <v/>
          </cell>
        </row>
        <row r="2338">
          <cell r="P2338" t="str">
            <v/>
          </cell>
          <cell r="Q2338" t="str">
            <v/>
          </cell>
        </row>
        <row r="2339">
          <cell r="C2339">
            <v>2437112001</v>
          </cell>
          <cell r="D2339">
            <v>6011127641</v>
          </cell>
          <cell r="E2339" t="str">
            <v>ИППСП</v>
          </cell>
          <cell r="F2339" t="str">
            <v>24-0036</v>
          </cell>
          <cell r="G2339">
            <v>36914</v>
          </cell>
          <cell r="H2339" t="str">
            <v>Обстоен преглед за установяване на орален статус</v>
          </cell>
          <cell r="I2339">
            <v>101</v>
          </cell>
          <cell r="J2339">
            <v>15</v>
          </cell>
          <cell r="L2339">
            <v>3.75</v>
          </cell>
          <cell r="M2339">
            <v>97.5</v>
          </cell>
          <cell r="N2339">
            <v>22.15</v>
          </cell>
          <cell r="O2339">
            <v>8.23</v>
          </cell>
          <cell r="P2339">
            <v>22</v>
          </cell>
          <cell r="Q2339">
            <v>8</v>
          </cell>
          <cell r="R2339">
            <v>780</v>
          </cell>
          <cell r="S2339">
            <v>8</v>
          </cell>
          <cell r="T2339">
            <v>22</v>
          </cell>
        </row>
        <row r="2340">
          <cell r="H2340" t="str">
            <v>Препариране на кавитет. Подложки и обтурация с амалгама</v>
          </cell>
          <cell r="I2340">
            <v>301</v>
          </cell>
          <cell r="J2340">
            <v>24</v>
          </cell>
          <cell r="L2340">
            <v>10.4</v>
          </cell>
          <cell r="M2340">
            <v>270.39999999999998</v>
          </cell>
          <cell r="P2340" t="str">
            <v/>
          </cell>
          <cell r="Q2340" t="str">
            <v/>
          </cell>
        </row>
        <row r="2341">
          <cell r="H2341" t="str">
            <v>Препариране на кавитет. Подложки и обтурация с химичен композит</v>
          </cell>
          <cell r="I2341">
            <v>301</v>
          </cell>
          <cell r="J2341">
            <v>3</v>
          </cell>
          <cell r="L2341">
            <v>1.3</v>
          </cell>
          <cell r="M2341">
            <v>33.799999999999997</v>
          </cell>
          <cell r="P2341" t="str">
            <v/>
          </cell>
          <cell r="Q2341" t="str">
            <v/>
          </cell>
        </row>
        <row r="2342">
          <cell r="H2342" t="str">
            <v>Екстракция на еднокоренов зъб с анестезия</v>
          </cell>
          <cell r="I2342">
            <v>508</v>
          </cell>
          <cell r="J2342">
            <v>12</v>
          </cell>
          <cell r="L2342">
            <v>3.4</v>
          </cell>
          <cell r="M2342">
            <v>88.4</v>
          </cell>
          <cell r="P2342" t="str">
            <v/>
          </cell>
          <cell r="Q2342" t="str">
            <v/>
          </cell>
        </row>
        <row r="2343">
          <cell r="H2343" t="str">
            <v>Екстракция на многокоренов зъб с анестезия</v>
          </cell>
          <cell r="I2343">
            <v>509</v>
          </cell>
          <cell r="J2343">
            <v>9</v>
          </cell>
          <cell r="L2343">
            <v>3.3</v>
          </cell>
          <cell r="M2343">
            <v>85.8</v>
          </cell>
          <cell r="P2343" t="str">
            <v/>
          </cell>
          <cell r="Q2343" t="str">
            <v/>
          </cell>
        </row>
        <row r="2344">
          <cell r="P2344" t="str">
            <v/>
          </cell>
          <cell r="Q2344" t="str">
            <v/>
          </cell>
        </row>
        <row r="2345">
          <cell r="P2345" t="str">
            <v/>
          </cell>
          <cell r="Q2345" t="str">
            <v/>
          </cell>
        </row>
        <row r="2346">
          <cell r="P2346" t="str">
            <v/>
          </cell>
          <cell r="Q2346" t="str">
            <v/>
          </cell>
        </row>
        <row r="2347">
          <cell r="P2347" t="str">
            <v/>
          </cell>
          <cell r="Q2347" t="str">
            <v/>
          </cell>
        </row>
        <row r="2348">
          <cell r="C2348">
            <v>2438112001</v>
          </cell>
          <cell r="D2348">
            <v>4909167597</v>
          </cell>
          <cell r="E2348" t="str">
            <v>ИППСП</v>
          </cell>
          <cell r="F2348" t="str">
            <v>24-008</v>
          </cell>
          <cell r="G2348">
            <v>36915</v>
          </cell>
          <cell r="H2348" t="str">
            <v>Обстоен преглед за установяване на орален статус</v>
          </cell>
          <cell r="I2348">
            <v>101</v>
          </cell>
          <cell r="J2348">
            <v>26</v>
          </cell>
          <cell r="L2348">
            <v>6.5</v>
          </cell>
          <cell r="M2348">
            <v>169</v>
          </cell>
          <cell r="N2348">
            <v>20.47</v>
          </cell>
          <cell r="O2348">
            <v>10.5</v>
          </cell>
          <cell r="P2348">
            <v>20</v>
          </cell>
          <cell r="Q2348">
            <v>10</v>
          </cell>
          <cell r="R2348">
            <v>780</v>
          </cell>
          <cell r="S2348">
            <v>10</v>
          </cell>
          <cell r="T2348">
            <v>20</v>
          </cell>
        </row>
        <row r="2349">
          <cell r="H2349" t="str">
            <v>Препариране на кавитет. Подложки и обтурация с амалгама</v>
          </cell>
          <cell r="I2349">
            <v>301</v>
          </cell>
          <cell r="J2349">
            <v>7</v>
          </cell>
          <cell r="L2349">
            <v>3.03</v>
          </cell>
          <cell r="M2349">
            <v>78.78</v>
          </cell>
          <cell r="P2349" t="str">
            <v/>
          </cell>
          <cell r="Q2349" t="str">
            <v/>
          </cell>
        </row>
        <row r="2350">
          <cell r="H2350" t="str">
            <v>Препариране на кавитет. Подложки и обтурация с химичен композит</v>
          </cell>
          <cell r="I2350">
            <v>301</v>
          </cell>
          <cell r="J2350">
            <v>2</v>
          </cell>
          <cell r="L2350">
            <v>0.87</v>
          </cell>
          <cell r="M2350">
            <v>22.62</v>
          </cell>
          <cell r="P2350" t="str">
            <v/>
          </cell>
          <cell r="Q2350" t="str">
            <v/>
          </cell>
        </row>
        <row r="2351">
          <cell r="H2351" t="str">
            <v>Екстракция на еднокоренов зъб с анестезия</v>
          </cell>
          <cell r="I2351">
            <v>508</v>
          </cell>
          <cell r="J2351">
            <v>20</v>
          </cell>
          <cell r="L2351">
            <v>5.67</v>
          </cell>
          <cell r="M2351">
            <v>147.41999999999999</v>
          </cell>
          <cell r="P2351" t="str">
            <v/>
          </cell>
          <cell r="Q2351" t="str">
            <v/>
          </cell>
        </row>
        <row r="2352">
          <cell r="H2352" t="str">
            <v>Екстракция на многокоренов зъб с анестезия</v>
          </cell>
          <cell r="I2352">
            <v>509</v>
          </cell>
          <cell r="J2352">
            <v>12</v>
          </cell>
          <cell r="L2352">
            <v>4.4000000000000004</v>
          </cell>
          <cell r="M2352">
            <v>114.4</v>
          </cell>
          <cell r="P2352" t="str">
            <v/>
          </cell>
          <cell r="Q2352" t="str">
            <v/>
          </cell>
        </row>
        <row r="2353">
          <cell r="P2353" t="str">
            <v/>
          </cell>
          <cell r="Q2353" t="str">
            <v/>
          </cell>
        </row>
        <row r="2354">
          <cell r="P2354" t="str">
            <v/>
          </cell>
          <cell r="Q2354" t="str">
            <v/>
          </cell>
        </row>
        <row r="2355">
          <cell r="P2355" t="str">
            <v/>
          </cell>
          <cell r="Q2355" t="str">
            <v/>
          </cell>
        </row>
        <row r="2356">
          <cell r="P2356" t="str">
            <v/>
          </cell>
          <cell r="Q2356" t="str">
            <v/>
          </cell>
        </row>
        <row r="2357">
          <cell r="C2357">
            <v>2438112002</v>
          </cell>
          <cell r="D2357">
            <v>7502107581</v>
          </cell>
          <cell r="E2357" t="str">
            <v>ИППСП</v>
          </cell>
          <cell r="F2357" t="str">
            <v>24-011</v>
          </cell>
          <cell r="G2357">
            <v>36915</v>
          </cell>
          <cell r="H2357" t="str">
            <v>Обстоен преглед за установяване на орален статус</v>
          </cell>
          <cell r="I2357">
            <v>101</v>
          </cell>
          <cell r="L2357">
            <v>0</v>
          </cell>
          <cell r="M2357">
            <v>0</v>
          </cell>
          <cell r="N2357">
            <v>3.39</v>
          </cell>
          <cell r="O2357">
            <v>7.41</v>
          </cell>
          <cell r="P2357">
            <v>9</v>
          </cell>
          <cell r="Q2357">
            <v>1</v>
          </cell>
          <cell r="R2357">
            <v>260</v>
          </cell>
          <cell r="S2357">
            <v>6.61</v>
          </cell>
          <cell r="T2357">
            <v>3.39</v>
          </cell>
        </row>
        <row r="2358">
          <cell r="H2358" t="str">
            <v>Препариране на кавитет. Подложки и обтурация с амалгама</v>
          </cell>
          <cell r="I2358">
            <v>301</v>
          </cell>
          <cell r="L2358">
            <v>0</v>
          </cell>
          <cell r="M2358">
            <v>0</v>
          </cell>
          <cell r="P2358" t="str">
            <v/>
          </cell>
          <cell r="Q2358" t="str">
            <v/>
          </cell>
        </row>
        <row r="2359">
          <cell r="H2359" t="str">
            <v>Препариране на кавитет. Подложки и обтурация с химичен композит</v>
          </cell>
          <cell r="I2359">
            <v>301</v>
          </cell>
          <cell r="J2359">
            <v>5</v>
          </cell>
          <cell r="L2359">
            <v>2.17</v>
          </cell>
          <cell r="M2359">
            <v>56.42</v>
          </cell>
          <cell r="P2359" t="str">
            <v/>
          </cell>
          <cell r="Q2359" t="str">
            <v/>
          </cell>
        </row>
        <row r="2360">
          <cell r="H2360" t="str">
            <v>Екстракция на еднокоренов зъб с анестезия</v>
          </cell>
          <cell r="I2360">
            <v>508</v>
          </cell>
          <cell r="J2360">
            <v>3</v>
          </cell>
          <cell r="L2360">
            <v>0.85</v>
          </cell>
          <cell r="M2360">
            <v>22.1</v>
          </cell>
          <cell r="P2360" t="str">
            <v/>
          </cell>
          <cell r="Q2360" t="str">
            <v/>
          </cell>
        </row>
        <row r="2361">
          <cell r="H2361" t="str">
            <v>Екстракция на многокоренов зъб с анестезия</v>
          </cell>
          <cell r="I2361">
            <v>509</v>
          </cell>
          <cell r="J2361">
            <v>1</v>
          </cell>
          <cell r="L2361">
            <v>0.37</v>
          </cell>
          <cell r="M2361">
            <v>9.6199999999999992</v>
          </cell>
          <cell r="P2361" t="str">
            <v/>
          </cell>
          <cell r="Q2361" t="str">
            <v/>
          </cell>
        </row>
        <row r="2366">
          <cell r="C2366">
            <v>2431112094</v>
          </cell>
          <cell r="D2366">
            <v>6811137593</v>
          </cell>
          <cell r="E2366" t="str">
            <v>ИППСП</v>
          </cell>
          <cell r="F2366" t="str">
            <v>24-0686</v>
          </cell>
          <cell r="G2366">
            <v>37077</v>
          </cell>
          <cell r="H2366" t="str">
            <v>Обстоен преглед за установяване на орален статус</v>
          </cell>
          <cell r="I2366">
            <v>101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R2366">
            <v>0</v>
          </cell>
          <cell r="S2366">
            <v>0</v>
          </cell>
          <cell r="T2366">
            <v>0</v>
          </cell>
        </row>
        <row r="2367">
          <cell r="H2367" t="str">
            <v>Препариране на кавитет. Подложки и обтурация с амалгама</v>
          </cell>
          <cell r="I2367">
            <v>301</v>
          </cell>
          <cell r="L2367">
            <v>0</v>
          </cell>
          <cell r="M2367">
            <v>0</v>
          </cell>
          <cell r="P2367" t="str">
            <v/>
          </cell>
          <cell r="Q2367" t="str">
            <v/>
          </cell>
        </row>
        <row r="2368">
          <cell r="H2368" t="str">
            <v>Препариране на кавитет. Подложки и обтурация с химичен композит</v>
          </cell>
          <cell r="I2368">
            <v>301</v>
          </cell>
          <cell r="L2368">
            <v>0</v>
          </cell>
          <cell r="M2368">
            <v>0</v>
          </cell>
          <cell r="P2368" t="str">
            <v/>
          </cell>
          <cell r="Q2368" t="str">
            <v/>
          </cell>
        </row>
        <row r="2369">
          <cell r="H2369" t="str">
            <v>Екстракция на еднокоренов зъб с анестезия</v>
          </cell>
          <cell r="I2369">
            <v>508</v>
          </cell>
          <cell r="L2369">
            <v>0</v>
          </cell>
          <cell r="M2369">
            <v>0</v>
          </cell>
          <cell r="P2369" t="str">
            <v/>
          </cell>
          <cell r="Q2369" t="str">
            <v/>
          </cell>
        </row>
        <row r="2370">
          <cell r="H2370" t="str">
            <v>Екстракция на многокоренов зъб с анестезия</v>
          </cell>
          <cell r="I2370">
            <v>509</v>
          </cell>
          <cell r="L2370">
            <v>0</v>
          </cell>
          <cell r="M2370">
            <v>0</v>
          </cell>
          <cell r="P2370" t="str">
            <v/>
          </cell>
          <cell r="Q2370" t="str">
            <v/>
          </cell>
        </row>
        <row r="2371">
          <cell r="P2371" t="str">
            <v/>
          </cell>
          <cell r="Q2371" t="str">
            <v/>
          </cell>
        </row>
        <row r="2372">
          <cell r="P2372" t="str">
            <v/>
          </cell>
          <cell r="Q2372" t="str">
            <v/>
          </cell>
        </row>
        <row r="2373">
          <cell r="P2373">
            <v>4331</v>
          </cell>
          <cell r="Q2373">
            <v>1160</v>
          </cell>
        </row>
        <row r="2374">
          <cell r="N2374">
            <v>3715.27</v>
          </cell>
          <cell r="O2374">
            <v>1715.5</v>
          </cell>
          <cell r="R2374">
            <v>139555.26</v>
          </cell>
          <cell r="S2374">
            <v>1670.03</v>
          </cell>
          <cell r="T2374">
            <v>3697.48</v>
          </cell>
          <cell r="W2374">
            <v>572</v>
          </cell>
        </row>
        <row r="2375">
          <cell r="J2375">
            <v>10581</v>
          </cell>
        </row>
      </sheetData>
      <sheetData sheetId="7">
        <row r="8">
          <cell r="B8">
            <v>2404112002</v>
          </cell>
          <cell r="C8">
            <v>5707227726</v>
          </cell>
          <cell r="D8" t="str">
            <v>ИППСП</v>
          </cell>
          <cell r="E8" t="str">
            <v>24-0010</v>
          </cell>
          <cell r="F8" t="str">
            <v>24.01.2001</v>
          </cell>
          <cell r="G8" t="str">
            <v>Обстоен преглед за установяване на орален статус</v>
          </cell>
          <cell r="H8">
            <v>101</v>
          </cell>
          <cell r="I8">
            <v>18</v>
          </cell>
          <cell r="J8">
            <v>4.5</v>
          </cell>
          <cell r="K8">
            <v>117</v>
          </cell>
          <cell r="L8">
            <v>21.67</v>
          </cell>
          <cell r="M8">
            <v>8.61</v>
          </cell>
          <cell r="N8">
            <v>25</v>
          </cell>
          <cell r="O8">
            <v>5</v>
          </cell>
          <cell r="P8">
            <v>780</v>
          </cell>
          <cell r="Q8">
            <v>8.33</v>
          </cell>
          <cell r="R8">
            <v>21.67</v>
          </cell>
        </row>
        <row r="9">
          <cell r="B9">
            <v>2404112004</v>
          </cell>
          <cell r="C9">
            <v>5703314606</v>
          </cell>
          <cell r="D9" t="str">
            <v>ИППСП</v>
          </cell>
          <cell r="E9" t="str">
            <v>24-0009</v>
          </cell>
          <cell r="F9" t="str">
            <v>29.01.2001</v>
          </cell>
          <cell r="G9" t="str">
            <v>Обстоен преглед за установяване на орален статус</v>
          </cell>
          <cell r="H9">
            <v>101</v>
          </cell>
          <cell r="I9">
            <v>35</v>
          </cell>
          <cell r="J9">
            <v>8.75</v>
          </cell>
          <cell r="K9">
            <v>227.5</v>
          </cell>
          <cell r="L9">
            <v>23.75</v>
          </cell>
          <cell r="M9">
            <v>6.24</v>
          </cell>
          <cell r="N9">
            <v>25</v>
          </cell>
          <cell r="O9">
            <v>5</v>
          </cell>
          <cell r="P9">
            <v>779.74</v>
          </cell>
          <cell r="Q9">
            <v>6.24</v>
          </cell>
          <cell r="R9">
            <v>23.75</v>
          </cell>
        </row>
        <row r="10">
          <cell r="B10">
            <v>2404112005</v>
          </cell>
          <cell r="C10">
            <v>6910014685</v>
          </cell>
          <cell r="D10" t="str">
            <v>ИППСП</v>
          </cell>
          <cell r="E10" t="str">
            <v>24-0623</v>
          </cell>
          <cell r="F10">
            <v>36929</v>
          </cell>
          <cell r="G10" t="str">
            <v>Обстоен преглед за установяване на орален статус</v>
          </cell>
          <cell r="H10">
            <v>101</v>
          </cell>
          <cell r="I10">
            <v>10</v>
          </cell>
          <cell r="J10">
            <v>2.5</v>
          </cell>
          <cell r="K10">
            <v>65</v>
          </cell>
          <cell r="L10">
            <v>14.62</v>
          </cell>
          <cell r="M10">
            <v>3.5</v>
          </cell>
          <cell r="N10">
            <v>15</v>
          </cell>
          <cell r="O10">
            <v>3</v>
          </cell>
          <cell r="P10">
            <v>468</v>
          </cell>
          <cell r="Q10">
            <v>3.38</v>
          </cell>
          <cell r="R10">
            <v>14.62</v>
          </cell>
        </row>
        <row r="11">
          <cell r="B11">
            <v>2407112001</v>
          </cell>
          <cell r="C11">
            <v>4309093506</v>
          </cell>
          <cell r="D11" t="str">
            <v>ИППСП</v>
          </cell>
          <cell r="E11" t="str">
            <v>24-0130</v>
          </cell>
          <cell r="F11" t="str">
            <v>24.01.2001</v>
          </cell>
          <cell r="G11" t="str">
            <v>Обстоен преглед за установяване на орален статус</v>
          </cell>
          <cell r="H11">
            <v>101</v>
          </cell>
          <cell r="I11">
            <v>26</v>
          </cell>
          <cell r="J11">
            <v>6.5</v>
          </cell>
          <cell r="K11">
            <v>169</v>
          </cell>
          <cell r="L11">
            <v>25.15</v>
          </cell>
          <cell r="M11">
            <v>2</v>
          </cell>
          <cell r="N11">
            <v>26</v>
          </cell>
          <cell r="O11">
            <v>1</v>
          </cell>
          <cell r="P11">
            <v>702</v>
          </cell>
          <cell r="Q11">
            <v>1.85</v>
          </cell>
          <cell r="R11">
            <v>25.15</v>
          </cell>
        </row>
        <row r="12">
          <cell r="B12">
            <v>2407112004</v>
          </cell>
          <cell r="C12">
            <v>6508097576</v>
          </cell>
          <cell r="D12" t="str">
            <v>ИППСП</v>
          </cell>
          <cell r="E12" t="str">
            <v>24-019</v>
          </cell>
          <cell r="F12">
            <v>36918</v>
          </cell>
          <cell r="G12" t="str">
            <v>Обстоен преглед за установяване на орален статус</v>
          </cell>
          <cell r="H12">
            <v>101</v>
          </cell>
          <cell r="I12">
            <v>21</v>
          </cell>
          <cell r="J12">
            <v>5.25</v>
          </cell>
          <cell r="K12">
            <v>136.5</v>
          </cell>
          <cell r="L12">
            <v>19.329999999999998</v>
          </cell>
          <cell r="M12">
            <v>3.7</v>
          </cell>
          <cell r="N12">
            <v>20</v>
          </cell>
          <cell r="O12">
            <v>3</v>
          </cell>
          <cell r="P12">
            <v>598</v>
          </cell>
          <cell r="Q12">
            <v>3.67</v>
          </cell>
          <cell r="R12">
            <v>19.329999999999998</v>
          </cell>
        </row>
        <row r="13">
          <cell r="B13">
            <v>2407112002</v>
          </cell>
          <cell r="C13">
            <v>6905257525</v>
          </cell>
          <cell r="D13" t="str">
            <v>ИППСП</v>
          </cell>
          <cell r="E13" t="str">
            <v>24-0415</v>
          </cell>
          <cell r="F13">
            <v>36921</v>
          </cell>
          <cell r="G13" t="str">
            <v>Обстоен преглед за установяване на орален статус</v>
          </cell>
          <cell r="H13">
            <v>101</v>
          </cell>
          <cell r="I13">
            <v>15</v>
          </cell>
          <cell r="J13">
            <v>3.75</v>
          </cell>
          <cell r="K13">
            <v>97.5</v>
          </cell>
          <cell r="L13">
            <v>22.8</v>
          </cell>
          <cell r="M13">
            <v>7.47</v>
          </cell>
          <cell r="N13">
            <v>23</v>
          </cell>
          <cell r="O13">
            <v>7</v>
          </cell>
          <cell r="P13">
            <v>780</v>
          </cell>
          <cell r="Q13">
            <v>7.2</v>
          </cell>
          <cell r="R13">
            <v>22.8</v>
          </cell>
        </row>
        <row r="14">
          <cell r="B14">
            <v>2407112007</v>
          </cell>
          <cell r="C14">
            <v>6502197557</v>
          </cell>
          <cell r="D14" t="str">
            <v>ИППСП</v>
          </cell>
          <cell r="E14" t="str">
            <v>24-0443</v>
          </cell>
          <cell r="F14">
            <v>36923</v>
          </cell>
          <cell r="G14" t="str">
            <v>Обстоен преглед за установяване на орален статус</v>
          </cell>
          <cell r="H14">
            <v>101</v>
          </cell>
          <cell r="I14">
            <v>22</v>
          </cell>
          <cell r="J14">
            <v>5.5</v>
          </cell>
          <cell r="K14">
            <v>143</v>
          </cell>
          <cell r="L14">
            <v>19.23</v>
          </cell>
          <cell r="M14">
            <v>8.33</v>
          </cell>
          <cell r="N14">
            <v>20</v>
          </cell>
          <cell r="O14">
            <v>7</v>
          </cell>
          <cell r="P14">
            <v>702</v>
          </cell>
          <cell r="Q14">
            <v>7.77</v>
          </cell>
          <cell r="R14">
            <v>19.23</v>
          </cell>
        </row>
        <row r="15">
          <cell r="B15">
            <v>2407112003</v>
          </cell>
          <cell r="C15">
            <v>4511286798</v>
          </cell>
          <cell r="D15" t="str">
            <v>ИППСП</v>
          </cell>
          <cell r="E15" t="str">
            <v>24-0450</v>
          </cell>
          <cell r="F15">
            <v>36923</v>
          </cell>
          <cell r="G15" t="str">
            <v>Обстоен преглед за установяване на орален статус</v>
          </cell>
          <cell r="H15">
            <v>101</v>
          </cell>
          <cell r="I15">
            <v>18</v>
          </cell>
          <cell r="J15">
            <v>4.5</v>
          </cell>
          <cell r="K15">
            <v>117</v>
          </cell>
          <cell r="L15">
            <v>18.829999999999998</v>
          </cell>
          <cell r="M15">
            <v>6.57</v>
          </cell>
          <cell r="N15">
            <v>20</v>
          </cell>
          <cell r="O15">
            <v>5</v>
          </cell>
          <cell r="P15">
            <v>650</v>
          </cell>
          <cell r="Q15">
            <v>6.17</v>
          </cell>
          <cell r="R15">
            <v>18.829999999999998</v>
          </cell>
        </row>
        <row r="16">
          <cell r="B16">
            <v>2407112005</v>
          </cell>
          <cell r="C16">
            <v>6103147685</v>
          </cell>
          <cell r="D16" t="str">
            <v>ИППСП</v>
          </cell>
          <cell r="E16" t="str">
            <v>24-0259</v>
          </cell>
          <cell r="F16">
            <v>36923</v>
          </cell>
          <cell r="G16" t="str">
            <v>Обстоен преглед за установяване на орален статус</v>
          </cell>
          <cell r="H16">
            <v>101</v>
          </cell>
          <cell r="I16">
            <v>15</v>
          </cell>
          <cell r="J16">
            <v>3.75</v>
          </cell>
          <cell r="K16">
            <v>97.5</v>
          </cell>
          <cell r="L16">
            <v>13.56</v>
          </cell>
          <cell r="M16">
            <v>16.46</v>
          </cell>
          <cell r="N16">
            <v>25</v>
          </cell>
          <cell r="O16">
            <v>5</v>
          </cell>
          <cell r="P16">
            <v>780</v>
          </cell>
          <cell r="Q16">
            <v>16.440000000000001</v>
          </cell>
          <cell r="R16">
            <v>13.56</v>
          </cell>
        </row>
        <row r="17">
          <cell r="B17">
            <v>2407112009</v>
          </cell>
          <cell r="C17">
            <v>3205297569</v>
          </cell>
          <cell r="D17" t="str">
            <v>ИППСП</v>
          </cell>
          <cell r="E17" t="str">
            <v>24-0449</v>
          </cell>
          <cell r="F17">
            <v>36923</v>
          </cell>
          <cell r="G17" t="str">
            <v>Обстоен преглед за установяване на орален статус</v>
          </cell>
          <cell r="H17">
            <v>101</v>
          </cell>
          <cell r="I17">
            <v>11</v>
          </cell>
          <cell r="J17">
            <v>2.75</v>
          </cell>
          <cell r="K17">
            <v>71.5</v>
          </cell>
          <cell r="L17">
            <v>15.45</v>
          </cell>
          <cell r="M17">
            <v>2.2599999999999998</v>
          </cell>
          <cell r="N17">
            <v>15</v>
          </cell>
          <cell r="O17">
            <v>2</v>
          </cell>
          <cell r="P17">
            <v>442</v>
          </cell>
          <cell r="Q17">
            <v>2</v>
          </cell>
          <cell r="R17">
            <v>15</v>
          </cell>
        </row>
        <row r="18">
          <cell r="B18">
            <v>2407112008</v>
          </cell>
          <cell r="C18">
            <v>7110127576</v>
          </cell>
          <cell r="D18" t="str">
            <v>ИППСП</v>
          </cell>
          <cell r="E18" t="str">
            <v>24-0545</v>
          </cell>
          <cell r="F18">
            <v>36928</v>
          </cell>
          <cell r="G18" t="str">
            <v>Обстоен преглед за установяване на орален статус</v>
          </cell>
          <cell r="H18">
            <v>101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18</v>
          </cell>
          <cell r="O18">
            <v>4</v>
          </cell>
          <cell r="P18">
            <v>0</v>
          </cell>
          <cell r="Q18">
            <v>0</v>
          </cell>
          <cell r="R18">
            <v>0</v>
          </cell>
        </row>
        <row r="19">
          <cell r="B19">
            <v>2407112006</v>
          </cell>
          <cell r="C19">
            <v>7001032540</v>
          </cell>
          <cell r="D19" t="str">
            <v>ИППСП</v>
          </cell>
          <cell r="E19" t="str">
            <v>24-0537</v>
          </cell>
          <cell r="F19">
            <v>36928</v>
          </cell>
          <cell r="G19" t="str">
            <v>Обстоен преглед за установяване на орален статус</v>
          </cell>
          <cell r="H19">
            <v>101</v>
          </cell>
          <cell r="I19">
            <v>7</v>
          </cell>
          <cell r="J19">
            <v>1.75</v>
          </cell>
          <cell r="K19">
            <v>45.5</v>
          </cell>
          <cell r="L19">
            <v>7.32</v>
          </cell>
          <cell r="M19">
            <v>3.1</v>
          </cell>
          <cell r="N19">
            <v>7</v>
          </cell>
          <cell r="O19">
            <v>3</v>
          </cell>
          <cell r="P19">
            <v>260</v>
          </cell>
          <cell r="Q19">
            <v>3</v>
          </cell>
          <cell r="R19">
            <v>7</v>
          </cell>
        </row>
        <row r="20">
          <cell r="B20">
            <v>2412112043</v>
          </cell>
          <cell r="C20">
            <v>6308256840</v>
          </cell>
          <cell r="D20" t="str">
            <v>ИППСП</v>
          </cell>
          <cell r="E20" t="str">
            <v>14-540</v>
          </cell>
          <cell r="F20">
            <v>36913</v>
          </cell>
          <cell r="G20" t="str">
            <v>Обстоен преглед за установяване на орален статус</v>
          </cell>
          <cell r="H20">
            <v>101</v>
          </cell>
          <cell r="I20">
            <v>12</v>
          </cell>
          <cell r="J20">
            <v>3</v>
          </cell>
          <cell r="K20">
            <v>78</v>
          </cell>
          <cell r="L20">
            <v>12.55</v>
          </cell>
          <cell r="M20">
            <v>9.5500000000000007</v>
          </cell>
          <cell r="N20">
            <v>15</v>
          </cell>
          <cell r="O20">
            <v>7</v>
          </cell>
          <cell r="P20">
            <v>572</v>
          </cell>
          <cell r="Q20">
            <v>9.4499999999999993</v>
          </cell>
          <cell r="R20">
            <v>12.55</v>
          </cell>
        </row>
        <row r="21">
          <cell r="B21">
            <v>2412112061</v>
          </cell>
          <cell r="C21">
            <v>5809037523</v>
          </cell>
          <cell r="D21" t="str">
            <v>ИППСП</v>
          </cell>
          <cell r="E21" t="str">
            <v>24-0023</v>
          </cell>
          <cell r="F21">
            <v>36915</v>
          </cell>
          <cell r="G21" t="str">
            <v>Обстоен преглед за установяване на орален статус</v>
          </cell>
          <cell r="H21">
            <v>101</v>
          </cell>
          <cell r="I21">
            <v>11</v>
          </cell>
          <cell r="J21">
            <v>2.75</v>
          </cell>
          <cell r="K21">
            <v>71.5</v>
          </cell>
          <cell r="L21">
            <v>14.59</v>
          </cell>
          <cell r="M21">
            <v>9.41</v>
          </cell>
          <cell r="N21">
            <v>20</v>
          </cell>
          <cell r="O21">
            <v>4</v>
          </cell>
          <cell r="P21">
            <v>624</v>
          </cell>
          <cell r="Q21">
            <v>9.41</v>
          </cell>
          <cell r="R21">
            <v>14.59</v>
          </cell>
        </row>
        <row r="22">
          <cell r="B22">
            <v>2412112035</v>
          </cell>
          <cell r="C22">
            <v>6009077597</v>
          </cell>
          <cell r="D22" t="str">
            <v>ИППСП</v>
          </cell>
          <cell r="E22" t="str">
            <v>24-0021</v>
          </cell>
          <cell r="F22">
            <v>36915</v>
          </cell>
          <cell r="G22" t="str">
            <v>Обстоен преглед за установяване на орален статус</v>
          </cell>
          <cell r="H22">
            <v>101</v>
          </cell>
          <cell r="I22">
            <v>12</v>
          </cell>
          <cell r="J22">
            <v>3</v>
          </cell>
          <cell r="K22">
            <v>78</v>
          </cell>
          <cell r="L22">
            <v>11.27</v>
          </cell>
          <cell r="M22">
            <v>10.87</v>
          </cell>
          <cell r="N22">
            <v>20</v>
          </cell>
          <cell r="O22">
            <v>2</v>
          </cell>
          <cell r="P22">
            <v>572</v>
          </cell>
          <cell r="Q22">
            <v>10.73</v>
          </cell>
          <cell r="R22">
            <v>11.27</v>
          </cell>
        </row>
        <row r="23">
          <cell r="B23">
            <v>2412112064</v>
          </cell>
          <cell r="C23">
            <v>3606107797</v>
          </cell>
          <cell r="D23" t="str">
            <v>ИППСП</v>
          </cell>
          <cell r="E23" t="str">
            <v>24-0117</v>
          </cell>
          <cell r="F23">
            <v>36916</v>
          </cell>
          <cell r="G23" t="str">
            <v>Обстоен преглед за установяване на орален статус</v>
          </cell>
          <cell r="H23">
            <v>101</v>
          </cell>
          <cell r="I23">
            <v>11</v>
          </cell>
          <cell r="J23">
            <v>2.75</v>
          </cell>
          <cell r="K23">
            <v>71.5</v>
          </cell>
          <cell r="L23">
            <v>10.41</v>
          </cell>
          <cell r="M23">
            <v>5.82</v>
          </cell>
          <cell r="N23">
            <v>13</v>
          </cell>
          <cell r="O23">
            <v>3</v>
          </cell>
          <cell r="P23">
            <v>416</v>
          </cell>
          <cell r="Q23">
            <v>5.59</v>
          </cell>
          <cell r="R23">
            <v>10.41</v>
          </cell>
        </row>
        <row r="24">
          <cell r="B24">
            <v>2412112011</v>
          </cell>
          <cell r="C24">
            <v>6609107610</v>
          </cell>
          <cell r="D24" t="str">
            <v>ИППСП</v>
          </cell>
          <cell r="E24" t="str">
            <v>24-0216</v>
          </cell>
          <cell r="F24">
            <v>36917</v>
          </cell>
          <cell r="G24" t="str">
            <v>Обстоен преглед за установяване на орален статус</v>
          </cell>
          <cell r="H24">
            <v>101</v>
          </cell>
          <cell r="I24">
            <v>9</v>
          </cell>
          <cell r="J24">
            <v>2.25</v>
          </cell>
          <cell r="K24">
            <v>58.5</v>
          </cell>
          <cell r="L24">
            <v>14.53</v>
          </cell>
          <cell r="M24">
            <v>7.49</v>
          </cell>
          <cell r="N24">
            <v>15</v>
          </cell>
          <cell r="O24">
            <v>7</v>
          </cell>
          <cell r="P24">
            <v>572</v>
          </cell>
          <cell r="Q24">
            <v>7.47</v>
          </cell>
          <cell r="R24">
            <v>14.53</v>
          </cell>
        </row>
        <row r="25">
          <cell r="B25">
            <v>2412112056</v>
          </cell>
          <cell r="C25">
            <v>5303097614</v>
          </cell>
          <cell r="D25" t="str">
            <v>ИППСП</v>
          </cell>
          <cell r="E25" t="str">
            <v>24-0212</v>
          </cell>
          <cell r="F25">
            <v>36917</v>
          </cell>
          <cell r="G25" t="str">
            <v>Обстоен преглед за установяване на орален статус</v>
          </cell>
          <cell r="H25">
            <v>101</v>
          </cell>
          <cell r="I25">
            <v>5</v>
          </cell>
          <cell r="J25">
            <v>1.25</v>
          </cell>
          <cell r="K25">
            <v>32.5</v>
          </cell>
          <cell r="L25">
            <v>10.29</v>
          </cell>
          <cell r="M25">
            <v>9.9600000000000009</v>
          </cell>
          <cell r="N25">
            <v>15</v>
          </cell>
          <cell r="O25">
            <v>5</v>
          </cell>
          <cell r="P25">
            <v>520</v>
          </cell>
          <cell r="Q25">
            <v>9.7100000000000009</v>
          </cell>
          <cell r="R25">
            <v>10.29</v>
          </cell>
        </row>
        <row r="26">
          <cell r="B26">
            <v>2412112047</v>
          </cell>
          <cell r="C26">
            <v>5011117683</v>
          </cell>
          <cell r="D26" t="str">
            <v>ИППСП</v>
          </cell>
          <cell r="E26" t="str">
            <v>24-0265</v>
          </cell>
          <cell r="F26">
            <v>36916</v>
          </cell>
          <cell r="G26" t="str">
            <v>Обстоен преглед за установяване на орален статус</v>
          </cell>
          <cell r="H26">
            <v>101</v>
          </cell>
          <cell r="I26">
            <v>18</v>
          </cell>
          <cell r="J26">
            <v>4.5</v>
          </cell>
          <cell r="K26">
            <v>117</v>
          </cell>
          <cell r="L26">
            <v>18.600000000000001</v>
          </cell>
          <cell r="M26">
            <v>3.71</v>
          </cell>
          <cell r="N26">
            <v>20</v>
          </cell>
          <cell r="O26">
            <v>2</v>
          </cell>
          <cell r="P26">
            <v>572</v>
          </cell>
          <cell r="Q26">
            <v>3.4</v>
          </cell>
          <cell r="R26">
            <v>18.600000000000001</v>
          </cell>
        </row>
        <row r="27">
          <cell r="B27">
            <v>2412112046</v>
          </cell>
          <cell r="C27">
            <v>5610117675</v>
          </cell>
          <cell r="D27" t="str">
            <v>ИППСП</v>
          </cell>
          <cell r="E27" t="str">
            <v>24-0266</v>
          </cell>
          <cell r="F27">
            <v>36916</v>
          </cell>
          <cell r="G27" t="str">
            <v>Обстоен преглед за установяване на орален статус</v>
          </cell>
          <cell r="H27">
            <v>101</v>
          </cell>
          <cell r="I27">
            <v>18</v>
          </cell>
          <cell r="J27">
            <v>4.5</v>
          </cell>
          <cell r="K27">
            <v>117</v>
          </cell>
          <cell r="L27">
            <v>14.5</v>
          </cell>
          <cell r="M27">
            <v>7.62</v>
          </cell>
          <cell r="N27">
            <v>15</v>
          </cell>
          <cell r="O27">
            <v>7</v>
          </cell>
          <cell r="P27">
            <v>572</v>
          </cell>
          <cell r="Q27">
            <v>7.5</v>
          </cell>
          <cell r="R27">
            <v>14.5</v>
          </cell>
        </row>
        <row r="28">
          <cell r="B28">
            <v>2412112002</v>
          </cell>
          <cell r="C28">
            <v>5902044479</v>
          </cell>
          <cell r="D28" t="str">
            <v>ИППСП</v>
          </cell>
          <cell r="E28" t="str">
            <v>24-0230</v>
          </cell>
          <cell r="F28">
            <v>36917</v>
          </cell>
          <cell r="G28" t="str">
            <v>Обстоен преглед за установяване на орален статус</v>
          </cell>
          <cell r="H28">
            <v>101</v>
          </cell>
          <cell r="I28">
            <v>4</v>
          </cell>
          <cell r="J28">
            <v>1</v>
          </cell>
          <cell r="K28">
            <v>26</v>
          </cell>
          <cell r="L28">
            <v>9.3000000000000007</v>
          </cell>
          <cell r="M28">
            <v>5.81</v>
          </cell>
          <cell r="N28">
            <v>10</v>
          </cell>
          <cell r="O28">
            <v>5</v>
          </cell>
          <cell r="P28">
            <v>390</v>
          </cell>
          <cell r="Q28">
            <v>5.7</v>
          </cell>
          <cell r="R28">
            <v>9.3000000000000007</v>
          </cell>
        </row>
        <row r="29">
          <cell r="B29">
            <v>2412112052</v>
          </cell>
          <cell r="C29">
            <v>4708027649</v>
          </cell>
          <cell r="D29" t="str">
            <v>ИППСП</v>
          </cell>
          <cell r="E29" t="str">
            <v>24-0219</v>
          </cell>
          <cell r="F29">
            <v>36917</v>
          </cell>
          <cell r="G29" t="str">
            <v>Обстоен преглед за установяване на орален статус</v>
          </cell>
          <cell r="H29">
            <v>101</v>
          </cell>
          <cell r="I29">
            <v>9</v>
          </cell>
          <cell r="J29">
            <v>2.25</v>
          </cell>
          <cell r="K29">
            <v>58.5</v>
          </cell>
          <cell r="L29">
            <v>15.06</v>
          </cell>
          <cell r="M29">
            <v>7.19</v>
          </cell>
          <cell r="N29">
            <v>15</v>
          </cell>
          <cell r="O29">
            <v>7</v>
          </cell>
          <cell r="P29">
            <v>572</v>
          </cell>
          <cell r="Q29">
            <v>7</v>
          </cell>
          <cell r="R29">
            <v>15</v>
          </cell>
        </row>
        <row r="30">
          <cell r="B30">
            <v>2412112012</v>
          </cell>
          <cell r="C30">
            <v>5811237651</v>
          </cell>
          <cell r="D30" t="str">
            <v>ИППСП</v>
          </cell>
          <cell r="E30" t="str">
            <v>24-0217</v>
          </cell>
          <cell r="F30">
            <v>36917</v>
          </cell>
          <cell r="G30" t="str">
            <v>Обстоен преглед за установяване на орален статус</v>
          </cell>
          <cell r="H30">
            <v>101</v>
          </cell>
          <cell r="I30">
            <v>7</v>
          </cell>
          <cell r="J30">
            <v>1.75</v>
          </cell>
          <cell r="K30">
            <v>45.5</v>
          </cell>
          <cell r="L30">
            <v>7.11</v>
          </cell>
          <cell r="M30">
            <v>3.03</v>
          </cell>
          <cell r="N30">
            <v>8</v>
          </cell>
          <cell r="O30">
            <v>2</v>
          </cell>
          <cell r="P30">
            <v>260</v>
          </cell>
          <cell r="Q30">
            <v>2.89</v>
          </cell>
          <cell r="R30">
            <v>7.11</v>
          </cell>
        </row>
        <row r="31">
          <cell r="B31">
            <v>2412112063</v>
          </cell>
          <cell r="C31">
            <v>5610037651</v>
          </cell>
          <cell r="D31" t="str">
            <v>ИППСП</v>
          </cell>
          <cell r="E31" t="str">
            <v>24-0218</v>
          </cell>
          <cell r="F31">
            <v>36917</v>
          </cell>
          <cell r="G31" t="str">
            <v>Обстоен преглед за установяване на орален статус</v>
          </cell>
          <cell r="H31">
            <v>101</v>
          </cell>
          <cell r="I31">
            <v>4</v>
          </cell>
          <cell r="J31">
            <v>1</v>
          </cell>
          <cell r="K31">
            <v>26</v>
          </cell>
          <cell r="L31">
            <v>6.13</v>
          </cell>
          <cell r="M31">
            <v>13.41</v>
          </cell>
          <cell r="N31">
            <v>15</v>
          </cell>
          <cell r="O31">
            <v>5</v>
          </cell>
          <cell r="P31">
            <v>508.04</v>
          </cell>
          <cell r="Q31">
            <v>13.41</v>
          </cell>
          <cell r="R31">
            <v>6.13</v>
          </cell>
        </row>
        <row r="32">
          <cell r="B32">
            <v>2412112010</v>
          </cell>
          <cell r="C32">
            <v>5705057636</v>
          </cell>
          <cell r="D32" t="str">
            <v>ИППСП</v>
          </cell>
          <cell r="E32" t="str">
            <v>24-0214</v>
          </cell>
          <cell r="F32">
            <v>36917</v>
          </cell>
          <cell r="G32" t="str">
            <v>Обстоен преглед за установяване на орален статус</v>
          </cell>
          <cell r="H32">
            <v>101</v>
          </cell>
          <cell r="I32">
            <v>26</v>
          </cell>
          <cell r="J32">
            <v>6.5</v>
          </cell>
          <cell r="K32">
            <v>169</v>
          </cell>
          <cell r="L32">
            <v>15.17</v>
          </cell>
          <cell r="M32">
            <v>5</v>
          </cell>
          <cell r="N32">
            <v>15</v>
          </cell>
          <cell r="O32">
            <v>5</v>
          </cell>
          <cell r="P32">
            <v>520</v>
          </cell>
          <cell r="Q32">
            <v>5</v>
          </cell>
          <cell r="R32">
            <v>15</v>
          </cell>
        </row>
        <row r="33">
          <cell r="B33">
            <v>2412112021</v>
          </cell>
          <cell r="C33">
            <v>5704147592</v>
          </cell>
          <cell r="D33" t="str">
            <v>ИППСП</v>
          </cell>
          <cell r="E33" t="str">
            <v>24-0293</v>
          </cell>
          <cell r="F33">
            <v>36918</v>
          </cell>
          <cell r="G33" t="str">
            <v>Обстоен преглед за установяване на орален статус</v>
          </cell>
          <cell r="H33">
            <v>101</v>
          </cell>
          <cell r="I33">
            <v>21</v>
          </cell>
          <cell r="J33">
            <v>5.25</v>
          </cell>
          <cell r="K33">
            <v>136.5</v>
          </cell>
          <cell r="L33">
            <v>19.25</v>
          </cell>
          <cell r="M33">
            <v>7.71</v>
          </cell>
          <cell r="N33">
            <v>20</v>
          </cell>
          <cell r="O33">
            <v>7</v>
          </cell>
          <cell r="P33">
            <v>700.96</v>
          </cell>
          <cell r="Q33">
            <v>7.71</v>
          </cell>
          <cell r="R33">
            <v>19.25</v>
          </cell>
        </row>
        <row r="34">
          <cell r="B34">
            <v>2412112042</v>
          </cell>
          <cell r="C34">
            <v>5804277579</v>
          </cell>
          <cell r="D34" t="str">
            <v>ИППСП</v>
          </cell>
          <cell r="E34" t="str">
            <v>24-0289</v>
          </cell>
          <cell r="F34">
            <v>36918</v>
          </cell>
          <cell r="G34" t="str">
            <v>Обстоен преглед за установяване на орален статус</v>
          </cell>
          <cell r="H34">
            <v>101</v>
          </cell>
          <cell r="I34">
            <v>19</v>
          </cell>
          <cell r="J34">
            <v>4.75</v>
          </cell>
          <cell r="K34">
            <v>123.5</v>
          </cell>
          <cell r="L34">
            <v>13.78</v>
          </cell>
          <cell r="M34">
            <v>8.2100000000000009</v>
          </cell>
          <cell r="N34">
            <v>15</v>
          </cell>
          <cell r="O34">
            <v>7</v>
          </cell>
          <cell r="P34">
            <v>571.74</v>
          </cell>
          <cell r="Q34">
            <v>8.2100000000000009</v>
          </cell>
          <cell r="R34">
            <v>13.78</v>
          </cell>
        </row>
        <row r="35">
          <cell r="B35">
            <v>2412112041</v>
          </cell>
          <cell r="C35">
            <v>6004167656</v>
          </cell>
          <cell r="D35" t="str">
            <v>ИППСП</v>
          </cell>
          <cell r="E35" t="str">
            <v>24-0287</v>
          </cell>
          <cell r="F35">
            <v>36918</v>
          </cell>
          <cell r="G35" t="str">
            <v>Обстоен преглед за установяване на орален статус</v>
          </cell>
          <cell r="H35">
            <v>101</v>
          </cell>
          <cell r="I35">
            <v>17</v>
          </cell>
          <cell r="J35">
            <v>4.25</v>
          </cell>
          <cell r="K35">
            <v>110.5</v>
          </cell>
          <cell r="L35">
            <v>14.73</v>
          </cell>
          <cell r="M35">
            <v>8.08</v>
          </cell>
          <cell r="N35">
            <v>15</v>
          </cell>
          <cell r="O35">
            <v>7</v>
          </cell>
          <cell r="P35">
            <v>572</v>
          </cell>
          <cell r="Q35">
            <v>7.27</v>
          </cell>
          <cell r="R35">
            <v>14.73</v>
          </cell>
        </row>
        <row r="36">
          <cell r="B36">
            <v>2412112028</v>
          </cell>
          <cell r="C36">
            <v>7412167630</v>
          </cell>
          <cell r="D36" t="str">
            <v>ИППСП</v>
          </cell>
          <cell r="E36" t="str">
            <v>24-0228</v>
          </cell>
          <cell r="F36">
            <v>36917</v>
          </cell>
          <cell r="G36" t="str">
            <v>Обстоен преглед за установяване на орален статус</v>
          </cell>
          <cell r="H36">
            <v>101</v>
          </cell>
          <cell r="I36">
            <v>2</v>
          </cell>
          <cell r="J36">
            <v>0.5</v>
          </cell>
          <cell r="K36">
            <v>13</v>
          </cell>
          <cell r="L36">
            <v>8.2200000000000006</v>
          </cell>
          <cell r="M36">
            <v>14.73</v>
          </cell>
          <cell r="N36">
            <v>18</v>
          </cell>
          <cell r="O36">
            <v>4</v>
          </cell>
          <cell r="P36">
            <v>572</v>
          </cell>
          <cell r="Q36">
            <v>13.78</v>
          </cell>
          <cell r="R36">
            <v>8.2200000000000006</v>
          </cell>
        </row>
        <row r="37">
          <cell r="B37">
            <v>2412112013</v>
          </cell>
          <cell r="C37">
            <v>5803047648</v>
          </cell>
          <cell r="D37" t="str">
            <v>ИППСП</v>
          </cell>
          <cell r="E37" t="str">
            <v>24-0288</v>
          </cell>
          <cell r="F37">
            <v>36918</v>
          </cell>
          <cell r="G37" t="str">
            <v>Обстоен преглед за установяване на орален статус</v>
          </cell>
          <cell r="H37">
            <v>101</v>
          </cell>
          <cell r="I37">
            <v>7</v>
          </cell>
          <cell r="J37">
            <v>1.75</v>
          </cell>
          <cell r="K37">
            <v>45.5</v>
          </cell>
          <cell r="L37">
            <v>9.33</v>
          </cell>
          <cell r="M37">
            <v>10.87</v>
          </cell>
          <cell r="N37">
            <v>15</v>
          </cell>
          <cell r="O37">
            <v>5</v>
          </cell>
          <cell r="P37">
            <v>520</v>
          </cell>
          <cell r="Q37">
            <v>10.67</v>
          </cell>
          <cell r="R37">
            <v>9.33</v>
          </cell>
        </row>
        <row r="38">
          <cell r="B38">
            <v>2412112048</v>
          </cell>
          <cell r="C38">
            <v>5806087773</v>
          </cell>
          <cell r="D38" t="str">
            <v>ИППСП</v>
          </cell>
          <cell r="E38" t="str">
            <v>24-0109</v>
          </cell>
          <cell r="F38">
            <v>36916</v>
          </cell>
          <cell r="G38" t="str">
            <v>Обстоен преглед за установяване на орален статус</v>
          </cell>
          <cell r="H38">
            <v>101</v>
          </cell>
          <cell r="I38">
            <v>10</v>
          </cell>
          <cell r="J38">
            <v>2.5</v>
          </cell>
          <cell r="K38">
            <v>65</v>
          </cell>
          <cell r="L38">
            <v>20.350000000000001</v>
          </cell>
          <cell r="M38">
            <v>0</v>
          </cell>
          <cell r="N38">
            <v>20</v>
          </cell>
          <cell r="O38">
            <v>0</v>
          </cell>
          <cell r="P38">
            <v>520</v>
          </cell>
          <cell r="Q38">
            <v>0</v>
          </cell>
          <cell r="R38">
            <v>20</v>
          </cell>
        </row>
        <row r="39">
          <cell r="B39">
            <v>2412112024</v>
          </cell>
          <cell r="C39">
            <v>5505037669</v>
          </cell>
          <cell r="D39" t="str">
            <v>ИППСП</v>
          </cell>
          <cell r="E39" t="str">
            <v>24-0105</v>
          </cell>
          <cell r="F39">
            <v>36916</v>
          </cell>
          <cell r="G39" t="str">
            <v>Обстоен преглед за установяване на орален статус</v>
          </cell>
          <cell r="H39">
            <v>101</v>
          </cell>
          <cell r="I39">
            <v>14</v>
          </cell>
          <cell r="J39">
            <v>3.5</v>
          </cell>
          <cell r="K39">
            <v>91</v>
          </cell>
          <cell r="L39">
            <v>15.9</v>
          </cell>
          <cell r="M39">
            <v>6.07</v>
          </cell>
          <cell r="N39">
            <v>20</v>
          </cell>
          <cell r="O39">
            <v>2</v>
          </cell>
          <cell r="P39">
            <v>571.22</v>
          </cell>
          <cell r="Q39">
            <v>6.07</v>
          </cell>
          <cell r="R39">
            <v>15.9</v>
          </cell>
          <cell r="U39">
            <v>571.48</v>
          </cell>
        </row>
        <row r="40">
          <cell r="B40">
            <v>2412112027</v>
          </cell>
          <cell r="C40">
            <v>5801217880</v>
          </cell>
          <cell r="D40" t="str">
            <v>ИППСП</v>
          </cell>
          <cell r="E40" t="str">
            <v>24-0034</v>
          </cell>
          <cell r="F40">
            <v>36914</v>
          </cell>
          <cell r="G40" t="str">
            <v>Обстоен преглед за установяване на орален статус</v>
          </cell>
          <cell r="H40">
            <v>101</v>
          </cell>
          <cell r="I40">
            <v>13</v>
          </cell>
          <cell r="J40">
            <v>3.25</v>
          </cell>
          <cell r="K40">
            <v>84.5</v>
          </cell>
          <cell r="L40">
            <v>15.94</v>
          </cell>
          <cell r="M40">
            <v>10.06</v>
          </cell>
          <cell r="N40">
            <v>19</v>
          </cell>
          <cell r="O40">
            <v>7</v>
          </cell>
          <cell r="P40">
            <v>676</v>
          </cell>
          <cell r="Q40">
            <v>10.06</v>
          </cell>
          <cell r="R40">
            <v>15.94</v>
          </cell>
        </row>
        <row r="41">
          <cell r="B41">
            <v>2412112045</v>
          </cell>
          <cell r="C41">
            <v>6107027610</v>
          </cell>
          <cell r="D41" t="str">
            <v>ИППСП</v>
          </cell>
          <cell r="E41" t="str">
            <v>24-038</v>
          </cell>
          <cell r="F41">
            <v>36914</v>
          </cell>
          <cell r="G41" t="str">
            <v>Обстоен преглед за установяване на орален статус</v>
          </cell>
          <cell r="H41">
            <v>101</v>
          </cell>
          <cell r="I41">
            <v>9</v>
          </cell>
          <cell r="J41">
            <v>2.25</v>
          </cell>
          <cell r="K41">
            <v>58.5</v>
          </cell>
          <cell r="L41">
            <v>20.22</v>
          </cell>
          <cell r="M41">
            <v>0</v>
          </cell>
          <cell r="N41">
            <v>20</v>
          </cell>
          <cell r="O41">
            <v>0</v>
          </cell>
          <cell r="P41">
            <v>520</v>
          </cell>
          <cell r="Q41">
            <v>0</v>
          </cell>
          <cell r="R41">
            <v>20</v>
          </cell>
        </row>
        <row r="42">
          <cell r="B42">
            <v>2412112049</v>
          </cell>
          <cell r="C42">
            <v>7105047579</v>
          </cell>
          <cell r="D42" t="str">
            <v>ИППСП</v>
          </cell>
          <cell r="E42" t="str">
            <v>24-0037</v>
          </cell>
          <cell r="F42">
            <v>36914</v>
          </cell>
          <cell r="G42" t="str">
            <v>Обстоен преглед за установяване на орален статус</v>
          </cell>
          <cell r="H42">
            <v>101</v>
          </cell>
          <cell r="J42">
            <v>0</v>
          </cell>
          <cell r="K42">
            <v>0</v>
          </cell>
          <cell r="L42">
            <v>15.25</v>
          </cell>
          <cell r="M42">
            <v>6.63</v>
          </cell>
          <cell r="N42">
            <v>15</v>
          </cell>
          <cell r="O42">
            <v>7</v>
          </cell>
          <cell r="P42">
            <v>562.38</v>
          </cell>
          <cell r="Q42">
            <v>6.63</v>
          </cell>
          <cell r="R42">
            <v>15</v>
          </cell>
        </row>
        <row r="43">
          <cell r="B43">
            <v>2412112009</v>
          </cell>
          <cell r="C43">
            <v>5811302192</v>
          </cell>
          <cell r="D43" t="str">
            <v>ИППСП</v>
          </cell>
          <cell r="E43" t="str">
            <v>24-0110</v>
          </cell>
          <cell r="F43">
            <v>36916</v>
          </cell>
          <cell r="G43" t="str">
            <v>Обстоен преглед за установяване на орален статус</v>
          </cell>
          <cell r="H43">
            <v>101</v>
          </cell>
          <cell r="I43">
            <v>10</v>
          </cell>
          <cell r="J43">
            <v>2.5</v>
          </cell>
          <cell r="K43">
            <v>65</v>
          </cell>
          <cell r="L43">
            <v>9.2200000000000006</v>
          </cell>
          <cell r="M43">
            <v>12.9</v>
          </cell>
          <cell r="N43">
            <v>15</v>
          </cell>
          <cell r="O43">
            <v>7</v>
          </cell>
          <cell r="P43">
            <v>572</v>
          </cell>
          <cell r="Q43">
            <v>12.78</v>
          </cell>
          <cell r="R43">
            <v>9.2200000000000006</v>
          </cell>
        </row>
        <row r="44">
          <cell r="B44">
            <v>2412112029</v>
          </cell>
          <cell r="C44">
            <v>5505311912</v>
          </cell>
          <cell r="D44" t="str">
            <v>ИППСП</v>
          </cell>
          <cell r="E44" t="str">
            <v>24-0119</v>
          </cell>
          <cell r="F44">
            <v>36916</v>
          </cell>
          <cell r="G44" t="str">
            <v>Обстоен преглед за установяване на орален статус</v>
          </cell>
          <cell r="H44">
            <v>101</v>
          </cell>
          <cell r="I44">
            <v>1</v>
          </cell>
          <cell r="J44">
            <v>0.25</v>
          </cell>
          <cell r="K44">
            <v>6.5</v>
          </cell>
          <cell r="L44">
            <v>17.37</v>
          </cell>
          <cell r="M44">
            <v>9.65</v>
          </cell>
          <cell r="N44">
            <v>20</v>
          </cell>
          <cell r="O44">
            <v>7</v>
          </cell>
          <cell r="P44">
            <v>702</v>
          </cell>
          <cell r="Q44">
            <v>9.6300000000000008</v>
          </cell>
          <cell r="R44">
            <v>17.37</v>
          </cell>
        </row>
        <row r="45">
          <cell r="B45">
            <v>2412112020</v>
          </cell>
          <cell r="C45">
            <v>6105274478</v>
          </cell>
          <cell r="D45" t="str">
            <v>ИППСП</v>
          </cell>
          <cell r="E45" t="str">
            <v>24-006</v>
          </cell>
          <cell r="F45">
            <v>36914</v>
          </cell>
          <cell r="G45" t="str">
            <v>Обстоен преглед за установяване на орален статус</v>
          </cell>
          <cell r="H45">
            <v>101</v>
          </cell>
          <cell r="I45">
            <v>11</v>
          </cell>
          <cell r="J45">
            <v>2.75</v>
          </cell>
          <cell r="K45">
            <v>71.5</v>
          </cell>
          <cell r="L45">
            <v>11.49</v>
          </cell>
          <cell r="M45">
            <v>10.53</v>
          </cell>
          <cell r="N45">
            <v>15</v>
          </cell>
          <cell r="O45">
            <v>7</v>
          </cell>
          <cell r="P45">
            <v>572</v>
          </cell>
          <cell r="Q45">
            <v>10.51</v>
          </cell>
          <cell r="R45">
            <v>11.49</v>
          </cell>
          <cell r="U45">
            <v>568.62</v>
          </cell>
        </row>
        <row r="46">
          <cell r="B46">
            <v>2412112033</v>
          </cell>
          <cell r="C46">
            <v>7505266118</v>
          </cell>
          <cell r="D46" t="str">
            <v>ИППСП</v>
          </cell>
          <cell r="E46" t="str">
            <v>24-0209</v>
          </cell>
          <cell r="F46">
            <v>36919</v>
          </cell>
          <cell r="G46" t="str">
            <v>Обстоен преглед за установяване на орален статус</v>
          </cell>
          <cell r="H46">
            <v>101</v>
          </cell>
          <cell r="I46">
            <v>14</v>
          </cell>
          <cell r="J46">
            <v>3.5</v>
          </cell>
          <cell r="K46">
            <v>91</v>
          </cell>
          <cell r="L46">
            <v>13.7</v>
          </cell>
          <cell r="M46">
            <v>9.1999999999999993</v>
          </cell>
          <cell r="N46">
            <v>15</v>
          </cell>
          <cell r="O46">
            <v>7</v>
          </cell>
          <cell r="P46">
            <v>572</v>
          </cell>
          <cell r="Q46">
            <v>8.3000000000000007</v>
          </cell>
          <cell r="R46">
            <v>13.7</v>
          </cell>
        </row>
        <row r="47">
          <cell r="B47">
            <v>2412112034</v>
          </cell>
          <cell r="C47">
            <v>7504176175</v>
          </cell>
          <cell r="D47" t="str">
            <v>ИППСП</v>
          </cell>
          <cell r="E47" t="str">
            <v>24-0210</v>
          </cell>
          <cell r="F47">
            <v>36919</v>
          </cell>
          <cell r="G47" t="str">
            <v>Обстоен преглед за установяване на орален статус</v>
          </cell>
          <cell r="H47">
            <v>101</v>
          </cell>
          <cell r="I47">
            <v>16</v>
          </cell>
          <cell r="J47">
            <v>4</v>
          </cell>
          <cell r="K47">
            <v>104</v>
          </cell>
          <cell r="L47">
            <v>14.04</v>
          </cell>
          <cell r="M47">
            <v>8</v>
          </cell>
          <cell r="N47">
            <v>15</v>
          </cell>
          <cell r="O47">
            <v>7</v>
          </cell>
          <cell r="P47">
            <v>572</v>
          </cell>
          <cell r="Q47">
            <v>7.96</v>
          </cell>
          <cell r="R47">
            <v>14.04</v>
          </cell>
        </row>
        <row r="48">
          <cell r="B48">
            <v>2412112059</v>
          </cell>
          <cell r="C48">
            <v>7401017622</v>
          </cell>
          <cell r="D48" t="str">
            <v>ИППСП</v>
          </cell>
          <cell r="E48" t="str">
            <v>24-0211</v>
          </cell>
          <cell r="F48">
            <v>36919</v>
          </cell>
          <cell r="G48" t="str">
            <v>Обстоен преглед за установяване на орален статус</v>
          </cell>
          <cell r="H48">
            <v>101</v>
          </cell>
          <cell r="I48">
            <v>5</v>
          </cell>
          <cell r="J48">
            <v>1.25</v>
          </cell>
          <cell r="K48">
            <v>32.5</v>
          </cell>
          <cell r="L48">
            <v>7.41</v>
          </cell>
          <cell r="M48">
            <v>17.45</v>
          </cell>
          <cell r="N48">
            <v>15</v>
          </cell>
          <cell r="O48">
            <v>7</v>
          </cell>
          <cell r="P48">
            <v>572</v>
          </cell>
          <cell r="Q48">
            <v>14.59</v>
          </cell>
          <cell r="R48">
            <v>7.41</v>
          </cell>
        </row>
        <row r="49">
          <cell r="B49">
            <v>2412112044</v>
          </cell>
          <cell r="C49">
            <v>4101277747</v>
          </cell>
          <cell r="D49" t="str">
            <v>ИППСП</v>
          </cell>
          <cell r="E49" t="str">
            <v>24-0368</v>
          </cell>
          <cell r="F49">
            <v>36919</v>
          </cell>
          <cell r="G49" t="str">
            <v>Обстоен преглед за установяване на орален статус</v>
          </cell>
          <cell r="H49">
            <v>101</v>
          </cell>
          <cell r="J49">
            <v>0</v>
          </cell>
          <cell r="K49">
            <v>0</v>
          </cell>
          <cell r="L49">
            <v>15.46</v>
          </cell>
          <cell r="M49">
            <v>0</v>
          </cell>
          <cell r="N49">
            <v>20</v>
          </cell>
          <cell r="O49">
            <v>0</v>
          </cell>
          <cell r="P49">
            <v>401.96</v>
          </cell>
          <cell r="Q49">
            <v>0</v>
          </cell>
          <cell r="R49">
            <v>15.46</v>
          </cell>
        </row>
        <row r="50">
          <cell r="B50">
            <v>2412112036</v>
          </cell>
          <cell r="C50">
            <v>5005017875</v>
          </cell>
          <cell r="D50" t="str">
            <v>ИППСП</v>
          </cell>
          <cell r="E50" t="str">
            <v>24-0291</v>
          </cell>
          <cell r="F50">
            <v>36918</v>
          </cell>
          <cell r="G50" t="str">
            <v>Обстоен преглед за установяване на орален статус</v>
          </cell>
          <cell r="H50">
            <v>101</v>
          </cell>
          <cell r="I50">
            <v>13</v>
          </cell>
          <cell r="J50">
            <v>3.25</v>
          </cell>
          <cell r="K50">
            <v>84.5</v>
          </cell>
          <cell r="L50">
            <v>19.78</v>
          </cell>
          <cell r="M50">
            <v>2.2000000000000002</v>
          </cell>
          <cell r="N50">
            <v>20</v>
          </cell>
          <cell r="O50">
            <v>2</v>
          </cell>
          <cell r="P50">
            <v>571.48</v>
          </cell>
          <cell r="Q50">
            <v>2.2000000000000002</v>
          </cell>
          <cell r="R50">
            <v>19.78</v>
          </cell>
        </row>
        <row r="51">
          <cell r="B51">
            <v>2412112037</v>
          </cell>
          <cell r="C51">
            <v>5009182841</v>
          </cell>
          <cell r="D51" t="str">
            <v>ИППСП</v>
          </cell>
          <cell r="E51" t="str">
            <v>24-0292</v>
          </cell>
          <cell r="F51">
            <v>36918</v>
          </cell>
          <cell r="G51" t="str">
            <v>Обстоен преглед за установяване на орален статус</v>
          </cell>
          <cell r="H51">
            <v>101</v>
          </cell>
          <cell r="I51">
            <v>6</v>
          </cell>
          <cell r="J51">
            <v>1.5</v>
          </cell>
          <cell r="K51">
            <v>39</v>
          </cell>
          <cell r="L51">
            <v>23</v>
          </cell>
          <cell r="M51">
            <v>4</v>
          </cell>
          <cell r="N51">
            <v>24</v>
          </cell>
          <cell r="O51">
            <v>3</v>
          </cell>
          <cell r="P51">
            <v>702</v>
          </cell>
          <cell r="Q51">
            <v>4</v>
          </cell>
          <cell r="R51">
            <v>23</v>
          </cell>
        </row>
        <row r="52">
          <cell r="B52">
            <v>2412112014</v>
          </cell>
          <cell r="C52">
            <v>6207087546</v>
          </cell>
          <cell r="D52" t="str">
            <v>ИППСП</v>
          </cell>
          <cell r="E52" t="str">
            <v>24-0016</v>
          </cell>
          <cell r="F52">
            <v>36915</v>
          </cell>
          <cell r="G52" t="str">
            <v>Обстоен преглед за установяване на орален статус</v>
          </cell>
          <cell r="H52">
            <v>101</v>
          </cell>
          <cell r="I52">
            <v>9</v>
          </cell>
          <cell r="J52">
            <v>2.25</v>
          </cell>
          <cell r="K52">
            <v>58.5</v>
          </cell>
          <cell r="L52">
            <v>9.83</v>
          </cell>
          <cell r="M52">
            <v>12.64</v>
          </cell>
          <cell r="N52">
            <v>20</v>
          </cell>
          <cell r="O52">
            <v>2</v>
          </cell>
          <cell r="P52">
            <v>572</v>
          </cell>
          <cell r="Q52">
            <v>12.17</v>
          </cell>
          <cell r="R52">
            <v>9.83</v>
          </cell>
        </row>
        <row r="53">
          <cell r="B53">
            <v>2412112023</v>
          </cell>
          <cell r="C53">
            <v>6609127690</v>
          </cell>
          <cell r="D53" t="str">
            <v>ИППСП</v>
          </cell>
          <cell r="E53" t="str">
            <v>24-033</v>
          </cell>
          <cell r="F53">
            <v>36914</v>
          </cell>
          <cell r="G53" t="str">
            <v>Обстоен преглед за установяване на орален статус</v>
          </cell>
          <cell r="H53">
            <v>101</v>
          </cell>
          <cell r="I53">
            <v>7</v>
          </cell>
          <cell r="J53">
            <v>1.75</v>
          </cell>
          <cell r="K53">
            <v>45.5</v>
          </cell>
          <cell r="L53">
            <v>13.16</v>
          </cell>
          <cell r="M53">
            <v>8.9600000000000009</v>
          </cell>
          <cell r="N53">
            <v>20</v>
          </cell>
          <cell r="O53">
            <v>2</v>
          </cell>
          <cell r="P53">
            <v>572</v>
          </cell>
          <cell r="Q53">
            <v>8.84</v>
          </cell>
          <cell r="R53">
            <v>13.16</v>
          </cell>
        </row>
        <row r="54">
          <cell r="B54">
            <v>2412112017</v>
          </cell>
          <cell r="C54">
            <v>6507017576</v>
          </cell>
          <cell r="D54" t="str">
            <v>ИППСП</v>
          </cell>
          <cell r="E54" t="str">
            <v>24-0039</v>
          </cell>
          <cell r="F54">
            <v>36914</v>
          </cell>
          <cell r="G54" t="str">
            <v>Обстоен преглед за установяване на орален статус</v>
          </cell>
          <cell r="H54">
            <v>101</v>
          </cell>
          <cell r="I54">
            <v>9</v>
          </cell>
          <cell r="J54">
            <v>2.25</v>
          </cell>
          <cell r="K54">
            <v>58.5</v>
          </cell>
          <cell r="L54">
            <v>14.32</v>
          </cell>
          <cell r="M54">
            <v>7.72</v>
          </cell>
          <cell r="N54">
            <v>18</v>
          </cell>
          <cell r="O54">
            <v>4</v>
          </cell>
          <cell r="P54">
            <v>572</v>
          </cell>
          <cell r="Q54">
            <v>7.68</v>
          </cell>
          <cell r="R54">
            <v>14.32</v>
          </cell>
        </row>
        <row r="55">
          <cell r="B55">
            <v>2412112019</v>
          </cell>
          <cell r="C55">
            <v>5109197634</v>
          </cell>
          <cell r="D55" t="str">
            <v>ИППСП</v>
          </cell>
          <cell r="E55" t="str">
            <v>24-067</v>
          </cell>
          <cell r="F55">
            <v>36915</v>
          </cell>
          <cell r="G55" t="str">
            <v>Обстоен преглед за установяване на орален статус</v>
          </cell>
          <cell r="H55">
            <v>101</v>
          </cell>
          <cell r="I55">
            <v>14</v>
          </cell>
          <cell r="J55">
            <v>3.5</v>
          </cell>
          <cell r="K55">
            <v>91</v>
          </cell>
          <cell r="L55">
            <v>14.32</v>
          </cell>
          <cell r="M55">
            <v>10.75</v>
          </cell>
          <cell r="N55">
            <v>20</v>
          </cell>
          <cell r="O55">
            <v>5</v>
          </cell>
          <cell r="P55">
            <v>650</v>
          </cell>
          <cell r="Q55">
            <v>10.68</v>
          </cell>
          <cell r="R55">
            <v>14.32</v>
          </cell>
        </row>
        <row r="56">
          <cell r="B56">
            <v>2412112008</v>
          </cell>
          <cell r="C56">
            <v>6008284558</v>
          </cell>
          <cell r="D56" t="str">
            <v>ИППСП</v>
          </cell>
          <cell r="E56" t="str">
            <v>24-0254</v>
          </cell>
          <cell r="F56">
            <v>36921</v>
          </cell>
          <cell r="G56" t="str">
            <v>Обстоен преглед за установяване на орален статус</v>
          </cell>
          <cell r="H56">
            <v>101</v>
          </cell>
          <cell r="I56">
            <v>14</v>
          </cell>
          <cell r="J56">
            <v>3.5</v>
          </cell>
          <cell r="K56">
            <v>91</v>
          </cell>
          <cell r="L56">
            <v>15.5</v>
          </cell>
          <cell r="M56">
            <v>7.07</v>
          </cell>
          <cell r="N56">
            <v>15</v>
          </cell>
          <cell r="O56">
            <v>7</v>
          </cell>
          <cell r="P56">
            <v>572</v>
          </cell>
          <cell r="Q56">
            <v>7</v>
          </cell>
          <cell r="R56">
            <v>15</v>
          </cell>
        </row>
        <row r="57">
          <cell r="B57">
            <v>2412112032</v>
          </cell>
          <cell r="C57">
            <v>4802181990</v>
          </cell>
          <cell r="D57" t="str">
            <v>ИППСП</v>
          </cell>
          <cell r="E57" t="str">
            <v>24-0237</v>
          </cell>
          <cell r="F57">
            <v>36921</v>
          </cell>
          <cell r="G57" t="str">
            <v>Обстоен преглед за установяване на орален статус</v>
          </cell>
          <cell r="H57">
            <v>101</v>
          </cell>
          <cell r="I57">
            <v>24</v>
          </cell>
          <cell r="J57">
            <v>6</v>
          </cell>
          <cell r="K57">
            <v>156</v>
          </cell>
          <cell r="L57">
            <v>20.14</v>
          </cell>
          <cell r="M57">
            <v>0</v>
          </cell>
          <cell r="N57">
            <v>20</v>
          </cell>
          <cell r="O57">
            <v>0</v>
          </cell>
          <cell r="P57">
            <v>520</v>
          </cell>
          <cell r="Q57">
            <v>0</v>
          </cell>
          <cell r="R57">
            <v>20</v>
          </cell>
        </row>
        <row r="58">
          <cell r="B58">
            <v>2412112016</v>
          </cell>
          <cell r="C58">
            <v>5809037570</v>
          </cell>
          <cell r="D58" t="str">
            <v>ИППСП</v>
          </cell>
          <cell r="E58" t="str">
            <v>24-0152</v>
          </cell>
          <cell r="F58">
            <v>36921</v>
          </cell>
          <cell r="G58" t="str">
            <v>Обстоен преглед за установяване на орален статус</v>
          </cell>
          <cell r="H58">
            <v>101</v>
          </cell>
          <cell r="I58">
            <v>10</v>
          </cell>
          <cell r="J58">
            <v>2.5</v>
          </cell>
          <cell r="K58">
            <v>65</v>
          </cell>
          <cell r="L58">
            <v>12.33</v>
          </cell>
          <cell r="M58">
            <v>7.7</v>
          </cell>
          <cell r="N58">
            <v>15</v>
          </cell>
          <cell r="O58">
            <v>5</v>
          </cell>
          <cell r="P58">
            <v>520</v>
          </cell>
          <cell r="Q58">
            <v>7.67</v>
          </cell>
          <cell r="R58">
            <v>12.33</v>
          </cell>
        </row>
        <row r="59">
          <cell r="B59">
            <v>2412112007</v>
          </cell>
          <cell r="C59" t="str">
            <v>5506158515</v>
          </cell>
          <cell r="D59" t="str">
            <v>ИППСП</v>
          </cell>
          <cell r="E59" t="str">
            <v>24-0377</v>
          </cell>
          <cell r="F59">
            <v>36921</v>
          </cell>
          <cell r="G59" t="str">
            <v>Обстоен преглед за установяване на орален статус</v>
          </cell>
          <cell r="H59">
            <v>101</v>
          </cell>
          <cell r="I59">
            <v>6</v>
          </cell>
          <cell r="J59">
            <v>1.5</v>
          </cell>
          <cell r="K59">
            <v>39</v>
          </cell>
          <cell r="L59">
            <v>15.03</v>
          </cell>
          <cell r="M59">
            <v>7.18</v>
          </cell>
          <cell r="N59">
            <v>15</v>
          </cell>
          <cell r="O59">
            <v>7</v>
          </cell>
          <cell r="P59">
            <v>572</v>
          </cell>
          <cell r="Q59">
            <v>7</v>
          </cell>
          <cell r="R59">
            <v>15</v>
          </cell>
        </row>
        <row r="60">
          <cell r="B60">
            <v>2412112068</v>
          </cell>
          <cell r="C60" t="str">
            <v>2303257620</v>
          </cell>
          <cell r="D60" t="str">
            <v>ИППСП</v>
          </cell>
          <cell r="E60" t="str">
            <v>24-0156</v>
          </cell>
          <cell r="F60">
            <v>36920</v>
          </cell>
          <cell r="G60" t="str">
            <v>Обстоен преглед за установяване на орален статус</v>
          </cell>
          <cell r="H60">
            <v>101</v>
          </cell>
          <cell r="I60">
            <v>8</v>
          </cell>
          <cell r="J60">
            <v>2</v>
          </cell>
          <cell r="K60">
            <v>52</v>
          </cell>
          <cell r="L60">
            <v>7.06</v>
          </cell>
          <cell r="M60">
            <v>3.03</v>
          </cell>
          <cell r="N60">
            <v>8</v>
          </cell>
          <cell r="O60">
            <v>2</v>
          </cell>
          <cell r="P60">
            <v>260</v>
          </cell>
          <cell r="Q60">
            <v>2.94</v>
          </cell>
          <cell r="R60">
            <v>7.06</v>
          </cell>
        </row>
        <row r="61">
          <cell r="B61">
            <v>2412112025</v>
          </cell>
          <cell r="C61">
            <v>5703047304</v>
          </cell>
          <cell r="D61" t="str">
            <v>ИППСП</v>
          </cell>
          <cell r="E61" t="str">
            <v>24-0429</v>
          </cell>
          <cell r="F61">
            <v>36922</v>
          </cell>
          <cell r="G61" t="str">
            <v>Обстоен преглед за установяване на орален статус</v>
          </cell>
          <cell r="H61">
            <v>101</v>
          </cell>
          <cell r="I61">
            <v>12</v>
          </cell>
          <cell r="J61">
            <v>3</v>
          </cell>
          <cell r="K61">
            <v>78</v>
          </cell>
          <cell r="L61">
            <v>13.97</v>
          </cell>
          <cell r="M61">
            <v>8.0299999999999994</v>
          </cell>
          <cell r="N61">
            <v>15</v>
          </cell>
          <cell r="O61">
            <v>7</v>
          </cell>
          <cell r="P61">
            <v>572</v>
          </cell>
          <cell r="Q61">
            <v>8.0299999999999994</v>
          </cell>
          <cell r="R61">
            <v>13.97</v>
          </cell>
        </row>
        <row r="62">
          <cell r="B62">
            <v>2412112026</v>
          </cell>
          <cell r="C62">
            <v>5912141619</v>
          </cell>
          <cell r="D62" t="str">
            <v>ИППСП</v>
          </cell>
          <cell r="E62" t="str">
            <v>24-0424</v>
          </cell>
          <cell r="F62">
            <v>36922</v>
          </cell>
          <cell r="G62" t="str">
            <v>Обстоен преглед за установяване на орален статус</v>
          </cell>
          <cell r="H62">
            <v>101</v>
          </cell>
          <cell r="I62">
            <v>14</v>
          </cell>
          <cell r="J62">
            <v>3.5</v>
          </cell>
          <cell r="K62">
            <v>91</v>
          </cell>
          <cell r="L62">
            <v>14.2</v>
          </cell>
          <cell r="M62">
            <v>7.82</v>
          </cell>
          <cell r="N62">
            <v>15</v>
          </cell>
          <cell r="O62">
            <v>7</v>
          </cell>
          <cell r="P62">
            <v>572</v>
          </cell>
          <cell r="Q62">
            <v>7.8</v>
          </cell>
          <cell r="R62">
            <v>14.2</v>
          </cell>
        </row>
        <row r="63">
          <cell r="B63">
            <v>2412112057</v>
          </cell>
          <cell r="C63">
            <v>4407251864</v>
          </cell>
          <cell r="D63" t="str">
            <v>ИППСП</v>
          </cell>
          <cell r="E63" t="str">
            <v>24-0342</v>
          </cell>
          <cell r="F63">
            <v>36922</v>
          </cell>
          <cell r="G63" t="str">
            <v>Обстоен преглед за установяване на орален статус</v>
          </cell>
          <cell r="H63">
            <v>101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10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B64">
            <v>2412112054</v>
          </cell>
          <cell r="C64">
            <v>5312107572</v>
          </cell>
          <cell r="D64" t="str">
            <v>ИППСП</v>
          </cell>
          <cell r="E64" t="str">
            <v>24-0268</v>
          </cell>
          <cell r="F64">
            <v>36922</v>
          </cell>
          <cell r="G64" t="str">
            <v>Обстоен преглед за установяване на орален статус</v>
          </cell>
          <cell r="H64">
            <v>101</v>
          </cell>
          <cell r="J64">
            <v>0</v>
          </cell>
          <cell r="K64">
            <v>0</v>
          </cell>
          <cell r="L64">
            <v>11.13</v>
          </cell>
          <cell r="M64">
            <v>10.95</v>
          </cell>
          <cell r="N64">
            <v>15</v>
          </cell>
          <cell r="O64">
            <v>7</v>
          </cell>
          <cell r="P64">
            <v>572</v>
          </cell>
          <cell r="Q64">
            <v>10.87</v>
          </cell>
          <cell r="R64">
            <v>11.13</v>
          </cell>
        </row>
        <row r="65">
          <cell r="B65">
            <v>2412112030</v>
          </cell>
          <cell r="C65">
            <v>7004227551</v>
          </cell>
          <cell r="D65" t="str">
            <v>ИППСП</v>
          </cell>
          <cell r="E65" t="str">
            <v>24-0452</v>
          </cell>
          <cell r="F65">
            <v>36922</v>
          </cell>
          <cell r="G65" t="str">
            <v>Обстоен преглед за установяване на орален статус</v>
          </cell>
          <cell r="H65">
            <v>101</v>
          </cell>
          <cell r="I65">
            <v>6</v>
          </cell>
          <cell r="J65">
            <v>1.5</v>
          </cell>
          <cell r="K65">
            <v>39</v>
          </cell>
          <cell r="L65">
            <v>8.84</v>
          </cell>
          <cell r="M65">
            <v>13.22</v>
          </cell>
          <cell r="N65">
            <v>15</v>
          </cell>
          <cell r="O65">
            <v>7</v>
          </cell>
          <cell r="P65">
            <v>572</v>
          </cell>
          <cell r="Q65">
            <v>13.16</v>
          </cell>
          <cell r="R65">
            <v>8.84</v>
          </cell>
        </row>
        <row r="66">
          <cell r="B66">
            <v>2412112062</v>
          </cell>
          <cell r="C66">
            <v>6902052537</v>
          </cell>
          <cell r="D66" t="str">
            <v>ИППСП</v>
          </cell>
          <cell r="E66" t="str">
            <v>24-0434</v>
          </cell>
          <cell r="F66">
            <v>36922</v>
          </cell>
          <cell r="G66" t="str">
            <v>Обстоен преглед за установяване на орален статус</v>
          </cell>
          <cell r="H66">
            <v>101</v>
          </cell>
          <cell r="I66">
            <v>3</v>
          </cell>
          <cell r="J66">
            <v>0.75</v>
          </cell>
          <cell r="K66">
            <v>19.5</v>
          </cell>
          <cell r="L66">
            <v>3.29</v>
          </cell>
          <cell r="M66">
            <v>18.82</v>
          </cell>
          <cell r="N66">
            <v>15</v>
          </cell>
          <cell r="O66">
            <v>7</v>
          </cell>
          <cell r="P66">
            <v>572</v>
          </cell>
          <cell r="Q66">
            <v>18.71</v>
          </cell>
          <cell r="R66">
            <v>3.29</v>
          </cell>
        </row>
        <row r="67">
          <cell r="B67">
            <v>2412112004</v>
          </cell>
          <cell r="C67">
            <v>5908037672</v>
          </cell>
          <cell r="D67" t="str">
            <v>ИППСП</v>
          </cell>
          <cell r="E67" t="str">
            <v>24-0453</v>
          </cell>
          <cell r="F67">
            <v>36922</v>
          </cell>
          <cell r="G67" t="str">
            <v>Обстоен преглед за установяване на орален статус</v>
          </cell>
          <cell r="H67">
            <v>101</v>
          </cell>
          <cell r="I67">
            <v>6</v>
          </cell>
          <cell r="J67">
            <v>1.5</v>
          </cell>
          <cell r="K67">
            <v>39</v>
          </cell>
          <cell r="L67">
            <v>13.03</v>
          </cell>
          <cell r="M67">
            <v>9.0299999999999994</v>
          </cell>
          <cell r="N67">
            <v>15</v>
          </cell>
          <cell r="O67">
            <v>7</v>
          </cell>
          <cell r="P67">
            <v>572</v>
          </cell>
          <cell r="Q67">
            <v>8.9700000000000006</v>
          </cell>
          <cell r="R67">
            <v>13.03</v>
          </cell>
        </row>
        <row r="68">
          <cell r="B68">
            <v>2412112065</v>
          </cell>
          <cell r="C68">
            <v>4105218758</v>
          </cell>
          <cell r="D68" t="str">
            <v>ИППСП</v>
          </cell>
          <cell r="E68" t="str">
            <v>24-0253</v>
          </cell>
          <cell r="F68">
            <v>36922</v>
          </cell>
          <cell r="G68" t="str">
            <v>Обстоен преглед за установяване на орален статус</v>
          </cell>
          <cell r="H68">
            <v>101</v>
          </cell>
          <cell r="I68">
            <v>4</v>
          </cell>
          <cell r="J68">
            <v>1</v>
          </cell>
          <cell r="K68">
            <v>26</v>
          </cell>
          <cell r="L68">
            <v>3.57</v>
          </cell>
          <cell r="M68">
            <v>18.48</v>
          </cell>
          <cell r="N68">
            <v>18</v>
          </cell>
          <cell r="O68">
            <v>4</v>
          </cell>
          <cell r="P68">
            <v>572</v>
          </cell>
          <cell r="Q68">
            <v>18.43</v>
          </cell>
          <cell r="R68">
            <v>3.57</v>
          </cell>
        </row>
        <row r="69">
          <cell r="B69">
            <v>2412112005</v>
          </cell>
          <cell r="C69">
            <v>5901304099</v>
          </cell>
          <cell r="D69" t="str">
            <v>ИППСП</v>
          </cell>
          <cell r="E69" t="str">
            <v>24-0454</v>
          </cell>
          <cell r="F69">
            <v>36922</v>
          </cell>
          <cell r="G69" t="str">
            <v>Обстоен преглед за установяване на орален статус</v>
          </cell>
          <cell r="H69">
            <v>101</v>
          </cell>
          <cell r="I69">
            <v>9</v>
          </cell>
          <cell r="J69">
            <v>2.25</v>
          </cell>
          <cell r="K69">
            <v>58.5</v>
          </cell>
          <cell r="L69">
            <v>11.78</v>
          </cell>
          <cell r="M69">
            <v>8.31</v>
          </cell>
          <cell r="N69">
            <v>13</v>
          </cell>
          <cell r="O69">
            <v>7</v>
          </cell>
          <cell r="P69">
            <v>520</v>
          </cell>
          <cell r="Q69">
            <v>8.2200000000000006</v>
          </cell>
          <cell r="R69">
            <v>11.78</v>
          </cell>
        </row>
        <row r="70">
          <cell r="B70">
            <v>2412112006</v>
          </cell>
          <cell r="C70">
            <v>6606138854</v>
          </cell>
          <cell r="D70" t="str">
            <v>ИППСП</v>
          </cell>
          <cell r="E70" t="str">
            <v>24-0455</v>
          </cell>
          <cell r="F70">
            <v>36922</v>
          </cell>
          <cell r="G70" t="str">
            <v>Обстоен преглед за установяване на орален статус</v>
          </cell>
          <cell r="H70">
            <v>101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15</v>
          </cell>
          <cell r="O70">
            <v>7</v>
          </cell>
          <cell r="P70">
            <v>0</v>
          </cell>
          <cell r="Q70">
            <v>0</v>
          </cell>
          <cell r="R70">
            <v>0</v>
          </cell>
        </row>
        <row r="71">
          <cell r="B71">
            <v>2412112055</v>
          </cell>
          <cell r="C71">
            <v>6203047606</v>
          </cell>
          <cell r="D71" t="str">
            <v>ИППСП</v>
          </cell>
          <cell r="E71" t="str">
            <v>24-0030</v>
          </cell>
          <cell r="F71">
            <v>36916</v>
          </cell>
          <cell r="G71" t="str">
            <v>Обстоен преглед за установяване на орален статус</v>
          </cell>
          <cell r="H71">
            <v>101</v>
          </cell>
          <cell r="I71">
            <v>9</v>
          </cell>
          <cell r="J71">
            <v>2.25</v>
          </cell>
          <cell r="K71">
            <v>58.5</v>
          </cell>
          <cell r="L71">
            <v>12.18</v>
          </cell>
          <cell r="M71">
            <v>6.93</v>
          </cell>
          <cell r="N71">
            <v>15</v>
          </cell>
          <cell r="O71">
            <v>4</v>
          </cell>
          <cell r="P71">
            <v>494</v>
          </cell>
          <cell r="Q71">
            <v>6.82</v>
          </cell>
          <cell r="R71">
            <v>12.18</v>
          </cell>
        </row>
        <row r="72">
          <cell r="B72">
            <v>2412112066</v>
          </cell>
          <cell r="C72">
            <v>6707239138</v>
          </cell>
          <cell r="D72" t="str">
            <v>ИППСП</v>
          </cell>
          <cell r="E72" t="str">
            <v>24-0509</v>
          </cell>
          <cell r="F72">
            <v>36923</v>
          </cell>
          <cell r="G72" t="str">
            <v>Обстоен преглед за установяване на орален статус</v>
          </cell>
          <cell r="H72">
            <v>101</v>
          </cell>
          <cell r="I72">
            <v>6</v>
          </cell>
          <cell r="J72">
            <v>1.5</v>
          </cell>
          <cell r="K72">
            <v>39</v>
          </cell>
          <cell r="L72">
            <v>5.26</v>
          </cell>
          <cell r="M72">
            <v>16.23</v>
          </cell>
          <cell r="N72">
            <v>15</v>
          </cell>
          <cell r="O72">
            <v>6</v>
          </cell>
          <cell r="P72">
            <v>546</v>
          </cell>
          <cell r="Q72">
            <v>15.74</v>
          </cell>
          <cell r="R72">
            <v>5.26</v>
          </cell>
        </row>
        <row r="73">
          <cell r="B73">
            <v>2412112039</v>
          </cell>
          <cell r="C73">
            <v>6109227659</v>
          </cell>
          <cell r="D73" t="str">
            <v>ИППСП</v>
          </cell>
          <cell r="E73" t="str">
            <v>24-0448</v>
          </cell>
          <cell r="F73">
            <v>36923</v>
          </cell>
          <cell r="G73" t="str">
            <v>Обстоен преглед за установяване на орален статус</v>
          </cell>
          <cell r="H73">
            <v>101</v>
          </cell>
          <cell r="I73">
            <v>14</v>
          </cell>
          <cell r="J73">
            <v>3.5</v>
          </cell>
          <cell r="K73">
            <v>91</v>
          </cell>
          <cell r="L73">
            <v>20.49</v>
          </cell>
          <cell r="M73">
            <v>2.0299999999999998</v>
          </cell>
          <cell r="N73">
            <v>20</v>
          </cell>
          <cell r="O73">
            <v>2</v>
          </cell>
          <cell r="P73">
            <v>572</v>
          </cell>
          <cell r="Q73">
            <v>2</v>
          </cell>
          <cell r="R73">
            <v>20</v>
          </cell>
        </row>
        <row r="74">
          <cell r="B74">
            <v>2412112015</v>
          </cell>
          <cell r="C74">
            <v>7505057627</v>
          </cell>
          <cell r="D74" t="str">
            <v>ИППСП</v>
          </cell>
          <cell r="E74" t="str">
            <v>24-0568</v>
          </cell>
          <cell r="F74">
            <v>36923</v>
          </cell>
          <cell r="G74" t="str">
            <v>Обстоен преглед за установяване на орален статус</v>
          </cell>
          <cell r="H74">
            <v>101</v>
          </cell>
          <cell r="I74">
            <v>20</v>
          </cell>
          <cell r="J74">
            <v>5</v>
          </cell>
          <cell r="K74">
            <v>130</v>
          </cell>
          <cell r="L74">
            <v>14.11</v>
          </cell>
          <cell r="M74">
            <v>11.02</v>
          </cell>
          <cell r="N74">
            <v>20</v>
          </cell>
          <cell r="O74">
            <v>5</v>
          </cell>
          <cell r="P74">
            <v>650</v>
          </cell>
          <cell r="Q74">
            <v>10.89</v>
          </cell>
          <cell r="R74">
            <v>14.11</v>
          </cell>
        </row>
        <row r="75">
          <cell r="B75">
            <v>2412112067</v>
          </cell>
          <cell r="C75">
            <v>6610217640</v>
          </cell>
          <cell r="D75" t="str">
            <v>ИППСП</v>
          </cell>
          <cell r="E75" t="str">
            <v>24-0510</v>
          </cell>
          <cell r="F75">
            <v>36923</v>
          </cell>
          <cell r="G75" t="str">
            <v>Обстоен преглед за установяване на орален статус</v>
          </cell>
          <cell r="H75">
            <v>101</v>
          </cell>
          <cell r="I75">
            <v>16</v>
          </cell>
          <cell r="J75">
            <v>4</v>
          </cell>
          <cell r="K75">
            <v>104</v>
          </cell>
          <cell r="L75">
            <v>15.07</v>
          </cell>
          <cell r="M75">
            <v>3.53</v>
          </cell>
          <cell r="N75">
            <v>15</v>
          </cell>
          <cell r="O75">
            <v>6</v>
          </cell>
          <cell r="P75">
            <v>481.78</v>
          </cell>
          <cell r="Q75">
            <v>3.53</v>
          </cell>
          <cell r="R75">
            <v>15</v>
          </cell>
        </row>
        <row r="76">
          <cell r="B76">
            <v>2412112060</v>
          </cell>
          <cell r="C76">
            <v>3609147582</v>
          </cell>
          <cell r="D76" t="str">
            <v>ИППСП</v>
          </cell>
          <cell r="E76" t="str">
            <v>24-0161</v>
          </cell>
          <cell r="F76">
            <v>36923</v>
          </cell>
          <cell r="G76" t="str">
            <v>Обстоен преглед за установяване на орален статус</v>
          </cell>
          <cell r="H76">
            <v>101</v>
          </cell>
          <cell r="I76">
            <v>9</v>
          </cell>
          <cell r="J76">
            <v>2.25</v>
          </cell>
          <cell r="K76">
            <v>58.5</v>
          </cell>
          <cell r="L76">
            <v>7.23</v>
          </cell>
          <cell r="M76">
            <v>3.03</v>
          </cell>
          <cell r="N76">
            <v>7</v>
          </cell>
          <cell r="O76">
            <v>3</v>
          </cell>
          <cell r="P76">
            <v>260</v>
          </cell>
          <cell r="Q76">
            <v>3</v>
          </cell>
          <cell r="R76">
            <v>7</v>
          </cell>
        </row>
        <row r="77">
          <cell r="B77">
            <v>2412112003</v>
          </cell>
          <cell r="C77">
            <v>4901297681</v>
          </cell>
          <cell r="D77" t="str">
            <v>ИППСП</v>
          </cell>
          <cell r="E77" t="str">
            <v>24-0305</v>
          </cell>
          <cell r="F77">
            <v>36924</v>
          </cell>
          <cell r="G77" t="str">
            <v>Обстоен преглед за установяване на орален статус</v>
          </cell>
          <cell r="H77">
            <v>101</v>
          </cell>
          <cell r="I77">
            <v>18</v>
          </cell>
          <cell r="J77">
            <v>4.5</v>
          </cell>
          <cell r="K77">
            <v>117</v>
          </cell>
          <cell r="L77">
            <v>17.7</v>
          </cell>
          <cell r="M77">
            <v>4.4000000000000004</v>
          </cell>
          <cell r="N77">
            <v>18</v>
          </cell>
          <cell r="O77">
            <v>4</v>
          </cell>
          <cell r="P77">
            <v>572</v>
          </cell>
          <cell r="Q77">
            <v>4.3</v>
          </cell>
          <cell r="R77">
            <v>17.7</v>
          </cell>
        </row>
        <row r="78">
          <cell r="B78">
            <v>2412112018</v>
          </cell>
          <cell r="C78">
            <v>3902137618</v>
          </cell>
          <cell r="D78" t="str">
            <v>ИППСП</v>
          </cell>
          <cell r="E78" t="str">
            <v>24-0120</v>
          </cell>
          <cell r="F78">
            <v>36916</v>
          </cell>
          <cell r="G78" t="str">
            <v>Обстоен преглед за установяване на орален статус</v>
          </cell>
          <cell r="H78">
            <v>101</v>
          </cell>
          <cell r="I78">
            <v>15</v>
          </cell>
          <cell r="J78">
            <v>3.75</v>
          </cell>
          <cell r="K78">
            <v>97.5</v>
          </cell>
          <cell r="L78">
            <v>15.23</v>
          </cell>
          <cell r="M78">
            <v>7.07</v>
          </cell>
          <cell r="N78">
            <v>15</v>
          </cell>
          <cell r="O78">
            <v>7</v>
          </cell>
          <cell r="P78">
            <v>572</v>
          </cell>
          <cell r="Q78">
            <v>7</v>
          </cell>
          <cell r="R78">
            <v>15</v>
          </cell>
        </row>
        <row r="79">
          <cell r="B79">
            <v>2412112074</v>
          </cell>
          <cell r="C79">
            <v>5111167672</v>
          </cell>
          <cell r="D79" t="str">
            <v>ИППСП</v>
          </cell>
          <cell r="E79" t="str">
            <v>24-0696</v>
          </cell>
          <cell r="F79">
            <v>37135</v>
          </cell>
          <cell r="G79" t="str">
            <v>Обстоен преглед за установяване на орален статус</v>
          </cell>
          <cell r="H79">
            <v>101</v>
          </cell>
          <cell r="I79">
            <v>4</v>
          </cell>
          <cell r="J79">
            <v>1.47</v>
          </cell>
          <cell r="K79">
            <v>38.22</v>
          </cell>
          <cell r="L79">
            <v>4.2699999999999996</v>
          </cell>
          <cell r="M79">
            <v>4.3600000000000003</v>
          </cell>
          <cell r="N79">
            <v>7</v>
          </cell>
          <cell r="O79">
            <v>1</v>
          </cell>
          <cell r="P79">
            <v>208</v>
          </cell>
          <cell r="Q79">
            <v>3.73</v>
          </cell>
          <cell r="R79">
            <v>4.2699999999999996</v>
          </cell>
        </row>
        <row r="80">
          <cell r="B80">
            <v>2412112070</v>
          </cell>
          <cell r="C80">
            <v>4308107626</v>
          </cell>
          <cell r="D80" t="str">
            <v>ИППСП</v>
          </cell>
          <cell r="E80" t="str">
            <v>24-0619</v>
          </cell>
          <cell r="F80">
            <v>36927</v>
          </cell>
          <cell r="G80" t="str">
            <v>Обстоен преглед за установяване на орален статус</v>
          </cell>
          <cell r="H80">
            <v>101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B81">
            <v>2431112107</v>
          </cell>
          <cell r="C81">
            <v>4402027527</v>
          </cell>
          <cell r="D81" t="str">
            <v>ИППСП</v>
          </cell>
          <cell r="E81" t="str">
            <v>24-0561</v>
          </cell>
          <cell r="F81">
            <v>36924</v>
          </cell>
          <cell r="G81" t="str">
            <v>Обстоен преглед за установяване на орален статус</v>
          </cell>
          <cell r="H81">
            <v>101</v>
          </cell>
          <cell r="I81">
            <v>9</v>
          </cell>
          <cell r="J81">
            <v>2.25</v>
          </cell>
          <cell r="K81">
            <v>58.5</v>
          </cell>
          <cell r="L81">
            <v>12.36</v>
          </cell>
          <cell r="M81">
            <v>9.9</v>
          </cell>
          <cell r="N81">
            <v>17</v>
          </cell>
          <cell r="O81">
            <v>5</v>
          </cell>
          <cell r="P81">
            <v>572</v>
          </cell>
          <cell r="Q81">
            <v>9.64</v>
          </cell>
          <cell r="R81">
            <v>12.36</v>
          </cell>
        </row>
        <row r="82">
          <cell r="B82">
            <v>2412112072</v>
          </cell>
          <cell r="C82">
            <v>5306029125</v>
          </cell>
          <cell r="D82" t="str">
            <v>ИППСП</v>
          </cell>
          <cell r="E82" t="str">
            <v>24-676</v>
          </cell>
          <cell r="F82">
            <v>37062</v>
          </cell>
          <cell r="G82" t="str">
            <v>Обстоен преглед за установяване на орален статус</v>
          </cell>
          <cell r="H82">
            <v>101</v>
          </cell>
          <cell r="I82">
            <v>4</v>
          </cell>
          <cell r="J82">
            <v>1</v>
          </cell>
          <cell r="K82">
            <v>26</v>
          </cell>
          <cell r="L82">
            <v>4.41</v>
          </cell>
          <cell r="M82">
            <v>5.7</v>
          </cell>
          <cell r="N82">
            <v>9</v>
          </cell>
          <cell r="O82">
            <v>1</v>
          </cell>
          <cell r="P82">
            <v>260</v>
          </cell>
          <cell r="Q82">
            <v>5.59</v>
          </cell>
          <cell r="R82">
            <v>4.41</v>
          </cell>
        </row>
        <row r="83">
          <cell r="B83">
            <v>2422112002</v>
          </cell>
          <cell r="C83">
            <v>4908277563</v>
          </cell>
          <cell r="D83" t="str">
            <v>ИППСП</v>
          </cell>
          <cell r="E83" t="str">
            <v>24-0499</v>
          </cell>
          <cell r="F83">
            <v>36922</v>
          </cell>
          <cell r="G83" t="str">
            <v>Обстоен преглед за установяване на орален статус</v>
          </cell>
          <cell r="H83">
            <v>101</v>
          </cell>
          <cell r="I83">
            <v>35</v>
          </cell>
          <cell r="J83">
            <v>8.75</v>
          </cell>
          <cell r="K83">
            <v>227.5</v>
          </cell>
          <cell r="L83">
            <v>30.12</v>
          </cell>
          <cell r="M83">
            <v>0</v>
          </cell>
          <cell r="N83">
            <v>30</v>
          </cell>
          <cell r="O83">
            <v>0</v>
          </cell>
          <cell r="P83">
            <v>780</v>
          </cell>
          <cell r="Q83">
            <v>0</v>
          </cell>
          <cell r="R83">
            <v>30</v>
          </cell>
        </row>
        <row r="84">
          <cell r="B84">
            <v>2422112001</v>
          </cell>
          <cell r="C84">
            <v>6303170450</v>
          </cell>
          <cell r="D84" t="str">
            <v>ИППСП</v>
          </cell>
          <cell r="E84" t="str">
            <v>24-0231</v>
          </cell>
          <cell r="F84">
            <v>36917</v>
          </cell>
          <cell r="G84" t="str">
            <v>Обстоен преглед за установяване на орален статус</v>
          </cell>
          <cell r="H84">
            <v>101</v>
          </cell>
          <cell r="I84">
            <v>6</v>
          </cell>
          <cell r="J84">
            <v>1.5</v>
          </cell>
          <cell r="K84">
            <v>39</v>
          </cell>
          <cell r="L84">
            <v>16.239999999999998</v>
          </cell>
          <cell r="M84">
            <v>5.88</v>
          </cell>
          <cell r="N84">
            <v>17</v>
          </cell>
          <cell r="O84">
            <v>5</v>
          </cell>
          <cell r="P84">
            <v>572</v>
          </cell>
          <cell r="Q84">
            <v>5.76</v>
          </cell>
          <cell r="R84">
            <v>16.239999999999998</v>
          </cell>
        </row>
        <row r="85">
          <cell r="B85">
            <v>2422112005</v>
          </cell>
          <cell r="C85">
            <v>7505255880</v>
          </cell>
          <cell r="D85" t="str">
            <v>ИППСП</v>
          </cell>
          <cell r="E85" t="str">
            <v>24-0162</v>
          </cell>
          <cell r="F85">
            <v>36917</v>
          </cell>
          <cell r="G85" t="str">
            <v>Обстоен преглед за установяване на орален статус</v>
          </cell>
          <cell r="H85">
            <v>101</v>
          </cell>
          <cell r="I85">
            <v>15</v>
          </cell>
          <cell r="J85">
            <v>3.75</v>
          </cell>
          <cell r="K85">
            <v>97.5</v>
          </cell>
          <cell r="L85">
            <v>19.82</v>
          </cell>
          <cell r="M85">
            <v>2.4500000000000002</v>
          </cell>
          <cell r="N85">
            <v>20</v>
          </cell>
          <cell r="O85">
            <v>2</v>
          </cell>
          <cell r="P85">
            <v>572</v>
          </cell>
          <cell r="Q85">
            <v>2.1800000000000002</v>
          </cell>
          <cell r="R85">
            <v>19.82</v>
          </cell>
        </row>
        <row r="86">
          <cell r="B86">
            <v>2422112003</v>
          </cell>
          <cell r="C86">
            <v>5802255591</v>
          </cell>
          <cell r="D86" t="str">
            <v>ИППСП</v>
          </cell>
          <cell r="E86" t="str">
            <v>24-0111</v>
          </cell>
          <cell r="F86">
            <v>36916</v>
          </cell>
          <cell r="G86" t="str">
            <v>Обстоен преглед за установяване на орален статус</v>
          </cell>
          <cell r="H86">
            <v>101</v>
          </cell>
          <cell r="I86">
            <v>2</v>
          </cell>
          <cell r="J86">
            <v>0.5</v>
          </cell>
          <cell r="K86">
            <v>13</v>
          </cell>
          <cell r="L86">
            <v>7.49</v>
          </cell>
          <cell r="M86">
            <v>13.6</v>
          </cell>
          <cell r="N86">
            <v>19</v>
          </cell>
          <cell r="O86">
            <v>3</v>
          </cell>
          <cell r="P86">
            <v>548.34</v>
          </cell>
          <cell r="Q86">
            <v>13.6</v>
          </cell>
          <cell r="R86">
            <v>7.49</v>
          </cell>
        </row>
        <row r="87">
          <cell r="B87">
            <v>2422112004</v>
          </cell>
          <cell r="C87">
            <v>4809017700</v>
          </cell>
          <cell r="D87" t="str">
            <v>ИППСП</v>
          </cell>
          <cell r="E87" t="str">
            <v>24-0567</v>
          </cell>
          <cell r="F87">
            <v>36924</v>
          </cell>
          <cell r="G87" t="str">
            <v>Обстоен преглед за установяване на орален статус</v>
          </cell>
          <cell r="H87">
            <v>101</v>
          </cell>
          <cell r="I87">
            <v>23</v>
          </cell>
          <cell r="J87">
            <v>5.75</v>
          </cell>
          <cell r="K87">
            <v>149.5</v>
          </cell>
          <cell r="L87">
            <v>20.13</v>
          </cell>
          <cell r="M87">
            <v>1.93</v>
          </cell>
          <cell r="N87">
            <v>20</v>
          </cell>
          <cell r="O87">
            <v>2</v>
          </cell>
          <cell r="P87">
            <v>570.17999999999995</v>
          </cell>
          <cell r="Q87">
            <v>1.93</v>
          </cell>
          <cell r="R87">
            <v>20</v>
          </cell>
        </row>
        <row r="88">
          <cell r="B88">
            <v>2422112006</v>
          </cell>
          <cell r="C88">
            <v>7402157568</v>
          </cell>
          <cell r="D88" t="str">
            <v>ИППСП</v>
          </cell>
          <cell r="E88" t="str">
            <v>24-0695</v>
          </cell>
          <cell r="F88">
            <v>37135</v>
          </cell>
          <cell r="G88" t="str">
            <v>Обстоен преглед за установяване на орален статус</v>
          </cell>
          <cell r="H88">
            <v>101</v>
          </cell>
          <cell r="I88">
            <v>4</v>
          </cell>
          <cell r="J88">
            <v>1</v>
          </cell>
          <cell r="K88">
            <v>26</v>
          </cell>
          <cell r="L88">
            <v>6.24</v>
          </cell>
          <cell r="M88">
            <v>2.78</v>
          </cell>
          <cell r="N88">
            <v>7</v>
          </cell>
          <cell r="O88">
            <v>1</v>
          </cell>
          <cell r="P88">
            <v>208</v>
          </cell>
          <cell r="Q88">
            <v>1.76</v>
          </cell>
          <cell r="R88">
            <v>6.24</v>
          </cell>
        </row>
        <row r="89">
          <cell r="B89">
            <v>2431112160</v>
          </cell>
          <cell r="C89">
            <v>7509020781</v>
          </cell>
          <cell r="D89" t="str">
            <v>ИППСП</v>
          </cell>
          <cell r="E89" t="str">
            <v>24-0512</v>
          </cell>
          <cell r="F89">
            <v>36920</v>
          </cell>
          <cell r="G89" t="str">
            <v>Обстоен преглед за установяване на орален статус</v>
          </cell>
          <cell r="H89">
            <v>101</v>
          </cell>
          <cell r="I89">
            <v>16</v>
          </cell>
          <cell r="J89">
            <v>4.53</v>
          </cell>
          <cell r="K89">
            <v>117.78</v>
          </cell>
          <cell r="L89">
            <v>15.6</v>
          </cell>
          <cell r="M89">
            <v>5.0199999999999996</v>
          </cell>
          <cell r="N89">
            <v>15</v>
          </cell>
          <cell r="O89">
            <v>5</v>
          </cell>
          <cell r="P89">
            <v>520</v>
          </cell>
          <cell r="Q89">
            <v>5</v>
          </cell>
          <cell r="R89">
            <v>15</v>
          </cell>
        </row>
        <row r="90">
          <cell r="B90">
            <v>2423112001</v>
          </cell>
          <cell r="C90">
            <v>6304285834</v>
          </cell>
          <cell r="D90" t="str">
            <v>ИППСП</v>
          </cell>
          <cell r="E90" t="str">
            <v>24-0420</v>
          </cell>
          <cell r="F90">
            <v>36922</v>
          </cell>
          <cell r="G90" t="str">
            <v>Обстоен преглед за установяване на орален статус</v>
          </cell>
          <cell r="H90">
            <v>101</v>
          </cell>
          <cell r="I90">
            <v>17</v>
          </cell>
          <cell r="J90">
            <v>4.25</v>
          </cell>
          <cell r="K90">
            <v>110.5</v>
          </cell>
          <cell r="L90">
            <v>20.010000000000002</v>
          </cell>
          <cell r="M90">
            <v>2.0099999999999998</v>
          </cell>
          <cell r="N90">
            <v>20</v>
          </cell>
          <cell r="O90">
            <v>2</v>
          </cell>
          <cell r="P90">
            <v>572</v>
          </cell>
          <cell r="Q90">
            <v>2</v>
          </cell>
          <cell r="R90">
            <v>20</v>
          </cell>
        </row>
        <row r="91">
          <cell r="B91">
            <v>2423112002</v>
          </cell>
          <cell r="C91">
            <v>6306297599</v>
          </cell>
          <cell r="D91" t="str">
            <v>ИППСП</v>
          </cell>
          <cell r="E91" t="str">
            <v>24-0428</v>
          </cell>
          <cell r="F91">
            <v>36922</v>
          </cell>
          <cell r="G91" t="str">
            <v>Обстоен преглед за установяване на орален статус</v>
          </cell>
          <cell r="H91">
            <v>101</v>
          </cell>
          <cell r="I91">
            <v>25</v>
          </cell>
          <cell r="J91">
            <v>6.25</v>
          </cell>
          <cell r="K91">
            <v>162.5</v>
          </cell>
          <cell r="L91">
            <v>18.37</v>
          </cell>
          <cell r="M91">
            <v>4.66</v>
          </cell>
          <cell r="N91">
            <v>20</v>
          </cell>
          <cell r="O91">
            <v>3</v>
          </cell>
          <cell r="P91">
            <v>598</v>
          </cell>
          <cell r="Q91">
            <v>4.63</v>
          </cell>
          <cell r="R91">
            <v>18.37</v>
          </cell>
        </row>
        <row r="92">
          <cell r="B92">
            <v>2424112001</v>
          </cell>
          <cell r="C92">
            <v>7210157614</v>
          </cell>
          <cell r="D92" t="str">
            <v>ИППСП</v>
          </cell>
          <cell r="E92" t="str">
            <v>24-0129</v>
          </cell>
          <cell r="F92">
            <v>36915</v>
          </cell>
          <cell r="G92" t="str">
            <v>Обстоен преглед за установяване на орален статус</v>
          </cell>
          <cell r="H92">
            <v>101</v>
          </cell>
          <cell r="I92">
            <v>20</v>
          </cell>
          <cell r="J92">
            <v>5</v>
          </cell>
          <cell r="K92">
            <v>130</v>
          </cell>
          <cell r="L92">
            <v>21.08</v>
          </cell>
          <cell r="M92">
            <v>7</v>
          </cell>
          <cell r="N92">
            <v>20</v>
          </cell>
          <cell r="O92">
            <v>7</v>
          </cell>
          <cell r="P92">
            <v>702</v>
          </cell>
          <cell r="Q92">
            <v>7</v>
          </cell>
          <cell r="R92">
            <v>20</v>
          </cell>
        </row>
        <row r="93">
          <cell r="B93">
            <v>2424112002</v>
          </cell>
          <cell r="C93">
            <v>5711057260</v>
          </cell>
          <cell r="D93" t="str">
            <v>ИППСП</v>
          </cell>
          <cell r="E93" t="str">
            <v>24-0224</v>
          </cell>
          <cell r="F93">
            <v>36917</v>
          </cell>
          <cell r="G93" t="str">
            <v>Обстоен преглед за установяване на орален статус</v>
          </cell>
          <cell r="H93">
            <v>101</v>
          </cell>
          <cell r="I93">
            <v>12</v>
          </cell>
          <cell r="J93">
            <v>3</v>
          </cell>
          <cell r="K93">
            <v>78</v>
          </cell>
          <cell r="L93">
            <v>19.23</v>
          </cell>
          <cell r="M93">
            <v>9.34</v>
          </cell>
          <cell r="N93">
            <v>22</v>
          </cell>
          <cell r="O93">
            <v>6</v>
          </cell>
          <cell r="P93">
            <v>728</v>
          </cell>
          <cell r="Q93">
            <v>8.77</v>
          </cell>
          <cell r="R93">
            <v>19.23</v>
          </cell>
        </row>
        <row r="94">
          <cell r="B94">
            <v>2424112003</v>
          </cell>
          <cell r="C94">
            <v>6609287609</v>
          </cell>
          <cell r="D94" t="str">
            <v>ИППСП</v>
          </cell>
          <cell r="E94" t="str">
            <v>24-0223</v>
          </cell>
          <cell r="F94">
            <v>36917</v>
          </cell>
          <cell r="G94" t="str">
            <v>Обстоен преглед за установяване на орален статус</v>
          </cell>
          <cell r="H94">
            <v>101</v>
          </cell>
          <cell r="I94">
            <v>2</v>
          </cell>
          <cell r="J94">
            <v>0.5</v>
          </cell>
          <cell r="K94">
            <v>13</v>
          </cell>
          <cell r="L94">
            <v>6.23</v>
          </cell>
          <cell r="M94">
            <v>16.79</v>
          </cell>
          <cell r="N94">
            <v>18</v>
          </cell>
          <cell r="O94">
            <v>5</v>
          </cell>
          <cell r="P94">
            <v>598</v>
          </cell>
          <cell r="Q94">
            <v>16.77</v>
          </cell>
          <cell r="R94">
            <v>6.23</v>
          </cell>
        </row>
        <row r="95">
          <cell r="B95">
            <v>2424112004</v>
          </cell>
          <cell r="C95" t="str">
            <v>6004097538</v>
          </cell>
          <cell r="D95" t="str">
            <v>ИППСП</v>
          </cell>
          <cell r="E95" t="str">
            <v>24-0160</v>
          </cell>
          <cell r="F95">
            <v>36918</v>
          </cell>
          <cell r="G95" t="str">
            <v>Обстоен преглед за установяване на орален статус</v>
          </cell>
          <cell r="H95">
            <v>101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B96">
            <v>2424112005</v>
          </cell>
          <cell r="C96" t="str">
            <v>6910026480</v>
          </cell>
          <cell r="D96" t="str">
            <v>ИППСП</v>
          </cell>
          <cell r="E96" t="str">
            <v>24-0626</v>
          </cell>
          <cell r="F96">
            <v>36929</v>
          </cell>
          <cell r="G96" t="str">
            <v>Обстоен преглед за установяване на орален статус</v>
          </cell>
          <cell r="H96">
            <v>101</v>
          </cell>
          <cell r="I96">
            <v>5</v>
          </cell>
          <cell r="J96">
            <v>1.25</v>
          </cell>
          <cell r="K96">
            <v>32.5</v>
          </cell>
          <cell r="L96">
            <v>7.08</v>
          </cell>
          <cell r="M96">
            <v>4.92</v>
          </cell>
          <cell r="N96">
            <v>8</v>
          </cell>
          <cell r="O96">
            <v>4</v>
          </cell>
          <cell r="P96">
            <v>312</v>
          </cell>
          <cell r="Q96">
            <v>4.92</v>
          </cell>
          <cell r="R96">
            <v>7.08</v>
          </cell>
        </row>
        <row r="97">
          <cell r="B97">
            <v>2412112031</v>
          </cell>
          <cell r="C97">
            <v>6111257530</v>
          </cell>
          <cell r="D97" t="str">
            <v>ИППСП</v>
          </cell>
          <cell r="E97" t="str">
            <v>24-0106</v>
          </cell>
          <cell r="F97">
            <v>36916</v>
          </cell>
          <cell r="G97" t="str">
            <v>Обстоен преглед за установяване на орален статус</v>
          </cell>
          <cell r="H97">
            <v>101</v>
          </cell>
          <cell r="I97">
            <v>10</v>
          </cell>
          <cell r="J97">
            <v>2.5</v>
          </cell>
          <cell r="K97">
            <v>65</v>
          </cell>
          <cell r="L97">
            <v>13.91</v>
          </cell>
          <cell r="M97">
            <v>8.1</v>
          </cell>
          <cell r="N97">
            <v>16</v>
          </cell>
          <cell r="O97">
            <v>6</v>
          </cell>
          <cell r="P97">
            <v>572</v>
          </cell>
          <cell r="Q97">
            <v>8.09</v>
          </cell>
          <cell r="R97">
            <v>13.91</v>
          </cell>
        </row>
        <row r="98">
          <cell r="B98">
            <v>2427112002</v>
          </cell>
          <cell r="C98">
            <v>5812024408</v>
          </cell>
          <cell r="D98" t="str">
            <v>ИППСП</v>
          </cell>
          <cell r="E98" t="str">
            <v>24-0425</v>
          </cell>
          <cell r="F98">
            <v>36922</v>
          </cell>
          <cell r="G98" t="str">
            <v>Обстоен преглед за установяване на орален статус</v>
          </cell>
          <cell r="H98">
            <v>101</v>
          </cell>
          <cell r="I98">
            <v>11</v>
          </cell>
          <cell r="J98">
            <v>2.75</v>
          </cell>
          <cell r="K98">
            <v>71.5</v>
          </cell>
          <cell r="L98">
            <v>20.059999999999999</v>
          </cell>
          <cell r="M98">
            <v>7.04</v>
          </cell>
          <cell r="N98">
            <v>20</v>
          </cell>
          <cell r="O98">
            <v>7</v>
          </cell>
          <cell r="P98">
            <v>702</v>
          </cell>
          <cell r="Q98">
            <v>7</v>
          </cell>
          <cell r="R98">
            <v>20</v>
          </cell>
        </row>
        <row r="99">
          <cell r="B99">
            <v>2427112003</v>
          </cell>
          <cell r="C99">
            <v>6004254771</v>
          </cell>
          <cell r="D99" t="str">
            <v>ИППСП</v>
          </cell>
          <cell r="E99" t="str">
            <v>24-0433</v>
          </cell>
          <cell r="F99">
            <v>36922</v>
          </cell>
          <cell r="G99" t="str">
            <v>Обстоен преглед за установяване на орален статус</v>
          </cell>
          <cell r="H99">
            <v>101</v>
          </cell>
          <cell r="I99">
            <v>5</v>
          </cell>
          <cell r="J99">
            <v>1.25</v>
          </cell>
          <cell r="K99">
            <v>32.5</v>
          </cell>
          <cell r="L99">
            <v>10.25</v>
          </cell>
          <cell r="M99">
            <v>11.93</v>
          </cell>
          <cell r="N99">
            <v>15</v>
          </cell>
          <cell r="O99">
            <v>7</v>
          </cell>
          <cell r="P99">
            <v>572</v>
          </cell>
          <cell r="Q99">
            <v>11.75</v>
          </cell>
          <cell r="R99">
            <v>10.25</v>
          </cell>
        </row>
        <row r="100">
          <cell r="B100">
            <v>2427112004</v>
          </cell>
          <cell r="C100">
            <v>6012248479</v>
          </cell>
          <cell r="D100" t="str">
            <v>ИППСП</v>
          </cell>
          <cell r="E100" t="str">
            <v>24-0422</v>
          </cell>
          <cell r="F100">
            <v>36922</v>
          </cell>
          <cell r="G100" t="str">
            <v>Обстоен преглед за установяване на орален статус</v>
          </cell>
          <cell r="H100">
            <v>101</v>
          </cell>
          <cell r="I100">
            <v>7</v>
          </cell>
          <cell r="J100">
            <v>1.75</v>
          </cell>
          <cell r="K100">
            <v>45.5</v>
          </cell>
          <cell r="L100">
            <v>20</v>
          </cell>
          <cell r="M100">
            <v>7.05</v>
          </cell>
          <cell r="N100">
            <v>20</v>
          </cell>
          <cell r="O100">
            <v>7</v>
          </cell>
          <cell r="P100">
            <v>702</v>
          </cell>
          <cell r="Q100">
            <v>7</v>
          </cell>
          <cell r="R100">
            <v>20</v>
          </cell>
        </row>
        <row r="101">
          <cell r="B101">
            <v>2427112006</v>
          </cell>
          <cell r="C101">
            <v>6901095771</v>
          </cell>
          <cell r="D101" t="str">
            <v>ИППСП</v>
          </cell>
          <cell r="E101" t="str">
            <v>24-0427</v>
          </cell>
          <cell r="F101">
            <v>36922</v>
          </cell>
          <cell r="G101" t="str">
            <v>Обстоен преглед за установяване на орален статус</v>
          </cell>
          <cell r="H101">
            <v>101</v>
          </cell>
          <cell r="I101">
            <v>4</v>
          </cell>
          <cell r="J101">
            <v>1</v>
          </cell>
          <cell r="K101">
            <v>26</v>
          </cell>
          <cell r="L101">
            <v>22.62</v>
          </cell>
          <cell r="M101">
            <v>0</v>
          </cell>
          <cell r="N101">
            <v>22</v>
          </cell>
          <cell r="O101">
            <v>0</v>
          </cell>
          <cell r="P101">
            <v>572</v>
          </cell>
          <cell r="Q101">
            <v>0</v>
          </cell>
          <cell r="R101">
            <v>22</v>
          </cell>
        </row>
        <row r="102">
          <cell r="B102">
            <v>2427112007</v>
          </cell>
          <cell r="C102">
            <v>6203297673</v>
          </cell>
          <cell r="D102" t="str">
            <v>ИППСП</v>
          </cell>
          <cell r="E102" t="str">
            <v>24-035</v>
          </cell>
          <cell r="F102">
            <v>36914</v>
          </cell>
          <cell r="G102" t="str">
            <v>Обстоен преглед за установяване на орален статус</v>
          </cell>
          <cell r="H102">
            <v>101</v>
          </cell>
          <cell r="I102">
            <v>13</v>
          </cell>
          <cell r="J102">
            <v>3.25</v>
          </cell>
          <cell r="K102">
            <v>84.5</v>
          </cell>
          <cell r="L102">
            <v>15.43</v>
          </cell>
          <cell r="M102">
            <v>9.9</v>
          </cell>
          <cell r="N102">
            <v>17</v>
          </cell>
          <cell r="O102">
            <v>5</v>
          </cell>
          <cell r="P102">
            <v>572</v>
          </cell>
          <cell r="Q102">
            <v>6.57</v>
          </cell>
          <cell r="R102">
            <v>15.43</v>
          </cell>
        </row>
        <row r="103">
          <cell r="B103">
            <v>2427112008</v>
          </cell>
          <cell r="C103" t="str">
            <v>6208137560</v>
          </cell>
          <cell r="D103" t="str">
            <v>ИППСП</v>
          </cell>
          <cell r="E103" t="str">
            <v>24-0131</v>
          </cell>
          <cell r="F103">
            <v>36915</v>
          </cell>
          <cell r="G103" t="str">
            <v>Обстоен преглед за установяване на орален статус</v>
          </cell>
          <cell r="H103">
            <v>101</v>
          </cell>
          <cell r="I103">
            <v>6</v>
          </cell>
          <cell r="J103">
            <v>1.5</v>
          </cell>
          <cell r="K103">
            <v>39</v>
          </cell>
          <cell r="L103">
            <v>15.06</v>
          </cell>
          <cell r="M103">
            <v>12.13</v>
          </cell>
          <cell r="N103">
            <v>20</v>
          </cell>
          <cell r="O103">
            <v>7</v>
          </cell>
          <cell r="P103">
            <v>702</v>
          </cell>
          <cell r="Q103">
            <v>11.94</v>
          </cell>
          <cell r="R103">
            <v>15.06</v>
          </cell>
        </row>
        <row r="104">
          <cell r="B104">
            <v>2427112009</v>
          </cell>
          <cell r="C104">
            <v>6507147630</v>
          </cell>
          <cell r="D104" t="str">
            <v>ИППСП</v>
          </cell>
          <cell r="E104" t="str">
            <v>24-0400</v>
          </cell>
          <cell r="F104">
            <v>36921</v>
          </cell>
          <cell r="G104" t="str">
            <v>Обстоен преглед за установяване на орален статус</v>
          </cell>
          <cell r="H104">
            <v>101</v>
          </cell>
          <cell r="I104">
            <v>17</v>
          </cell>
          <cell r="J104">
            <v>4.25</v>
          </cell>
          <cell r="K104">
            <v>110.5</v>
          </cell>
          <cell r="L104">
            <v>14.8</v>
          </cell>
          <cell r="M104">
            <v>7.2</v>
          </cell>
          <cell r="N104">
            <v>15</v>
          </cell>
          <cell r="O104">
            <v>7</v>
          </cell>
          <cell r="P104">
            <v>572</v>
          </cell>
          <cell r="Q104">
            <v>7.2</v>
          </cell>
          <cell r="R104">
            <v>14.8</v>
          </cell>
        </row>
        <row r="105">
          <cell r="B105">
            <v>2427112010</v>
          </cell>
          <cell r="C105">
            <v>7001037579</v>
          </cell>
          <cell r="D105" t="str">
            <v>ИППСП</v>
          </cell>
          <cell r="E105" t="str">
            <v>24-0403</v>
          </cell>
          <cell r="F105">
            <v>36921</v>
          </cell>
          <cell r="G105" t="str">
            <v>Обстоен преглед за установяване на орален статус</v>
          </cell>
          <cell r="H105">
            <v>101</v>
          </cell>
          <cell r="I105">
            <v>10</v>
          </cell>
          <cell r="J105">
            <v>2.5</v>
          </cell>
          <cell r="K105">
            <v>65</v>
          </cell>
          <cell r="L105">
            <v>20.079999999999998</v>
          </cell>
          <cell r="M105">
            <v>6.12</v>
          </cell>
          <cell r="N105">
            <v>20</v>
          </cell>
          <cell r="O105">
            <v>6</v>
          </cell>
          <cell r="P105">
            <v>676</v>
          </cell>
          <cell r="Q105">
            <v>6</v>
          </cell>
          <cell r="R105">
            <v>20</v>
          </cell>
        </row>
        <row r="106">
          <cell r="B106">
            <v>2427112011</v>
          </cell>
          <cell r="C106">
            <v>4509047750</v>
          </cell>
          <cell r="D106" t="str">
            <v>ИППСП</v>
          </cell>
          <cell r="E106" t="str">
            <v>24-0127</v>
          </cell>
          <cell r="F106">
            <v>36916</v>
          </cell>
          <cell r="G106" t="str">
            <v>Обстоен преглед за установяване на орален статус</v>
          </cell>
          <cell r="H106">
            <v>101</v>
          </cell>
          <cell r="I106">
            <v>12</v>
          </cell>
          <cell r="J106">
            <v>3</v>
          </cell>
          <cell r="K106">
            <v>78</v>
          </cell>
          <cell r="L106">
            <v>20.57</v>
          </cell>
          <cell r="M106">
            <v>6.52</v>
          </cell>
          <cell r="N106">
            <v>21</v>
          </cell>
          <cell r="O106">
            <v>6</v>
          </cell>
          <cell r="P106">
            <v>702</v>
          </cell>
          <cell r="Q106">
            <v>6.43</v>
          </cell>
          <cell r="R106">
            <v>20.57</v>
          </cell>
        </row>
        <row r="107">
          <cell r="B107">
            <v>2427112012</v>
          </cell>
          <cell r="C107">
            <v>4704207679</v>
          </cell>
          <cell r="D107" t="str">
            <v>ИППСП</v>
          </cell>
          <cell r="E107" t="str">
            <v>24-0126</v>
          </cell>
          <cell r="F107">
            <v>36916</v>
          </cell>
          <cell r="G107" t="str">
            <v>Обстоен преглед за установяване на орален статус</v>
          </cell>
          <cell r="H107">
            <v>101</v>
          </cell>
          <cell r="I107">
            <v>12</v>
          </cell>
          <cell r="J107">
            <v>3</v>
          </cell>
          <cell r="K107">
            <v>78</v>
          </cell>
          <cell r="L107">
            <v>20.22</v>
          </cell>
          <cell r="M107">
            <v>5.13</v>
          </cell>
          <cell r="N107">
            <v>20</v>
          </cell>
          <cell r="O107">
            <v>5</v>
          </cell>
          <cell r="P107">
            <v>650</v>
          </cell>
          <cell r="Q107">
            <v>5</v>
          </cell>
          <cell r="R107">
            <v>20</v>
          </cell>
        </row>
        <row r="108">
          <cell r="B108">
            <v>2427112016</v>
          </cell>
          <cell r="C108" t="str">
            <v>7307187535</v>
          </cell>
          <cell r="D108" t="str">
            <v>ИППСП</v>
          </cell>
          <cell r="E108" t="str">
            <v>24-0563</v>
          </cell>
          <cell r="F108">
            <v>36921</v>
          </cell>
          <cell r="G108" t="str">
            <v>Обстоен преглед за установяване на орален статус</v>
          </cell>
          <cell r="H108">
            <v>101</v>
          </cell>
          <cell r="I108">
            <v>12</v>
          </cell>
          <cell r="J108">
            <v>3</v>
          </cell>
          <cell r="K108">
            <v>78</v>
          </cell>
          <cell r="L108">
            <v>10.49</v>
          </cell>
          <cell r="M108">
            <v>0</v>
          </cell>
          <cell r="N108">
            <v>10</v>
          </cell>
          <cell r="O108">
            <v>0</v>
          </cell>
          <cell r="P108">
            <v>260</v>
          </cell>
          <cell r="Q108">
            <v>0</v>
          </cell>
          <cell r="R108">
            <v>10</v>
          </cell>
        </row>
        <row r="109">
          <cell r="B109">
            <v>2427112005</v>
          </cell>
          <cell r="C109">
            <v>5107019119</v>
          </cell>
          <cell r="D109" t="str">
            <v>ИППСП</v>
          </cell>
          <cell r="E109" t="str">
            <v>24-0015</v>
          </cell>
          <cell r="F109">
            <v>36915</v>
          </cell>
          <cell r="G109" t="str">
            <v>Обстоен преглед за установяване на орален статус</v>
          </cell>
          <cell r="H109">
            <v>101</v>
          </cell>
          <cell r="I109">
            <v>12</v>
          </cell>
          <cell r="J109">
            <v>3</v>
          </cell>
          <cell r="K109">
            <v>78</v>
          </cell>
          <cell r="L109">
            <v>16.059999999999999</v>
          </cell>
          <cell r="M109">
            <v>7.99</v>
          </cell>
          <cell r="N109">
            <v>18</v>
          </cell>
          <cell r="O109">
            <v>6</v>
          </cell>
          <cell r="P109">
            <v>624</v>
          </cell>
          <cell r="Q109">
            <v>7.94</v>
          </cell>
          <cell r="R109">
            <v>16.059999999999999</v>
          </cell>
        </row>
        <row r="110">
          <cell r="B110">
            <v>2427112001</v>
          </cell>
          <cell r="C110">
            <v>6709270493</v>
          </cell>
          <cell r="D110" t="str">
            <v>ИППСП</v>
          </cell>
          <cell r="E110" t="str">
            <v>24-0577</v>
          </cell>
          <cell r="F110">
            <v>36924</v>
          </cell>
          <cell r="G110" t="str">
            <v>Обстоен преглед за установяване на орален статус</v>
          </cell>
          <cell r="H110">
            <v>101</v>
          </cell>
          <cell r="I110">
            <v>2</v>
          </cell>
          <cell r="J110">
            <v>0.5</v>
          </cell>
          <cell r="K110">
            <v>13</v>
          </cell>
          <cell r="L110">
            <v>14.23</v>
          </cell>
          <cell r="M110">
            <v>6.1</v>
          </cell>
          <cell r="N110">
            <v>14</v>
          </cell>
          <cell r="O110">
            <v>6</v>
          </cell>
          <cell r="P110">
            <v>520</v>
          </cell>
          <cell r="Q110">
            <v>6</v>
          </cell>
          <cell r="R110">
            <v>14</v>
          </cell>
        </row>
        <row r="111">
          <cell r="B111">
            <v>2431112069</v>
          </cell>
          <cell r="C111">
            <v>4105207624</v>
          </cell>
          <cell r="D111" t="str">
            <v>ИППСП</v>
          </cell>
          <cell r="E111" t="str">
            <v>24-0148</v>
          </cell>
          <cell r="F111">
            <v>36922</v>
          </cell>
          <cell r="G111" t="str">
            <v>Обстоен преглед за установяване на орален статус</v>
          </cell>
          <cell r="H111">
            <v>101</v>
          </cell>
          <cell r="I111">
            <v>22</v>
          </cell>
          <cell r="J111">
            <v>5.5</v>
          </cell>
          <cell r="K111">
            <v>143</v>
          </cell>
          <cell r="L111">
            <v>18.02</v>
          </cell>
          <cell r="M111">
            <v>5.01</v>
          </cell>
          <cell r="N111">
            <v>18</v>
          </cell>
          <cell r="O111">
            <v>5</v>
          </cell>
          <cell r="P111">
            <v>598</v>
          </cell>
          <cell r="Q111">
            <v>5</v>
          </cell>
          <cell r="R111">
            <v>18</v>
          </cell>
        </row>
        <row r="112">
          <cell r="B112">
            <v>2431112028</v>
          </cell>
          <cell r="C112">
            <v>6710137595</v>
          </cell>
          <cell r="D112" t="str">
            <v>ИППСП</v>
          </cell>
          <cell r="E112" t="str">
            <v>24-0124</v>
          </cell>
          <cell r="F112">
            <v>36916</v>
          </cell>
          <cell r="G112" t="str">
            <v>Обстоен преглед за установяване на орален статус</v>
          </cell>
          <cell r="H112">
            <v>101</v>
          </cell>
          <cell r="I112">
            <v>18</v>
          </cell>
          <cell r="J112">
            <v>4.5</v>
          </cell>
          <cell r="K112">
            <v>117</v>
          </cell>
          <cell r="L112">
            <v>16.23</v>
          </cell>
          <cell r="M112">
            <v>6.17</v>
          </cell>
          <cell r="N112">
            <v>18</v>
          </cell>
          <cell r="O112">
            <v>4</v>
          </cell>
          <cell r="P112">
            <v>572</v>
          </cell>
          <cell r="Q112">
            <v>5.77</v>
          </cell>
          <cell r="R112">
            <v>16.23</v>
          </cell>
        </row>
        <row r="113">
          <cell r="B113">
            <v>2431112032</v>
          </cell>
          <cell r="C113">
            <v>4004067530</v>
          </cell>
          <cell r="D113" t="str">
            <v>ИППСП</v>
          </cell>
          <cell r="E113" t="str">
            <v>24-0252</v>
          </cell>
          <cell r="F113">
            <v>36922</v>
          </cell>
          <cell r="G113" t="str">
            <v>Обстоен преглед за установяване на орален статус</v>
          </cell>
          <cell r="H113">
            <v>101</v>
          </cell>
          <cell r="I113">
            <v>18</v>
          </cell>
          <cell r="J113">
            <v>4.5</v>
          </cell>
          <cell r="K113">
            <v>117</v>
          </cell>
          <cell r="L113">
            <v>15.04</v>
          </cell>
          <cell r="M113">
            <v>5.05</v>
          </cell>
          <cell r="N113">
            <v>15</v>
          </cell>
          <cell r="O113">
            <v>5</v>
          </cell>
          <cell r="P113">
            <v>520</v>
          </cell>
          <cell r="Q113">
            <v>5</v>
          </cell>
          <cell r="R113">
            <v>15</v>
          </cell>
        </row>
        <row r="114">
          <cell r="B114">
            <v>2431112104</v>
          </cell>
          <cell r="C114">
            <v>5606258605</v>
          </cell>
          <cell r="D114" t="str">
            <v>ИППСП</v>
          </cell>
          <cell r="E114" t="str">
            <v>24-0533</v>
          </cell>
          <cell r="F114">
            <v>36922</v>
          </cell>
          <cell r="G114" t="str">
            <v>Обстоен преглед за установяване на орален статус</v>
          </cell>
          <cell r="H114">
            <v>101</v>
          </cell>
          <cell r="I114">
            <v>9</v>
          </cell>
          <cell r="J114">
            <v>2.25</v>
          </cell>
          <cell r="K114">
            <v>58.5</v>
          </cell>
          <cell r="L114">
            <v>13.38</v>
          </cell>
          <cell r="M114">
            <v>8.67</v>
          </cell>
          <cell r="N114">
            <v>20</v>
          </cell>
          <cell r="O114">
            <v>2</v>
          </cell>
          <cell r="P114">
            <v>572</v>
          </cell>
          <cell r="Q114">
            <v>8.6199999999999992</v>
          </cell>
          <cell r="R114">
            <v>13.38</v>
          </cell>
        </row>
        <row r="115">
          <cell r="B115">
            <v>2431112014</v>
          </cell>
          <cell r="C115">
            <v>4811231733</v>
          </cell>
          <cell r="D115" t="str">
            <v>ИППСП</v>
          </cell>
          <cell r="E115" t="str">
            <v>24-0116</v>
          </cell>
          <cell r="F115">
            <v>36916</v>
          </cell>
          <cell r="G115" t="str">
            <v>Обстоен преглед за установяване на орален статус</v>
          </cell>
          <cell r="H115">
            <v>101</v>
          </cell>
          <cell r="I115">
            <v>16</v>
          </cell>
          <cell r="J115">
            <v>4</v>
          </cell>
          <cell r="K115">
            <v>104</v>
          </cell>
          <cell r="L115">
            <v>15.05</v>
          </cell>
          <cell r="M115">
            <v>7.18</v>
          </cell>
          <cell r="N115">
            <v>15</v>
          </cell>
          <cell r="O115">
            <v>7</v>
          </cell>
          <cell r="P115">
            <v>572</v>
          </cell>
          <cell r="Q115">
            <v>7</v>
          </cell>
          <cell r="R115">
            <v>15</v>
          </cell>
        </row>
        <row r="116">
          <cell r="B116">
            <v>2431112148</v>
          </cell>
          <cell r="C116">
            <v>5601297620</v>
          </cell>
          <cell r="D116" t="str">
            <v>ИППСП</v>
          </cell>
          <cell r="E116" t="str">
            <v>24-0207</v>
          </cell>
          <cell r="F116">
            <v>36921</v>
          </cell>
          <cell r="G116" t="str">
            <v>Обстоен преглед за установяване на орален статус</v>
          </cell>
          <cell r="H116">
            <v>101</v>
          </cell>
          <cell r="I116">
            <v>10</v>
          </cell>
          <cell r="J116">
            <v>2.5</v>
          </cell>
          <cell r="K116">
            <v>65</v>
          </cell>
          <cell r="L116">
            <v>18.100000000000001</v>
          </cell>
          <cell r="M116">
            <v>4.1500000000000004</v>
          </cell>
          <cell r="N116">
            <v>18</v>
          </cell>
          <cell r="O116">
            <v>4</v>
          </cell>
          <cell r="P116">
            <v>572</v>
          </cell>
          <cell r="Q116">
            <v>4</v>
          </cell>
          <cell r="R116">
            <v>18</v>
          </cell>
        </row>
        <row r="117">
          <cell r="B117">
            <v>2431112059</v>
          </cell>
          <cell r="C117">
            <v>4511017572</v>
          </cell>
          <cell r="D117" t="str">
            <v>ИППСП</v>
          </cell>
          <cell r="E117" t="str">
            <v>24-0370</v>
          </cell>
          <cell r="F117">
            <v>36922</v>
          </cell>
          <cell r="G117" t="str">
            <v>Обстоен преглед за установяване на орален статус</v>
          </cell>
          <cell r="H117">
            <v>101</v>
          </cell>
          <cell r="I117">
            <v>22</v>
          </cell>
          <cell r="J117">
            <v>5.5</v>
          </cell>
          <cell r="K117">
            <v>143</v>
          </cell>
          <cell r="L117">
            <v>20.56</v>
          </cell>
          <cell r="M117">
            <v>7.2</v>
          </cell>
          <cell r="N117">
            <v>20</v>
          </cell>
          <cell r="O117">
            <v>7</v>
          </cell>
          <cell r="P117">
            <v>702</v>
          </cell>
          <cell r="Q117">
            <v>7</v>
          </cell>
          <cell r="R117">
            <v>20</v>
          </cell>
        </row>
        <row r="118">
          <cell r="B118">
            <v>2431112093</v>
          </cell>
          <cell r="C118">
            <v>4904097579</v>
          </cell>
          <cell r="D118" t="str">
            <v>ИППСП</v>
          </cell>
          <cell r="E118" t="str">
            <v>24-0115</v>
          </cell>
          <cell r="F118">
            <v>36916</v>
          </cell>
          <cell r="G118" t="str">
            <v>Обстоен преглед за установяване на орален статус</v>
          </cell>
          <cell r="H118">
            <v>101</v>
          </cell>
          <cell r="I118">
            <v>26</v>
          </cell>
          <cell r="J118">
            <v>6.5</v>
          </cell>
          <cell r="K118">
            <v>169</v>
          </cell>
          <cell r="L118">
            <v>20.13</v>
          </cell>
          <cell r="M118">
            <v>7.02</v>
          </cell>
          <cell r="N118">
            <v>20</v>
          </cell>
          <cell r="O118">
            <v>7</v>
          </cell>
          <cell r="P118">
            <v>702</v>
          </cell>
          <cell r="Q118">
            <v>7</v>
          </cell>
          <cell r="R118">
            <v>20</v>
          </cell>
        </row>
        <row r="119">
          <cell r="B119">
            <v>2431112100</v>
          </cell>
          <cell r="C119">
            <v>6001143711</v>
          </cell>
          <cell r="D119" t="str">
            <v>ИППСП</v>
          </cell>
          <cell r="E119" t="str">
            <v>24-0151</v>
          </cell>
          <cell r="F119">
            <v>36922</v>
          </cell>
          <cell r="G119" t="str">
            <v>Обстоен преглед за установяване на орален статус</v>
          </cell>
          <cell r="H119">
            <v>101</v>
          </cell>
          <cell r="I119">
            <v>16</v>
          </cell>
          <cell r="J119">
            <v>4</v>
          </cell>
          <cell r="K119">
            <v>104</v>
          </cell>
          <cell r="L119">
            <v>12.89</v>
          </cell>
          <cell r="M119">
            <v>9.44</v>
          </cell>
          <cell r="N119">
            <v>18</v>
          </cell>
          <cell r="O119">
            <v>4</v>
          </cell>
          <cell r="P119">
            <v>572</v>
          </cell>
          <cell r="Q119">
            <v>9.11</v>
          </cell>
          <cell r="R119">
            <v>12.89</v>
          </cell>
        </row>
        <row r="120">
          <cell r="B120">
            <v>2431112101</v>
          </cell>
          <cell r="C120">
            <v>5902253859</v>
          </cell>
          <cell r="D120" t="str">
            <v>ИППСП</v>
          </cell>
          <cell r="E120" t="str">
            <v>24-0436</v>
          </cell>
          <cell r="F120">
            <v>36922</v>
          </cell>
          <cell r="G120" t="str">
            <v>Обстоен преглед за установяване на орален статус</v>
          </cell>
          <cell r="H120">
            <v>101</v>
          </cell>
          <cell r="I120">
            <v>18</v>
          </cell>
          <cell r="J120">
            <v>4.5</v>
          </cell>
          <cell r="K120">
            <v>117</v>
          </cell>
          <cell r="L120">
            <v>15.06</v>
          </cell>
          <cell r="M120">
            <v>7.03</v>
          </cell>
          <cell r="N120">
            <v>15</v>
          </cell>
          <cell r="O120">
            <v>7</v>
          </cell>
          <cell r="P120">
            <v>572</v>
          </cell>
          <cell r="Q120">
            <v>7</v>
          </cell>
          <cell r="R120">
            <v>15</v>
          </cell>
        </row>
        <row r="121">
          <cell r="B121">
            <v>2431112119</v>
          </cell>
          <cell r="C121">
            <v>5902017560</v>
          </cell>
          <cell r="D121" t="str">
            <v>ИППСП</v>
          </cell>
          <cell r="E121" t="str">
            <v>24-0432</v>
          </cell>
          <cell r="F121">
            <v>36922</v>
          </cell>
          <cell r="G121" t="str">
            <v>Обстоен преглед за установяване на орален статус</v>
          </cell>
          <cell r="H121">
            <v>101</v>
          </cell>
          <cell r="I121">
            <v>17</v>
          </cell>
          <cell r="J121">
            <v>4.25</v>
          </cell>
          <cell r="K121">
            <v>110.5</v>
          </cell>
          <cell r="L121">
            <v>20.079999999999998</v>
          </cell>
          <cell r="M121">
            <v>0</v>
          </cell>
          <cell r="N121">
            <v>20</v>
          </cell>
          <cell r="O121">
            <v>0</v>
          </cell>
          <cell r="P121">
            <v>520</v>
          </cell>
          <cell r="Q121">
            <v>0</v>
          </cell>
          <cell r="R121">
            <v>20</v>
          </cell>
        </row>
        <row r="122">
          <cell r="B122">
            <v>2431112144</v>
          </cell>
          <cell r="C122">
            <v>6610207615</v>
          </cell>
          <cell r="D122" t="str">
            <v>ИППСП</v>
          </cell>
          <cell r="E122" t="str">
            <v>24-0456</v>
          </cell>
          <cell r="F122">
            <v>36922</v>
          </cell>
          <cell r="G122" t="str">
            <v>Обстоен преглед за установяване на орален статус</v>
          </cell>
          <cell r="H122">
            <v>101</v>
          </cell>
          <cell r="I122">
            <v>9</v>
          </cell>
          <cell r="J122">
            <v>2.25</v>
          </cell>
          <cell r="K122">
            <v>58.5</v>
          </cell>
          <cell r="L122">
            <v>9.06</v>
          </cell>
          <cell r="M122">
            <v>13.06</v>
          </cell>
          <cell r="N122">
            <v>15</v>
          </cell>
          <cell r="O122">
            <v>7</v>
          </cell>
          <cell r="P122">
            <v>572</v>
          </cell>
          <cell r="Q122">
            <v>12.94</v>
          </cell>
          <cell r="R122">
            <v>9.06</v>
          </cell>
        </row>
        <row r="123">
          <cell r="B123">
            <v>2431112127</v>
          </cell>
          <cell r="C123">
            <v>5411287679</v>
          </cell>
          <cell r="D123" t="str">
            <v>ИППСП</v>
          </cell>
          <cell r="E123" t="str">
            <v>24-0430</v>
          </cell>
          <cell r="F123">
            <v>36922</v>
          </cell>
          <cell r="G123" t="str">
            <v>Обстоен преглед за установяване на орален статус</v>
          </cell>
          <cell r="H123">
            <v>101</v>
          </cell>
          <cell r="I123">
            <v>11</v>
          </cell>
          <cell r="J123">
            <v>2.75</v>
          </cell>
          <cell r="K123">
            <v>71.5</v>
          </cell>
          <cell r="L123">
            <v>20.170000000000002</v>
          </cell>
          <cell r="M123">
            <v>0</v>
          </cell>
          <cell r="N123">
            <v>20</v>
          </cell>
          <cell r="O123">
            <v>0</v>
          </cell>
          <cell r="P123">
            <v>520</v>
          </cell>
          <cell r="Q123">
            <v>0</v>
          </cell>
          <cell r="R123">
            <v>20</v>
          </cell>
        </row>
        <row r="124">
          <cell r="B124">
            <v>2431112060</v>
          </cell>
          <cell r="C124">
            <v>5912157620</v>
          </cell>
          <cell r="D124" t="str">
            <v>ИППСП</v>
          </cell>
          <cell r="E124" t="str">
            <v>24-0431</v>
          </cell>
          <cell r="F124">
            <v>36922</v>
          </cell>
          <cell r="G124" t="str">
            <v>Обстоен преглед за установяване на орален статус</v>
          </cell>
          <cell r="H124">
            <v>101</v>
          </cell>
          <cell r="I124">
            <v>11</v>
          </cell>
          <cell r="J124">
            <v>2.75</v>
          </cell>
          <cell r="K124">
            <v>71.5</v>
          </cell>
          <cell r="L124">
            <v>18.98</v>
          </cell>
          <cell r="M124">
            <v>4.1500000000000004</v>
          </cell>
          <cell r="N124">
            <v>20</v>
          </cell>
          <cell r="O124">
            <v>3</v>
          </cell>
          <cell r="P124">
            <v>598</v>
          </cell>
          <cell r="Q124">
            <v>4.0199999999999996</v>
          </cell>
          <cell r="R124">
            <v>18.98</v>
          </cell>
        </row>
        <row r="125">
          <cell r="B125">
            <v>2431112141</v>
          </cell>
          <cell r="C125">
            <v>7104197580</v>
          </cell>
          <cell r="D125" t="str">
            <v>ИППСП</v>
          </cell>
          <cell r="E125" t="str">
            <v>24-0344</v>
          </cell>
          <cell r="F125">
            <v>36922</v>
          </cell>
          <cell r="G125" t="str">
            <v>Обстоен преглед за установяване на орален статус</v>
          </cell>
          <cell r="H125">
            <v>101</v>
          </cell>
          <cell r="I125">
            <v>9</v>
          </cell>
          <cell r="J125">
            <v>2.25</v>
          </cell>
          <cell r="K125">
            <v>58.5</v>
          </cell>
          <cell r="L125">
            <v>10.199999999999999</v>
          </cell>
          <cell r="M125">
            <v>5.01</v>
          </cell>
          <cell r="N125">
            <v>10</v>
          </cell>
          <cell r="O125">
            <v>5</v>
          </cell>
          <cell r="P125">
            <v>390</v>
          </cell>
          <cell r="Q125">
            <v>5</v>
          </cell>
          <cell r="R125">
            <v>10</v>
          </cell>
        </row>
        <row r="126">
          <cell r="B126">
            <v>2431112052</v>
          </cell>
          <cell r="C126">
            <v>6403067560</v>
          </cell>
          <cell r="D126" t="str">
            <v>ИППСП</v>
          </cell>
          <cell r="E126" t="str">
            <v>24-0419</v>
          </cell>
          <cell r="F126">
            <v>36922</v>
          </cell>
          <cell r="G126" t="str">
            <v>Обстоен преглед за установяване на орален статус</v>
          </cell>
          <cell r="H126">
            <v>101</v>
          </cell>
          <cell r="I126">
            <v>11</v>
          </cell>
          <cell r="J126">
            <v>2.75</v>
          </cell>
          <cell r="K126">
            <v>71.5</v>
          </cell>
          <cell r="L126">
            <v>15.11</v>
          </cell>
          <cell r="M126">
            <v>7.02</v>
          </cell>
          <cell r="N126">
            <v>15</v>
          </cell>
          <cell r="O126">
            <v>7</v>
          </cell>
          <cell r="P126">
            <v>572</v>
          </cell>
          <cell r="Q126">
            <v>7</v>
          </cell>
          <cell r="R126">
            <v>15</v>
          </cell>
        </row>
        <row r="127">
          <cell r="B127">
            <v>2431112143</v>
          </cell>
          <cell r="C127">
            <v>5411127578</v>
          </cell>
          <cell r="D127" t="str">
            <v>ИППСП</v>
          </cell>
          <cell r="E127" t="str">
            <v>24-0304</v>
          </cell>
          <cell r="F127">
            <v>36922</v>
          </cell>
          <cell r="G127" t="str">
            <v>Обстоен преглед за установяване на орален статус</v>
          </cell>
          <cell r="H127">
            <v>101</v>
          </cell>
          <cell r="J127">
            <v>0</v>
          </cell>
          <cell r="K127">
            <v>0</v>
          </cell>
          <cell r="L127">
            <v>11.65</v>
          </cell>
          <cell r="M127">
            <v>11.2</v>
          </cell>
          <cell r="N127">
            <v>15</v>
          </cell>
          <cell r="O127">
            <v>5</v>
          </cell>
          <cell r="P127">
            <v>520</v>
          </cell>
          <cell r="Q127">
            <v>8.35</v>
          </cell>
          <cell r="R127">
            <v>11.65</v>
          </cell>
        </row>
        <row r="128">
          <cell r="B128">
            <v>2431112106</v>
          </cell>
          <cell r="C128">
            <v>4805235848</v>
          </cell>
          <cell r="D128" t="str">
            <v>ИППСП</v>
          </cell>
          <cell r="E128" t="str">
            <v>24-0421</v>
          </cell>
          <cell r="F128">
            <v>36922</v>
          </cell>
          <cell r="G128" t="str">
            <v>Обстоен преглед за установяване на орален статус</v>
          </cell>
          <cell r="H128">
            <v>101</v>
          </cell>
          <cell r="I128">
            <v>15</v>
          </cell>
          <cell r="J128">
            <v>3.75</v>
          </cell>
          <cell r="K128">
            <v>97.5</v>
          </cell>
          <cell r="L128">
            <v>19.649999999999999</v>
          </cell>
          <cell r="M128">
            <v>7.62</v>
          </cell>
          <cell r="N128">
            <v>20</v>
          </cell>
          <cell r="O128">
            <v>7</v>
          </cell>
          <cell r="P128">
            <v>702</v>
          </cell>
          <cell r="Q128">
            <v>7.35</v>
          </cell>
          <cell r="R128">
            <v>19.649999999999999</v>
          </cell>
        </row>
        <row r="129">
          <cell r="B129">
            <v>2431112140</v>
          </cell>
          <cell r="C129">
            <v>5504067695</v>
          </cell>
          <cell r="D129" t="str">
            <v>ИППСП</v>
          </cell>
          <cell r="E129" t="str">
            <v>24-0426</v>
          </cell>
          <cell r="F129">
            <v>36922</v>
          </cell>
          <cell r="G129" t="str">
            <v>Обстоен преглед за установяване на орален статус</v>
          </cell>
          <cell r="H129">
            <v>101</v>
          </cell>
          <cell r="I129">
            <v>12</v>
          </cell>
          <cell r="J129">
            <v>3</v>
          </cell>
          <cell r="K129">
            <v>78</v>
          </cell>
          <cell r="L129">
            <v>19.03</v>
          </cell>
          <cell r="M129">
            <v>3.02</v>
          </cell>
          <cell r="N129">
            <v>19</v>
          </cell>
          <cell r="O129">
            <v>3</v>
          </cell>
          <cell r="P129">
            <v>572</v>
          </cell>
          <cell r="Q129">
            <v>3</v>
          </cell>
          <cell r="R129">
            <v>19</v>
          </cell>
        </row>
        <row r="130">
          <cell r="B130">
            <v>2431112151</v>
          </cell>
          <cell r="C130">
            <v>7112127636</v>
          </cell>
          <cell r="D130" t="str">
            <v>ИППСП</v>
          </cell>
          <cell r="E130" t="str">
            <v>24-0343</v>
          </cell>
          <cell r="F130">
            <v>36922</v>
          </cell>
          <cell r="G130" t="str">
            <v>Обстоен преглед за установяване на орален статус</v>
          </cell>
          <cell r="H130">
            <v>101</v>
          </cell>
          <cell r="I130">
            <v>3</v>
          </cell>
          <cell r="J130">
            <v>0.75</v>
          </cell>
          <cell r="K130">
            <v>19.5</v>
          </cell>
          <cell r="L130">
            <v>15.05</v>
          </cell>
          <cell r="M130">
            <v>7</v>
          </cell>
          <cell r="N130">
            <v>15</v>
          </cell>
          <cell r="O130">
            <v>7</v>
          </cell>
          <cell r="P130">
            <v>572</v>
          </cell>
          <cell r="Q130">
            <v>7</v>
          </cell>
          <cell r="R130">
            <v>15</v>
          </cell>
        </row>
        <row r="131">
          <cell r="B131">
            <v>2431112007</v>
          </cell>
          <cell r="C131" t="str">
            <v>5307267597</v>
          </cell>
          <cell r="D131" t="str">
            <v>ИППСП</v>
          </cell>
          <cell r="E131" t="str">
            <v>24-0541</v>
          </cell>
          <cell r="F131">
            <v>36922</v>
          </cell>
          <cell r="G131" t="str">
            <v>Обстоен преглед за установяване на орален статус</v>
          </cell>
          <cell r="H131">
            <v>101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B132">
            <v>2431112008</v>
          </cell>
          <cell r="C132" t="str">
            <v>5105281860</v>
          </cell>
          <cell r="D132" t="str">
            <v>ИППСП</v>
          </cell>
          <cell r="E132" t="str">
            <v>24-0540</v>
          </cell>
          <cell r="F132">
            <v>36922</v>
          </cell>
          <cell r="G132" t="str">
            <v>Обстоен преглед за установяване на орален статус</v>
          </cell>
          <cell r="H132">
            <v>101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>
            <v>2431112159</v>
          </cell>
          <cell r="C133" t="str">
            <v>4508067650</v>
          </cell>
          <cell r="D133" t="str">
            <v>ИППСП</v>
          </cell>
          <cell r="E133" t="str">
            <v>24-0451</v>
          </cell>
          <cell r="F133">
            <v>36922</v>
          </cell>
          <cell r="G133" t="str">
            <v>Обстоен преглед за установяване на орален статус</v>
          </cell>
          <cell r="H133">
            <v>101</v>
          </cell>
          <cell r="I133">
            <v>10</v>
          </cell>
          <cell r="J133">
            <v>2.5</v>
          </cell>
          <cell r="K133">
            <v>65</v>
          </cell>
          <cell r="L133">
            <v>10.220000000000001</v>
          </cell>
          <cell r="M133">
            <v>0</v>
          </cell>
          <cell r="N133">
            <v>10</v>
          </cell>
          <cell r="O133">
            <v>0</v>
          </cell>
          <cell r="P133">
            <v>260</v>
          </cell>
          <cell r="Q133">
            <v>0</v>
          </cell>
          <cell r="R133">
            <v>10</v>
          </cell>
        </row>
        <row r="134">
          <cell r="B134">
            <v>2431112161</v>
          </cell>
          <cell r="C134" t="str">
            <v>7206257608</v>
          </cell>
          <cell r="D134" t="str">
            <v>ИППСП</v>
          </cell>
          <cell r="E134" t="str">
            <v>24-0208</v>
          </cell>
          <cell r="F134">
            <v>36921</v>
          </cell>
          <cell r="G134" t="str">
            <v>Обстоен преглед за установяване на орален статус</v>
          </cell>
          <cell r="H134">
            <v>101</v>
          </cell>
          <cell r="I134">
            <v>3</v>
          </cell>
          <cell r="J134">
            <v>0.75</v>
          </cell>
          <cell r="K134">
            <v>19.5</v>
          </cell>
          <cell r="L134">
            <v>10.14</v>
          </cell>
          <cell r="M134">
            <v>0</v>
          </cell>
          <cell r="N134">
            <v>10</v>
          </cell>
          <cell r="O134">
            <v>0</v>
          </cell>
          <cell r="P134">
            <v>260</v>
          </cell>
          <cell r="Q134">
            <v>0</v>
          </cell>
          <cell r="R134">
            <v>10</v>
          </cell>
        </row>
        <row r="135">
          <cell r="B135">
            <v>2431112042</v>
          </cell>
          <cell r="C135">
            <v>5901293517</v>
          </cell>
          <cell r="D135" t="str">
            <v>ИППСП</v>
          </cell>
          <cell r="E135" t="str">
            <v>24-0206</v>
          </cell>
          <cell r="F135">
            <v>36921</v>
          </cell>
          <cell r="G135" t="str">
            <v>Обстоен преглед за установяване на орален статус</v>
          </cell>
          <cell r="H135">
            <v>101</v>
          </cell>
          <cell r="I135">
            <v>8</v>
          </cell>
          <cell r="J135">
            <v>2</v>
          </cell>
          <cell r="K135">
            <v>52</v>
          </cell>
          <cell r="L135">
            <v>15.03</v>
          </cell>
          <cell r="M135">
            <v>6.15</v>
          </cell>
          <cell r="N135">
            <v>15</v>
          </cell>
          <cell r="O135">
            <v>6</v>
          </cell>
          <cell r="P135">
            <v>546</v>
          </cell>
          <cell r="Q135">
            <v>6</v>
          </cell>
          <cell r="R135">
            <v>15</v>
          </cell>
        </row>
        <row r="136">
          <cell r="B136">
            <v>2431112125</v>
          </cell>
          <cell r="C136">
            <v>5910317611</v>
          </cell>
          <cell r="D136" t="str">
            <v>ИППСП</v>
          </cell>
          <cell r="E136" t="str">
            <v>24-0372</v>
          </cell>
          <cell r="F136">
            <v>36921</v>
          </cell>
          <cell r="G136" t="str">
            <v>Обстоен преглед за установяване на орален статус</v>
          </cell>
          <cell r="H136">
            <v>101</v>
          </cell>
          <cell r="I136">
            <v>5</v>
          </cell>
          <cell r="J136">
            <v>1.25</v>
          </cell>
          <cell r="K136">
            <v>32.5</v>
          </cell>
          <cell r="L136">
            <v>12.74</v>
          </cell>
          <cell r="M136">
            <v>7.38</v>
          </cell>
          <cell r="N136">
            <v>13</v>
          </cell>
          <cell r="O136">
            <v>7</v>
          </cell>
          <cell r="P136">
            <v>520</v>
          </cell>
          <cell r="Q136">
            <v>7.26</v>
          </cell>
          <cell r="R136">
            <v>12.74</v>
          </cell>
        </row>
        <row r="137">
          <cell r="B137">
            <v>2431112088</v>
          </cell>
          <cell r="C137">
            <v>5812147655</v>
          </cell>
          <cell r="D137" t="str">
            <v>ИППСП</v>
          </cell>
          <cell r="E137" t="str">
            <v>24-0410</v>
          </cell>
          <cell r="F137">
            <v>36921</v>
          </cell>
          <cell r="G137" t="str">
            <v>Обстоен преглед за установяване на орален статус</v>
          </cell>
          <cell r="H137">
            <v>101</v>
          </cell>
          <cell r="I137">
            <v>15</v>
          </cell>
          <cell r="J137">
            <v>3.75</v>
          </cell>
          <cell r="K137">
            <v>97.5</v>
          </cell>
          <cell r="L137">
            <v>14.15</v>
          </cell>
          <cell r="M137">
            <v>8.09</v>
          </cell>
          <cell r="N137">
            <v>20</v>
          </cell>
          <cell r="O137">
            <v>2</v>
          </cell>
          <cell r="P137">
            <v>572</v>
          </cell>
          <cell r="Q137">
            <v>7.85</v>
          </cell>
          <cell r="R137">
            <v>14.15</v>
          </cell>
        </row>
        <row r="138">
          <cell r="B138">
            <v>2431112006</v>
          </cell>
          <cell r="C138">
            <v>5802099077</v>
          </cell>
          <cell r="D138" t="str">
            <v>ИППСП</v>
          </cell>
          <cell r="E138" t="str">
            <v>24-0113</v>
          </cell>
          <cell r="F138">
            <v>36916</v>
          </cell>
          <cell r="G138" t="str">
            <v>Обстоен преглед за установяване на орален статус</v>
          </cell>
          <cell r="H138">
            <v>101</v>
          </cell>
          <cell r="I138">
            <v>15</v>
          </cell>
          <cell r="J138">
            <v>3.75</v>
          </cell>
          <cell r="K138">
            <v>97.5</v>
          </cell>
          <cell r="L138">
            <v>15.59</v>
          </cell>
          <cell r="M138">
            <v>7.16</v>
          </cell>
          <cell r="N138">
            <v>15</v>
          </cell>
          <cell r="O138">
            <v>7</v>
          </cell>
          <cell r="P138">
            <v>572</v>
          </cell>
          <cell r="Q138">
            <v>7</v>
          </cell>
          <cell r="R138">
            <v>15</v>
          </cell>
        </row>
        <row r="139">
          <cell r="B139">
            <v>2431112047</v>
          </cell>
          <cell r="C139">
            <v>5112277653</v>
          </cell>
          <cell r="D139" t="str">
            <v>ИППСП</v>
          </cell>
          <cell r="E139" t="str">
            <v>24-0235</v>
          </cell>
          <cell r="F139">
            <v>36921</v>
          </cell>
          <cell r="G139" t="str">
            <v>Обстоен преглед за установяване на орален статус</v>
          </cell>
          <cell r="H139">
            <v>101</v>
          </cell>
          <cell r="I139">
            <v>16</v>
          </cell>
          <cell r="J139">
            <v>4</v>
          </cell>
          <cell r="K139">
            <v>104</v>
          </cell>
          <cell r="L139">
            <v>13.38</v>
          </cell>
          <cell r="M139">
            <v>9.6</v>
          </cell>
          <cell r="N139">
            <v>16</v>
          </cell>
          <cell r="O139">
            <v>5</v>
          </cell>
          <cell r="P139">
            <v>546</v>
          </cell>
          <cell r="Q139">
            <v>7.62</v>
          </cell>
          <cell r="R139">
            <v>13.38</v>
          </cell>
        </row>
        <row r="140">
          <cell r="B140">
            <v>2431112050</v>
          </cell>
          <cell r="C140">
            <v>5906217778</v>
          </cell>
          <cell r="D140" t="str">
            <v>ИППСП</v>
          </cell>
          <cell r="E140" t="str">
            <v>24-0108</v>
          </cell>
          <cell r="F140">
            <v>36916</v>
          </cell>
          <cell r="G140" t="str">
            <v>Обстоен преглед за установяване на орален статус</v>
          </cell>
          <cell r="H140">
            <v>101</v>
          </cell>
          <cell r="J140">
            <v>0</v>
          </cell>
          <cell r="K140">
            <v>0</v>
          </cell>
          <cell r="L140">
            <v>15.6</v>
          </cell>
          <cell r="M140">
            <v>14.8</v>
          </cell>
          <cell r="N140">
            <v>25</v>
          </cell>
          <cell r="O140">
            <v>5</v>
          </cell>
          <cell r="P140">
            <v>780</v>
          </cell>
          <cell r="Q140">
            <v>14.4</v>
          </cell>
          <cell r="R140">
            <v>15.6</v>
          </cell>
        </row>
        <row r="141">
          <cell r="B141">
            <v>2431112084</v>
          </cell>
          <cell r="C141">
            <v>6810097670</v>
          </cell>
          <cell r="D141" t="str">
            <v>ИППСП</v>
          </cell>
          <cell r="E141" t="str">
            <v>24-0025</v>
          </cell>
          <cell r="F141">
            <v>36915</v>
          </cell>
          <cell r="G141" t="str">
            <v>Обстоен преглед за установяване на орален статус</v>
          </cell>
          <cell r="H141">
            <v>101</v>
          </cell>
          <cell r="I141">
            <v>20</v>
          </cell>
          <cell r="J141">
            <v>5</v>
          </cell>
          <cell r="K141">
            <v>130</v>
          </cell>
          <cell r="L141">
            <v>17.059999999999999</v>
          </cell>
          <cell r="M141">
            <v>5.07</v>
          </cell>
          <cell r="N141">
            <v>20</v>
          </cell>
          <cell r="O141">
            <v>2</v>
          </cell>
          <cell r="P141">
            <v>572</v>
          </cell>
          <cell r="Q141">
            <v>4.9400000000000004</v>
          </cell>
          <cell r="R141">
            <v>17.059999999999999</v>
          </cell>
        </row>
        <row r="142">
          <cell r="B142">
            <v>2431112070</v>
          </cell>
          <cell r="C142">
            <v>5010286077</v>
          </cell>
          <cell r="D142" t="str">
            <v>ИППСП</v>
          </cell>
          <cell r="E142" t="str">
            <v>24-0128</v>
          </cell>
          <cell r="F142">
            <v>36916</v>
          </cell>
          <cell r="G142" t="str">
            <v>Обстоен преглед за установяване на орален статус</v>
          </cell>
          <cell r="H142">
            <v>101</v>
          </cell>
          <cell r="I142">
            <v>23</v>
          </cell>
          <cell r="J142">
            <v>5.75</v>
          </cell>
          <cell r="K142">
            <v>149.5</v>
          </cell>
          <cell r="L142">
            <v>20.04</v>
          </cell>
          <cell r="M142">
            <v>0</v>
          </cell>
          <cell r="N142">
            <v>20</v>
          </cell>
          <cell r="O142">
            <v>0</v>
          </cell>
          <cell r="P142">
            <v>520</v>
          </cell>
          <cell r="Q142">
            <v>0</v>
          </cell>
          <cell r="R142">
            <v>20</v>
          </cell>
        </row>
        <row r="143">
          <cell r="B143">
            <v>2431112037</v>
          </cell>
          <cell r="C143">
            <v>5502097520</v>
          </cell>
          <cell r="D143" t="str">
            <v>ИППСП</v>
          </cell>
          <cell r="E143" t="str">
            <v>24-0121</v>
          </cell>
          <cell r="F143">
            <v>36916</v>
          </cell>
          <cell r="G143" t="str">
            <v>Обстоен преглед за установяване на орален статус</v>
          </cell>
          <cell r="H143">
            <v>101</v>
          </cell>
          <cell r="I143">
            <v>21</v>
          </cell>
          <cell r="J143">
            <v>5.25</v>
          </cell>
          <cell r="K143">
            <v>136.5</v>
          </cell>
          <cell r="L143">
            <v>20.23</v>
          </cell>
          <cell r="M143">
            <v>1.98</v>
          </cell>
          <cell r="N143">
            <v>20</v>
          </cell>
          <cell r="O143">
            <v>2</v>
          </cell>
          <cell r="P143">
            <v>571.48</v>
          </cell>
          <cell r="Q143">
            <v>1.98</v>
          </cell>
          <cell r="R143">
            <v>20</v>
          </cell>
        </row>
        <row r="144">
          <cell r="B144">
            <v>2431112126</v>
          </cell>
          <cell r="C144">
            <v>5609025778</v>
          </cell>
          <cell r="D144" t="str">
            <v>ИППСП</v>
          </cell>
          <cell r="E144" t="str">
            <v>24-005</v>
          </cell>
          <cell r="F144">
            <v>36914</v>
          </cell>
          <cell r="G144" t="str">
            <v>Обстоен преглед за установяване на орален статус</v>
          </cell>
          <cell r="H144">
            <v>101</v>
          </cell>
          <cell r="I144">
            <v>8</v>
          </cell>
          <cell r="J144">
            <v>2</v>
          </cell>
          <cell r="K144">
            <v>52</v>
          </cell>
          <cell r="L144">
            <v>20.25</v>
          </cell>
          <cell r="M144">
            <v>0</v>
          </cell>
          <cell r="N144">
            <v>20</v>
          </cell>
          <cell r="O144">
            <v>0</v>
          </cell>
          <cell r="P144">
            <v>520</v>
          </cell>
          <cell r="Q144">
            <v>0</v>
          </cell>
          <cell r="R144">
            <v>20</v>
          </cell>
        </row>
        <row r="145">
          <cell r="B145">
            <v>2431112145</v>
          </cell>
          <cell r="C145">
            <v>6609067538</v>
          </cell>
          <cell r="D145" t="str">
            <v>ИППСП</v>
          </cell>
          <cell r="E145" t="str">
            <v>24-0114</v>
          </cell>
          <cell r="F145">
            <v>36916</v>
          </cell>
          <cell r="G145" t="str">
            <v>Обстоен преглед за установяване на орален статус</v>
          </cell>
          <cell r="H145">
            <v>101</v>
          </cell>
          <cell r="I145">
            <v>7</v>
          </cell>
          <cell r="J145">
            <v>1.75</v>
          </cell>
          <cell r="K145">
            <v>45.5</v>
          </cell>
          <cell r="L145">
            <v>8.11</v>
          </cell>
          <cell r="M145">
            <v>1.8</v>
          </cell>
          <cell r="N145">
            <v>9</v>
          </cell>
          <cell r="O145">
            <v>1</v>
          </cell>
          <cell r="P145">
            <v>257.66000000000003</v>
          </cell>
          <cell r="Q145">
            <v>1.8</v>
          </cell>
          <cell r="R145">
            <v>8.11</v>
          </cell>
        </row>
        <row r="146">
          <cell r="B146">
            <v>2431112136</v>
          </cell>
          <cell r="C146">
            <v>5601207631</v>
          </cell>
          <cell r="D146" t="str">
            <v>ИППСП</v>
          </cell>
          <cell r="E146" t="str">
            <v>24-0107</v>
          </cell>
          <cell r="F146">
            <v>36916</v>
          </cell>
          <cell r="G146" t="str">
            <v>Обстоен преглед за установяване на орален статус</v>
          </cell>
          <cell r="H146">
            <v>101</v>
          </cell>
          <cell r="I146">
            <v>11</v>
          </cell>
          <cell r="J146">
            <v>2.75</v>
          </cell>
          <cell r="K146">
            <v>71.5</v>
          </cell>
          <cell r="L146">
            <v>13.77</v>
          </cell>
          <cell r="M146">
            <v>0</v>
          </cell>
          <cell r="N146">
            <v>15</v>
          </cell>
          <cell r="O146">
            <v>4</v>
          </cell>
          <cell r="P146">
            <v>358.02</v>
          </cell>
          <cell r="Q146">
            <v>0</v>
          </cell>
          <cell r="R146">
            <v>13.77</v>
          </cell>
        </row>
        <row r="147">
          <cell r="B147">
            <v>2431112003</v>
          </cell>
          <cell r="C147">
            <v>7306227572</v>
          </cell>
          <cell r="D147" t="str">
            <v>ИППСП</v>
          </cell>
          <cell r="E147" t="str">
            <v>24-0146</v>
          </cell>
          <cell r="F147">
            <v>36917</v>
          </cell>
          <cell r="G147" t="str">
            <v>Обстоен преглед за установяване на орален статус</v>
          </cell>
          <cell r="H147">
            <v>101</v>
          </cell>
          <cell r="I147">
            <v>11</v>
          </cell>
          <cell r="J147">
            <v>2.75</v>
          </cell>
          <cell r="K147">
            <v>71.5</v>
          </cell>
          <cell r="L147">
            <v>11.77</v>
          </cell>
          <cell r="M147">
            <v>10.3</v>
          </cell>
          <cell r="N147">
            <v>20</v>
          </cell>
          <cell r="O147">
            <v>2</v>
          </cell>
          <cell r="P147">
            <v>572</v>
          </cell>
          <cell r="Q147">
            <v>10.23</v>
          </cell>
          <cell r="R147">
            <v>11.77</v>
          </cell>
        </row>
        <row r="148">
          <cell r="B148">
            <v>2431112010</v>
          </cell>
          <cell r="C148">
            <v>6202087646</v>
          </cell>
          <cell r="D148" t="str">
            <v>ИППСП</v>
          </cell>
          <cell r="E148" t="str">
            <v>24-0232</v>
          </cell>
          <cell r="F148">
            <v>36917</v>
          </cell>
          <cell r="G148" t="str">
            <v>Обстоен преглед за установяване на орален статус</v>
          </cell>
          <cell r="H148">
            <v>101</v>
          </cell>
          <cell r="I148">
            <v>9</v>
          </cell>
          <cell r="J148">
            <v>2.25</v>
          </cell>
          <cell r="K148">
            <v>58.5</v>
          </cell>
          <cell r="L148">
            <v>20.21</v>
          </cell>
          <cell r="M148">
            <v>0</v>
          </cell>
          <cell r="N148">
            <v>20</v>
          </cell>
          <cell r="O148">
            <v>0</v>
          </cell>
          <cell r="P148">
            <v>520</v>
          </cell>
          <cell r="Q148">
            <v>0</v>
          </cell>
          <cell r="R148">
            <v>20</v>
          </cell>
        </row>
        <row r="149">
          <cell r="B149">
            <v>2431112038</v>
          </cell>
          <cell r="C149">
            <v>5101277630</v>
          </cell>
          <cell r="D149" t="str">
            <v>ИППСП</v>
          </cell>
          <cell r="E149" t="str">
            <v>24-0227</v>
          </cell>
          <cell r="F149">
            <v>36917</v>
          </cell>
          <cell r="G149" t="str">
            <v>Обстоен преглед за установяване на орален статус</v>
          </cell>
          <cell r="H149">
            <v>101</v>
          </cell>
          <cell r="I149">
            <v>10</v>
          </cell>
          <cell r="J149">
            <v>2.5</v>
          </cell>
          <cell r="K149">
            <v>65</v>
          </cell>
          <cell r="L149">
            <v>14.85</v>
          </cell>
          <cell r="M149">
            <v>5.13</v>
          </cell>
          <cell r="N149">
            <v>15</v>
          </cell>
          <cell r="O149">
            <v>5</v>
          </cell>
          <cell r="P149">
            <v>519.48</v>
          </cell>
          <cell r="Q149">
            <v>5.13</v>
          </cell>
          <cell r="R149">
            <v>14.85</v>
          </cell>
        </row>
        <row r="150">
          <cell r="B150">
            <v>2431112065</v>
          </cell>
          <cell r="C150">
            <v>7006287713</v>
          </cell>
          <cell r="D150" t="str">
            <v>ИППСП</v>
          </cell>
          <cell r="E150" t="str">
            <v>24-0125</v>
          </cell>
          <cell r="F150">
            <v>36916</v>
          </cell>
          <cell r="G150" t="str">
            <v>Обстоен преглед за установяване на орален статус</v>
          </cell>
          <cell r="H150">
            <v>101</v>
          </cell>
          <cell r="I150">
            <v>14</v>
          </cell>
          <cell r="J150">
            <v>3.5</v>
          </cell>
          <cell r="K150">
            <v>91</v>
          </cell>
          <cell r="L150">
            <v>14.57</v>
          </cell>
          <cell r="M150">
            <v>4.42</v>
          </cell>
          <cell r="N150">
            <v>15</v>
          </cell>
          <cell r="O150">
            <v>4</v>
          </cell>
          <cell r="P150">
            <v>493.74</v>
          </cell>
          <cell r="Q150">
            <v>4.42</v>
          </cell>
          <cell r="R150">
            <v>14.57</v>
          </cell>
        </row>
        <row r="151">
          <cell r="B151">
            <v>2431112029</v>
          </cell>
          <cell r="C151">
            <v>7103077532</v>
          </cell>
          <cell r="D151" t="str">
            <v>ИППСП</v>
          </cell>
          <cell r="E151" t="str">
            <v>24-0220</v>
          </cell>
          <cell r="F151">
            <v>36917</v>
          </cell>
          <cell r="G151" t="str">
            <v>Обстоен преглед за установяване на орален статус</v>
          </cell>
          <cell r="H151">
            <v>101</v>
          </cell>
          <cell r="I151">
            <v>10</v>
          </cell>
          <cell r="J151">
            <v>2.5</v>
          </cell>
          <cell r="K151">
            <v>65</v>
          </cell>
          <cell r="L151">
            <v>15.02</v>
          </cell>
          <cell r="M151">
            <v>7.12</v>
          </cell>
          <cell r="N151">
            <v>17</v>
          </cell>
          <cell r="O151">
            <v>5</v>
          </cell>
          <cell r="P151">
            <v>572</v>
          </cell>
          <cell r="Q151">
            <v>6.98</v>
          </cell>
          <cell r="R151">
            <v>15.02</v>
          </cell>
        </row>
        <row r="152">
          <cell r="B152">
            <v>2431112156</v>
          </cell>
          <cell r="C152">
            <v>6811137593</v>
          </cell>
          <cell r="D152" t="str">
            <v>ИППСП</v>
          </cell>
          <cell r="E152" t="str">
            <v>24-0229</v>
          </cell>
          <cell r="F152">
            <v>36917</v>
          </cell>
          <cell r="G152" t="str">
            <v>Обстоен преглед за установяване на орален статус</v>
          </cell>
          <cell r="H152">
            <v>101</v>
          </cell>
          <cell r="I152">
            <v>12</v>
          </cell>
          <cell r="J152">
            <v>3</v>
          </cell>
          <cell r="K152">
            <v>78</v>
          </cell>
          <cell r="L152">
            <v>15</v>
          </cell>
          <cell r="M152">
            <v>7</v>
          </cell>
          <cell r="N152">
            <v>15</v>
          </cell>
          <cell r="O152">
            <v>7</v>
          </cell>
          <cell r="P152">
            <v>572</v>
          </cell>
          <cell r="Q152">
            <v>7</v>
          </cell>
          <cell r="R152">
            <v>15</v>
          </cell>
        </row>
        <row r="153">
          <cell r="B153">
            <v>2431112091</v>
          </cell>
          <cell r="C153">
            <v>7404197549</v>
          </cell>
          <cell r="D153" t="str">
            <v>ИППСП</v>
          </cell>
          <cell r="E153" t="str">
            <v>24-0150</v>
          </cell>
          <cell r="F153">
            <v>36919</v>
          </cell>
          <cell r="G153" t="str">
            <v>Обстоен преглед за установяване на орален статус</v>
          </cell>
          <cell r="H153">
            <v>101</v>
          </cell>
          <cell r="I153">
            <v>21</v>
          </cell>
          <cell r="J153">
            <v>5.25</v>
          </cell>
          <cell r="K153">
            <v>136.5</v>
          </cell>
          <cell r="L153">
            <v>15.02</v>
          </cell>
          <cell r="M153">
            <v>7.05</v>
          </cell>
          <cell r="N153">
            <v>15</v>
          </cell>
          <cell r="O153">
            <v>7</v>
          </cell>
          <cell r="P153">
            <v>572</v>
          </cell>
          <cell r="Q153">
            <v>7</v>
          </cell>
          <cell r="R153">
            <v>15</v>
          </cell>
        </row>
        <row r="154">
          <cell r="B154">
            <v>2431112023</v>
          </cell>
          <cell r="C154">
            <v>6111050970</v>
          </cell>
          <cell r="D154" t="str">
            <v>ИППСП</v>
          </cell>
          <cell r="E154" t="str">
            <v>24-0205</v>
          </cell>
          <cell r="F154">
            <v>36918</v>
          </cell>
          <cell r="G154" t="str">
            <v>Обстоен преглед за установяване на орален статус</v>
          </cell>
          <cell r="H154">
            <v>101</v>
          </cell>
          <cell r="I154">
            <v>7</v>
          </cell>
          <cell r="J154">
            <v>1.75</v>
          </cell>
          <cell r="K154">
            <v>45.5</v>
          </cell>
          <cell r="L154">
            <v>9.98</v>
          </cell>
          <cell r="M154">
            <v>9.1300000000000008</v>
          </cell>
          <cell r="N154">
            <v>15</v>
          </cell>
          <cell r="O154">
            <v>4</v>
          </cell>
          <cell r="P154">
            <v>494</v>
          </cell>
          <cell r="Q154">
            <v>9.02</v>
          </cell>
          <cell r="R154">
            <v>9.98</v>
          </cell>
        </row>
        <row r="155">
          <cell r="B155">
            <v>2431112155</v>
          </cell>
          <cell r="C155">
            <v>7003197690</v>
          </cell>
          <cell r="D155" t="str">
            <v>ИППСП</v>
          </cell>
          <cell r="E155" t="str">
            <v>24-0295</v>
          </cell>
          <cell r="F155">
            <v>36918</v>
          </cell>
          <cell r="G155" t="str">
            <v>Обстоен преглед за установяване на орален статус</v>
          </cell>
          <cell r="H155">
            <v>101</v>
          </cell>
          <cell r="I155">
            <v>3</v>
          </cell>
          <cell r="J155">
            <v>0.75</v>
          </cell>
          <cell r="K155">
            <v>19.5</v>
          </cell>
          <cell r="L155">
            <v>8.85</v>
          </cell>
          <cell r="M155">
            <v>1.39</v>
          </cell>
          <cell r="N155">
            <v>9</v>
          </cell>
          <cell r="O155">
            <v>1</v>
          </cell>
          <cell r="P155">
            <v>260</v>
          </cell>
          <cell r="Q155">
            <v>1.1499999999999999</v>
          </cell>
          <cell r="R155">
            <v>8.85</v>
          </cell>
        </row>
        <row r="156">
          <cell r="B156">
            <v>2431112157</v>
          </cell>
          <cell r="C156" t="str">
            <v>6006243591</v>
          </cell>
          <cell r="D156" t="str">
            <v>ИППСП</v>
          </cell>
          <cell r="E156" t="str">
            <v>24-0294</v>
          </cell>
          <cell r="F156">
            <v>36918</v>
          </cell>
          <cell r="G156" t="str">
            <v>Обстоен преглед за установяване на орален статус</v>
          </cell>
          <cell r="H156">
            <v>101</v>
          </cell>
          <cell r="I156">
            <v>16</v>
          </cell>
          <cell r="J156">
            <v>4</v>
          </cell>
          <cell r="K156">
            <v>104</v>
          </cell>
          <cell r="L156">
            <v>15.07</v>
          </cell>
          <cell r="M156">
            <v>7.1</v>
          </cell>
          <cell r="N156">
            <v>15</v>
          </cell>
          <cell r="O156">
            <v>7</v>
          </cell>
          <cell r="P156">
            <v>572</v>
          </cell>
          <cell r="Q156">
            <v>7</v>
          </cell>
          <cell r="R156">
            <v>15</v>
          </cell>
        </row>
        <row r="157">
          <cell r="B157">
            <v>2431112053</v>
          </cell>
          <cell r="C157">
            <v>4910169106</v>
          </cell>
          <cell r="D157" t="str">
            <v>ИППСП</v>
          </cell>
          <cell r="E157" t="str">
            <v>24-0269</v>
          </cell>
          <cell r="F157">
            <v>36920</v>
          </cell>
          <cell r="G157" t="str">
            <v>Обстоен преглед за установяване на орален статус</v>
          </cell>
          <cell r="H157">
            <v>101</v>
          </cell>
          <cell r="I157">
            <v>13</v>
          </cell>
          <cell r="J157">
            <v>3.25</v>
          </cell>
          <cell r="K157">
            <v>84.5</v>
          </cell>
          <cell r="L157">
            <v>14.51</v>
          </cell>
          <cell r="M157">
            <v>7.49</v>
          </cell>
          <cell r="N157">
            <v>15</v>
          </cell>
          <cell r="O157">
            <v>7</v>
          </cell>
          <cell r="P157">
            <v>572</v>
          </cell>
          <cell r="Q157">
            <v>7.49</v>
          </cell>
          <cell r="R157">
            <v>14.51</v>
          </cell>
        </row>
        <row r="158">
          <cell r="B158">
            <v>2431112097</v>
          </cell>
          <cell r="C158">
            <v>6005025893</v>
          </cell>
          <cell r="D158" t="str">
            <v>ИППСП</v>
          </cell>
          <cell r="E158" t="str">
            <v>24-0157</v>
          </cell>
          <cell r="F158">
            <v>36920</v>
          </cell>
          <cell r="G158" t="str">
            <v>Обстоен преглед за установяване на орален статус</v>
          </cell>
          <cell r="H158">
            <v>101</v>
          </cell>
          <cell r="J158">
            <v>0</v>
          </cell>
          <cell r="K158">
            <v>0</v>
          </cell>
          <cell r="L158">
            <v>0</v>
          </cell>
          <cell r="M158">
            <v>10.02</v>
          </cell>
          <cell r="N158">
            <v>9</v>
          </cell>
          <cell r="O158">
            <v>1</v>
          </cell>
          <cell r="P158">
            <v>260</v>
          </cell>
          <cell r="Q158">
            <v>10</v>
          </cell>
          <cell r="R158">
            <v>0</v>
          </cell>
        </row>
        <row r="159">
          <cell r="B159">
            <v>2431112078</v>
          </cell>
          <cell r="C159">
            <v>5707277727</v>
          </cell>
          <cell r="D159" t="str">
            <v>ИППСП</v>
          </cell>
          <cell r="E159" t="str">
            <v>24-0149</v>
          </cell>
          <cell r="F159">
            <v>36920</v>
          </cell>
          <cell r="G159" t="str">
            <v>Обстоен преглед за установяване на орален статус</v>
          </cell>
          <cell r="H159">
            <v>101</v>
          </cell>
          <cell r="I159">
            <v>10</v>
          </cell>
          <cell r="J159">
            <v>2.5</v>
          </cell>
          <cell r="K159">
            <v>65</v>
          </cell>
          <cell r="L159">
            <v>14</v>
          </cell>
          <cell r="M159">
            <v>7.09</v>
          </cell>
          <cell r="N159">
            <v>15</v>
          </cell>
          <cell r="O159">
            <v>7</v>
          </cell>
          <cell r="P159">
            <v>548.34</v>
          </cell>
          <cell r="Q159">
            <v>7.09</v>
          </cell>
          <cell r="R159">
            <v>14</v>
          </cell>
        </row>
        <row r="160">
          <cell r="B160">
            <v>2431112083</v>
          </cell>
          <cell r="C160">
            <v>5909037553</v>
          </cell>
          <cell r="D160" t="str">
            <v>ИППСП</v>
          </cell>
          <cell r="E160" t="str">
            <v>24-0271</v>
          </cell>
          <cell r="F160">
            <v>36920</v>
          </cell>
          <cell r="G160" t="str">
            <v>Обстоен преглед за установяване на орален статус</v>
          </cell>
          <cell r="H160">
            <v>101</v>
          </cell>
          <cell r="I160">
            <v>22</v>
          </cell>
          <cell r="J160">
            <v>5.5</v>
          </cell>
          <cell r="K160">
            <v>143</v>
          </cell>
          <cell r="L160">
            <v>20.23</v>
          </cell>
          <cell r="M160">
            <v>2.6</v>
          </cell>
          <cell r="N160">
            <v>20</v>
          </cell>
          <cell r="O160">
            <v>2</v>
          </cell>
          <cell r="P160">
            <v>572</v>
          </cell>
          <cell r="Q160">
            <v>2</v>
          </cell>
          <cell r="R160">
            <v>20</v>
          </cell>
        </row>
        <row r="161">
          <cell r="B161">
            <v>2431112132</v>
          </cell>
          <cell r="C161">
            <v>5807093997</v>
          </cell>
          <cell r="D161" t="str">
            <v>ИППСП</v>
          </cell>
          <cell r="E161" t="str">
            <v>24-0153</v>
          </cell>
          <cell r="F161">
            <v>36920</v>
          </cell>
          <cell r="G161" t="str">
            <v>Обстоен преглед за установяване на орален статус</v>
          </cell>
          <cell r="H161">
            <v>101</v>
          </cell>
          <cell r="I161">
            <v>16</v>
          </cell>
          <cell r="J161">
            <v>4</v>
          </cell>
          <cell r="K161">
            <v>104</v>
          </cell>
          <cell r="L161">
            <v>19.23</v>
          </cell>
          <cell r="M161">
            <v>3.16</v>
          </cell>
          <cell r="N161">
            <v>19</v>
          </cell>
          <cell r="O161">
            <v>3</v>
          </cell>
          <cell r="P161">
            <v>572</v>
          </cell>
          <cell r="Q161">
            <v>3</v>
          </cell>
          <cell r="R161">
            <v>19</v>
          </cell>
        </row>
        <row r="162">
          <cell r="B162">
            <v>2431112076</v>
          </cell>
          <cell r="C162">
            <v>5001025785</v>
          </cell>
          <cell r="D162" t="str">
            <v>ИППСП</v>
          </cell>
          <cell r="E162" t="str">
            <v>24-0147</v>
          </cell>
          <cell r="F162">
            <v>36919</v>
          </cell>
          <cell r="G162" t="str">
            <v>Обстоен преглед за установяване на орален статус</v>
          </cell>
          <cell r="H162">
            <v>101</v>
          </cell>
          <cell r="I162">
            <v>18</v>
          </cell>
          <cell r="J162">
            <v>4.5</v>
          </cell>
          <cell r="K162">
            <v>117</v>
          </cell>
          <cell r="L162">
            <v>19.600000000000001</v>
          </cell>
          <cell r="M162">
            <v>2.73</v>
          </cell>
          <cell r="N162">
            <v>20</v>
          </cell>
          <cell r="O162">
            <v>2</v>
          </cell>
          <cell r="P162">
            <v>572</v>
          </cell>
          <cell r="Q162">
            <v>2.4</v>
          </cell>
          <cell r="R162">
            <v>19.600000000000001</v>
          </cell>
        </row>
        <row r="163">
          <cell r="B163">
            <v>2431112147</v>
          </cell>
          <cell r="C163">
            <v>6007117617</v>
          </cell>
          <cell r="D163" t="str">
            <v>ИППСП</v>
          </cell>
          <cell r="E163" t="str">
            <v>24-0371</v>
          </cell>
          <cell r="F163">
            <v>36919</v>
          </cell>
          <cell r="G163" t="str">
            <v>Обстоен преглед за установяване на орален статус</v>
          </cell>
          <cell r="H163">
            <v>101</v>
          </cell>
          <cell r="I163">
            <v>22</v>
          </cell>
          <cell r="J163">
            <v>5.5</v>
          </cell>
          <cell r="K163">
            <v>143</v>
          </cell>
          <cell r="L163">
            <v>20</v>
          </cell>
          <cell r="M163">
            <v>2.06</v>
          </cell>
          <cell r="N163">
            <v>20</v>
          </cell>
          <cell r="O163">
            <v>2</v>
          </cell>
          <cell r="P163">
            <v>572</v>
          </cell>
          <cell r="Q163">
            <v>2</v>
          </cell>
          <cell r="R163">
            <v>20</v>
          </cell>
        </row>
        <row r="164">
          <cell r="B164">
            <v>2431112118</v>
          </cell>
          <cell r="C164">
            <v>7401127574</v>
          </cell>
          <cell r="D164" t="str">
            <v>ИППСП</v>
          </cell>
          <cell r="E164" t="str">
            <v>24-0365</v>
          </cell>
          <cell r="F164">
            <v>36919</v>
          </cell>
          <cell r="G164" t="str">
            <v>Обстоен преглед за установяване на орален статус</v>
          </cell>
          <cell r="H164">
            <v>101</v>
          </cell>
          <cell r="I164">
            <v>17</v>
          </cell>
          <cell r="J164">
            <v>4.25</v>
          </cell>
          <cell r="K164">
            <v>110.5</v>
          </cell>
          <cell r="L164">
            <v>17.22</v>
          </cell>
          <cell r="M164">
            <v>5.3</v>
          </cell>
          <cell r="N164">
            <v>17</v>
          </cell>
          <cell r="O164">
            <v>5</v>
          </cell>
          <cell r="P164">
            <v>572</v>
          </cell>
          <cell r="Q164">
            <v>5</v>
          </cell>
          <cell r="R164">
            <v>17</v>
          </cell>
        </row>
        <row r="165">
          <cell r="B165">
            <v>2431112135</v>
          </cell>
          <cell r="C165">
            <v>6310167574</v>
          </cell>
          <cell r="D165" t="str">
            <v>ИППСП</v>
          </cell>
          <cell r="E165" t="str">
            <v>24-0366</v>
          </cell>
          <cell r="F165">
            <v>36919</v>
          </cell>
          <cell r="G165" t="str">
            <v>Обстоен преглед за установяване на орален статус</v>
          </cell>
          <cell r="H165">
            <v>101</v>
          </cell>
          <cell r="I165">
            <v>17</v>
          </cell>
          <cell r="J165">
            <v>4.25</v>
          </cell>
          <cell r="K165">
            <v>110.5</v>
          </cell>
          <cell r="L165">
            <v>15.01</v>
          </cell>
          <cell r="M165">
            <v>7.56</v>
          </cell>
          <cell r="N165">
            <v>15</v>
          </cell>
          <cell r="O165">
            <v>7</v>
          </cell>
          <cell r="P165">
            <v>572</v>
          </cell>
          <cell r="Q165">
            <v>7</v>
          </cell>
          <cell r="R165">
            <v>15</v>
          </cell>
        </row>
        <row r="166">
          <cell r="B166">
            <v>2431112111</v>
          </cell>
          <cell r="C166">
            <v>5506247551</v>
          </cell>
          <cell r="D166" t="str">
            <v>ИППСП</v>
          </cell>
          <cell r="E166" t="str">
            <v>24-0020</v>
          </cell>
          <cell r="F166">
            <v>36915</v>
          </cell>
          <cell r="G166" t="str">
            <v>Обстоен преглед за установяване на орален статус</v>
          </cell>
          <cell r="H166">
            <v>101</v>
          </cell>
          <cell r="I166">
            <v>1</v>
          </cell>
          <cell r="J166">
            <v>0.25</v>
          </cell>
          <cell r="K166">
            <v>6.5</v>
          </cell>
          <cell r="L166">
            <v>5.38</v>
          </cell>
          <cell r="M166">
            <v>16.75</v>
          </cell>
          <cell r="N166">
            <v>15</v>
          </cell>
          <cell r="O166">
            <v>7</v>
          </cell>
          <cell r="P166">
            <v>572</v>
          </cell>
          <cell r="Q166">
            <v>16.62</v>
          </cell>
          <cell r="R166">
            <v>5.38</v>
          </cell>
        </row>
        <row r="167">
          <cell r="B167">
            <v>2431112048</v>
          </cell>
          <cell r="C167">
            <v>5205084818</v>
          </cell>
          <cell r="D167" t="str">
            <v>ИППСП</v>
          </cell>
          <cell r="E167" t="str">
            <v>24-0066</v>
          </cell>
          <cell r="F167">
            <v>36915</v>
          </cell>
          <cell r="G167" t="str">
            <v>Обстоен преглед за установяване на орален статус</v>
          </cell>
          <cell r="H167">
            <v>101</v>
          </cell>
          <cell r="I167">
            <v>16</v>
          </cell>
          <cell r="J167">
            <v>4</v>
          </cell>
          <cell r="K167">
            <v>104</v>
          </cell>
          <cell r="L167">
            <v>15.08</v>
          </cell>
          <cell r="M167">
            <v>7.2</v>
          </cell>
          <cell r="N167">
            <v>15</v>
          </cell>
          <cell r="O167">
            <v>7</v>
          </cell>
          <cell r="P167">
            <v>572</v>
          </cell>
          <cell r="Q167">
            <v>7</v>
          </cell>
          <cell r="R167">
            <v>15</v>
          </cell>
        </row>
        <row r="168">
          <cell r="B168">
            <v>2431112129</v>
          </cell>
          <cell r="C168">
            <v>6410067542</v>
          </cell>
          <cell r="D168" t="str">
            <v>ИППСП</v>
          </cell>
          <cell r="E168" t="str">
            <v>24-007</v>
          </cell>
          <cell r="F168">
            <v>36914</v>
          </cell>
          <cell r="G168" t="str">
            <v>Обстоен преглед за установяване на орален статус</v>
          </cell>
          <cell r="H168">
            <v>101</v>
          </cell>
          <cell r="J168">
            <v>0</v>
          </cell>
          <cell r="K168">
            <v>0</v>
          </cell>
          <cell r="L168">
            <v>5.25</v>
          </cell>
          <cell r="M168">
            <v>17.13</v>
          </cell>
          <cell r="N168">
            <v>15</v>
          </cell>
          <cell r="O168">
            <v>7</v>
          </cell>
          <cell r="P168">
            <v>572</v>
          </cell>
          <cell r="Q168">
            <v>16.75</v>
          </cell>
          <cell r="R168">
            <v>5.25</v>
          </cell>
        </row>
        <row r="169">
          <cell r="B169">
            <v>2431112025</v>
          </cell>
          <cell r="C169">
            <v>6211247541</v>
          </cell>
          <cell r="D169" t="str">
            <v>ИППСП</v>
          </cell>
          <cell r="E169" t="str">
            <v>24-0123</v>
          </cell>
          <cell r="F169">
            <v>36916</v>
          </cell>
          <cell r="G169" t="str">
            <v>Обстоен преглед за установяване на орален статус</v>
          </cell>
          <cell r="H169">
            <v>101</v>
          </cell>
          <cell r="I169">
            <v>12</v>
          </cell>
          <cell r="J169">
            <v>3</v>
          </cell>
          <cell r="K169">
            <v>78</v>
          </cell>
          <cell r="L169">
            <v>14.48</v>
          </cell>
          <cell r="M169">
            <v>7.62</v>
          </cell>
          <cell r="N169">
            <v>17</v>
          </cell>
          <cell r="O169">
            <v>5</v>
          </cell>
          <cell r="P169">
            <v>572</v>
          </cell>
          <cell r="Q169">
            <v>7.52</v>
          </cell>
          <cell r="R169">
            <v>14.48</v>
          </cell>
        </row>
        <row r="170">
          <cell r="B170">
            <v>2431112137</v>
          </cell>
          <cell r="C170">
            <v>5709057573</v>
          </cell>
          <cell r="D170" t="str">
            <v>ИППСП</v>
          </cell>
          <cell r="E170" t="str">
            <v>24-0118</v>
          </cell>
          <cell r="F170">
            <v>36916</v>
          </cell>
          <cell r="G170" t="str">
            <v>Обстоен преглед за установяване на орален статус</v>
          </cell>
          <cell r="H170">
            <v>101</v>
          </cell>
          <cell r="I170">
            <v>7</v>
          </cell>
          <cell r="J170">
            <v>1.75</v>
          </cell>
          <cell r="K170">
            <v>45.5</v>
          </cell>
          <cell r="L170">
            <v>10.42</v>
          </cell>
          <cell r="M170">
            <v>9.7100000000000009</v>
          </cell>
          <cell r="N170">
            <v>15</v>
          </cell>
          <cell r="O170">
            <v>5</v>
          </cell>
          <cell r="P170">
            <v>520</v>
          </cell>
          <cell r="Q170">
            <v>9.58</v>
          </cell>
          <cell r="R170">
            <v>10.42</v>
          </cell>
        </row>
        <row r="171">
          <cell r="B171">
            <v>2431112152</v>
          </cell>
          <cell r="C171">
            <v>6802129131</v>
          </cell>
          <cell r="D171" t="str">
            <v>ИППСП</v>
          </cell>
          <cell r="E171" t="str">
            <v>24-0122</v>
          </cell>
          <cell r="F171">
            <v>36916</v>
          </cell>
          <cell r="G171" t="str">
            <v>Обстоен преглед за установяване на орален статус</v>
          </cell>
          <cell r="H171">
            <v>101</v>
          </cell>
          <cell r="I171">
            <v>7</v>
          </cell>
          <cell r="J171">
            <v>1.75</v>
          </cell>
          <cell r="K171">
            <v>45.5</v>
          </cell>
          <cell r="L171">
            <v>11.99</v>
          </cell>
          <cell r="M171">
            <v>8.02</v>
          </cell>
          <cell r="N171">
            <v>13</v>
          </cell>
          <cell r="O171">
            <v>7</v>
          </cell>
          <cell r="P171">
            <v>520</v>
          </cell>
          <cell r="Q171">
            <v>8.01</v>
          </cell>
          <cell r="R171">
            <v>11.99</v>
          </cell>
        </row>
        <row r="172">
          <cell r="B172">
            <v>2431112073</v>
          </cell>
          <cell r="C172">
            <v>5508287640</v>
          </cell>
          <cell r="D172" t="str">
            <v>ИППСП</v>
          </cell>
          <cell r="E172" t="str">
            <v>24-0406</v>
          </cell>
          <cell r="F172">
            <v>36921</v>
          </cell>
          <cell r="G172" t="str">
            <v>Обстоен преглед за установяване на орален статус</v>
          </cell>
          <cell r="H172">
            <v>101</v>
          </cell>
          <cell r="I172">
            <v>17</v>
          </cell>
          <cell r="J172">
            <v>4.25</v>
          </cell>
          <cell r="K172">
            <v>110.5</v>
          </cell>
          <cell r="L172">
            <v>15.1</v>
          </cell>
          <cell r="M172">
            <v>5.07</v>
          </cell>
          <cell r="N172">
            <v>15</v>
          </cell>
          <cell r="O172">
            <v>5</v>
          </cell>
          <cell r="P172">
            <v>520</v>
          </cell>
          <cell r="Q172">
            <v>5</v>
          </cell>
          <cell r="R172">
            <v>15</v>
          </cell>
        </row>
        <row r="173">
          <cell r="B173">
            <v>2431112114</v>
          </cell>
          <cell r="C173">
            <v>6108137550</v>
          </cell>
          <cell r="D173" t="str">
            <v>ИППСП</v>
          </cell>
          <cell r="E173" t="str">
            <v>24-0412</v>
          </cell>
          <cell r="F173">
            <v>36921</v>
          </cell>
          <cell r="G173" t="str">
            <v>Обстоен преглед за установяване на орален статус</v>
          </cell>
          <cell r="H173">
            <v>101</v>
          </cell>
          <cell r="I173">
            <v>9</v>
          </cell>
          <cell r="J173">
            <v>2.25</v>
          </cell>
          <cell r="K173">
            <v>58.5</v>
          </cell>
          <cell r="L173">
            <v>14.33</v>
          </cell>
          <cell r="M173">
            <v>7.78</v>
          </cell>
          <cell r="N173">
            <v>15</v>
          </cell>
          <cell r="O173">
            <v>7</v>
          </cell>
          <cell r="P173">
            <v>572</v>
          </cell>
          <cell r="Q173">
            <v>7.67</v>
          </cell>
          <cell r="R173">
            <v>14.33</v>
          </cell>
        </row>
        <row r="174">
          <cell r="B174">
            <v>2431112150</v>
          </cell>
          <cell r="C174">
            <v>7112173518</v>
          </cell>
          <cell r="D174" t="str">
            <v>ИППСП</v>
          </cell>
          <cell r="E174" t="str">
            <v>24-0408</v>
          </cell>
          <cell r="F174">
            <v>36921</v>
          </cell>
          <cell r="G174" t="str">
            <v>Обстоен преглед за установяване на орален статус</v>
          </cell>
          <cell r="H174">
            <v>101</v>
          </cell>
          <cell r="I174">
            <v>2</v>
          </cell>
          <cell r="J174">
            <v>0.5</v>
          </cell>
          <cell r="K174">
            <v>13</v>
          </cell>
          <cell r="L174">
            <v>3.1</v>
          </cell>
          <cell r="M174">
            <v>7.07</v>
          </cell>
          <cell r="N174">
            <v>8</v>
          </cell>
          <cell r="O174">
            <v>2</v>
          </cell>
          <cell r="P174">
            <v>260</v>
          </cell>
          <cell r="Q174">
            <v>6.9</v>
          </cell>
          <cell r="R174">
            <v>3.1</v>
          </cell>
        </row>
        <row r="175">
          <cell r="B175">
            <v>2431112103</v>
          </cell>
          <cell r="C175">
            <v>6503227682</v>
          </cell>
          <cell r="D175" t="str">
            <v>ИППСП</v>
          </cell>
          <cell r="E175" t="str">
            <v>24-0367</v>
          </cell>
          <cell r="F175">
            <v>36919</v>
          </cell>
          <cell r="G175" t="str">
            <v>Обстоен преглед за установяване на орален статус</v>
          </cell>
          <cell r="H175">
            <v>101</v>
          </cell>
          <cell r="I175">
            <v>16</v>
          </cell>
          <cell r="J175">
            <v>4</v>
          </cell>
          <cell r="K175">
            <v>104</v>
          </cell>
          <cell r="L175">
            <v>14.85</v>
          </cell>
          <cell r="M175">
            <v>7.75</v>
          </cell>
          <cell r="N175">
            <v>15</v>
          </cell>
          <cell r="O175">
            <v>7</v>
          </cell>
          <cell r="P175">
            <v>572</v>
          </cell>
          <cell r="Q175">
            <v>7.15</v>
          </cell>
          <cell r="R175">
            <v>14.85</v>
          </cell>
        </row>
        <row r="176">
          <cell r="B176">
            <v>2431112044</v>
          </cell>
          <cell r="C176">
            <v>6610097565</v>
          </cell>
          <cell r="D176" t="str">
            <v>ИППСП</v>
          </cell>
          <cell r="E176" t="str">
            <v>24-0221</v>
          </cell>
          <cell r="F176">
            <v>36917</v>
          </cell>
          <cell r="G176" t="str">
            <v>Обстоен преглед за установяване на орален статус</v>
          </cell>
          <cell r="H176">
            <v>101</v>
          </cell>
          <cell r="I176">
            <v>14</v>
          </cell>
          <cell r="J176">
            <v>3.5</v>
          </cell>
          <cell r="K176">
            <v>91</v>
          </cell>
          <cell r="L176">
            <v>13.6</v>
          </cell>
          <cell r="M176">
            <v>4.5</v>
          </cell>
          <cell r="N176">
            <v>13</v>
          </cell>
          <cell r="O176">
            <v>5</v>
          </cell>
          <cell r="P176">
            <v>455</v>
          </cell>
          <cell r="Q176">
            <v>4.5</v>
          </cell>
          <cell r="R176">
            <v>13</v>
          </cell>
        </row>
        <row r="177">
          <cell r="B177">
            <v>2431112046</v>
          </cell>
          <cell r="C177">
            <v>5509107759</v>
          </cell>
          <cell r="D177" t="str">
            <v>ИППСП</v>
          </cell>
          <cell r="E177" t="str">
            <v>24-0401</v>
          </cell>
          <cell r="F177">
            <v>36921</v>
          </cell>
          <cell r="G177" t="str">
            <v>Обстоен преглед за установяване на орален статус</v>
          </cell>
          <cell r="H177">
            <v>101</v>
          </cell>
          <cell r="I177">
            <v>28</v>
          </cell>
          <cell r="J177">
            <v>7</v>
          </cell>
          <cell r="K177">
            <v>182</v>
          </cell>
          <cell r="L177">
            <v>19.93</v>
          </cell>
          <cell r="M177">
            <v>2.0699999999999998</v>
          </cell>
          <cell r="N177">
            <v>20</v>
          </cell>
          <cell r="O177">
            <v>2</v>
          </cell>
          <cell r="P177">
            <v>572</v>
          </cell>
          <cell r="Q177">
            <v>2.0699999999999998</v>
          </cell>
          <cell r="R177">
            <v>19.93</v>
          </cell>
        </row>
        <row r="178">
          <cell r="B178">
            <v>2431112133</v>
          </cell>
          <cell r="C178">
            <v>5301235838</v>
          </cell>
          <cell r="D178" t="str">
            <v>ИППСП</v>
          </cell>
          <cell r="E178" t="str">
            <v>24-0402</v>
          </cell>
          <cell r="F178">
            <v>36921</v>
          </cell>
          <cell r="G178" t="str">
            <v>Обстоен преглед за установяване на орален статус</v>
          </cell>
          <cell r="H178">
            <v>101</v>
          </cell>
          <cell r="I178">
            <v>8</v>
          </cell>
          <cell r="J178">
            <v>2</v>
          </cell>
          <cell r="K178">
            <v>52</v>
          </cell>
          <cell r="L178">
            <v>13.07</v>
          </cell>
          <cell r="M178">
            <v>9.08</v>
          </cell>
          <cell r="N178">
            <v>15</v>
          </cell>
          <cell r="O178">
            <v>7</v>
          </cell>
          <cell r="P178">
            <v>572</v>
          </cell>
          <cell r="Q178">
            <v>8.93</v>
          </cell>
          <cell r="R178">
            <v>13.07</v>
          </cell>
        </row>
        <row r="179">
          <cell r="B179">
            <v>2431112040</v>
          </cell>
          <cell r="C179">
            <v>4607277819</v>
          </cell>
          <cell r="D179" t="str">
            <v>ИППСП</v>
          </cell>
          <cell r="E179" t="str">
            <v>24-0407</v>
          </cell>
          <cell r="F179">
            <v>36921</v>
          </cell>
          <cell r="G179" t="str">
            <v>Обстоен преглед за установяване на орален статус</v>
          </cell>
          <cell r="H179">
            <v>101</v>
          </cell>
          <cell r="I179">
            <v>10</v>
          </cell>
          <cell r="J179">
            <v>2.5</v>
          </cell>
          <cell r="K179">
            <v>65</v>
          </cell>
          <cell r="L179">
            <v>15</v>
          </cell>
          <cell r="M179">
            <v>4.16</v>
          </cell>
          <cell r="N179">
            <v>15</v>
          </cell>
          <cell r="O179">
            <v>4</v>
          </cell>
          <cell r="P179">
            <v>494</v>
          </cell>
          <cell r="Q179">
            <v>4</v>
          </cell>
          <cell r="R179">
            <v>15</v>
          </cell>
        </row>
        <row r="180">
          <cell r="B180">
            <v>2431112055</v>
          </cell>
          <cell r="C180">
            <v>7006187606</v>
          </cell>
          <cell r="D180" t="str">
            <v>ИППСП</v>
          </cell>
          <cell r="E180" t="str">
            <v>24-0413</v>
          </cell>
          <cell r="F180">
            <v>36921</v>
          </cell>
          <cell r="G180" t="str">
            <v>Обстоен преглед за установяване на орален статус</v>
          </cell>
          <cell r="H180">
            <v>101</v>
          </cell>
          <cell r="I180">
            <v>14</v>
          </cell>
          <cell r="J180">
            <v>3.5</v>
          </cell>
          <cell r="K180">
            <v>91</v>
          </cell>
          <cell r="L180">
            <v>15.63</v>
          </cell>
          <cell r="M180">
            <v>7.37</v>
          </cell>
          <cell r="N180">
            <v>15</v>
          </cell>
          <cell r="O180">
            <v>7</v>
          </cell>
          <cell r="P180">
            <v>572</v>
          </cell>
          <cell r="Q180">
            <v>7</v>
          </cell>
          <cell r="R180">
            <v>15</v>
          </cell>
        </row>
        <row r="181">
          <cell r="B181">
            <v>2431112056</v>
          </cell>
          <cell r="C181">
            <v>7209237550</v>
          </cell>
          <cell r="D181" t="str">
            <v>ИППСП</v>
          </cell>
          <cell r="E181" t="str">
            <v>24-0414</v>
          </cell>
          <cell r="F181">
            <v>36921</v>
          </cell>
          <cell r="G181" t="str">
            <v>Обстоен преглед за установяване на орален статус</v>
          </cell>
          <cell r="H181">
            <v>101</v>
          </cell>
          <cell r="I181">
            <v>14</v>
          </cell>
          <cell r="J181">
            <v>3.5</v>
          </cell>
          <cell r="K181">
            <v>91</v>
          </cell>
          <cell r="L181">
            <v>15.63</v>
          </cell>
          <cell r="M181">
            <v>7.37</v>
          </cell>
          <cell r="N181">
            <v>15</v>
          </cell>
          <cell r="O181">
            <v>7</v>
          </cell>
          <cell r="P181">
            <v>572</v>
          </cell>
          <cell r="Q181">
            <v>7</v>
          </cell>
          <cell r="R181">
            <v>15</v>
          </cell>
        </row>
        <row r="182">
          <cell r="B182">
            <v>2431112066</v>
          </cell>
          <cell r="C182">
            <v>6803077578</v>
          </cell>
          <cell r="D182" t="str">
            <v>ИППСП</v>
          </cell>
          <cell r="E182" t="str">
            <v>24-0404</v>
          </cell>
          <cell r="F182">
            <v>36921</v>
          </cell>
          <cell r="G182" t="str">
            <v>Обстоен преглед за установяване на орален статус</v>
          </cell>
          <cell r="H182">
            <v>101</v>
          </cell>
          <cell r="I182">
            <v>10</v>
          </cell>
          <cell r="J182">
            <v>2.5</v>
          </cell>
          <cell r="K182">
            <v>65</v>
          </cell>
          <cell r="L182">
            <v>15.19</v>
          </cell>
          <cell r="M182">
            <v>3.47</v>
          </cell>
          <cell r="N182">
            <v>15</v>
          </cell>
          <cell r="O182">
            <v>3</v>
          </cell>
          <cell r="P182">
            <v>468</v>
          </cell>
          <cell r="Q182">
            <v>3</v>
          </cell>
          <cell r="R182">
            <v>15</v>
          </cell>
        </row>
        <row r="183">
          <cell r="B183">
            <v>2431112051</v>
          </cell>
          <cell r="C183">
            <v>4402167576</v>
          </cell>
          <cell r="D183" t="str">
            <v>ИППСП</v>
          </cell>
          <cell r="E183" t="str">
            <v>24-0409</v>
          </cell>
          <cell r="F183">
            <v>36921</v>
          </cell>
          <cell r="G183" t="str">
            <v>Обстоен преглед за установяване на орален статус</v>
          </cell>
          <cell r="H183">
            <v>101</v>
          </cell>
          <cell r="I183">
            <v>24</v>
          </cell>
          <cell r="J183">
            <v>6</v>
          </cell>
          <cell r="K183">
            <v>156</v>
          </cell>
          <cell r="L183">
            <v>15.16</v>
          </cell>
          <cell r="M183">
            <v>7.8</v>
          </cell>
          <cell r="N183">
            <v>15</v>
          </cell>
          <cell r="O183">
            <v>7</v>
          </cell>
          <cell r="P183">
            <v>572</v>
          </cell>
          <cell r="Q183">
            <v>7</v>
          </cell>
          <cell r="R183">
            <v>15</v>
          </cell>
        </row>
        <row r="184">
          <cell r="B184">
            <v>2431112045</v>
          </cell>
          <cell r="C184">
            <v>5209157620</v>
          </cell>
          <cell r="D184" t="str">
            <v>ИППСП</v>
          </cell>
          <cell r="E184" t="str">
            <v>24-0385</v>
          </cell>
          <cell r="F184">
            <v>36921</v>
          </cell>
          <cell r="G184" t="str">
            <v>Обстоен преглед за установяване на орален статус</v>
          </cell>
          <cell r="H184">
            <v>101</v>
          </cell>
          <cell r="I184">
            <v>24</v>
          </cell>
          <cell r="J184">
            <v>6</v>
          </cell>
          <cell r="K184">
            <v>156</v>
          </cell>
          <cell r="L184">
            <v>18.05</v>
          </cell>
          <cell r="M184">
            <v>0</v>
          </cell>
          <cell r="N184">
            <v>18</v>
          </cell>
          <cell r="O184">
            <v>0</v>
          </cell>
          <cell r="P184">
            <v>468</v>
          </cell>
          <cell r="Q184">
            <v>0</v>
          </cell>
          <cell r="R184">
            <v>18</v>
          </cell>
        </row>
        <row r="185">
          <cell r="B185">
            <v>2431112130</v>
          </cell>
          <cell r="C185">
            <v>5602067792</v>
          </cell>
          <cell r="D185" t="str">
            <v>ИППСП</v>
          </cell>
          <cell r="E185" t="str">
            <v>24-0384</v>
          </cell>
          <cell r="F185">
            <v>36921</v>
          </cell>
          <cell r="G185" t="str">
            <v>Обстоен преглед за установяване на орален статус</v>
          </cell>
          <cell r="H185">
            <v>101</v>
          </cell>
          <cell r="I185">
            <v>2</v>
          </cell>
          <cell r="J185">
            <v>0.5</v>
          </cell>
          <cell r="K185">
            <v>13</v>
          </cell>
          <cell r="L185">
            <v>2.2400000000000002</v>
          </cell>
          <cell r="M185">
            <v>12.99</v>
          </cell>
          <cell r="N185">
            <v>7</v>
          </cell>
          <cell r="O185">
            <v>8</v>
          </cell>
          <cell r="P185">
            <v>390</v>
          </cell>
          <cell r="Q185">
            <v>12.76</v>
          </cell>
          <cell r="R185">
            <v>2.2400000000000002</v>
          </cell>
        </row>
        <row r="186">
          <cell r="B186">
            <v>2431112041</v>
          </cell>
          <cell r="C186">
            <v>7302107603</v>
          </cell>
          <cell r="D186" t="str">
            <v>ИППСП</v>
          </cell>
          <cell r="E186" t="str">
            <v>24-0411</v>
          </cell>
          <cell r="F186">
            <v>36921</v>
          </cell>
          <cell r="G186" t="str">
            <v>Обстоен преглед за установяване на орален статус</v>
          </cell>
          <cell r="H186">
            <v>101</v>
          </cell>
          <cell r="I186">
            <v>24</v>
          </cell>
          <cell r="J186">
            <v>6</v>
          </cell>
          <cell r="K186">
            <v>156</v>
          </cell>
          <cell r="L186">
            <v>20.14</v>
          </cell>
          <cell r="M186">
            <v>6.07</v>
          </cell>
          <cell r="N186">
            <v>20</v>
          </cell>
          <cell r="O186">
            <v>6</v>
          </cell>
          <cell r="P186">
            <v>676</v>
          </cell>
          <cell r="Q186">
            <v>6</v>
          </cell>
          <cell r="R186">
            <v>20</v>
          </cell>
        </row>
        <row r="187">
          <cell r="B187">
            <v>2431112094</v>
          </cell>
          <cell r="C187">
            <v>6810057636</v>
          </cell>
          <cell r="D187" t="str">
            <v>ИППСП</v>
          </cell>
          <cell r="E187" t="str">
            <v>24-013</v>
          </cell>
          <cell r="F187">
            <v>36915</v>
          </cell>
          <cell r="G187" t="str">
            <v>Обстоен преглед за установяване на орален статус</v>
          </cell>
          <cell r="H187">
            <v>101</v>
          </cell>
          <cell r="I187">
            <v>15</v>
          </cell>
          <cell r="J187">
            <v>3.75</v>
          </cell>
          <cell r="K187">
            <v>97.5</v>
          </cell>
          <cell r="L187">
            <v>15.16</v>
          </cell>
          <cell r="M187">
            <v>7.16</v>
          </cell>
          <cell r="N187">
            <v>15</v>
          </cell>
          <cell r="O187">
            <v>7</v>
          </cell>
          <cell r="P187">
            <v>572</v>
          </cell>
          <cell r="Q187">
            <v>7</v>
          </cell>
          <cell r="R187">
            <v>15</v>
          </cell>
        </row>
        <row r="188">
          <cell r="B188">
            <v>2431112033</v>
          </cell>
          <cell r="C188">
            <v>6403117568</v>
          </cell>
          <cell r="D188" t="str">
            <v>ИППСП</v>
          </cell>
          <cell r="E188" t="str">
            <v>24-022</v>
          </cell>
          <cell r="F188">
            <v>36915</v>
          </cell>
          <cell r="G188" t="str">
            <v>Обстоен преглед за установяване на орален статус</v>
          </cell>
          <cell r="H188">
            <v>101</v>
          </cell>
          <cell r="I188">
            <v>9</v>
          </cell>
          <cell r="J188">
            <v>2.25</v>
          </cell>
          <cell r="K188">
            <v>58.5</v>
          </cell>
          <cell r="L188">
            <v>14.65</v>
          </cell>
          <cell r="M188">
            <v>7.45</v>
          </cell>
          <cell r="N188">
            <v>20</v>
          </cell>
          <cell r="O188">
            <v>2</v>
          </cell>
          <cell r="P188">
            <v>572</v>
          </cell>
          <cell r="Q188">
            <v>7.35</v>
          </cell>
          <cell r="R188">
            <v>14.65</v>
          </cell>
        </row>
        <row r="189">
          <cell r="B189">
            <v>2431112074</v>
          </cell>
          <cell r="C189">
            <v>6104237593</v>
          </cell>
          <cell r="D189" t="str">
            <v>ИППСП</v>
          </cell>
          <cell r="E189" t="str">
            <v>24-0026</v>
          </cell>
          <cell r="F189">
            <v>36915</v>
          </cell>
          <cell r="G189" t="str">
            <v>Обстоен преглед за установяване на орален статус</v>
          </cell>
          <cell r="H189">
            <v>101</v>
          </cell>
          <cell r="I189">
            <v>17</v>
          </cell>
          <cell r="J189">
            <v>4.25</v>
          </cell>
          <cell r="K189">
            <v>110.5</v>
          </cell>
          <cell r="L189">
            <v>14.03</v>
          </cell>
          <cell r="M189">
            <v>7.58</v>
          </cell>
          <cell r="N189">
            <v>15</v>
          </cell>
          <cell r="O189">
            <v>7</v>
          </cell>
          <cell r="P189">
            <v>561.86</v>
          </cell>
          <cell r="Q189">
            <v>7.58</v>
          </cell>
          <cell r="R189">
            <v>14.03</v>
          </cell>
        </row>
        <row r="190">
          <cell r="B190">
            <v>2431112102</v>
          </cell>
          <cell r="C190">
            <v>7006087525</v>
          </cell>
          <cell r="D190" t="str">
            <v>ИППСП</v>
          </cell>
          <cell r="E190" t="str">
            <v>24-0564</v>
          </cell>
          <cell r="F190">
            <v>36921</v>
          </cell>
          <cell r="G190" t="str">
            <v>Обстоен преглед за установяване на орален статус</v>
          </cell>
          <cell r="H190">
            <v>101</v>
          </cell>
          <cell r="I190">
            <v>5</v>
          </cell>
          <cell r="J190">
            <v>1.25</v>
          </cell>
          <cell r="K190">
            <v>32.5</v>
          </cell>
          <cell r="L190">
            <v>9.4700000000000006</v>
          </cell>
          <cell r="M190">
            <v>12.13</v>
          </cell>
          <cell r="N190">
            <v>20</v>
          </cell>
          <cell r="O190">
            <v>1</v>
          </cell>
          <cell r="P190">
            <v>546</v>
          </cell>
          <cell r="Q190">
            <v>11.53</v>
          </cell>
          <cell r="R190">
            <v>9.4700000000000006</v>
          </cell>
        </row>
        <row r="191">
          <cell r="B191">
            <v>2431112043</v>
          </cell>
          <cell r="C191">
            <v>5601317618</v>
          </cell>
          <cell r="D191" t="str">
            <v>ИППСП</v>
          </cell>
          <cell r="E191" t="str">
            <v>24-0236</v>
          </cell>
          <cell r="F191">
            <v>36921</v>
          </cell>
          <cell r="G191" t="str">
            <v>Обстоен преглед за установяване на орален статус</v>
          </cell>
          <cell r="H191">
            <v>101</v>
          </cell>
          <cell r="I191">
            <v>19</v>
          </cell>
          <cell r="J191">
            <v>4.75</v>
          </cell>
          <cell r="K191">
            <v>123.5</v>
          </cell>
          <cell r="L191">
            <v>22.02</v>
          </cell>
          <cell r="M191">
            <v>5.03</v>
          </cell>
          <cell r="N191">
            <v>22</v>
          </cell>
          <cell r="O191">
            <v>5</v>
          </cell>
          <cell r="P191">
            <v>702</v>
          </cell>
          <cell r="Q191">
            <v>5</v>
          </cell>
          <cell r="R191">
            <v>22</v>
          </cell>
        </row>
        <row r="192">
          <cell r="B192">
            <v>2431112139</v>
          </cell>
          <cell r="C192">
            <v>7509177657</v>
          </cell>
          <cell r="D192" t="str">
            <v>ИППСП</v>
          </cell>
          <cell r="E192" t="str">
            <v>24-0440</v>
          </cell>
          <cell r="F192">
            <v>36923</v>
          </cell>
          <cell r="G192" t="str">
            <v>Обстоен преглед за установяване на орален статус</v>
          </cell>
          <cell r="H192">
            <v>101</v>
          </cell>
          <cell r="I192">
            <v>12</v>
          </cell>
          <cell r="J192">
            <v>3</v>
          </cell>
          <cell r="K192">
            <v>78</v>
          </cell>
          <cell r="L192">
            <v>14.86</v>
          </cell>
          <cell r="M192">
            <v>5.14</v>
          </cell>
          <cell r="N192">
            <v>16</v>
          </cell>
          <cell r="O192">
            <v>4</v>
          </cell>
          <cell r="P192">
            <v>520</v>
          </cell>
          <cell r="Q192">
            <v>5.14</v>
          </cell>
          <cell r="R192">
            <v>14.86</v>
          </cell>
        </row>
        <row r="193">
          <cell r="B193">
            <v>2431112067</v>
          </cell>
          <cell r="C193">
            <v>6705047584</v>
          </cell>
          <cell r="D193" t="str">
            <v>ИППСП</v>
          </cell>
          <cell r="E193" t="str">
            <v>24-0447</v>
          </cell>
          <cell r="F193">
            <v>36923</v>
          </cell>
          <cell r="G193" t="str">
            <v>Обстоен преглед за установяване на орален статус</v>
          </cell>
          <cell r="H193">
            <v>101</v>
          </cell>
          <cell r="I193">
            <v>17</v>
          </cell>
          <cell r="J193">
            <v>4.25</v>
          </cell>
          <cell r="K193">
            <v>110.5</v>
          </cell>
          <cell r="L193">
            <v>25.05</v>
          </cell>
          <cell r="M193">
            <v>5.33</v>
          </cell>
          <cell r="N193">
            <v>25</v>
          </cell>
          <cell r="O193">
            <v>5</v>
          </cell>
          <cell r="P193">
            <v>780</v>
          </cell>
          <cell r="Q193">
            <v>5</v>
          </cell>
          <cell r="R193">
            <v>25</v>
          </cell>
        </row>
        <row r="194">
          <cell r="B194">
            <v>2431112112</v>
          </cell>
          <cell r="C194">
            <v>3401036841</v>
          </cell>
          <cell r="D194" t="str">
            <v>ИППСП</v>
          </cell>
          <cell r="E194" t="str">
            <v>24-0341</v>
          </cell>
          <cell r="F194">
            <v>36923</v>
          </cell>
          <cell r="G194" t="str">
            <v>Обстоен преглед за установяване на орален статус</v>
          </cell>
          <cell r="H194">
            <v>101</v>
          </cell>
          <cell r="I194">
            <v>16</v>
          </cell>
          <cell r="J194">
            <v>4</v>
          </cell>
          <cell r="K194">
            <v>104</v>
          </cell>
          <cell r="L194">
            <v>15.48</v>
          </cell>
          <cell r="M194">
            <v>7.13</v>
          </cell>
          <cell r="N194">
            <v>15</v>
          </cell>
          <cell r="O194">
            <v>7</v>
          </cell>
          <cell r="P194">
            <v>572</v>
          </cell>
          <cell r="Q194">
            <v>7</v>
          </cell>
          <cell r="R194">
            <v>15</v>
          </cell>
        </row>
        <row r="195">
          <cell r="B195">
            <v>2431112153</v>
          </cell>
          <cell r="C195">
            <v>4504117618</v>
          </cell>
          <cell r="D195" t="str">
            <v>ИППСП</v>
          </cell>
          <cell r="E195" t="str">
            <v>24-0444</v>
          </cell>
          <cell r="F195">
            <v>36923</v>
          </cell>
          <cell r="G195" t="str">
            <v>Обстоен преглед за установяване на орален статус</v>
          </cell>
          <cell r="H195">
            <v>101</v>
          </cell>
          <cell r="I195">
            <v>13</v>
          </cell>
          <cell r="J195">
            <v>3.25</v>
          </cell>
          <cell r="K195">
            <v>84.5</v>
          </cell>
          <cell r="L195">
            <v>20.13</v>
          </cell>
          <cell r="M195">
            <v>2.1</v>
          </cell>
          <cell r="N195">
            <v>20</v>
          </cell>
          <cell r="O195">
            <v>2</v>
          </cell>
          <cell r="P195">
            <v>572</v>
          </cell>
          <cell r="Q195">
            <v>2</v>
          </cell>
          <cell r="R195">
            <v>20</v>
          </cell>
        </row>
        <row r="196">
          <cell r="B196">
            <v>2431112120</v>
          </cell>
          <cell r="C196">
            <v>5101027591</v>
          </cell>
          <cell r="D196" t="str">
            <v>ИППСП</v>
          </cell>
          <cell r="E196" t="str">
            <v>24-0028</v>
          </cell>
          <cell r="F196">
            <v>36921</v>
          </cell>
          <cell r="G196" t="str">
            <v>Обстоен преглед за установяване на орален статус</v>
          </cell>
          <cell r="H196">
            <v>101</v>
          </cell>
          <cell r="I196">
            <v>25</v>
          </cell>
          <cell r="J196">
            <v>6.25</v>
          </cell>
          <cell r="K196">
            <v>162.5</v>
          </cell>
          <cell r="L196">
            <v>19.23</v>
          </cell>
          <cell r="M196">
            <v>6.13</v>
          </cell>
          <cell r="N196">
            <v>20</v>
          </cell>
          <cell r="O196">
            <v>5</v>
          </cell>
          <cell r="P196">
            <v>650</v>
          </cell>
          <cell r="Q196">
            <v>5.77</v>
          </cell>
          <cell r="R196">
            <v>19.23</v>
          </cell>
        </row>
        <row r="197">
          <cell r="B197">
            <v>2431112017</v>
          </cell>
          <cell r="C197">
            <v>5111057546</v>
          </cell>
          <cell r="D197" t="str">
            <v>ИППСП</v>
          </cell>
          <cell r="E197" t="str">
            <v>24-0024</v>
          </cell>
          <cell r="F197">
            <v>36915</v>
          </cell>
          <cell r="G197" t="str">
            <v>Обстоен преглед за установяване на орален статус</v>
          </cell>
          <cell r="H197">
            <v>101</v>
          </cell>
          <cell r="I197">
            <v>21</v>
          </cell>
          <cell r="J197">
            <v>5.25</v>
          </cell>
          <cell r="K197">
            <v>136.5</v>
          </cell>
          <cell r="L197">
            <v>15.75</v>
          </cell>
          <cell r="M197">
            <v>6.35</v>
          </cell>
          <cell r="N197">
            <v>16</v>
          </cell>
          <cell r="O197">
            <v>6</v>
          </cell>
          <cell r="P197">
            <v>572</v>
          </cell>
          <cell r="Q197">
            <v>6.25</v>
          </cell>
          <cell r="R197">
            <v>15.75</v>
          </cell>
        </row>
        <row r="198">
          <cell r="B198">
            <v>2431112018</v>
          </cell>
          <cell r="C198">
            <v>5607248751</v>
          </cell>
          <cell r="D198" t="str">
            <v>ИППСП</v>
          </cell>
          <cell r="E198" t="str">
            <v>24-029</v>
          </cell>
          <cell r="F198">
            <v>36915</v>
          </cell>
          <cell r="G198" t="str">
            <v>Обстоен преглед за установяване на орален статус</v>
          </cell>
          <cell r="H198">
            <v>101</v>
          </cell>
          <cell r="I198">
            <v>17</v>
          </cell>
          <cell r="J198">
            <v>4.25</v>
          </cell>
          <cell r="K198">
            <v>110.5</v>
          </cell>
          <cell r="L198">
            <v>14.79</v>
          </cell>
          <cell r="M198">
            <v>7.2</v>
          </cell>
          <cell r="N198">
            <v>15</v>
          </cell>
          <cell r="O198">
            <v>7</v>
          </cell>
          <cell r="P198">
            <v>571.74</v>
          </cell>
          <cell r="Q198">
            <v>7.2</v>
          </cell>
          <cell r="R198">
            <v>14.79</v>
          </cell>
        </row>
        <row r="199">
          <cell r="B199">
            <v>2431112002</v>
          </cell>
          <cell r="C199">
            <v>5202155902</v>
          </cell>
          <cell r="D199" t="str">
            <v>ИППСП</v>
          </cell>
          <cell r="E199" t="str">
            <v>24-017</v>
          </cell>
          <cell r="F199">
            <v>36915</v>
          </cell>
          <cell r="G199" t="str">
            <v>Обстоен преглед за установяване на орален статус</v>
          </cell>
          <cell r="H199">
            <v>101</v>
          </cell>
          <cell r="I199">
            <v>15</v>
          </cell>
          <cell r="J199">
            <v>3.75</v>
          </cell>
          <cell r="K199">
            <v>97.5</v>
          </cell>
          <cell r="L199">
            <v>16.559999999999999</v>
          </cell>
          <cell r="M199">
            <v>6.5</v>
          </cell>
          <cell r="N199">
            <v>20</v>
          </cell>
          <cell r="O199">
            <v>3</v>
          </cell>
          <cell r="P199">
            <v>598</v>
          </cell>
          <cell r="Q199">
            <v>6.44</v>
          </cell>
          <cell r="R199">
            <v>16.559999999999999</v>
          </cell>
        </row>
        <row r="200">
          <cell r="B200">
            <v>2431112134</v>
          </cell>
          <cell r="C200">
            <v>5407247552</v>
          </cell>
          <cell r="D200" t="str">
            <v>ИППСП</v>
          </cell>
          <cell r="E200" t="str">
            <v>24-0027</v>
          </cell>
          <cell r="F200">
            <v>36915</v>
          </cell>
          <cell r="G200" t="str">
            <v>Обстоен преглед за установяване на орален статус</v>
          </cell>
          <cell r="H200">
            <v>101</v>
          </cell>
          <cell r="I200">
            <v>5</v>
          </cell>
          <cell r="J200">
            <v>1.25</v>
          </cell>
          <cell r="K200">
            <v>32.5</v>
          </cell>
          <cell r="L200">
            <v>9.86</v>
          </cell>
          <cell r="M200">
            <v>12.17</v>
          </cell>
          <cell r="N200">
            <v>15</v>
          </cell>
          <cell r="O200">
            <v>7</v>
          </cell>
          <cell r="P200">
            <v>572</v>
          </cell>
          <cell r="Q200">
            <v>12.14</v>
          </cell>
          <cell r="R200">
            <v>9.86</v>
          </cell>
        </row>
        <row r="201">
          <cell r="B201">
            <v>2431112071</v>
          </cell>
          <cell r="C201">
            <v>5503287606</v>
          </cell>
          <cell r="D201" t="str">
            <v>ИППСП</v>
          </cell>
          <cell r="E201" t="str">
            <v>24-0405</v>
          </cell>
          <cell r="F201">
            <v>36921</v>
          </cell>
          <cell r="G201" t="str">
            <v>Обстоен преглед за установяване на орален статус</v>
          </cell>
          <cell r="H201">
            <v>101</v>
          </cell>
          <cell r="I201">
            <v>33</v>
          </cell>
          <cell r="J201">
            <v>8.25</v>
          </cell>
          <cell r="K201">
            <v>214.5</v>
          </cell>
          <cell r="L201">
            <v>21.99</v>
          </cell>
          <cell r="M201">
            <v>3.14</v>
          </cell>
          <cell r="N201">
            <v>22</v>
          </cell>
          <cell r="O201">
            <v>3</v>
          </cell>
          <cell r="P201">
            <v>650</v>
          </cell>
          <cell r="Q201">
            <v>3.01</v>
          </cell>
          <cell r="R201">
            <v>21.99</v>
          </cell>
        </row>
        <row r="202">
          <cell r="B202">
            <v>2431112109</v>
          </cell>
          <cell r="C202">
            <v>6012058530</v>
          </cell>
          <cell r="D202" t="str">
            <v>ИППСП</v>
          </cell>
          <cell r="E202" t="str">
            <v>24-0441</v>
          </cell>
          <cell r="F202">
            <v>36923</v>
          </cell>
          <cell r="G202" t="str">
            <v>Обстоен преглед за установяване на орален статус</v>
          </cell>
          <cell r="H202">
            <v>101</v>
          </cell>
          <cell r="I202">
            <v>10</v>
          </cell>
          <cell r="J202">
            <v>2.5</v>
          </cell>
          <cell r="K202">
            <v>65</v>
          </cell>
          <cell r="L202">
            <v>15.07</v>
          </cell>
          <cell r="M202">
            <v>7</v>
          </cell>
          <cell r="N202">
            <v>15</v>
          </cell>
          <cell r="O202">
            <v>7</v>
          </cell>
          <cell r="P202">
            <v>572</v>
          </cell>
          <cell r="Q202">
            <v>7</v>
          </cell>
          <cell r="R202">
            <v>15</v>
          </cell>
        </row>
        <row r="203">
          <cell r="B203">
            <v>2431112128</v>
          </cell>
          <cell r="C203">
            <v>5801187260</v>
          </cell>
          <cell r="D203" t="str">
            <v>ИППСП</v>
          </cell>
          <cell r="E203" t="str">
            <v>24-0496</v>
          </cell>
          <cell r="F203">
            <v>36923</v>
          </cell>
          <cell r="G203" t="str">
            <v>Обстоен преглед за установяване на орален статус</v>
          </cell>
          <cell r="H203">
            <v>101</v>
          </cell>
          <cell r="I203">
            <v>5</v>
          </cell>
          <cell r="J203">
            <v>1.25</v>
          </cell>
          <cell r="K203">
            <v>32.5</v>
          </cell>
          <cell r="L203">
            <v>19.170000000000002</v>
          </cell>
          <cell r="M203">
            <v>0</v>
          </cell>
          <cell r="N203">
            <v>19</v>
          </cell>
          <cell r="O203">
            <v>0</v>
          </cell>
          <cell r="P203">
            <v>494</v>
          </cell>
          <cell r="Q203">
            <v>0</v>
          </cell>
          <cell r="R203">
            <v>19</v>
          </cell>
        </row>
        <row r="204">
          <cell r="B204">
            <v>2431112085</v>
          </cell>
          <cell r="C204">
            <v>3406037291</v>
          </cell>
          <cell r="D204" t="str">
            <v>ИППСП</v>
          </cell>
          <cell r="E204" t="str">
            <v>24-0497</v>
          </cell>
          <cell r="F204">
            <v>36923</v>
          </cell>
          <cell r="G204" t="str">
            <v>Обстоен преглед за установяване на орален статус</v>
          </cell>
          <cell r="H204">
            <v>101</v>
          </cell>
          <cell r="I204">
            <v>9</v>
          </cell>
          <cell r="J204">
            <v>2.25</v>
          </cell>
          <cell r="K204">
            <v>58.5</v>
          </cell>
          <cell r="L204">
            <v>19.18</v>
          </cell>
          <cell r="M204">
            <v>0</v>
          </cell>
          <cell r="N204">
            <v>19</v>
          </cell>
          <cell r="O204">
            <v>0</v>
          </cell>
          <cell r="P204">
            <v>494</v>
          </cell>
          <cell r="Q204">
            <v>0</v>
          </cell>
          <cell r="R204">
            <v>19</v>
          </cell>
        </row>
        <row r="205">
          <cell r="B205">
            <v>2431112089</v>
          </cell>
          <cell r="C205">
            <v>5110017615</v>
          </cell>
          <cell r="D205" t="str">
            <v>ИППСП</v>
          </cell>
          <cell r="E205" t="str">
            <v>24-0446</v>
          </cell>
          <cell r="F205">
            <v>36923</v>
          </cell>
          <cell r="G205" t="str">
            <v>Обстоен преглед за установяване на орален статус</v>
          </cell>
          <cell r="H205">
            <v>101</v>
          </cell>
          <cell r="I205">
            <v>13</v>
          </cell>
          <cell r="J205">
            <v>3.25</v>
          </cell>
          <cell r="K205">
            <v>84.5</v>
          </cell>
          <cell r="L205">
            <v>16.690000000000001</v>
          </cell>
          <cell r="M205">
            <v>8.5299999999999994</v>
          </cell>
          <cell r="N205">
            <v>20</v>
          </cell>
          <cell r="O205">
            <v>5</v>
          </cell>
          <cell r="P205">
            <v>650</v>
          </cell>
          <cell r="Q205">
            <v>8.31</v>
          </cell>
          <cell r="R205">
            <v>16.690000000000001</v>
          </cell>
        </row>
        <row r="206">
          <cell r="B206">
            <v>2431112035</v>
          </cell>
          <cell r="C206">
            <v>7104287636</v>
          </cell>
          <cell r="D206" t="str">
            <v>ИППСП</v>
          </cell>
          <cell r="E206" t="str">
            <v>24-0222</v>
          </cell>
          <cell r="F206">
            <v>36917</v>
          </cell>
          <cell r="G206" t="str">
            <v>Обстоен преглед за установяване на орален статус</v>
          </cell>
          <cell r="H206">
            <v>101</v>
          </cell>
          <cell r="I206">
            <v>8</v>
          </cell>
          <cell r="J206">
            <v>2</v>
          </cell>
          <cell r="K206">
            <v>52</v>
          </cell>
          <cell r="L206">
            <v>15.44</v>
          </cell>
          <cell r="M206">
            <v>5</v>
          </cell>
          <cell r="N206">
            <v>15</v>
          </cell>
          <cell r="O206">
            <v>5</v>
          </cell>
          <cell r="P206">
            <v>520</v>
          </cell>
          <cell r="Q206">
            <v>5</v>
          </cell>
          <cell r="R206">
            <v>15</v>
          </cell>
        </row>
        <row r="207">
          <cell r="B207">
            <v>2431112030</v>
          </cell>
          <cell r="C207">
            <v>4810267705</v>
          </cell>
          <cell r="D207" t="str">
            <v>ИППСП</v>
          </cell>
          <cell r="E207" t="str">
            <v>24-0155</v>
          </cell>
          <cell r="F207">
            <v>36918</v>
          </cell>
          <cell r="G207" t="str">
            <v>Обстоен преглед за установяване на орален статус</v>
          </cell>
          <cell r="H207">
            <v>101</v>
          </cell>
          <cell r="I207">
            <v>11</v>
          </cell>
          <cell r="J207">
            <v>2.75</v>
          </cell>
          <cell r="K207">
            <v>71.5</v>
          </cell>
          <cell r="L207">
            <v>16.600000000000001</v>
          </cell>
          <cell r="M207">
            <v>5.5</v>
          </cell>
          <cell r="N207">
            <v>17</v>
          </cell>
          <cell r="O207">
            <v>5</v>
          </cell>
          <cell r="P207">
            <v>572</v>
          </cell>
          <cell r="Q207">
            <v>5.4</v>
          </cell>
          <cell r="R207">
            <v>16.600000000000001</v>
          </cell>
        </row>
        <row r="208">
          <cell r="B208">
            <v>2431112072</v>
          </cell>
          <cell r="C208">
            <v>5904262612</v>
          </cell>
          <cell r="D208" t="str">
            <v>ИППСП</v>
          </cell>
          <cell r="E208" t="str">
            <v>24-0364</v>
          </cell>
          <cell r="F208">
            <v>36919</v>
          </cell>
          <cell r="G208" t="str">
            <v>Обстоен преглед за установяване на орален статус</v>
          </cell>
          <cell r="H208">
            <v>101</v>
          </cell>
          <cell r="I208">
            <v>27</v>
          </cell>
          <cell r="J208">
            <v>6.75</v>
          </cell>
          <cell r="K208">
            <v>175.5</v>
          </cell>
          <cell r="L208">
            <v>18.239999999999998</v>
          </cell>
          <cell r="M208">
            <v>4</v>
          </cell>
          <cell r="N208">
            <v>18</v>
          </cell>
          <cell r="O208">
            <v>4</v>
          </cell>
          <cell r="P208">
            <v>572</v>
          </cell>
          <cell r="Q208">
            <v>4</v>
          </cell>
          <cell r="R208">
            <v>18</v>
          </cell>
        </row>
        <row r="209">
          <cell r="B209">
            <v>2431112009</v>
          </cell>
          <cell r="C209">
            <v>6801107591</v>
          </cell>
          <cell r="D209" t="str">
            <v>ИППСП</v>
          </cell>
          <cell r="E209" t="str">
            <v>24-0158</v>
          </cell>
          <cell r="F209">
            <v>36917</v>
          </cell>
          <cell r="G209" t="str">
            <v>Обстоен преглед за установяване на орален статус</v>
          </cell>
          <cell r="H209">
            <v>101</v>
          </cell>
          <cell r="I209">
            <v>4</v>
          </cell>
          <cell r="J209">
            <v>1</v>
          </cell>
          <cell r="K209">
            <v>26</v>
          </cell>
          <cell r="L209">
            <v>9.23</v>
          </cell>
          <cell r="M209">
            <v>11.88</v>
          </cell>
          <cell r="N209">
            <v>15</v>
          </cell>
          <cell r="O209">
            <v>6</v>
          </cell>
          <cell r="P209">
            <v>546</v>
          </cell>
          <cell r="Q209">
            <v>11.77</v>
          </cell>
          <cell r="R209">
            <v>9.23</v>
          </cell>
        </row>
        <row r="210">
          <cell r="B210">
            <v>2431112149</v>
          </cell>
          <cell r="C210">
            <v>6008257594</v>
          </cell>
          <cell r="D210" t="str">
            <v>ИППСП</v>
          </cell>
          <cell r="E210" t="str">
            <v>24-0213</v>
          </cell>
          <cell r="F210">
            <v>36917</v>
          </cell>
          <cell r="G210" t="str">
            <v>Обстоен преглед за установяване на орален статус</v>
          </cell>
          <cell r="H210">
            <v>101</v>
          </cell>
          <cell r="I210">
            <v>15</v>
          </cell>
          <cell r="J210">
            <v>3.75</v>
          </cell>
          <cell r="K210">
            <v>97.5</v>
          </cell>
          <cell r="L210">
            <v>13.07</v>
          </cell>
          <cell r="M210">
            <v>4.95</v>
          </cell>
          <cell r="N210">
            <v>15</v>
          </cell>
          <cell r="O210">
            <v>3</v>
          </cell>
          <cell r="P210">
            <v>468</v>
          </cell>
          <cell r="Q210">
            <v>4.93</v>
          </cell>
          <cell r="R210">
            <v>13.07</v>
          </cell>
        </row>
        <row r="211">
          <cell r="B211">
            <v>2431112105</v>
          </cell>
          <cell r="C211">
            <v>6903307627</v>
          </cell>
          <cell r="D211" t="str">
            <v>ИППСП</v>
          </cell>
          <cell r="E211" t="str">
            <v>24-0164</v>
          </cell>
          <cell r="F211">
            <v>36917</v>
          </cell>
          <cell r="G211" t="str">
            <v>Обстоен преглед за установяване на орален статус</v>
          </cell>
          <cell r="H211">
            <v>101</v>
          </cell>
          <cell r="I211">
            <v>25</v>
          </cell>
          <cell r="J211">
            <v>6.25</v>
          </cell>
          <cell r="K211">
            <v>162.5</v>
          </cell>
          <cell r="L211">
            <v>21.63</v>
          </cell>
          <cell r="M211">
            <v>1.1499999999999999</v>
          </cell>
          <cell r="N211">
            <v>20</v>
          </cell>
          <cell r="O211">
            <v>2</v>
          </cell>
          <cell r="P211">
            <v>549.9</v>
          </cell>
          <cell r="Q211">
            <v>1.1499999999999999</v>
          </cell>
          <cell r="R211">
            <v>20</v>
          </cell>
        </row>
        <row r="212">
          <cell r="B212">
            <v>2431112036</v>
          </cell>
          <cell r="C212">
            <v>6901237618</v>
          </cell>
          <cell r="D212" t="str">
            <v>ИППСП</v>
          </cell>
          <cell r="E212" t="str">
            <v>14-0189</v>
          </cell>
          <cell r="F212">
            <v>36913</v>
          </cell>
          <cell r="G212" t="str">
            <v>Обстоен преглед за установяване на орален статус</v>
          </cell>
          <cell r="H212">
            <v>101</v>
          </cell>
          <cell r="I212">
            <v>20</v>
          </cell>
          <cell r="J212">
            <v>5</v>
          </cell>
          <cell r="K212">
            <v>130</v>
          </cell>
          <cell r="L212">
            <v>20.440000000000001</v>
          </cell>
          <cell r="M212">
            <v>5.22</v>
          </cell>
          <cell r="N212">
            <v>20</v>
          </cell>
          <cell r="O212">
            <v>5</v>
          </cell>
          <cell r="P212">
            <v>650</v>
          </cell>
          <cell r="Q212">
            <v>5</v>
          </cell>
          <cell r="R212">
            <v>20</v>
          </cell>
        </row>
        <row r="213">
          <cell r="B213">
            <v>2431112057</v>
          </cell>
          <cell r="C213">
            <v>5302167614</v>
          </cell>
          <cell r="D213" t="str">
            <v>ИППСП</v>
          </cell>
          <cell r="E213" t="str">
            <v>24-0012</v>
          </cell>
          <cell r="F213">
            <v>36914</v>
          </cell>
          <cell r="G213" t="str">
            <v>Обстоен преглед за установяване на орален статус</v>
          </cell>
          <cell r="H213">
            <v>101</v>
          </cell>
          <cell r="I213">
            <v>25</v>
          </cell>
          <cell r="J213">
            <v>6.25</v>
          </cell>
          <cell r="K213">
            <v>162.5</v>
          </cell>
          <cell r="L213">
            <v>19.38</v>
          </cell>
          <cell r="M213">
            <v>2.82</v>
          </cell>
          <cell r="N213">
            <v>20</v>
          </cell>
          <cell r="O213">
            <v>2</v>
          </cell>
          <cell r="P213">
            <v>572</v>
          </cell>
          <cell r="Q213">
            <v>2.62</v>
          </cell>
          <cell r="R213">
            <v>19.38</v>
          </cell>
        </row>
        <row r="214">
          <cell r="B214">
            <v>2431112162</v>
          </cell>
          <cell r="C214" t="str">
            <v>7404137616</v>
          </cell>
          <cell r="D214" t="str">
            <v>ИППСП</v>
          </cell>
          <cell r="E214" t="str">
            <v>24-014</v>
          </cell>
          <cell r="F214">
            <v>36915</v>
          </cell>
          <cell r="G214" t="str">
            <v>Обстоен преглед за установяване на орален статус</v>
          </cell>
          <cell r="H214">
            <v>101</v>
          </cell>
          <cell r="I214">
            <v>6</v>
          </cell>
          <cell r="J214">
            <v>1.5</v>
          </cell>
          <cell r="K214">
            <v>39</v>
          </cell>
          <cell r="L214">
            <v>15</v>
          </cell>
          <cell r="M214">
            <v>0</v>
          </cell>
          <cell r="N214">
            <v>15</v>
          </cell>
          <cell r="O214">
            <v>0</v>
          </cell>
          <cell r="P214">
            <v>390</v>
          </cell>
          <cell r="Q214">
            <v>0</v>
          </cell>
          <cell r="R214">
            <v>15</v>
          </cell>
        </row>
        <row r="215">
          <cell r="B215">
            <v>2431112113</v>
          </cell>
          <cell r="C215">
            <v>5611267561</v>
          </cell>
          <cell r="D215" t="str">
            <v>ИППСП</v>
          </cell>
          <cell r="E215" t="str">
            <v>24-0018</v>
          </cell>
          <cell r="F215">
            <v>36915</v>
          </cell>
          <cell r="G215" t="str">
            <v>Обстоен преглед за установяване на орален статус</v>
          </cell>
          <cell r="H215">
            <v>101</v>
          </cell>
          <cell r="I215">
            <v>42</v>
          </cell>
          <cell r="J215">
            <v>10.5</v>
          </cell>
          <cell r="K215">
            <v>273</v>
          </cell>
          <cell r="L215">
            <v>30.08</v>
          </cell>
          <cell r="M215">
            <v>5.39</v>
          </cell>
          <cell r="N215">
            <v>30</v>
          </cell>
          <cell r="O215">
            <v>5</v>
          </cell>
          <cell r="P215">
            <v>910</v>
          </cell>
          <cell r="Q215">
            <v>5</v>
          </cell>
          <cell r="R215">
            <v>30</v>
          </cell>
        </row>
        <row r="216">
          <cell r="B216">
            <v>2431112146</v>
          </cell>
          <cell r="C216">
            <v>6502277610</v>
          </cell>
          <cell r="D216" t="str">
            <v>ИППСП</v>
          </cell>
          <cell r="E216" t="str">
            <v>24-0369</v>
          </cell>
          <cell r="F216">
            <v>36919</v>
          </cell>
          <cell r="G216" t="str">
            <v>Обстоен преглед за установяване на орален статус</v>
          </cell>
          <cell r="H216">
            <v>101</v>
          </cell>
          <cell r="I216">
            <v>19</v>
          </cell>
          <cell r="J216">
            <v>4.75</v>
          </cell>
          <cell r="K216">
            <v>123.5</v>
          </cell>
          <cell r="L216">
            <v>14.83</v>
          </cell>
          <cell r="M216">
            <v>7.32</v>
          </cell>
          <cell r="N216">
            <v>15</v>
          </cell>
          <cell r="O216">
            <v>7</v>
          </cell>
          <cell r="P216">
            <v>572</v>
          </cell>
          <cell r="Q216">
            <v>7.17</v>
          </cell>
          <cell r="R216">
            <v>14.83</v>
          </cell>
        </row>
        <row r="217">
          <cell r="B217">
            <v>2431112039</v>
          </cell>
          <cell r="C217">
            <v>5203107560</v>
          </cell>
          <cell r="D217" t="str">
            <v>ИППСП</v>
          </cell>
          <cell r="E217" t="str">
            <v>24-0215</v>
          </cell>
          <cell r="F217">
            <v>36917</v>
          </cell>
          <cell r="G217" t="str">
            <v>Обстоен преглед за установяване на орален статус</v>
          </cell>
          <cell r="H217">
            <v>101</v>
          </cell>
          <cell r="I217">
            <v>6</v>
          </cell>
          <cell r="J217">
            <v>1.5</v>
          </cell>
          <cell r="K217">
            <v>39</v>
          </cell>
          <cell r="L217">
            <v>9.1</v>
          </cell>
          <cell r="M217">
            <v>0.86</v>
          </cell>
          <cell r="N217">
            <v>9</v>
          </cell>
          <cell r="O217">
            <v>1</v>
          </cell>
          <cell r="P217">
            <v>256.36</v>
          </cell>
          <cell r="Q217">
            <v>0.86</v>
          </cell>
          <cell r="R217">
            <v>9</v>
          </cell>
        </row>
        <row r="218">
          <cell r="B218">
            <v>2431112062</v>
          </cell>
          <cell r="C218">
            <v>5702117650</v>
          </cell>
          <cell r="D218" t="str">
            <v>ИППСП</v>
          </cell>
          <cell r="E218" t="str">
            <v>24-0225</v>
          </cell>
          <cell r="F218">
            <v>36917</v>
          </cell>
          <cell r="G218" t="str">
            <v>Обстоен преглед за установяване на орален статус</v>
          </cell>
          <cell r="H218">
            <v>101</v>
          </cell>
          <cell r="I218">
            <v>17</v>
          </cell>
          <cell r="J218">
            <v>4.25</v>
          </cell>
          <cell r="K218">
            <v>110.5</v>
          </cell>
          <cell r="L218">
            <v>15.95</v>
          </cell>
          <cell r="M218">
            <v>6.07</v>
          </cell>
          <cell r="N218">
            <v>18</v>
          </cell>
          <cell r="O218">
            <v>4</v>
          </cell>
          <cell r="P218">
            <v>572</v>
          </cell>
          <cell r="Q218">
            <v>6.05</v>
          </cell>
          <cell r="R218">
            <v>15.95</v>
          </cell>
        </row>
        <row r="219">
          <cell r="B219">
            <v>2431112098</v>
          </cell>
          <cell r="C219">
            <v>5701287610</v>
          </cell>
          <cell r="D219" t="str">
            <v>ИППСП</v>
          </cell>
          <cell r="E219" t="str">
            <v>24-0498</v>
          </cell>
          <cell r="F219">
            <v>36923</v>
          </cell>
          <cell r="G219" t="str">
            <v>Обстоен преглед за установяване на орален статус</v>
          </cell>
          <cell r="H219">
            <v>101</v>
          </cell>
          <cell r="I219">
            <v>17</v>
          </cell>
          <cell r="J219">
            <v>4.25</v>
          </cell>
          <cell r="K219">
            <v>110.5</v>
          </cell>
          <cell r="L219">
            <v>18.12</v>
          </cell>
          <cell r="M219">
            <v>4</v>
          </cell>
          <cell r="N219">
            <v>18</v>
          </cell>
          <cell r="O219">
            <v>4</v>
          </cell>
          <cell r="P219">
            <v>572</v>
          </cell>
          <cell r="Q219">
            <v>4</v>
          </cell>
          <cell r="R219">
            <v>18</v>
          </cell>
        </row>
        <row r="220">
          <cell r="B220">
            <v>2431112061</v>
          </cell>
          <cell r="C220">
            <v>5810285790</v>
          </cell>
          <cell r="D220" t="str">
            <v>ИППСП</v>
          </cell>
          <cell r="E220" t="str">
            <v>24-0445</v>
          </cell>
          <cell r="F220">
            <v>36923</v>
          </cell>
          <cell r="G220" t="str">
            <v>Обстоен преглед за установяване на орален статус</v>
          </cell>
          <cell r="H220">
            <v>101</v>
          </cell>
          <cell r="I220">
            <v>19</v>
          </cell>
          <cell r="J220">
            <v>4.75</v>
          </cell>
          <cell r="K220">
            <v>123.5</v>
          </cell>
          <cell r="L220">
            <v>16.510000000000002</v>
          </cell>
          <cell r="M220">
            <v>8.69</v>
          </cell>
          <cell r="N220">
            <v>20</v>
          </cell>
          <cell r="O220">
            <v>5</v>
          </cell>
          <cell r="P220">
            <v>650</v>
          </cell>
          <cell r="Q220">
            <v>8.49</v>
          </cell>
          <cell r="R220">
            <v>16.510000000000002</v>
          </cell>
        </row>
        <row r="221">
          <cell r="B221">
            <v>2431112013</v>
          </cell>
          <cell r="C221">
            <v>5708317531</v>
          </cell>
          <cell r="D221" t="str">
            <v>ИППСП</v>
          </cell>
          <cell r="E221" t="str">
            <v>24-0546</v>
          </cell>
          <cell r="F221">
            <v>36923</v>
          </cell>
          <cell r="G221" t="str">
            <v>Обстоен преглед за установяване на орален статус</v>
          </cell>
          <cell r="H221">
            <v>101</v>
          </cell>
          <cell r="I221">
            <v>14</v>
          </cell>
          <cell r="J221">
            <v>3.5</v>
          </cell>
          <cell r="K221">
            <v>91</v>
          </cell>
          <cell r="L221">
            <v>15</v>
          </cell>
          <cell r="M221">
            <v>7.15</v>
          </cell>
          <cell r="N221">
            <v>15</v>
          </cell>
          <cell r="O221">
            <v>7</v>
          </cell>
          <cell r="P221">
            <v>572</v>
          </cell>
          <cell r="Q221">
            <v>7</v>
          </cell>
          <cell r="R221">
            <v>15</v>
          </cell>
        </row>
        <row r="222">
          <cell r="B222">
            <v>2431112063</v>
          </cell>
          <cell r="C222">
            <v>5901275895</v>
          </cell>
          <cell r="D222" t="str">
            <v>ИППСП</v>
          </cell>
          <cell r="E222" t="str">
            <v>24-0435</v>
          </cell>
          <cell r="F222">
            <v>36923</v>
          </cell>
          <cell r="G222" t="str">
            <v>Обстоен преглед за установяване на орален статус</v>
          </cell>
          <cell r="H222">
            <v>101</v>
          </cell>
          <cell r="I222">
            <v>27</v>
          </cell>
          <cell r="J222">
            <v>6.75</v>
          </cell>
          <cell r="K222">
            <v>175.5</v>
          </cell>
          <cell r="L222">
            <v>20.010000000000002</v>
          </cell>
          <cell r="M222">
            <v>2.0299999999999998</v>
          </cell>
          <cell r="N222">
            <v>20</v>
          </cell>
          <cell r="O222">
            <v>2</v>
          </cell>
          <cell r="P222">
            <v>572</v>
          </cell>
          <cell r="Q222">
            <v>2</v>
          </cell>
          <cell r="R222">
            <v>20</v>
          </cell>
        </row>
        <row r="223">
          <cell r="B223">
            <v>2431112154</v>
          </cell>
          <cell r="C223" t="str">
            <v>5703087740</v>
          </cell>
          <cell r="D223" t="str">
            <v>ИППСП</v>
          </cell>
          <cell r="E223" t="str">
            <v>24-0337</v>
          </cell>
          <cell r="F223">
            <v>36923</v>
          </cell>
          <cell r="G223" t="str">
            <v>Обстоен преглед за установяване на орален статус</v>
          </cell>
          <cell r="H223">
            <v>101</v>
          </cell>
          <cell r="I223">
            <v>5</v>
          </cell>
          <cell r="J223">
            <v>1.25</v>
          </cell>
          <cell r="K223">
            <v>32.5</v>
          </cell>
          <cell r="L223">
            <v>10.07</v>
          </cell>
          <cell r="M223">
            <v>5.05</v>
          </cell>
          <cell r="N223">
            <v>10</v>
          </cell>
          <cell r="O223">
            <v>5</v>
          </cell>
          <cell r="P223">
            <v>390</v>
          </cell>
          <cell r="Q223">
            <v>5</v>
          </cell>
          <cell r="R223">
            <v>10</v>
          </cell>
        </row>
        <row r="224">
          <cell r="B224">
            <v>2431112086</v>
          </cell>
          <cell r="C224">
            <v>6211147687</v>
          </cell>
          <cell r="D224" t="str">
            <v>ИППСП</v>
          </cell>
          <cell r="E224" t="str">
            <v>24-0458</v>
          </cell>
          <cell r="F224">
            <v>36923</v>
          </cell>
          <cell r="G224" t="str">
            <v>Обстоен преглед за установяване на орален статус</v>
          </cell>
          <cell r="H224">
            <v>101</v>
          </cell>
          <cell r="I224">
            <v>17</v>
          </cell>
          <cell r="J224">
            <v>4.25</v>
          </cell>
          <cell r="K224">
            <v>110.5</v>
          </cell>
          <cell r="L224">
            <v>20.260000000000002</v>
          </cell>
          <cell r="M224">
            <v>0</v>
          </cell>
          <cell r="N224">
            <v>20</v>
          </cell>
          <cell r="O224">
            <v>0</v>
          </cell>
          <cell r="P224">
            <v>520</v>
          </cell>
          <cell r="Q224">
            <v>0</v>
          </cell>
          <cell r="R224">
            <v>20</v>
          </cell>
        </row>
        <row r="225">
          <cell r="B225">
            <v>2431112026</v>
          </cell>
          <cell r="C225">
            <v>6004137667</v>
          </cell>
          <cell r="D225" t="str">
            <v>ИППСП</v>
          </cell>
          <cell r="E225" t="str">
            <v>24-0257</v>
          </cell>
          <cell r="F225">
            <v>36923</v>
          </cell>
          <cell r="G225" t="str">
            <v>Обстоен преглед за установяване на орален статус</v>
          </cell>
          <cell r="H225">
            <v>101</v>
          </cell>
          <cell r="I225">
            <v>14</v>
          </cell>
          <cell r="J225">
            <v>3.5</v>
          </cell>
          <cell r="K225">
            <v>91</v>
          </cell>
          <cell r="L225">
            <v>16.07</v>
          </cell>
          <cell r="M225">
            <v>6.01</v>
          </cell>
          <cell r="N225">
            <v>17</v>
          </cell>
          <cell r="O225">
            <v>5</v>
          </cell>
          <cell r="P225">
            <v>572</v>
          </cell>
          <cell r="Q225">
            <v>5.93</v>
          </cell>
          <cell r="R225">
            <v>16.07</v>
          </cell>
        </row>
        <row r="226">
          <cell r="B226">
            <v>2431112005</v>
          </cell>
          <cell r="C226">
            <v>7402017566</v>
          </cell>
          <cell r="D226" t="str">
            <v>ИППСП</v>
          </cell>
          <cell r="E226" t="str">
            <v>24-0374</v>
          </cell>
          <cell r="F226">
            <v>36923</v>
          </cell>
          <cell r="G226" t="str">
            <v>Обстоен преглед за установяване на орален статус</v>
          </cell>
          <cell r="H226">
            <v>101</v>
          </cell>
          <cell r="I226">
            <v>18</v>
          </cell>
          <cell r="J226">
            <v>4.5</v>
          </cell>
          <cell r="K226">
            <v>117</v>
          </cell>
          <cell r="L226">
            <v>16.559999999999999</v>
          </cell>
          <cell r="M226">
            <v>4.58</v>
          </cell>
          <cell r="N226">
            <v>17</v>
          </cell>
          <cell r="O226">
            <v>5</v>
          </cell>
          <cell r="P226">
            <v>549.64</v>
          </cell>
          <cell r="Q226">
            <v>4.58</v>
          </cell>
          <cell r="R226">
            <v>16.559999999999999</v>
          </cell>
        </row>
        <row r="227">
          <cell r="B227">
            <v>2431112011</v>
          </cell>
          <cell r="C227">
            <v>5107157680</v>
          </cell>
          <cell r="D227" t="str">
            <v>ИППСП</v>
          </cell>
          <cell r="E227" t="str">
            <v>24-0375</v>
          </cell>
          <cell r="F227">
            <v>36923</v>
          </cell>
          <cell r="G227" t="str">
            <v>Обстоен преглед за установяване на орален статус</v>
          </cell>
          <cell r="H227">
            <v>101</v>
          </cell>
          <cell r="I227">
            <v>21</v>
          </cell>
          <cell r="J227">
            <v>5.25</v>
          </cell>
          <cell r="K227">
            <v>136.5</v>
          </cell>
          <cell r="L227">
            <v>16.91</v>
          </cell>
          <cell r="M227">
            <v>3.42</v>
          </cell>
          <cell r="N227">
            <v>17</v>
          </cell>
          <cell r="O227">
            <v>5</v>
          </cell>
          <cell r="P227">
            <v>528.58000000000004</v>
          </cell>
          <cell r="Q227">
            <v>3.42</v>
          </cell>
          <cell r="R227">
            <v>16.91</v>
          </cell>
        </row>
        <row r="228">
          <cell r="B228">
            <v>2431112138</v>
          </cell>
          <cell r="C228">
            <v>6002183616</v>
          </cell>
          <cell r="D228" t="str">
            <v>ИППСП</v>
          </cell>
          <cell r="E228" t="str">
            <v>24-0438</v>
          </cell>
          <cell r="F228">
            <v>36923</v>
          </cell>
          <cell r="G228" t="str">
            <v>Обстоен преглед за установяване на орален статус</v>
          </cell>
          <cell r="H228">
            <v>101</v>
          </cell>
          <cell r="I228">
            <v>12</v>
          </cell>
          <cell r="J228">
            <v>3</v>
          </cell>
          <cell r="K228">
            <v>78</v>
          </cell>
          <cell r="L228">
            <v>11.74</v>
          </cell>
          <cell r="M228">
            <v>10.38</v>
          </cell>
          <cell r="N228">
            <v>15</v>
          </cell>
          <cell r="O228">
            <v>7</v>
          </cell>
          <cell r="P228">
            <v>572</v>
          </cell>
          <cell r="Q228">
            <v>10.26</v>
          </cell>
          <cell r="R228">
            <v>11.74</v>
          </cell>
        </row>
        <row r="229">
          <cell r="B229">
            <v>2431112022</v>
          </cell>
          <cell r="C229">
            <v>6109237678</v>
          </cell>
          <cell r="D229" t="str">
            <v>ИППСП</v>
          </cell>
          <cell r="E229" t="str">
            <v>24-0437</v>
          </cell>
          <cell r="F229">
            <v>36923</v>
          </cell>
          <cell r="G229" t="str">
            <v>Обстоен преглед за установяване на орален статус</v>
          </cell>
          <cell r="H229">
            <v>101</v>
          </cell>
          <cell r="I229">
            <v>5</v>
          </cell>
          <cell r="J229">
            <v>1.25</v>
          </cell>
          <cell r="K229">
            <v>32.5</v>
          </cell>
          <cell r="L229">
            <v>15.06</v>
          </cell>
          <cell r="M229">
            <v>7.36</v>
          </cell>
          <cell r="N229">
            <v>15</v>
          </cell>
          <cell r="O229">
            <v>7</v>
          </cell>
          <cell r="P229">
            <v>572</v>
          </cell>
          <cell r="Q229">
            <v>7</v>
          </cell>
          <cell r="R229">
            <v>15</v>
          </cell>
        </row>
        <row r="230">
          <cell r="B230">
            <v>2431112158</v>
          </cell>
          <cell r="C230">
            <v>6211147624</v>
          </cell>
          <cell r="D230" t="str">
            <v>ИППСП</v>
          </cell>
          <cell r="E230" t="str">
            <v>24-0552</v>
          </cell>
          <cell r="F230">
            <v>36924</v>
          </cell>
          <cell r="G230" t="str">
            <v>Обстоен преглед за установяване на орален статус</v>
          </cell>
          <cell r="H230">
            <v>101</v>
          </cell>
          <cell r="I230">
            <v>13</v>
          </cell>
          <cell r="J230">
            <v>3.25</v>
          </cell>
          <cell r="K230">
            <v>84.5</v>
          </cell>
          <cell r="L230">
            <v>14.26</v>
          </cell>
          <cell r="M230">
            <v>7.8</v>
          </cell>
          <cell r="N230">
            <v>13</v>
          </cell>
          <cell r="O230">
            <v>7</v>
          </cell>
          <cell r="P230">
            <v>520</v>
          </cell>
          <cell r="Q230">
            <v>7</v>
          </cell>
          <cell r="R230">
            <v>13</v>
          </cell>
        </row>
        <row r="231">
          <cell r="B231">
            <v>2431112068</v>
          </cell>
          <cell r="C231">
            <v>5303087621</v>
          </cell>
          <cell r="D231" t="str">
            <v>ИППСП</v>
          </cell>
          <cell r="E231" t="str">
            <v>24-0525</v>
          </cell>
          <cell r="F231">
            <v>36924</v>
          </cell>
          <cell r="G231" t="str">
            <v>Обстоен преглед за установяване на орален статус</v>
          </cell>
          <cell r="H231">
            <v>101</v>
          </cell>
          <cell r="I231">
            <v>11</v>
          </cell>
          <cell r="J231">
            <v>2.75</v>
          </cell>
          <cell r="K231">
            <v>71.5</v>
          </cell>
          <cell r="L231">
            <v>12.89</v>
          </cell>
          <cell r="M231">
            <v>8.43</v>
          </cell>
          <cell r="N231">
            <v>17</v>
          </cell>
          <cell r="O231">
            <v>5</v>
          </cell>
          <cell r="P231">
            <v>554.32000000000005</v>
          </cell>
          <cell r="Q231">
            <v>8.43</v>
          </cell>
          <cell r="R231">
            <v>12.89</v>
          </cell>
        </row>
        <row r="232">
          <cell r="B232">
            <v>2431112108</v>
          </cell>
          <cell r="C232">
            <v>6311298537</v>
          </cell>
          <cell r="D232" t="str">
            <v>ИППСП</v>
          </cell>
          <cell r="E232" t="str">
            <v>24-0575</v>
          </cell>
          <cell r="F232">
            <v>36924</v>
          </cell>
          <cell r="G232" t="str">
            <v>Обстоен преглед за установяване на орален статус</v>
          </cell>
          <cell r="H232">
            <v>101</v>
          </cell>
          <cell r="I232">
            <v>5</v>
          </cell>
          <cell r="J232">
            <v>1.25</v>
          </cell>
          <cell r="K232">
            <v>32.5</v>
          </cell>
          <cell r="L232">
            <v>11.59</v>
          </cell>
          <cell r="M232">
            <v>10.46</v>
          </cell>
          <cell r="N232">
            <v>15</v>
          </cell>
          <cell r="O232">
            <v>7</v>
          </cell>
          <cell r="P232">
            <v>572</v>
          </cell>
          <cell r="Q232">
            <v>10.41</v>
          </cell>
          <cell r="R232">
            <v>11.59</v>
          </cell>
        </row>
        <row r="233">
          <cell r="B233">
            <v>2431112077</v>
          </cell>
          <cell r="C233">
            <v>5411117630</v>
          </cell>
          <cell r="D233" t="str">
            <v>ИППСП</v>
          </cell>
          <cell r="E233" t="str">
            <v>24-0595</v>
          </cell>
          <cell r="F233">
            <v>36924</v>
          </cell>
          <cell r="G233" t="str">
            <v>Обстоен преглед за установяване на орален статус</v>
          </cell>
          <cell r="H233">
            <v>101</v>
          </cell>
          <cell r="I233">
            <v>7</v>
          </cell>
          <cell r="J233">
            <v>1.75</v>
          </cell>
          <cell r="K233">
            <v>45.5</v>
          </cell>
          <cell r="L233">
            <v>16.510000000000002</v>
          </cell>
          <cell r="M233">
            <v>5.62</v>
          </cell>
          <cell r="N233">
            <v>18</v>
          </cell>
          <cell r="O233">
            <v>4</v>
          </cell>
          <cell r="P233">
            <v>572</v>
          </cell>
          <cell r="Q233">
            <v>5.49</v>
          </cell>
          <cell r="R233">
            <v>16.510000000000002</v>
          </cell>
        </row>
        <row r="234">
          <cell r="B234">
            <v>2431112058</v>
          </cell>
          <cell r="C234">
            <v>7407017553</v>
          </cell>
          <cell r="D234" t="str">
            <v>ИППСП</v>
          </cell>
          <cell r="E234" t="str">
            <v>24-0507</v>
          </cell>
          <cell r="F234">
            <v>36924</v>
          </cell>
          <cell r="G234" t="str">
            <v>Обстоен преглед за установяване на орален статус</v>
          </cell>
          <cell r="H234">
            <v>101</v>
          </cell>
          <cell r="I234">
            <v>19</v>
          </cell>
          <cell r="J234">
            <v>4.75</v>
          </cell>
          <cell r="K234">
            <v>123.5</v>
          </cell>
          <cell r="L234">
            <v>15.57</v>
          </cell>
          <cell r="M234">
            <v>6.59</v>
          </cell>
          <cell r="N234">
            <v>17</v>
          </cell>
          <cell r="O234">
            <v>5</v>
          </cell>
          <cell r="P234">
            <v>572</v>
          </cell>
          <cell r="Q234">
            <v>6.43</v>
          </cell>
          <cell r="R234">
            <v>15.57</v>
          </cell>
        </row>
        <row r="235">
          <cell r="B235">
            <v>2431112064</v>
          </cell>
          <cell r="C235">
            <v>5305137655</v>
          </cell>
          <cell r="D235" t="str">
            <v>ИППСП</v>
          </cell>
          <cell r="E235" t="str">
            <v>24-0611</v>
          </cell>
          <cell r="F235">
            <v>36924</v>
          </cell>
          <cell r="G235" t="str">
            <v>Обстоен преглед за установяване на орален статус</v>
          </cell>
          <cell r="H235">
            <v>101</v>
          </cell>
          <cell r="I235">
            <v>13</v>
          </cell>
          <cell r="J235">
            <v>3.25</v>
          </cell>
          <cell r="K235">
            <v>84.5</v>
          </cell>
          <cell r="L235">
            <v>15.04</v>
          </cell>
          <cell r="M235">
            <v>7.03</v>
          </cell>
          <cell r="N235">
            <v>15</v>
          </cell>
          <cell r="O235">
            <v>7</v>
          </cell>
          <cell r="P235">
            <v>572</v>
          </cell>
          <cell r="Q235">
            <v>7</v>
          </cell>
          <cell r="R235">
            <v>15</v>
          </cell>
        </row>
        <row r="236">
          <cell r="B236">
            <v>2431112075</v>
          </cell>
          <cell r="C236">
            <v>6402177602</v>
          </cell>
          <cell r="D236" t="str">
            <v>ИППСП</v>
          </cell>
          <cell r="E236" t="str">
            <v>24-0571</v>
          </cell>
          <cell r="F236">
            <v>36924</v>
          </cell>
          <cell r="G236" t="str">
            <v>Обстоен преглед за установяване на орален статус</v>
          </cell>
          <cell r="H236">
            <v>101</v>
          </cell>
          <cell r="I236">
            <v>11</v>
          </cell>
          <cell r="J236">
            <v>2.75</v>
          </cell>
          <cell r="K236">
            <v>71.5</v>
          </cell>
          <cell r="L236">
            <v>17.100000000000001</v>
          </cell>
          <cell r="M236">
            <v>5.03</v>
          </cell>
          <cell r="N236">
            <v>17</v>
          </cell>
          <cell r="O236">
            <v>5</v>
          </cell>
          <cell r="P236">
            <v>572</v>
          </cell>
          <cell r="Q236">
            <v>5</v>
          </cell>
          <cell r="R236">
            <v>17</v>
          </cell>
        </row>
        <row r="237">
          <cell r="B237">
            <v>2431112131</v>
          </cell>
          <cell r="C237">
            <v>5706297631</v>
          </cell>
          <cell r="D237" t="str">
            <v>ИППСП</v>
          </cell>
          <cell r="E237" t="str">
            <v>24-0574</v>
          </cell>
          <cell r="F237">
            <v>36924</v>
          </cell>
          <cell r="G237" t="str">
            <v>Обстоен преглед за установяване на орален статус</v>
          </cell>
          <cell r="H237">
            <v>101</v>
          </cell>
          <cell r="I237">
            <v>5</v>
          </cell>
          <cell r="J237">
            <v>1.25</v>
          </cell>
          <cell r="K237">
            <v>32.5</v>
          </cell>
          <cell r="L237">
            <v>10.15</v>
          </cell>
          <cell r="M237">
            <v>10.02</v>
          </cell>
          <cell r="N237">
            <v>14</v>
          </cell>
          <cell r="O237">
            <v>6</v>
          </cell>
          <cell r="P237">
            <v>520</v>
          </cell>
          <cell r="Q237">
            <v>9.85</v>
          </cell>
          <cell r="R237">
            <v>10.15</v>
          </cell>
        </row>
        <row r="238">
          <cell r="B238">
            <v>2431112124</v>
          </cell>
          <cell r="C238">
            <v>5104197591</v>
          </cell>
          <cell r="D238" t="str">
            <v>ИППСП</v>
          </cell>
          <cell r="E238" t="str">
            <v>24-0573</v>
          </cell>
          <cell r="F238">
            <v>36924</v>
          </cell>
          <cell r="G238" t="str">
            <v>Обстоен преглед за установяване на орален статус</v>
          </cell>
          <cell r="H238">
            <v>101</v>
          </cell>
          <cell r="I238">
            <v>20</v>
          </cell>
          <cell r="J238">
            <v>5</v>
          </cell>
          <cell r="K238">
            <v>130</v>
          </cell>
          <cell r="L238">
            <v>15.4</v>
          </cell>
          <cell r="M238">
            <v>4.9000000000000004</v>
          </cell>
          <cell r="N238">
            <v>15</v>
          </cell>
          <cell r="O238">
            <v>5</v>
          </cell>
          <cell r="P238">
            <v>517.4</v>
          </cell>
          <cell r="Q238">
            <v>4.9000000000000004</v>
          </cell>
          <cell r="R238">
            <v>15</v>
          </cell>
        </row>
        <row r="239">
          <cell r="B239">
            <v>2431112121</v>
          </cell>
          <cell r="C239">
            <v>5108125970</v>
          </cell>
          <cell r="D239" t="str">
            <v>ИППСП</v>
          </cell>
          <cell r="E239" t="str">
            <v>24-0587</v>
          </cell>
          <cell r="F239">
            <v>36924</v>
          </cell>
          <cell r="G239" t="str">
            <v>Обстоен преглед за установяване на орален статус</v>
          </cell>
          <cell r="H239">
            <v>101</v>
          </cell>
          <cell r="I239">
            <v>19</v>
          </cell>
          <cell r="J239">
            <v>4.75</v>
          </cell>
          <cell r="K239">
            <v>123.5</v>
          </cell>
          <cell r="L239">
            <v>16.010000000000002</v>
          </cell>
          <cell r="M239">
            <v>6.14</v>
          </cell>
          <cell r="N239">
            <v>20</v>
          </cell>
          <cell r="O239">
            <v>2</v>
          </cell>
          <cell r="P239">
            <v>572</v>
          </cell>
          <cell r="Q239">
            <v>5.99</v>
          </cell>
          <cell r="R239">
            <v>16.010000000000002</v>
          </cell>
        </row>
        <row r="240">
          <cell r="B240">
            <v>2431112096</v>
          </cell>
          <cell r="C240">
            <v>7203287569</v>
          </cell>
          <cell r="D240" t="str">
            <v>ИППСП</v>
          </cell>
          <cell r="E240" t="str">
            <v>24-0275</v>
          </cell>
          <cell r="F240">
            <v>36924</v>
          </cell>
          <cell r="G240" t="str">
            <v>Обстоен преглед за установяване на орален статус</v>
          </cell>
          <cell r="H240">
            <v>101</v>
          </cell>
          <cell r="I240">
            <v>1</v>
          </cell>
          <cell r="J240">
            <v>0.25</v>
          </cell>
          <cell r="K240">
            <v>6.5</v>
          </cell>
          <cell r="L240">
            <v>4.8899999999999997</v>
          </cell>
          <cell r="M240">
            <v>19.920000000000002</v>
          </cell>
          <cell r="N240">
            <v>18</v>
          </cell>
          <cell r="O240">
            <v>7</v>
          </cell>
          <cell r="P240">
            <v>645.05999999999995</v>
          </cell>
          <cell r="Q240">
            <v>19.920000000000002</v>
          </cell>
          <cell r="R240">
            <v>4.8899999999999997</v>
          </cell>
        </row>
        <row r="241">
          <cell r="B241">
            <v>2431112142</v>
          </cell>
          <cell r="C241">
            <v>6410017541</v>
          </cell>
          <cell r="D241" t="str">
            <v>ИППСП</v>
          </cell>
          <cell r="E241" t="str">
            <v>24-0542</v>
          </cell>
          <cell r="F241">
            <v>36924</v>
          </cell>
          <cell r="G241" t="str">
            <v>Обстоен преглед за установяване на орален статус</v>
          </cell>
          <cell r="H241">
            <v>101</v>
          </cell>
          <cell r="I241">
            <v>11</v>
          </cell>
          <cell r="J241">
            <v>2.75</v>
          </cell>
          <cell r="K241">
            <v>71.5</v>
          </cell>
          <cell r="L241">
            <v>7.23</v>
          </cell>
          <cell r="M241">
            <v>8.35</v>
          </cell>
          <cell r="N241">
            <v>12</v>
          </cell>
          <cell r="O241">
            <v>3</v>
          </cell>
          <cell r="P241">
            <v>390</v>
          </cell>
          <cell r="Q241">
            <v>7.77</v>
          </cell>
          <cell r="R241">
            <v>7.23</v>
          </cell>
        </row>
        <row r="242">
          <cell r="B242">
            <v>2431112080</v>
          </cell>
          <cell r="C242">
            <v>7101027743</v>
          </cell>
          <cell r="D242" t="str">
            <v>ИППСП</v>
          </cell>
          <cell r="E242" t="str">
            <v>24-0591</v>
          </cell>
          <cell r="F242">
            <v>36924</v>
          </cell>
          <cell r="G242" t="str">
            <v>Обстоен преглед за установяване на орален статус</v>
          </cell>
          <cell r="H242">
            <v>101</v>
          </cell>
          <cell r="I242">
            <v>5</v>
          </cell>
          <cell r="J242">
            <v>1.25</v>
          </cell>
          <cell r="K242">
            <v>32.5</v>
          </cell>
          <cell r="L242">
            <v>8.83</v>
          </cell>
          <cell r="M242">
            <v>3.87</v>
          </cell>
          <cell r="N242">
            <v>15</v>
          </cell>
          <cell r="O242">
            <v>7</v>
          </cell>
          <cell r="P242">
            <v>330.2</v>
          </cell>
          <cell r="Q242">
            <v>3.87</v>
          </cell>
          <cell r="R242">
            <v>8.83</v>
          </cell>
        </row>
        <row r="243">
          <cell r="B243">
            <v>2431112019</v>
          </cell>
          <cell r="C243">
            <v>5503200231</v>
          </cell>
          <cell r="D243" t="str">
            <v>ИППСП</v>
          </cell>
          <cell r="E243" t="str">
            <v>24-0576</v>
          </cell>
          <cell r="F243">
            <v>36924</v>
          </cell>
          <cell r="G243" t="str">
            <v>Обстоен преглед за установяване на орален статус</v>
          </cell>
          <cell r="H243">
            <v>101</v>
          </cell>
          <cell r="I243">
            <v>3</v>
          </cell>
          <cell r="J243">
            <v>0.75</v>
          </cell>
          <cell r="K243">
            <v>19.5</v>
          </cell>
          <cell r="L243">
            <v>11.43</v>
          </cell>
          <cell r="M243">
            <v>10.76</v>
          </cell>
          <cell r="N243">
            <v>15</v>
          </cell>
          <cell r="O243">
            <v>7</v>
          </cell>
          <cell r="P243">
            <v>572</v>
          </cell>
          <cell r="Q243">
            <v>10.57</v>
          </cell>
          <cell r="R243">
            <v>11.43</v>
          </cell>
        </row>
        <row r="244">
          <cell r="B244">
            <v>2431112123</v>
          </cell>
          <cell r="C244">
            <v>6211267595</v>
          </cell>
          <cell r="D244" t="str">
            <v>ИППСП</v>
          </cell>
          <cell r="E244" t="str">
            <v>24-0383</v>
          </cell>
          <cell r="F244">
            <v>36923</v>
          </cell>
          <cell r="G244" t="str">
            <v>Обстоен преглед за установяване на орален статус</v>
          </cell>
          <cell r="H244">
            <v>101</v>
          </cell>
          <cell r="I244">
            <v>7</v>
          </cell>
          <cell r="J244">
            <v>1.75</v>
          </cell>
          <cell r="K244">
            <v>45.5</v>
          </cell>
          <cell r="L244">
            <v>16.93</v>
          </cell>
          <cell r="M244">
            <v>5.0999999999999996</v>
          </cell>
          <cell r="N244">
            <v>17</v>
          </cell>
          <cell r="O244">
            <v>5</v>
          </cell>
          <cell r="P244">
            <v>572</v>
          </cell>
          <cell r="Q244">
            <v>5.07</v>
          </cell>
          <cell r="R244">
            <v>16.93</v>
          </cell>
        </row>
        <row r="245">
          <cell r="B245">
            <v>2431112099</v>
          </cell>
          <cell r="C245">
            <v>5508277534</v>
          </cell>
          <cell r="D245" t="str">
            <v>ИППСП</v>
          </cell>
          <cell r="E245" t="str">
            <v>24-0442</v>
          </cell>
          <cell r="F245">
            <v>36923</v>
          </cell>
          <cell r="G245" t="str">
            <v>Обстоен преглед за установяване на орален статус</v>
          </cell>
          <cell r="H245">
            <v>101</v>
          </cell>
          <cell r="I245">
            <v>10</v>
          </cell>
          <cell r="J245">
            <v>2.5</v>
          </cell>
          <cell r="K245">
            <v>65</v>
          </cell>
          <cell r="L245">
            <v>15.07</v>
          </cell>
          <cell r="M245">
            <v>5.07</v>
          </cell>
          <cell r="N245">
            <v>15</v>
          </cell>
          <cell r="O245">
            <v>5</v>
          </cell>
          <cell r="P245">
            <v>520</v>
          </cell>
          <cell r="Q245">
            <v>5</v>
          </cell>
          <cell r="R245">
            <v>15</v>
          </cell>
        </row>
        <row r="246">
          <cell r="B246">
            <v>2431112016</v>
          </cell>
          <cell r="C246">
            <v>5507247670</v>
          </cell>
          <cell r="D246" t="str">
            <v>ИППСП</v>
          </cell>
          <cell r="E246" t="str">
            <v>24-0284</v>
          </cell>
          <cell r="F246">
            <v>36923</v>
          </cell>
          <cell r="G246" t="str">
            <v>Обстоен преглед за установяване на орален статус</v>
          </cell>
          <cell r="H246">
            <v>101</v>
          </cell>
          <cell r="I246">
            <v>19</v>
          </cell>
          <cell r="J246">
            <v>4.75</v>
          </cell>
          <cell r="K246">
            <v>123.5</v>
          </cell>
          <cell r="L246">
            <v>14.66</v>
          </cell>
          <cell r="M246">
            <v>7.49</v>
          </cell>
          <cell r="N246">
            <v>17</v>
          </cell>
          <cell r="O246">
            <v>5</v>
          </cell>
          <cell r="P246">
            <v>572</v>
          </cell>
          <cell r="Q246">
            <v>7.34</v>
          </cell>
          <cell r="R246">
            <v>14.66</v>
          </cell>
        </row>
        <row r="247">
          <cell r="B247">
            <v>2431112012</v>
          </cell>
          <cell r="C247">
            <v>6008283510</v>
          </cell>
          <cell r="D247" t="str">
            <v>ИППСП</v>
          </cell>
          <cell r="E247" t="str">
            <v>24-0340</v>
          </cell>
          <cell r="F247">
            <v>36923</v>
          </cell>
          <cell r="G247" t="str">
            <v>Обстоен преглед за установяване на орален статус</v>
          </cell>
          <cell r="H247">
            <v>101</v>
          </cell>
          <cell r="I247">
            <v>13</v>
          </cell>
          <cell r="J247">
            <v>3.25</v>
          </cell>
          <cell r="K247">
            <v>84.5</v>
          </cell>
          <cell r="L247">
            <v>18</v>
          </cell>
          <cell r="M247">
            <v>7.05</v>
          </cell>
          <cell r="N247">
            <v>18</v>
          </cell>
          <cell r="O247">
            <v>7</v>
          </cell>
          <cell r="P247">
            <v>650</v>
          </cell>
          <cell r="Q247">
            <v>7</v>
          </cell>
          <cell r="R247">
            <v>18</v>
          </cell>
        </row>
        <row r="248">
          <cell r="B248">
            <v>2431112081</v>
          </cell>
          <cell r="C248">
            <v>5011234632</v>
          </cell>
          <cell r="D248" t="str">
            <v>ИППСП</v>
          </cell>
          <cell r="E248" t="str">
            <v>24-0625</v>
          </cell>
          <cell r="F248">
            <v>36927</v>
          </cell>
          <cell r="G248" t="str">
            <v>Обстоен преглед за установяване на орален статус</v>
          </cell>
          <cell r="H248">
            <v>101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B249">
            <v>2431112087</v>
          </cell>
          <cell r="C249">
            <v>6402287657</v>
          </cell>
          <cell r="D249" t="str">
            <v>ИППСП</v>
          </cell>
          <cell r="E249" t="str">
            <v>24-0531</v>
          </cell>
          <cell r="F249">
            <v>36922</v>
          </cell>
          <cell r="G249" t="str">
            <v>Обстоен преглед за установяване на орален статус</v>
          </cell>
          <cell r="H249">
            <v>101</v>
          </cell>
          <cell r="I249">
            <v>8</v>
          </cell>
          <cell r="J249">
            <v>2</v>
          </cell>
          <cell r="K249">
            <v>52</v>
          </cell>
          <cell r="L249">
            <v>10.31</v>
          </cell>
          <cell r="M249">
            <v>12.11</v>
          </cell>
          <cell r="N249">
            <v>16</v>
          </cell>
          <cell r="O249">
            <v>6</v>
          </cell>
          <cell r="P249">
            <v>572</v>
          </cell>
          <cell r="Q249">
            <v>11.69</v>
          </cell>
          <cell r="R249">
            <v>10.31</v>
          </cell>
        </row>
        <row r="250">
          <cell r="B250">
            <v>2431112034</v>
          </cell>
          <cell r="C250">
            <v>4012277616</v>
          </cell>
          <cell r="D250" t="str">
            <v>ИППСП</v>
          </cell>
          <cell r="E250" t="str">
            <v>24-0154</v>
          </cell>
          <cell r="F250">
            <v>36930</v>
          </cell>
          <cell r="G250" t="str">
            <v>Обстоен преглед за установяване на орален статус</v>
          </cell>
          <cell r="H250">
            <v>101</v>
          </cell>
          <cell r="I250">
            <v>15</v>
          </cell>
          <cell r="J250">
            <v>3.75</v>
          </cell>
          <cell r="K250">
            <v>97.5</v>
          </cell>
          <cell r="L250">
            <v>13.98</v>
          </cell>
          <cell r="M250">
            <v>6.07</v>
          </cell>
          <cell r="N250">
            <v>15</v>
          </cell>
          <cell r="O250">
            <v>5</v>
          </cell>
          <cell r="P250">
            <v>520</v>
          </cell>
          <cell r="Q250">
            <v>6.02</v>
          </cell>
          <cell r="R250">
            <v>13.98</v>
          </cell>
        </row>
        <row r="251">
          <cell r="B251">
            <v>2431112054</v>
          </cell>
          <cell r="C251">
            <v>6508227577</v>
          </cell>
          <cell r="D251" t="str">
            <v>ИППСП</v>
          </cell>
          <cell r="E251" t="str">
            <v>24-0624</v>
          </cell>
          <cell r="F251">
            <v>36931</v>
          </cell>
          <cell r="G251" t="str">
            <v>Обстоен преглед за установяване на орален статус</v>
          </cell>
          <cell r="H251">
            <v>101</v>
          </cell>
          <cell r="I251">
            <v>3</v>
          </cell>
          <cell r="J251">
            <v>0.75</v>
          </cell>
          <cell r="K251">
            <v>19.5</v>
          </cell>
          <cell r="L251">
            <v>8.68</v>
          </cell>
          <cell r="M251">
            <v>13.47</v>
          </cell>
          <cell r="N251">
            <v>15</v>
          </cell>
          <cell r="O251">
            <v>7</v>
          </cell>
          <cell r="P251">
            <v>572</v>
          </cell>
          <cell r="Q251">
            <v>13.32</v>
          </cell>
          <cell r="R251">
            <v>8.68</v>
          </cell>
        </row>
        <row r="252">
          <cell r="B252">
            <v>2431114001</v>
          </cell>
          <cell r="C252" t="str">
            <v>5907087560</v>
          </cell>
          <cell r="D252" t="str">
            <v>"ГППСП-ДЕНТАСТОМ" ООД</v>
          </cell>
          <cell r="E252" t="str">
            <v>24-0594</v>
          </cell>
          <cell r="F252" t="str">
            <v>02.02.2001</v>
          </cell>
          <cell r="G252" t="str">
            <v>Обстоен преглед за установяване на орален статус</v>
          </cell>
          <cell r="H252">
            <v>101</v>
          </cell>
          <cell r="I252">
            <v>13</v>
          </cell>
          <cell r="J252">
            <v>3.25</v>
          </cell>
          <cell r="K252">
            <v>84.5</v>
          </cell>
          <cell r="L252">
            <v>15.18</v>
          </cell>
          <cell r="M252">
            <v>11.83</v>
          </cell>
          <cell r="N252">
            <v>20</v>
          </cell>
          <cell r="O252">
            <v>7</v>
          </cell>
          <cell r="P252">
            <v>702</v>
          </cell>
          <cell r="Q252">
            <v>11.82</v>
          </cell>
          <cell r="R252">
            <v>15.18</v>
          </cell>
        </row>
        <row r="253">
          <cell r="B253">
            <v>2431112164</v>
          </cell>
          <cell r="C253" t="str">
            <v>7202177612</v>
          </cell>
          <cell r="D253" t="str">
            <v>ИППСП</v>
          </cell>
          <cell r="E253" t="str">
            <v>24-0666</v>
          </cell>
          <cell r="F253">
            <v>36992</v>
          </cell>
          <cell r="G253" t="str">
            <v>Обстоен преглед за установяване на орален статус</v>
          </cell>
          <cell r="H253">
            <v>101</v>
          </cell>
          <cell r="I253">
            <v>11</v>
          </cell>
          <cell r="J253">
            <v>2.75</v>
          </cell>
          <cell r="K253">
            <v>71.5</v>
          </cell>
          <cell r="L253">
            <v>11.06</v>
          </cell>
          <cell r="M253">
            <v>0</v>
          </cell>
          <cell r="N253">
            <v>10</v>
          </cell>
          <cell r="O253">
            <v>0</v>
          </cell>
          <cell r="P253">
            <v>260</v>
          </cell>
          <cell r="Q253">
            <v>0</v>
          </cell>
          <cell r="R253">
            <v>10</v>
          </cell>
        </row>
        <row r="254">
          <cell r="B254">
            <v>2431112166</v>
          </cell>
          <cell r="C254">
            <v>7503027602</v>
          </cell>
          <cell r="D254" t="str">
            <v>ИППСП</v>
          </cell>
          <cell r="E254" t="str">
            <v>24-0693</v>
          </cell>
          <cell r="F254">
            <v>37135</v>
          </cell>
          <cell r="G254" t="str">
            <v>Обстоен преглед за установяване на орален статус</v>
          </cell>
          <cell r="H254">
            <v>101</v>
          </cell>
          <cell r="I254">
            <v>5</v>
          </cell>
          <cell r="J254">
            <v>1.25</v>
          </cell>
          <cell r="K254">
            <v>32.5</v>
          </cell>
          <cell r="L254">
            <v>5.36</v>
          </cell>
          <cell r="M254">
            <v>2.67</v>
          </cell>
          <cell r="N254">
            <v>7</v>
          </cell>
          <cell r="O254">
            <v>1</v>
          </cell>
          <cell r="P254">
            <v>208</v>
          </cell>
          <cell r="Q254">
            <v>2.64</v>
          </cell>
          <cell r="R254">
            <v>5.36</v>
          </cell>
        </row>
        <row r="255">
          <cell r="B255">
            <v>2431112165</v>
          </cell>
          <cell r="C255">
            <v>7407277566</v>
          </cell>
          <cell r="D255" t="str">
            <v>ИППСП</v>
          </cell>
          <cell r="E255" t="str">
            <v>24-0694</v>
          </cell>
          <cell r="F255">
            <v>37135</v>
          </cell>
          <cell r="G255" t="str">
            <v>Обстоен преглед за установяване на орален статус</v>
          </cell>
          <cell r="H255">
            <v>101</v>
          </cell>
          <cell r="I255">
            <v>6</v>
          </cell>
          <cell r="J255">
            <v>1.5</v>
          </cell>
          <cell r="K255">
            <v>39</v>
          </cell>
          <cell r="L255">
            <v>8</v>
          </cell>
          <cell r="M255">
            <v>0</v>
          </cell>
          <cell r="N255">
            <v>8</v>
          </cell>
          <cell r="O255">
            <v>0</v>
          </cell>
          <cell r="P255">
            <v>208</v>
          </cell>
          <cell r="Q255">
            <v>0</v>
          </cell>
          <cell r="R255">
            <v>8</v>
          </cell>
        </row>
        <row r="256">
          <cell r="B256">
            <v>2436112002</v>
          </cell>
          <cell r="C256">
            <v>6707067661</v>
          </cell>
          <cell r="D256" t="str">
            <v>ИППСП</v>
          </cell>
          <cell r="E256" t="str">
            <v>24-0290</v>
          </cell>
          <cell r="F256">
            <v>36918</v>
          </cell>
          <cell r="G256" t="str">
            <v>Обстоен преглед за установяване на орален статус</v>
          </cell>
          <cell r="H256">
            <v>101</v>
          </cell>
          <cell r="I256">
            <v>23</v>
          </cell>
          <cell r="J256">
            <v>5.75</v>
          </cell>
          <cell r="K256">
            <v>149.5</v>
          </cell>
          <cell r="L256">
            <v>22.6</v>
          </cell>
          <cell r="M256">
            <v>15.15</v>
          </cell>
          <cell r="N256">
            <v>32</v>
          </cell>
          <cell r="O256">
            <v>5</v>
          </cell>
          <cell r="P256">
            <v>962</v>
          </cell>
          <cell r="Q256">
            <v>14.4</v>
          </cell>
          <cell r="R256">
            <v>22.6</v>
          </cell>
        </row>
        <row r="257">
          <cell r="B257">
            <v>2436112003</v>
          </cell>
          <cell r="C257">
            <v>6808091711</v>
          </cell>
          <cell r="D257" t="str">
            <v>ИППСП</v>
          </cell>
          <cell r="E257" t="str">
            <v>24-0423</v>
          </cell>
          <cell r="F257">
            <v>36922</v>
          </cell>
          <cell r="G257" t="str">
            <v>Обстоен преглед за установяване на орален статус</v>
          </cell>
          <cell r="H257">
            <v>101</v>
          </cell>
          <cell r="I257">
            <v>13</v>
          </cell>
          <cell r="J257">
            <v>3.25</v>
          </cell>
          <cell r="K257">
            <v>84.5</v>
          </cell>
          <cell r="L257">
            <v>18.170000000000002</v>
          </cell>
          <cell r="M257">
            <v>9.84</v>
          </cell>
          <cell r="N257">
            <v>23</v>
          </cell>
          <cell r="O257">
            <v>5</v>
          </cell>
          <cell r="P257">
            <v>728</v>
          </cell>
          <cell r="Q257">
            <v>9.83</v>
          </cell>
          <cell r="R257">
            <v>18.170000000000002</v>
          </cell>
        </row>
        <row r="258">
          <cell r="B258">
            <v>2436112004</v>
          </cell>
          <cell r="C258">
            <v>5712157557</v>
          </cell>
          <cell r="D258" t="str">
            <v>ИППСП</v>
          </cell>
          <cell r="E258" t="str">
            <v>24-0112</v>
          </cell>
          <cell r="F258">
            <v>36916</v>
          </cell>
          <cell r="G258" t="str">
            <v>Обстоен преглед за установяване на орален статус</v>
          </cell>
          <cell r="H258">
            <v>101</v>
          </cell>
          <cell r="I258">
            <v>29</v>
          </cell>
          <cell r="J258">
            <v>7.25</v>
          </cell>
          <cell r="K258">
            <v>188.5</v>
          </cell>
          <cell r="L258">
            <v>23.12</v>
          </cell>
          <cell r="M258">
            <v>7.13</v>
          </cell>
          <cell r="N258">
            <v>23</v>
          </cell>
          <cell r="O258">
            <v>7</v>
          </cell>
          <cell r="P258">
            <v>780</v>
          </cell>
          <cell r="Q258">
            <v>7</v>
          </cell>
          <cell r="R258">
            <v>23</v>
          </cell>
        </row>
        <row r="259">
          <cell r="B259">
            <v>2436112005</v>
          </cell>
          <cell r="C259">
            <v>6004297639</v>
          </cell>
          <cell r="D259" t="str">
            <v>ИППСП</v>
          </cell>
          <cell r="E259" t="str">
            <v>24-031</v>
          </cell>
          <cell r="F259">
            <v>36914</v>
          </cell>
          <cell r="G259" t="str">
            <v>Обстоен преглед за установяване на орален статус</v>
          </cell>
          <cell r="H259">
            <v>101</v>
          </cell>
          <cell r="I259">
            <v>18</v>
          </cell>
          <cell r="J259">
            <v>4.5</v>
          </cell>
          <cell r="K259">
            <v>117</v>
          </cell>
          <cell r="L259">
            <v>16.03</v>
          </cell>
          <cell r="M259">
            <v>6.01</v>
          </cell>
          <cell r="N259">
            <v>18</v>
          </cell>
          <cell r="O259">
            <v>4</v>
          </cell>
          <cell r="P259">
            <v>572</v>
          </cell>
          <cell r="Q259">
            <v>5.97</v>
          </cell>
          <cell r="R259">
            <v>16.03</v>
          </cell>
        </row>
        <row r="260">
          <cell r="B260">
            <v>2436112007</v>
          </cell>
          <cell r="C260">
            <v>5612307545</v>
          </cell>
          <cell r="D260" t="str">
            <v>ИППСП</v>
          </cell>
          <cell r="E260" t="str">
            <v>24-0258</v>
          </cell>
          <cell r="F260">
            <v>36923</v>
          </cell>
          <cell r="G260" t="str">
            <v>Обстоен преглед за установяване на орален статус</v>
          </cell>
          <cell r="H260">
            <v>101</v>
          </cell>
          <cell r="I260">
            <v>9</v>
          </cell>
          <cell r="J260">
            <v>2.25</v>
          </cell>
          <cell r="K260">
            <v>58.5</v>
          </cell>
          <cell r="L260">
            <v>16.190000000000001</v>
          </cell>
          <cell r="M260">
            <v>1.78</v>
          </cell>
          <cell r="N260">
            <v>17</v>
          </cell>
          <cell r="O260">
            <v>1</v>
          </cell>
          <cell r="P260">
            <v>467.22</v>
          </cell>
          <cell r="Q260">
            <v>1.78</v>
          </cell>
          <cell r="R260">
            <v>16.190000000000001</v>
          </cell>
        </row>
        <row r="261">
          <cell r="B261">
            <v>2436112008</v>
          </cell>
          <cell r="C261">
            <v>5803114556</v>
          </cell>
          <cell r="D261" t="str">
            <v>ИППСП</v>
          </cell>
          <cell r="E261" t="str">
            <v>24-0569</v>
          </cell>
          <cell r="F261">
            <v>36924</v>
          </cell>
          <cell r="G261" t="str">
            <v>Обстоен преглед за установяване на орален статус</v>
          </cell>
          <cell r="H261">
            <v>101</v>
          </cell>
          <cell r="I261">
            <v>20</v>
          </cell>
          <cell r="J261">
            <v>5</v>
          </cell>
          <cell r="K261">
            <v>130</v>
          </cell>
          <cell r="L261">
            <v>19.43</v>
          </cell>
          <cell r="M261">
            <v>8.6300000000000008</v>
          </cell>
          <cell r="N261">
            <v>25</v>
          </cell>
          <cell r="O261">
            <v>3</v>
          </cell>
          <cell r="P261">
            <v>728</v>
          </cell>
          <cell r="Q261">
            <v>8.57</v>
          </cell>
          <cell r="R261">
            <v>19.43</v>
          </cell>
        </row>
        <row r="262">
          <cell r="B262">
            <v>2436112009</v>
          </cell>
          <cell r="C262">
            <v>6207127525</v>
          </cell>
          <cell r="D262" t="str">
            <v>ИППСП</v>
          </cell>
          <cell r="E262" t="str">
            <v>24-0570</v>
          </cell>
          <cell r="F262">
            <v>36924</v>
          </cell>
          <cell r="G262" t="str">
            <v>Обстоен преглед за установяване на орален статус</v>
          </cell>
          <cell r="H262">
            <v>101</v>
          </cell>
          <cell r="I262">
            <v>9</v>
          </cell>
          <cell r="J262">
            <v>2.25</v>
          </cell>
          <cell r="K262">
            <v>58.5</v>
          </cell>
          <cell r="L262">
            <v>21.21</v>
          </cell>
          <cell r="M262">
            <v>8.93</v>
          </cell>
          <cell r="N262">
            <v>25</v>
          </cell>
          <cell r="O262">
            <v>5</v>
          </cell>
          <cell r="P262">
            <v>780</v>
          </cell>
          <cell r="Q262">
            <v>8.7899999999999991</v>
          </cell>
          <cell r="R262">
            <v>21.21</v>
          </cell>
        </row>
        <row r="263">
          <cell r="B263">
            <v>2436112010</v>
          </cell>
          <cell r="C263">
            <v>6107154635</v>
          </cell>
          <cell r="D263" t="str">
            <v>ИППСП</v>
          </cell>
          <cell r="E263" t="str">
            <v>24-0572</v>
          </cell>
          <cell r="F263">
            <v>36924</v>
          </cell>
          <cell r="G263" t="str">
            <v>Обстоен преглед за установяване на орален статус</v>
          </cell>
          <cell r="H263">
            <v>101</v>
          </cell>
          <cell r="I263">
            <v>19</v>
          </cell>
          <cell r="J263">
            <v>4.75</v>
          </cell>
          <cell r="K263">
            <v>123.5</v>
          </cell>
          <cell r="L263">
            <v>21.01</v>
          </cell>
          <cell r="M263">
            <v>6.07</v>
          </cell>
          <cell r="N263">
            <v>22</v>
          </cell>
          <cell r="O263">
            <v>5</v>
          </cell>
          <cell r="P263">
            <v>702</v>
          </cell>
          <cell r="Q263">
            <v>5.99</v>
          </cell>
          <cell r="R263">
            <v>21.01</v>
          </cell>
        </row>
        <row r="264">
          <cell r="B264">
            <v>2436112012</v>
          </cell>
          <cell r="C264">
            <v>7502047559</v>
          </cell>
          <cell r="D264" t="str">
            <v>ИППСП</v>
          </cell>
          <cell r="E264" t="str">
            <v>24-0272</v>
          </cell>
          <cell r="F264">
            <v>36918</v>
          </cell>
          <cell r="G264" t="str">
            <v>Обстоен преглед за установяване на орален статус</v>
          </cell>
          <cell r="H264">
            <v>101</v>
          </cell>
          <cell r="I264">
            <v>17</v>
          </cell>
          <cell r="J264">
            <v>4.25</v>
          </cell>
          <cell r="K264">
            <v>110.5</v>
          </cell>
          <cell r="L264">
            <v>19.489999999999998</v>
          </cell>
          <cell r="M264">
            <v>0</v>
          </cell>
          <cell r="N264">
            <v>20</v>
          </cell>
          <cell r="O264">
            <v>0</v>
          </cell>
          <cell r="P264">
            <v>506.74</v>
          </cell>
          <cell r="Q264">
            <v>0</v>
          </cell>
          <cell r="R264">
            <v>19.489999999999998</v>
          </cell>
        </row>
        <row r="265">
          <cell r="B265">
            <v>2436112011</v>
          </cell>
          <cell r="C265">
            <v>5908244670</v>
          </cell>
          <cell r="D265" t="str">
            <v>ИППСП</v>
          </cell>
          <cell r="E265" t="str">
            <v>24-0523</v>
          </cell>
          <cell r="F265">
            <v>36924</v>
          </cell>
          <cell r="G265" t="str">
            <v>Обстоен преглед за установяване на орален статус</v>
          </cell>
          <cell r="H265">
            <v>101</v>
          </cell>
          <cell r="I265">
            <v>8</v>
          </cell>
          <cell r="J265">
            <v>2</v>
          </cell>
          <cell r="K265">
            <v>52</v>
          </cell>
          <cell r="L265">
            <v>8</v>
          </cell>
          <cell r="M265">
            <v>2.35</v>
          </cell>
          <cell r="N265">
            <v>8</v>
          </cell>
          <cell r="O265">
            <v>2</v>
          </cell>
          <cell r="P265">
            <v>260</v>
          </cell>
          <cell r="Q265">
            <v>2</v>
          </cell>
          <cell r="R265">
            <v>8</v>
          </cell>
        </row>
        <row r="266">
          <cell r="B266">
            <v>2436112001</v>
          </cell>
          <cell r="C266">
            <v>5610287624</v>
          </cell>
          <cell r="D266" t="str">
            <v>ИППСП</v>
          </cell>
          <cell r="E266" t="str">
            <v>24-0226</v>
          </cell>
          <cell r="F266">
            <v>36917</v>
          </cell>
          <cell r="G266" t="str">
            <v>Обстоен преглед за установяване на орален статус</v>
          </cell>
          <cell r="H266">
            <v>101</v>
          </cell>
          <cell r="I266">
            <v>6</v>
          </cell>
          <cell r="J266">
            <v>1.5</v>
          </cell>
          <cell r="K266">
            <v>39</v>
          </cell>
          <cell r="L266">
            <v>8.15</v>
          </cell>
          <cell r="M266">
            <v>21.96</v>
          </cell>
          <cell r="N266">
            <v>27</v>
          </cell>
          <cell r="O266">
            <v>3</v>
          </cell>
          <cell r="P266">
            <v>780</v>
          </cell>
          <cell r="Q266">
            <v>21.85</v>
          </cell>
          <cell r="R266">
            <v>8.15</v>
          </cell>
        </row>
        <row r="267">
          <cell r="B267">
            <v>2437112001</v>
          </cell>
          <cell r="C267">
            <v>6011127641</v>
          </cell>
          <cell r="D267" t="str">
            <v>ИППСП</v>
          </cell>
          <cell r="E267" t="str">
            <v>24-0036</v>
          </cell>
          <cell r="F267">
            <v>36914</v>
          </cell>
          <cell r="G267" t="str">
            <v>Обстоен преглед за установяване на орален статус</v>
          </cell>
          <cell r="H267">
            <v>101</v>
          </cell>
          <cell r="I267">
            <v>19</v>
          </cell>
          <cell r="J267">
            <v>4.75</v>
          </cell>
          <cell r="K267">
            <v>123.5</v>
          </cell>
          <cell r="L267">
            <v>21.81</v>
          </cell>
          <cell r="M267">
            <v>8.1999999999999993</v>
          </cell>
          <cell r="N267">
            <v>22</v>
          </cell>
          <cell r="O267">
            <v>8</v>
          </cell>
          <cell r="P267">
            <v>780</v>
          </cell>
          <cell r="Q267">
            <v>8.19</v>
          </cell>
          <cell r="R267">
            <v>21.81</v>
          </cell>
        </row>
        <row r="268">
          <cell r="B268">
            <v>2438112001</v>
          </cell>
          <cell r="C268">
            <v>4909167597</v>
          </cell>
          <cell r="D268" t="str">
            <v>ИППСП</v>
          </cell>
          <cell r="E268" t="str">
            <v>24-008</v>
          </cell>
          <cell r="F268">
            <v>36915</v>
          </cell>
          <cell r="G268" t="str">
            <v>Обстоен преглед за установяване на орален статус</v>
          </cell>
          <cell r="H268">
            <v>101</v>
          </cell>
          <cell r="I268">
            <v>25</v>
          </cell>
          <cell r="J268">
            <v>6.25</v>
          </cell>
          <cell r="K268">
            <v>162.5</v>
          </cell>
          <cell r="L268">
            <v>20.56</v>
          </cell>
          <cell r="M268">
            <v>10.52</v>
          </cell>
          <cell r="N268">
            <v>20</v>
          </cell>
          <cell r="O268">
            <v>10</v>
          </cell>
          <cell r="P268">
            <v>780</v>
          </cell>
          <cell r="Q268">
            <v>10</v>
          </cell>
          <cell r="R268">
            <v>20</v>
          </cell>
        </row>
        <row r="269">
          <cell r="B269">
            <v>2438112002</v>
          </cell>
          <cell r="C269">
            <v>7502107581</v>
          </cell>
          <cell r="D269" t="str">
            <v>ИППСП</v>
          </cell>
          <cell r="E269" t="str">
            <v>24-011</v>
          </cell>
          <cell r="F269">
            <v>36915</v>
          </cell>
          <cell r="G269" t="str">
            <v>Обстоен преглед за установяване на орален статус</v>
          </cell>
          <cell r="H269">
            <v>101</v>
          </cell>
          <cell r="I269">
            <v>2</v>
          </cell>
          <cell r="J269">
            <v>0.5</v>
          </cell>
          <cell r="K269">
            <v>13</v>
          </cell>
          <cell r="L269">
            <v>3.17</v>
          </cell>
          <cell r="M269">
            <v>7.05</v>
          </cell>
          <cell r="N269">
            <v>9</v>
          </cell>
          <cell r="O269">
            <v>1</v>
          </cell>
          <cell r="P269">
            <v>260</v>
          </cell>
          <cell r="Q269">
            <v>6.83</v>
          </cell>
          <cell r="R269">
            <v>3.17</v>
          </cell>
        </row>
        <row r="270">
          <cell r="B270">
            <v>2431112094</v>
          </cell>
          <cell r="C270">
            <v>6811137593</v>
          </cell>
          <cell r="D270" t="str">
            <v>ИППСП</v>
          </cell>
          <cell r="E270" t="str">
            <v>24-0686</v>
          </cell>
          <cell r="F270">
            <v>37077</v>
          </cell>
          <cell r="G270" t="str">
            <v>Обстоен преглед за установяване на орален статус</v>
          </cell>
          <cell r="H270">
            <v>101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L271">
            <v>3767.91</v>
          </cell>
          <cell r="M271">
            <v>1705.86</v>
          </cell>
          <cell r="N271">
            <v>4331</v>
          </cell>
          <cell r="O271">
            <v>1160</v>
          </cell>
          <cell r="P271">
            <v>140570.56</v>
          </cell>
          <cell r="Q271">
            <v>1660.79</v>
          </cell>
          <cell r="R271">
            <v>3745.77</v>
          </cell>
          <cell r="U271">
            <v>1140.0999999999999</v>
          </cell>
        </row>
        <row r="272">
          <cell r="B272">
            <v>0</v>
          </cell>
        </row>
        <row r="273">
          <cell r="B273">
            <v>0</v>
          </cell>
        </row>
        <row r="274">
          <cell r="B274">
            <v>0</v>
          </cell>
        </row>
        <row r="275">
          <cell r="B275">
            <v>0</v>
          </cell>
        </row>
      </sheetData>
      <sheetData sheetId="8" refreshError="1"/>
      <sheetData sheetId="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>
        <row r="9">
          <cell r="C9">
            <v>2404112002</v>
          </cell>
          <cell r="D9">
            <v>5707227726</v>
          </cell>
          <cell r="E9" t="str">
            <v>ИППСП</v>
          </cell>
          <cell r="F9" t="str">
            <v>24-0010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32</v>
          </cell>
          <cell r="L9">
            <v>8</v>
          </cell>
          <cell r="M9">
            <v>208</v>
          </cell>
          <cell r="N9">
            <v>25.07</v>
          </cell>
          <cell r="O9">
            <v>5.15</v>
          </cell>
          <cell r="P9">
            <v>25</v>
          </cell>
          <cell r="Q9">
            <v>5</v>
          </cell>
          <cell r="R9">
            <v>780</v>
          </cell>
          <cell r="S9">
            <v>5</v>
          </cell>
          <cell r="T9">
            <v>25</v>
          </cell>
        </row>
        <row r="10">
          <cell r="C10">
            <v>2404112004</v>
          </cell>
          <cell r="D10">
            <v>5703314606</v>
          </cell>
          <cell r="E10" t="str">
            <v>ИППСП</v>
          </cell>
          <cell r="F10" t="str">
            <v>24-0009</v>
          </cell>
          <cell r="G10" t="str">
            <v>29.01.2001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15</v>
          </cell>
          <cell r="L10">
            <v>3.75</v>
          </cell>
          <cell r="M10">
            <v>97.5</v>
          </cell>
          <cell r="N10">
            <v>22.96</v>
          </cell>
          <cell r="O10">
            <v>7.03</v>
          </cell>
          <cell r="P10">
            <v>25</v>
          </cell>
          <cell r="Q10">
            <v>5</v>
          </cell>
          <cell r="R10">
            <v>779.74</v>
          </cell>
          <cell r="S10">
            <v>7.03</v>
          </cell>
          <cell r="T10">
            <v>22.96</v>
          </cell>
        </row>
        <row r="11">
          <cell r="C11">
            <v>2404112005</v>
          </cell>
          <cell r="D11">
            <v>6910014685</v>
          </cell>
          <cell r="E11" t="str">
            <v>ИППСП</v>
          </cell>
          <cell r="F11" t="str">
            <v>24-0623</v>
          </cell>
          <cell r="G11">
            <v>36929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7</v>
          </cell>
          <cell r="L11">
            <v>1.75</v>
          </cell>
          <cell r="M11">
            <v>45.5</v>
          </cell>
          <cell r="N11">
            <v>16.64</v>
          </cell>
          <cell r="O11">
            <v>4.18</v>
          </cell>
          <cell r="P11">
            <v>15</v>
          </cell>
          <cell r="Q11">
            <v>3</v>
          </cell>
          <cell r="R11">
            <v>468</v>
          </cell>
          <cell r="S11">
            <v>3</v>
          </cell>
          <cell r="T11">
            <v>15</v>
          </cell>
        </row>
        <row r="12">
          <cell r="C12">
            <v>2407112001</v>
          </cell>
          <cell r="D12">
            <v>4309093506</v>
          </cell>
          <cell r="E12" t="str">
            <v>ИППСП</v>
          </cell>
          <cell r="F12" t="str">
            <v>24-0130</v>
          </cell>
          <cell r="G12" t="str">
            <v>24.01.2001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11</v>
          </cell>
          <cell r="L12">
            <v>2.75</v>
          </cell>
          <cell r="M12">
            <v>71.5</v>
          </cell>
          <cell r="N12">
            <v>22.78</v>
          </cell>
          <cell r="O12">
            <v>4.33</v>
          </cell>
          <cell r="P12">
            <v>26</v>
          </cell>
          <cell r="Q12">
            <v>1</v>
          </cell>
          <cell r="R12">
            <v>702</v>
          </cell>
          <cell r="S12">
            <v>4.22</v>
          </cell>
          <cell r="T12">
            <v>22.78</v>
          </cell>
        </row>
        <row r="13">
          <cell r="C13">
            <v>2407112004</v>
          </cell>
          <cell r="D13">
            <v>6508097576</v>
          </cell>
          <cell r="E13" t="str">
            <v>ИППСП</v>
          </cell>
          <cell r="F13" t="str">
            <v>24-019</v>
          </cell>
          <cell r="G13">
            <v>36918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  <cell r="L13">
            <v>4.75</v>
          </cell>
          <cell r="M13">
            <v>123.5</v>
          </cell>
          <cell r="N13">
            <v>20.059999999999999</v>
          </cell>
          <cell r="O13">
            <v>3.1</v>
          </cell>
          <cell r="P13">
            <v>20</v>
          </cell>
          <cell r="Q13">
            <v>3</v>
          </cell>
          <cell r="R13">
            <v>598</v>
          </cell>
          <cell r="S13">
            <v>3</v>
          </cell>
          <cell r="T13">
            <v>20</v>
          </cell>
        </row>
        <row r="14">
          <cell r="C14">
            <v>2407112002</v>
          </cell>
          <cell r="D14">
            <v>6905257525</v>
          </cell>
          <cell r="E14" t="str">
            <v>ИППСП</v>
          </cell>
          <cell r="F14" t="str">
            <v>24-0415</v>
          </cell>
          <cell r="G14">
            <v>36921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18</v>
          </cell>
          <cell r="L14">
            <v>4.5</v>
          </cell>
          <cell r="M14">
            <v>117</v>
          </cell>
          <cell r="N14">
            <v>17.78</v>
          </cell>
          <cell r="O14">
            <v>12.49</v>
          </cell>
          <cell r="P14">
            <v>23</v>
          </cell>
          <cell r="Q14">
            <v>7</v>
          </cell>
          <cell r="R14">
            <v>780</v>
          </cell>
          <cell r="S14">
            <v>12.22</v>
          </cell>
          <cell r="T14">
            <v>17.78</v>
          </cell>
        </row>
        <row r="15">
          <cell r="C15">
            <v>2407112007</v>
          </cell>
          <cell r="D15">
            <v>6502197557</v>
          </cell>
          <cell r="E15" t="str">
            <v>ИППСП</v>
          </cell>
          <cell r="F15" t="str">
            <v>24-0443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18</v>
          </cell>
          <cell r="L15">
            <v>4.5</v>
          </cell>
          <cell r="M15">
            <v>117</v>
          </cell>
          <cell r="N15">
            <v>18.02</v>
          </cell>
          <cell r="O15">
            <v>9.15</v>
          </cell>
          <cell r="P15">
            <v>20</v>
          </cell>
          <cell r="Q15">
            <v>7</v>
          </cell>
          <cell r="R15">
            <v>702</v>
          </cell>
          <cell r="S15">
            <v>8.98</v>
          </cell>
          <cell r="T15">
            <v>18.02</v>
          </cell>
        </row>
        <row r="16">
          <cell r="C16">
            <v>2407112003</v>
          </cell>
          <cell r="D16">
            <v>4511286798</v>
          </cell>
          <cell r="E16" t="str">
            <v>ИППСП</v>
          </cell>
          <cell r="F16" t="str">
            <v>24-0450</v>
          </cell>
          <cell r="G16">
            <v>36923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16</v>
          </cell>
          <cell r="L16">
            <v>4</v>
          </cell>
          <cell r="M16">
            <v>104</v>
          </cell>
          <cell r="N16">
            <v>18.260000000000002</v>
          </cell>
          <cell r="O16">
            <v>7.43</v>
          </cell>
          <cell r="P16">
            <v>20</v>
          </cell>
          <cell r="Q16">
            <v>5</v>
          </cell>
          <cell r="R16">
            <v>650</v>
          </cell>
          <cell r="S16">
            <v>6.74</v>
          </cell>
          <cell r="T16">
            <v>18.260000000000002</v>
          </cell>
        </row>
        <row r="17">
          <cell r="C17">
            <v>2407112005</v>
          </cell>
          <cell r="D17">
            <v>6103147685</v>
          </cell>
          <cell r="E17" t="str">
            <v>ИППСП</v>
          </cell>
          <cell r="F17" t="str">
            <v>24-0259</v>
          </cell>
          <cell r="G17">
            <v>36923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12</v>
          </cell>
          <cell r="L17">
            <v>3</v>
          </cell>
          <cell r="M17">
            <v>78</v>
          </cell>
          <cell r="N17">
            <v>11.53</v>
          </cell>
          <cell r="O17">
            <v>18.55</v>
          </cell>
          <cell r="P17">
            <v>25</v>
          </cell>
          <cell r="Q17">
            <v>5</v>
          </cell>
          <cell r="R17">
            <v>780</v>
          </cell>
          <cell r="S17">
            <v>18.47</v>
          </cell>
          <cell r="T17">
            <v>11.53</v>
          </cell>
        </row>
        <row r="18">
          <cell r="C18">
            <v>2407112009</v>
          </cell>
          <cell r="D18">
            <v>3205297569</v>
          </cell>
          <cell r="E18" t="str">
            <v>ИППСП</v>
          </cell>
          <cell r="F18" t="str">
            <v>24-0449</v>
          </cell>
          <cell r="G18">
            <v>36923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11</v>
          </cell>
          <cell r="L18">
            <v>2.75</v>
          </cell>
          <cell r="M18">
            <v>71.5</v>
          </cell>
          <cell r="N18">
            <v>15.09</v>
          </cell>
          <cell r="O18">
            <v>2.6</v>
          </cell>
          <cell r="P18">
            <v>15</v>
          </cell>
          <cell r="Q18">
            <v>2</v>
          </cell>
          <cell r="R18">
            <v>442</v>
          </cell>
          <cell r="S18">
            <v>2</v>
          </cell>
          <cell r="T18">
            <v>15</v>
          </cell>
        </row>
        <row r="19">
          <cell r="C19">
            <v>2407112008</v>
          </cell>
          <cell r="D19">
            <v>7110127576</v>
          </cell>
          <cell r="E19" t="str">
            <v>ИППСП</v>
          </cell>
          <cell r="F19" t="str">
            <v>24-0545</v>
          </cell>
          <cell r="G19">
            <v>36928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17</v>
          </cell>
          <cell r="L19">
            <v>4.25</v>
          </cell>
          <cell r="M19">
            <v>110.5</v>
          </cell>
          <cell r="N19">
            <v>17.18</v>
          </cell>
          <cell r="O19">
            <v>5.82</v>
          </cell>
          <cell r="P19">
            <v>18</v>
          </cell>
          <cell r="Q19">
            <v>4</v>
          </cell>
          <cell r="R19">
            <v>572</v>
          </cell>
          <cell r="S19">
            <v>4.82</v>
          </cell>
          <cell r="T19">
            <v>17.18</v>
          </cell>
        </row>
        <row r="20">
          <cell r="C20">
            <v>2407112006</v>
          </cell>
          <cell r="D20">
            <v>7001032540</v>
          </cell>
          <cell r="E20" t="str">
            <v>ИППСП</v>
          </cell>
          <cell r="F20" t="str">
            <v>24-0537</v>
          </cell>
          <cell r="G20">
            <v>36928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7</v>
          </cell>
          <cell r="L20">
            <v>1.75</v>
          </cell>
          <cell r="M20">
            <v>45.5</v>
          </cell>
          <cell r="N20">
            <v>7.12</v>
          </cell>
          <cell r="O20">
            <v>3.03</v>
          </cell>
          <cell r="P20">
            <v>7</v>
          </cell>
          <cell r="Q20">
            <v>3</v>
          </cell>
          <cell r="R20">
            <v>260</v>
          </cell>
          <cell r="S20">
            <v>3</v>
          </cell>
          <cell r="T20">
            <v>7</v>
          </cell>
        </row>
        <row r="21">
          <cell r="C21">
            <v>2412112043</v>
          </cell>
          <cell r="D21">
            <v>6308256840</v>
          </cell>
          <cell r="E21" t="str">
            <v>ИППСП</v>
          </cell>
          <cell r="F21" t="str">
            <v>14-540</v>
          </cell>
          <cell r="G21">
            <v>36913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  <cell r="L21">
            <v>2.25</v>
          </cell>
          <cell r="M21">
            <v>58.5</v>
          </cell>
          <cell r="N21">
            <v>14.92</v>
          </cell>
          <cell r="O21">
            <v>7.98</v>
          </cell>
          <cell r="P21">
            <v>15</v>
          </cell>
          <cell r="Q21">
            <v>7</v>
          </cell>
          <cell r="R21">
            <v>572</v>
          </cell>
          <cell r="S21">
            <v>7.08</v>
          </cell>
          <cell r="T21">
            <v>14.92</v>
          </cell>
        </row>
        <row r="22">
          <cell r="C22">
            <v>2412112061</v>
          </cell>
          <cell r="D22">
            <v>5809037523</v>
          </cell>
          <cell r="E22" t="str">
            <v>ИППСП</v>
          </cell>
          <cell r="F22" t="str">
            <v>24-0023</v>
          </cell>
          <cell r="G22">
            <v>36915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12</v>
          </cell>
          <cell r="L22">
            <v>3</v>
          </cell>
          <cell r="M22">
            <v>78</v>
          </cell>
          <cell r="N22">
            <v>15.94</v>
          </cell>
          <cell r="O22">
            <v>8.51</v>
          </cell>
          <cell r="P22">
            <v>20</v>
          </cell>
          <cell r="Q22">
            <v>4</v>
          </cell>
          <cell r="R22">
            <v>624</v>
          </cell>
          <cell r="S22">
            <v>8.06</v>
          </cell>
          <cell r="T22">
            <v>15.94</v>
          </cell>
        </row>
        <row r="23">
          <cell r="C23">
            <v>2412112035</v>
          </cell>
          <cell r="D23">
            <v>6009077597</v>
          </cell>
          <cell r="E23" t="str">
            <v>ИППСП</v>
          </cell>
          <cell r="F23" t="str">
            <v>24-0021</v>
          </cell>
          <cell r="G23">
            <v>36915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11</v>
          </cell>
          <cell r="L23">
            <v>2.75</v>
          </cell>
          <cell r="M23">
            <v>71.5</v>
          </cell>
          <cell r="N23">
            <v>22.13</v>
          </cell>
          <cell r="O23">
            <v>4.38</v>
          </cell>
          <cell r="P23">
            <v>20</v>
          </cell>
          <cell r="Q23">
            <v>4</v>
          </cell>
          <cell r="R23">
            <v>624</v>
          </cell>
          <cell r="S23">
            <v>4</v>
          </cell>
          <cell r="T23">
            <v>20</v>
          </cell>
        </row>
        <row r="24">
          <cell r="C24">
            <v>2412112064</v>
          </cell>
          <cell r="D24">
            <v>3606107797</v>
          </cell>
          <cell r="E24" t="str">
            <v>ИППСП</v>
          </cell>
          <cell r="F24" t="str">
            <v>24-0117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6</v>
          </cell>
          <cell r="L24">
            <v>1.5</v>
          </cell>
          <cell r="M24">
            <v>39</v>
          </cell>
          <cell r="N24">
            <v>6.27</v>
          </cell>
          <cell r="O24">
            <v>12.75</v>
          </cell>
          <cell r="P24">
            <v>15</v>
          </cell>
          <cell r="Q24">
            <v>4</v>
          </cell>
          <cell r="R24">
            <v>494</v>
          </cell>
          <cell r="S24">
            <v>12.73</v>
          </cell>
          <cell r="T24">
            <v>6.27</v>
          </cell>
        </row>
        <row r="25">
          <cell r="C25">
            <v>2412112011</v>
          </cell>
          <cell r="D25">
            <v>6609107610</v>
          </cell>
          <cell r="E25" t="str">
            <v>ИППСП</v>
          </cell>
          <cell r="F25" t="str">
            <v>24-0216</v>
          </cell>
          <cell r="G25">
            <v>36917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14</v>
          </cell>
          <cell r="L25">
            <v>3.5</v>
          </cell>
          <cell r="M25">
            <v>91</v>
          </cell>
          <cell r="N25">
            <v>13.9</v>
          </cell>
          <cell r="O25">
            <v>11.18</v>
          </cell>
          <cell r="P25">
            <v>18</v>
          </cell>
          <cell r="Q25">
            <v>7</v>
          </cell>
          <cell r="R25">
            <v>650</v>
          </cell>
          <cell r="S25">
            <v>11.1</v>
          </cell>
          <cell r="T25">
            <v>13.9</v>
          </cell>
        </row>
        <row r="26">
          <cell r="C26">
            <v>2412112056</v>
          </cell>
          <cell r="D26">
            <v>5303097614</v>
          </cell>
          <cell r="E26" t="str">
            <v>ИППСП</v>
          </cell>
          <cell r="F26" t="str">
            <v>24-0212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2</v>
          </cell>
          <cell r="L26">
            <v>0.5</v>
          </cell>
          <cell r="M26">
            <v>13</v>
          </cell>
          <cell r="N26">
            <v>8.73</v>
          </cell>
          <cell r="O26">
            <v>11.88</v>
          </cell>
          <cell r="P26">
            <v>15</v>
          </cell>
          <cell r="Q26">
            <v>5</v>
          </cell>
          <cell r="R26">
            <v>520</v>
          </cell>
          <cell r="S26">
            <v>11.27</v>
          </cell>
          <cell r="T26">
            <v>8.73</v>
          </cell>
        </row>
        <row r="27">
          <cell r="C27">
            <v>2412112047</v>
          </cell>
          <cell r="D27">
            <v>5011117683</v>
          </cell>
          <cell r="E27" t="str">
            <v>ИППСП</v>
          </cell>
          <cell r="F27" t="str">
            <v>24-0265</v>
          </cell>
          <cell r="G27">
            <v>36916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20</v>
          </cell>
          <cell r="L27">
            <v>5</v>
          </cell>
          <cell r="M27">
            <v>130</v>
          </cell>
          <cell r="N27">
            <v>19.420000000000002</v>
          </cell>
          <cell r="O27">
            <v>5.66</v>
          </cell>
          <cell r="P27">
            <v>20</v>
          </cell>
          <cell r="Q27">
            <v>5</v>
          </cell>
          <cell r="R27">
            <v>650</v>
          </cell>
          <cell r="S27">
            <v>5.58</v>
          </cell>
          <cell r="T27">
            <v>19.420000000000002</v>
          </cell>
        </row>
        <row r="28">
          <cell r="C28">
            <v>2412112046</v>
          </cell>
          <cell r="D28">
            <v>5610117675</v>
          </cell>
          <cell r="E28" t="str">
            <v>ИППСП</v>
          </cell>
          <cell r="F28" t="str">
            <v>24-0266</v>
          </cell>
          <cell r="G28">
            <v>36916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18</v>
          </cell>
          <cell r="L28">
            <v>4.5</v>
          </cell>
          <cell r="M28">
            <v>117</v>
          </cell>
          <cell r="N28">
            <v>14.93</v>
          </cell>
          <cell r="O28">
            <v>7.18</v>
          </cell>
          <cell r="P28">
            <v>15</v>
          </cell>
          <cell r="Q28">
            <v>7</v>
          </cell>
          <cell r="R28">
            <v>572</v>
          </cell>
          <cell r="S28">
            <v>7.07</v>
          </cell>
          <cell r="T28">
            <v>14.93</v>
          </cell>
        </row>
        <row r="29">
          <cell r="C29">
            <v>2412112002</v>
          </cell>
          <cell r="D29">
            <v>5902044479</v>
          </cell>
          <cell r="E29" t="str">
            <v>ИППСП</v>
          </cell>
          <cell r="F29" t="str">
            <v>24-0230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11</v>
          </cell>
          <cell r="L29">
            <v>2.75</v>
          </cell>
          <cell r="M29">
            <v>71.5</v>
          </cell>
          <cell r="N29">
            <v>10.130000000000001</v>
          </cell>
          <cell r="O29">
            <v>5</v>
          </cell>
          <cell r="P29">
            <v>10</v>
          </cell>
          <cell r="Q29">
            <v>5</v>
          </cell>
          <cell r="R29">
            <v>390</v>
          </cell>
          <cell r="S29">
            <v>5</v>
          </cell>
          <cell r="T29">
            <v>10</v>
          </cell>
        </row>
        <row r="30">
          <cell r="C30">
            <v>2412112052</v>
          </cell>
          <cell r="D30">
            <v>4708027649</v>
          </cell>
          <cell r="E30" t="str">
            <v>ИППСП</v>
          </cell>
          <cell r="F30" t="str">
            <v>24-0219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10</v>
          </cell>
          <cell r="L30">
            <v>2.5</v>
          </cell>
          <cell r="M30">
            <v>65</v>
          </cell>
          <cell r="N30">
            <v>15.39</v>
          </cell>
          <cell r="O30">
            <v>7.24</v>
          </cell>
          <cell r="P30">
            <v>15</v>
          </cell>
          <cell r="Q30">
            <v>7</v>
          </cell>
          <cell r="R30">
            <v>572</v>
          </cell>
          <cell r="S30">
            <v>7</v>
          </cell>
          <cell r="T30">
            <v>15</v>
          </cell>
        </row>
        <row r="31">
          <cell r="C31">
            <v>2412112012</v>
          </cell>
          <cell r="D31">
            <v>5811237651</v>
          </cell>
          <cell r="E31" t="str">
            <v>ИППСП</v>
          </cell>
          <cell r="F31" t="str">
            <v>24-0217</v>
          </cell>
          <cell r="G31">
            <v>36917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10</v>
          </cell>
          <cell r="L31">
            <v>2.5</v>
          </cell>
          <cell r="M31">
            <v>65</v>
          </cell>
          <cell r="N31">
            <v>6.76</v>
          </cell>
          <cell r="O31">
            <v>3.3</v>
          </cell>
          <cell r="P31">
            <v>8</v>
          </cell>
          <cell r="Q31">
            <v>2</v>
          </cell>
          <cell r="R31">
            <v>260</v>
          </cell>
          <cell r="S31">
            <v>3.24</v>
          </cell>
          <cell r="T31">
            <v>6.76</v>
          </cell>
        </row>
        <row r="32">
          <cell r="C32">
            <v>2412112063</v>
          </cell>
          <cell r="D32">
            <v>5610037651</v>
          </cell>
          <cell r="E32" t="str">
            <v>ИППСП</v>
          </cell>
          <cell r="F32" t="str">
            <v>24-0218</v>
          </cell>
          <cell r="G32">
            <v>36917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10</v>
          </cell>
          <cell r="L32">
            <v>2.5</v>
          </cell>
          <cell r="M32">
            <v>65</v>
          </cell>
          <cell r="N32">
            <v>9.73</v>
          </cell>
          <cell r="O32">
            <v>10.43</v>
          </cell>
          <cell r="P32">
            <v>15</v>
          </cell>
          <cell r="Q32">
            <v>5</v>
          </cell>
          <cell r="R32">
            <v>520</v>
          </cell>
          <cell r="S32">
            <v>10.27</v>
          </cell>
          <cell r="T32">
            <v>9.73</v>
          </cell>
        </row>
        <row r="33">
          <cell r="C33">
            <v>2412112010</v>
          </cell>
          <cell r="D33">
            <v>5705057636</v>
          </cell>
          <cell r="E33" t="str">
            <v>ИППСП</v>
          </cell>
          <cell r="F33" t="str">
            <v>24-0214</v>
          </cell>
          <cell r="G33">
            <v>36917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9</v>
          </cell>
          <cell r="L33">
            <v>2.25</v>
          </cell>
          <cell r="M33">
            <v>58.5</v>
          </cell>
          <cell r="N33">
            <v>15.09</v>
          </cell>
          <cell r="O33">
            <v>5.05</v>
          </cell>
          <cell r="P33">
            <v>15</v>
          </cell>
          <cell r="Q33">
            <v>5</v>
          </cell>
          <cell r="R33">
            <v>520</v>
          </cell>
          <cell r="S33">
            <v>5</v>
          </cell>
          <cell r="T33">
            <v>15</v>
          </cell>
        </row>
        <row r="34">
          <cell r="C34">
            <v>2412112021</v>
          </cell>
          <cell r="D34">
            <v>5704147592</v>
          </cell>
          <cell r="E34" t="str">
            <v>ИППСП</v>
          </cell>
          <cell r="F34" t="str">
            <v>24-0293</v>
          </cell>
          <cell r="G34">
            <v>36918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26</v>
          </cell>
          <cell r="L34">
            <v>6.5</v>
          </cell>
          <cell r="M34">
            <v>169</v>
          </cell>
          <cell r="N34">
            <v>18.510000000000002</v>
          </cell>
          <cell r="O34">
            <v>8.48</v>
          </cell>
          <cell r="P34">
            <v>20</v>
          </cell>
          <cell r="Q34">
            <v>7</v>
          </cell>
          <cell r="R34">
            <v>701.74</v>
          </cell>
          <cell r="S34">
            <v>8.48</v>
          </cell>
          <cell r="T34">
            <v>18.510000000000002</v>
          </cell>
        </row>
        <row r="35">
          <cell r="C35">
            <v>2412112042</v>
          </cell>
          <cell r="D35">
            <v>5804277579</v>
          </cell>
          <cell r="E35" t="str">
            <v>ИППСП</v>
          </cell>
          <cell r="F35" t="str">
            <v>24-0289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  <cell r="L35">
            <v>2.25</v>
          </cell>
          <cell r="M35">
            <v>58.5</v>
          </cell>
          <cell r="N35">
            <v>10.050000000000001</v>
          </cell>
          <cell r="O35">
            <v>12.23</v>
          </cell>
          <cell r="P35">
            <v>15</v>
          </cell>
          <cell r="Q35">
            <v>7</v>
          </cell>
          <cell r="R35">
            <v>572</v>
          </cell>
          <cell r="S35">
            <v>11.95</v>
          </cell>
          <cell r="T35">
            <v>10.050000000000001</v>
          </cell>
        </row>
        <row r="36">
          <cell r="C36">
            <v>2412112041</v>
          </cell>
          <cell r="D36">
            <v>6004167656</v>
          </cell>
          <cell r="E36" t="str">
            <v>ИППСП</v>
          </cell>
          <cell r="F36" t="str">
            <v>24-0287</v>
          </cell>
          <cell r="G36">
            <v>36918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14</v>
          </cell>
          <cell r="L36">
            <v>3.5</v>
          </cell>
          <cell r="M36">
            <v>91</v>
          </cell>
          <cell r="N36">
            <v>12.11</v>
          </cell>
          <cell r="O36">
            <v>10.199999999999999</v>
          </cell>
          <cell r="P36">
            <v>15</v>
          </cell>
          <cell r="Q36">
            <v>7</v>
          </cell>
          <cell r="R36">
            <v>572</v>
          </cell>
          <cell r="S36">
            <v>9.89</v>
          </cell>
          <cell r="T36">
            <v>12.11</v>
          </cell>
        </row>
        <row r="37">
          <cell r="C37">
            <v>2412112028</v>
          </cell>
          <cell r="D37">
            <v>7412167630</v>
          </cell>
          <cell r="E37" t="str">
            <v>ИППСП</v>
          </cell>
          <cell r="F37" t="str">
            <v>24-0228</v>
          </cell>
          <cell r="G37">
            <v>36917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</v>
          </cell>
          <cell r="L37">
            <v>0.5</v>
          </cell>
          <cell r="M37">
            <v>13</v>
          </cell>
          <cell r="N37">
            <v>15.78</v>
          </cell>
          <cell r="O37">
            <v>7.55</v>
          </cell>
          <cell r="P37">
            <v>18</v>
          </cell>
          <cell r="Q37">
            <v>4</v>
          </cell>
          <cell r="R37">
            <v>572</v>
          </cell>
          <cell r="S37">
            <v>6.22</v>
          </cell>
          <cell r="T37">
            <v>15.78</v>
          </cell>
        </row>
        <row r="38">
          <cell r="C38">
            <v>2412112013</v>
          </cell>
          <cell r="D38">
            <v>5803047648</v>
          </cell>
          <cell r="E38" t="str">
            <v>ИППСП</v>
          </cell>
          <cell r="F38" t="str">
            <v>24-0288</v>
          </cell>
          <cell r="G38">
            <v>36918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10</v>
          </cell>
          <cell r="L38">
            <v>2.5</v>
          </cell>
          <cell r="M38">
            <v>65</v>
          </cell>
          <cell r="N38">
            <v>11.03</v>
          </cell>
          <cell r="O38">
            <v>9.57</v>
          </cell>
          <cell r="P38">
            <v>15</v>
          </cell>
          <cell r="Q38">
            <v>5</v>
          </cell>
          <cell r="R38">
            <v>520</v>
          </cell>
          <cell r="S38">
            <v>8.9700000000000006</v>
          </cell>
          <cell r="T38">
            <v>11.03</v>
          </cell>
        </row>
        <row r="39">
          <cell r="C39">
            <v>2412112048</v>
          </cell>
          <cell r="D39">
            <v>5806087773</v>
          </cell>
          <cell r="E39" t="str">
            <v>ИППСП</v>
          </cell>
          <cell r="F39" t="str">
            <v>24-0109</v>
          </cell>
          <cell r="G39">
            <v>36916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22</v>
          </cell>
          <cell r="L39">
            <v>5.5</v>
          </cell>
          <cell r="M39">
            <v>143</v>
          </cell>
          <cell r="N39">
            <v>20.329999999999998</v>
          </cell>
          <cell r="O39">
            <v>0</v>
          </cell>
          <cell r="P39">
            <v>20</v>
          </cell>
          <cell r="Q39">
            <v>0</v>
          </cell>
          <cell r="R39">
            <v>520</v>
          </cell>
          <cell r="S39">
            <v>0</v>
          </cell>
          <cell r="T39">
            <v>20</v>
          </cell>
        </row>
        <row r="40">
          <cell r="C40">
            <v>2412112024</v>
          </cell>
          <cell r="D40">
            <v>5505037669</v>
          </cell>
          <cell r="E40" t="str">
            <v>ИППСП</v>
          </cell>
          <cell r="F40" t="str">
            <v>24-0105</v>
          </cell>
          <cell r="G40">
            <v>36916</v>
          </cell>
          <cell r="H40" t="str">
            <v>Обстоен преглед за установяване на орален статус</v>
          </cell>
          <cell r="I40">
            <v>101</v>
          </cell>
          <cell r="J40">
            <v>10</v>
          </cell>
          <cell r="L40">
            <v>2.5</v>
          </cell>
          <cell r="M40">
            <v>65</v>
          </cell>
          <cell r="N40">
            <v>13.12</v>
          </cell>
          <cell r="O40">
            <v>8.98</v>
          </cell>
          <cell r="P40">
            <v>20</v>
          </cell>
          <cell r="Q40">
            <v>2</v>
          </cell>
          <cell r="R40">
            <v>572</v>
          </cell>
          <cell r="S40">
            <v>8.8800000000000008</v>
          </cell>
          <cell r="T40">
            <v>13.12</v>
          </cell>
        </row>
        <row r="41">
          <cell r="C41">
            <v>2412112027</v>
          </cell>
          <cell r="D41">
            <v>5801217880</v>
          </cell>
          <cell r="E41" t="str">
            <v>ИППСП</v>
          </cell>
          <cell r="F41" t="str">
            <v>24-0034</v>
          </cell>
          <cell r="G41">
            <v>36914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8</v>
          </cell>
          <cell r="L41">
            <v>2</v>
          </cell>
          <cell r="M41">
            <v>52</v>
          </cell>
          <cell r="N41">
            <v>10.01</v>
          </cell>
          <cell r="O41">
            <v>16.13</v>
          </cell>
          <cell r="P41">
            <v>19</v>
          </cell>
          <cell r="Q41">
            <v>7</v>
          </cell>
          <cell r="R41">
            <v>676</v>
          </cell>
          <cell r="S41">
            <v>15.99</v>
          </cell>
          <cell r="T41">
            <v>10.01</v>
          </cell>
        </row>
        <row r="42">
          <cell r="C42">
            <v>2412112045</v>
          </cell>
          <cell r="D42">
            <v>6107027610</v>
          </cell>
          <cell r="E42" t="str">
            <v>ИППСП</v>
          </cell>
          <cell r="F42" t="str">
            <v>24-038</v>
          </cell>
          <cell r="G42">
            <v>36914</v>
          </cell>
          <cell r="H42" t="str">
            <v>Обстоен преглед за установяване на орален статус</v>
          </cell>
          <cell r="I42">
            <v>101</v>
          </cell>
          <cell r="J42">
            <v>14</v>
          </cell>
          <cell r="L42">
            <v>3.5</v>
          </cell>
          <cell r="M42">
            <v>91</v>
          </cell>
          <cell r="N42">
            <v>20.14</v>
          </cell>
          <cell r="O42">
            <v>0</v>
          </cell>
          <cell r="P42">
            <v>20</v>
          </cell>
          <cell r="Q42">
            <v>0</v>
          </cell>
          <cell r="R42">
            <v>520</v>
          </cell>
          <cell r="S42">
            <v>0</v>
          </cell>
          <cell r="T42">
            <v>20</v>
          </cell>
        </row>
        <row r="43">
          <cell r="C43">
            <v>2412112049</v>
          </cell>
          <cell r="D43">
            <v>7105047579</v>
          </cell>
          <cell r="E43" t="str">
            <v>ИППСП</v>
          </cell>
          <cell r="F43" t="str">
            <v>24-0037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L43">
            <v>0</v>
          </cell>
          <cell r="M43">
            <v>0</v>
          </cell>
          <cell r="N43">
            <v>14.69</v>
          </cell>
          <cell r="O43">
            <v>7.05</v>
          </cell>
          <cell r="P43">
            <v>15</v>
          </cell>
          <cell r="Q43">
            <v>7</v>
          </cell>
          <cell r="R43">
            <v>565.24</v>
          </cell>
          <cell r="S43">
            <v>7.05</v>
          </cell>
          <cell r="T43">
            <v>14.69</v>
          </cell>
        </row>
        <row r="44">
          <cell r="C44">
            <v>2412112009</v>
          </cell>
          <cell r="D44">
            <v>5811302192</v>
          </cell>
          <cell r="E44" t="str">
            <v>ИППСП</v>
          </cell>
          <cell r="F44" t="str">
            <v>24-0110</v>
          </cell>
          <cell r="G44">
            <v>36916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7</v>
          </cell>
          <cell r="L44">
            <v>1.75</v>
          </cell>
          <cell r="M44">
            <v>45.5</v>
          </cell>
          <cell r="N44">
            <v>9.92</v>
          </cell>
          <cell r="O44">
            <v>12.17</v>
          </cell>
          <cell r="P44">
            <v>15</v>
          </cell>
          <cell r="Q44">
            <v>7</v>
          </cell>
          <cell r="R44">
            <v>572</v>
          </cell>
          <cell r="S44">
            <v>12.08</v>
          </cell>
          <cell r="T44">
            <v>9.92</v>
          </cell>
        </row>
        <row r="45">
          <cell r="C45">
            <v>2412112029</v>
          </cell>
          <cell r="D45">
            <v>5505311912</v>
          </cell>
          <cell r="E45" t="str">
            <v>ИППСП</v>
          </cell>
          <cell r="F45" t="str">
            <v>24-0119</v>
          </cell>
          <cell r="G45">
            <v>36916</v>
          </cell>
          <cell r="H45" t="str">
            <v>Обстоен преглед за установяване на орален статус</v>
          </cell>
          <cell r="I45">
            <v>101</v>
          </cell>
          <cell r="L45">
            <v>0</v>
          </cell>
          <cell r="M45">
            <v>0</v>
          </cell>
          <cell r="N45">
            <v>18.03</v>
          </cell>
          <cell r="O45">
            <v>9.07</v>
          </cell>
          <cell r="P45">
            <v>20</v>
          </cell>
          <cell r="Q45">
            <v>7</v>
          </cell>
          <cell r="R45">
            <v>702</v>
          </cell>
          <cell r="S45">
            <v>8.9700000000000006</v>
          </cell>
          <cell r="T45">
            <v>18.03</v>
          </cell>
        </row>
        <row r="46">
          <cell r="C46">
            <v>2412112020</v>
          </cell>
          <cell r="D46">
            <v>6105274478</v>
          </cell>
          <cell r="E46" t="str">
            <v>ИППСП</v>
          </cell>
          <cell r="F46" t="str">
            <v>24-006</v>
          </cell>
          <cell r="G46">
            <v>36914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13</v>
          </cell>
          <cell r="L46">
            <v>3.25</v>
          </cell>
          <cell r="M46">
            <v>84.5</v>
          </cell>
          <cell r="N46">
            <v>11.05</v>
          </cell>
          <cell r="O46">
            <v>11.1</v>
          </cell>
          <cell r="P46">
            <v>15</v>
          </cell>
          <cell r="Q46">
            <v>7</v>
          </cell>
          <cell r="R46">
            <v>572</v>
          </cell>
          <cell r="S46">
            <v>10.95</v>
          </cell>
          <cell r="T46">
            <v>11.05</v>
          </cell>
        </row>
        <row r="47">
          <cell r="C47">
            <v>2412112033</v>
          </cell>
          <cell r="D47">
            <v>7505266118</v>
          </cell>
          <cell r="E47" t="str">
            <v>ИППСП</v>
          </cell>
          <cell r="F47" t="str">
            <v>24-0209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15</v>
          </cell>
          <cell r="L47">
            <v>3.75</v>
          </cell>
          <cell r="M47">
            <v>97.5</v>
          </cell>
          <cell r="N47">
            <v>15.09</v>
          </cell>
          <cell r="O47">
            <v>7.23</v>
          </cell>
          <cell r="P47">
            <v>15</v>
          </cell>
          <cell r="Q47">
            <v>7</v>
          </cell>
          <cell r="R47">
            <v>572</v>
          </cell>
          <cell r="S47">
            <v>7</v>
          </cell>
          <cell r="T47">
            <v>15</v>
          </cell>
        </row>
        <row r="48">
          <cell r="C48">
            <v>2412112034</v>
          </cell>
          <cell r="D48">
            <v>7504176175</v>
          </cell>
          <cell r="E48" t="str">
            <v>ИППСП</v>
          </cell>
          <cell r="F48" t="str">
            <v>24-0210</v>
          </cell>
          <cell r="G48">
            <v>36919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4</v>
          </cell>
          <cell r="L48">
            <v>1</v>
          </cell>
          <cell r="M48">
            <v>26</v>
          </cell>
          <cell r="N48">
            <v>12.07</v>
          </cell>
          <cell r="O48">
            <v>10</v>
          </cell>
          <cell r="P48">
            <v>15</v>
          </cell>
          <cell r="Q48">
            <v>7</v>
          </cell>
          <cell r="R48">
            <v>572</v>
          </cell>
          <cell r="S48">
            <v>9.93</v>
          </cell>
          <cell r="T48">
            <v>12.07</v>
          </cell>
        </row>
        <row r="49">
          <cell r="C49">
            <v>2412112059</v>
          </cell>
          <cell r="D49">
            <v>7401017622</v>
          </cell>
          <cell r="E49" t="str">
            <v>ИППСП</v>
          </cell>
          <cell r="F49" t="str">
            <v>24-0211</v>
          </cell>
          <cell r="G49">
            <v>36919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5</v>
          </cell>
          <cell r="L49">
            <v>1.25</v>
          </cell>
          <cell r="M49">
            <v>32.5</v>
          </cell>
          <cell r="N49">
            <v>7.85</v>
          </cell>
          <cell r="O49">
            <v>15.72</v>
          </cell>
          <cell r="P49">
            <v>15</v>
          </cell>
          <cell r="Q49">
            <v>7</v>
          </cell>
          <cell r="R49">
            <v>572</v>
          </cell>
          <cell r="S49">
            <v>14.15</v>
          </cell>
          <cell r="T49">
            <v>7.85</v>
          </cell>
        </row>
        <row r="50">
          <cell r="C50">
            <v>2412112044</v>
          </cell>
          <cell r="D50">
            <v>4101277747</v>
          </cell>
          <cell r="E50" t="str">
            <v>ИППСП</v>
          </cell>
          <cell r="F50" t="str">
            <v>24-0368</v>
          </cell>
          <cell r="G50">
            <v>36919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16</v>
          </cell>
          <cell r="L50">
            <v>4</v>
          </cell>
          <cell r="M50">
            <v>104</v>
          </cell>
          <cell r="N50">
            <v>19.899999999999999</v>
          </cell>
          <cell r="O50">
            <v>0</v>
          </cell>
          <cell r="P50">
            <v>20</v>
          </cell>
          <cell r="Q50">
            <v>0</v>
          </cell>
          <cell r="R50">
            <v>517.4</v>
          </cell>
          <cell r="S50">
            <v>0</v>
          </cell>
          <cell r="T50">
            <v>19.899999999999999</v>
          </cell>
        </row>
        <row r="51">
          <cell r="C51">
            <v>2412112036</v>
          </cell>
          <cell r="D51">
            <v>5005017875</v>
          </cell>
          <cell r="E51" t="str">
            <v>ИППСП</v>
          </cell>
          <cell r="F51" t="str">
            <v>24-0291</v>
          </cell>
          <cell r="G51">
            <v>36918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19</v>
          </cell>
          <cell r="L51">
            <v>4.75</v>
          </cell>
          <cell r="M51">
            <v>123.5</v>
          </cell>
          <cell r="N51">
            <v>19.82</v>
          </cell>
          <cell r="O51">
            <v>5.2</v>
          </cell>
          <cell r="P51">
            <v>20</v>
          </cell>
          <cell r="Q51">
            <v>5</v>
          </cell>
          <cell r="R51">
            <v>650</v>
          </cell>
          <cell r="S51">
            <v>5.18</v>
          </cell>
          <cell r="T51">
            <v>19.82</v>
          </cell>
        </row>
        <row r="52">
          <cell r="C52">
            <v>2412112037</v>
          </cell>
          <cell r="D52">
            <v>5009182841</v>
          </cell>
          <cell r="E52" t="str">
            <v>ИППСП</v>
          </cell>
          <cell r="F52" t="str">
            <v>24-0292</v>
          </cell>
          <cell r="G52">
            <v>36918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29</v>
          </cell>
          <cell r="L52">
            <v>7.25</v>
          </cell>
          <cell r="M52">
            <v>188.5</v>
          </cell>
          <cell r="N52">
            <v>23.23</v>
          </cell>
          <cell r="O52">
            <v>3.85</v>
          </cell>
          <cell r="P52">
            <v>24</v>
          </cell>
          <cell r="Q52">
            <v>3</v>
          </cell>
          <cell r="R52">
            <v>702</v>
          </cell>
          <cell r="S52">
            <v>3.77</v>
          </cell>
          <cell r="T52">
            <v>23.23</v>
          </cell>
        </row>
        <row r="53">
          <cell r="C53">
            <v>2412112014</v>
          </cell>
          <cell r="D53">
            <v>6207087546</v>
          </cell>
          <cell r="E53" t="str">
            <v>ИППСП</v>
          </cell>
          <cell r="F53" t="str">
            <v>24-0016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14</v>
          </cell>
          <cell r="L53">
            <v>3.5</v>
          </cell>
          <cell r="M53">
            <v>91</v>
          </cell>
          <cell r="N53">
            <v>16.8</v>
          </cell>
          <cell r="O53">
            <v>9.85</v>
          </cell>
          <cell r="P53">
            <v>20</v>
          </cell>
          <cell r="Q53">
            <v>5</v>
          </cell>
          <cell r="R53">
            <v>650</v>
          </cell>
          <cell r="S53">
            <v>8.1999999999999993</v>
          </cell>
          <cell r="T53">
            <v>16.8</v>
          </cell>
        </row>
        <row r="54">
          <cell r="C54">
            <v>2412112023</v>
          </cell>
          <cell r="D54">
            <v>6609127690</v>
          </cell>
          <cell r="E54" t="str">
            <v>ИППСП</v>
          </cell>
          <cell r="F54" t="str">
            <v>24-033</v>
          </cell>
          <cell r="G54">
            <v>36914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18</v>
          </cell>
          <cell r="L54">
            <v>4.5</v>
          </cell>
          <cell r="M54">
            <v>117</v>
          </cell>
          <cell r="N54">
            <v>15.43</v>
          </cell>
          <cell r="O54">
            <v>9.7799999999999994</v>
          </cell>
          <cell r="P54">
            <v>20</v>
          </cell>
          <cell r="Q54">
            <v>5</v>
          </cell>
          <cell r="R54">
            <v>650</v>
          </cell>
          <cell r="S54">
            <v>9.57</v>
          </cell>
          <cell r="T54">
            <v>15.43</v>
          </cell>
        </row>
        <row r="55">
          <cell r="C55">
            <v>2412112017</v>
          </cell>
          <cell r="D55">
            <v>6507017576</v>
          </cell>
          <cell r="E55" t="str">
            <v>ИППСП</v>
          </cell>
          <cell r="F55" t="str">
            <v>24-0039</v>
          </cell>
          <cell r="G55">
            <v>36914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17</v>
          </cell>
          <cell r="L55">
            <v>4.25</v>
          </cell>
          <cell r="M55">
            <v>110.5</v>
          </cell>
          <cell r="N55">
            <v>14.87</v>
          </cell>
          <cell r="O55">
            <v>7.19</v>
          </cell>
          <cell r="P55">
            <v>18</v>
          </cell>
          <cell r="Q55">
            <v>4</v>
          </cell>
          <cell r="R55">
            <v>572</v>
          </cell>
          <cell r="S55">
            <v>7.13</v>
          </cell>
          <cell r="T55">
            <v>14.87</v>
          </cell>
        </row>
        <row r="56">
          <cell r="C56">
            <v>2412112019</v>
          </cell>
          <cell r="D56">
            <v>5109197634</v>
          </cell>
          <cell r="E56" t="str">
            <v>ИППСП</v>
          </cell>
          <cell r="F56" t="str">
            <v>24-067</v>
          </cell>
          <cell r="G56">
            <v>36915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12</v>
          </cell>
          <cell r="L56">
            <v>3</v>
          </cell>
          <cell r="M56">
            <v>78</v>
          </cell>
          <cell r="N56">
            <v>19.760000000000002</v>
          </cell>
          <cell r="O56">
            <v>5.26</v>
          </cell>
          <cell r="P56">
            <v>20</v>
          </cell>
          <cell r="Q56">
            <v>5</v>
          </cell>
          <cell r="R56">
            <v>650</v>
          </cell>
          <cell r="S56">
            <v>5.24</v>
          </cell>
          <cell r="T56">
            <v>19.760000000000002</v>
          </cell>
        </row>
        <row r="57">
          <cell r="C57">
            <v>2412112008</v>
          </cell>
          <cell r="D57">
            <v>6008284558</v>
          </cell>
          <cell r="E57" t="str">
            <v>ИППСП</v>
          </cell>
          <cell r="F57" t="str">
            <v>24-0254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16</v>
          </cell>
          <cell r="L57">
            <v>4</v>
          </cell>
          <cell r="M57">
            <v>104</v>
          </cell>
          <cell r="N57">
            <v>15.55</v>
          </cell>
          <cell r="O57">
            <v>7.2</v>
          </cell>
          <cell r="P57">
            <v>15</v>
          </cell>
          <cell r="Q57">
            <v>7</v>
          </cell>
          <cell r="R57">
            <v>572</v>
          </cell>
          <cell r="S57">
            <v>7</v>
          </cell>
          <cell r="T57">
            <v>15</v>
          </cell>
        </row>
        <row r="58">
          <cell r="C58">
            <v>2412112032</v>
          </cell>
          <cell r="D58">
            <v>4802181990</v>
          </cell>
          <cell r="E58" t="str">
            <v>ИППСП</v>
          </cell>
          <cell r="F58" t="str">
            <v>24-0237</v>
          </cell>
          <cell r="G58">
            <v>36921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13</v>
          </cell>
          <cell r="L58">
            <v>3.25</v>
          </cell>
          <cell r="M58">
            <v>84.5</v>
          </cell>
          <cell r="N58">
            <v>20.13</v>
          </cell>
          <cell r="O58">
            <v>0</v>
          </cell>
          <cell r="P58">
            <v>20</v>
          </cell>
          <cell r="Q58">
            <v>0</v>
          </cell>
          <cell r="R58">
            <v>520</v>
          </cell>
          <cell r="S58">
            <v>0</v>
          </cell>
          <cell r="T58">
            <v>20</v>
          </cell>
        </row>
        <row r="59">
          <cell r="C59">
            <v>2412112016</v>
          </cell>
          <cell r="D59">
            <v>5809037570</v>
          </cell>
          <cell r="E59" t="str">
            <v>ИППСП</v>
          </cell>
          <cell r="F59" t="str">
            <v>24-0152</v>
          </cell>
          <cell r="G59">
            <v>36921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9</v>
          </cell>
          <cell r="L59">
            <v>2.25</v>
          </cell>
          <cell r="M59">
            <v>58.5</v>
          </cell>
          <cell r="N59">
            <v>11.57</v>
          </cell>
          <cell r="O59">
            <v>8.52</v>
          </cell>
          <cell r="P59">
            <v>15</v>
          </cell>
          <cell r="Q59">
            <v>5</v>
          </cell>
          <cell r="R59">
            <v>520</v>
          </cell>
          <cell r="S59">
            <v>8.43</v>
          </cell>
          <cell r="T59">
            <v>11.57</v>
          </cell>
        </row>
        <row r="60">
          <cell r="C60">
            <v>2412112007</v>
          </cell>
          <cell r="D60" t="str">
            <v>5506158515</v>
          </cell>
          <cell r="E60" t="str">
            <v>ИППСП</v>
          </cell>
          <cell r="F60" t="str">
            <v>24-0377</v>
          </cell>
          <cell r="G60">
            <v>36921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4</v>
          </cell>
          <cell r="L60">
            <v>1</v>
          </cell>
          <cell r="M60">
            <v>26</v>
          </cell>
          <cell r="N60">
            <v>14.96</v>
          </cell>
          <cell r="O60">
            <v>7</v>
          </cell>
          <cell r="P60">
            <v>15</v>
          </cell>
          <cell r="Q60">
            <v>7</v>
          </cell>
          <cell r="R60">
            <v>570.96</v>
          </cell>
          <cell r="S60">
            <v>7</v>
          </cell>
          <cell r="T60">
            <v>14.96</v>
          </cell>
        </row>
        <row r="61">
          <cell r="C61">
            <v>2412112068</v>
          </cell>
          <cell r="D61" t="str">
            <v>2303257620</v>
          </cell>
          <cell r="E61" t="str">
            <v>ИППСП</v>
          </cell>
          <cell r="F61" t="str">
            <v>24-0156</v>
          </cell>
          <cell r="G61">
            <v>36920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6</v>
          </cell>
          <cell r="L61">
            <v>1.5</v>
          </cell>
          <cell r="M61">
            <v>39</v>
          </cell>
          <cell r="N61">
            <v>6.93</v>
          </cell>
          <cell r="O61">
            <v>3.03</v>
          </cell>
          <cell r="P61">
            <v>8</v>
          </cell>
          <cell r="Q61">
            <v>2</v>
          </cell>
          <cell r="R61">
            <v>258.95999999999998</v>
          </cell>
          <cell r="S61">
            <v>3.03</v>
          </cell>
          <cell r="T61">
            <v>6.93</v>
          </cell>
        </row>
        <row r="62">
          <cell r="C62">
            <v>2412112025</v>
          </cell>
          <cell r="D62">
            <v>5703047304</v>
          </cell>
          <cell r="E62" t="str">
            <v>ИППСП</v>
          </cell>
          <cell r="F62" t="str">
            <v>24-0429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12</v>
          </cell>
          <cell r="L62">
            <v>3</v>
          </cell>
          <cell r="M62">
            <v>78</v>
          </cell>
          <cell r="N62">
            <v>14.27</v>
          </cell>
          <cell r="O62">
            <v>7.92</v>
          </cell>
          <cell r="P62">
            <v>15</v>
          </cell>
          <cell r="Q62">
            <v>7</v>
          </cell>
          <cell r="R62">
            <v>572</v>
          </cell>
          <cell r="S62">
            <v>7.73</v>
          </cell>
          <cell r="T62">
            <v>14.27</v>
          </cell>
        </row>
        <row r="63">
          <cell r="C63">
            <v>2412112026</v>
          </cell>
          <cell r="D63">
            <v>5912141619</v>
          </cell>
          <cell r="E63" t="str">
            <v>ИППСП</v>
          </cell>
          <cell r="F63" t="str">
            <v>24-0424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10</v>
          </cell>
          <cell r="L63">
            <v>2.5</v>
          </cell>
          <cell r="M63">
            <v>65</v>
          </cell>
          <cell r="N63">
            <v>13.71</v>
          </cell>
          <cell r="O63">
            <v>8.32</v>
          </cell>
          <cell r="P63">
            <v>15</v>
          </cell>
          <cell r="Q63">
            <v>7</v>
          </cell>
          <cell r="R63">
            <v>572</v>
          </cell>
          <cell r="S63">
            <v>8.2899999999999991</v>
          </cell>
          <cell r="T63">
            <v>13.71</v>
          </cell>
        </row>
        <row r="64">
          <cell r="C64">
            <v>2412112057</v>
          </cell>
          <cell r="D64">
            <v>4407251864</v>
          </cell>
          <cell r="E64" t="str">
            <v>ИППСП</v>
          </cell>
          <cell r="F64" t="str">
            <v>24-0342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1</v>
          </cell>
          <cell r="L64">
            <v>0.25</v>
          </cell>
          <cell r="M64">
            <v>6.5</v>
          </cell>
          <cell r="N64">
            <v>5.73</v>
          </cell>
          <cell r="O64">
            <v>0</v>
          </cell>
          <cell r="P64">
            <v>10</v>
          </cell>
          <cell r="Q64">
            <v>0</v>
          </cell>
          <cell r="R64">
            <v>148.97999999999999</v>
          </cell>
          <cell r="S64">
            <v>0</v>
          </cell>
          <cell r="T64">
            <v>5.73</v>
          </cell>
        </row>
        <row r="65">
          <cell r="C65">
            <v>2412112054</v>
          </cell>
          <cell r="D65">
            <v>5312107572</v>
          </cell>
          <cell r="E65" t="str">
            <v>ИППСП</v>
          </cell>
          <cell r="F65" t="str">
            <v>24-0268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3</v>
          </cell>
          <cell r="L65">
            <v>0.75</v>
          </cell>
          <cell r="M65">
            <v>19.5</v>
          </cell>
          <cell r="N65">
            <v>6.75</v>
          </cell>
          <cell r="O65">
            <v>18.66</v>
          </cell>
          <cell r="P65">
            <v>18</v>
          </cell>
          <cell r="Q65">
            <v>7</v>
          </cell>
          <cell r="R65">
            <v>650</v>
          </cell>
          <cell r="S65">
            <v>18.25</v>
          </cell>
          <cell r="T65">
            <v>6.75</v>
          </cell>
        </row>
        <row r="66">
          <cell r="C66">
            <v>2412112030</v>
          </cell>
          <cell r="D66">
            <v>7004227551</v>
          </cell>
          <cell r="E66" t="str">
            <v>ИППСП</v>
          </cell>
          <cell r="F66" t="str">
            <v>24-0452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9</v>
          </cell>
          <cell r="L66">
            <v>2.25</v>
          </cell>
          <cell r="M66">
            <v>58.5</v>
          </cell>
          <cell r="N66">
            <v>14.75</v>
          </cell>
          <cell r="O66">
            <v>7.6</v>
          </cell>
          <cell r="P66">
            <v>15</v>
          </cell>
          <cell r="Q66">
            <v>7</v>
          </cell>
          <cell r="R66">
            <v>572</v>
          </cell>
          <cell r="S66">
            <v>7.25</v>
          </cell>
          <cell r="T66">
            <v>14.75</v>
          </cell>
        </row>
        <row r="67">
          <cell r="C67">
            <v>2412112062</v>
          </cell>
          <cell r="D67">
            <v>6902052537</v>
          </cell>
          <cell r="E67" t="str">
            <v>ИППСП</v>
          </cell>
          <cell r="F67" t="str">
            <v>24-0434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12</v>
          </cell>
          <cell r="L67">
            <v>3</v>
          </cell>
          <cell r="M67">
            <v>78</v>
          </cell>
          <cell r="N67">
            <v>10.8</v>
          </cell>
          <cell r="O67">
            <v>11.48</v>
          </cell>
          <cell r="P67">
            <v>15</v>
          </cell>
          <cell r="Q67">
            <v>7</v>
          </cell>
          <cell r="R67">
            <v>572</v>
          </cell>
          <cell r="S67">
            <v>11.2</v>
          </cell>
          <cell r="T67">
            <v>10.8</v>
          </cell>
        </row>
        <row r="68">
          <cell r="C68">
            <v>2412112004</v>
          </cell>
          <cell r="D68">
            <v>5908037672</v>
          </cell>
          <cell r="E68" t="str">
            <v>ИППСП</v>
          </cell>
          <cell r="F68" t="str">
            <v>24-0453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  <cell r="J68">
            <v>12</v>
          </cell>
          <cell r="L68">
            <v>3</v>
          </cell>
          <cell r="M68">
            <v>78</v>
          </cell>
          <cell r="N68">
            <v>14.68</v>
          </cell>
          <cell r="O68">
            <v>7.25</v>
          </cell>
          <cell r="P68">
            <v>15</v>
          </cell>
          <cell r="Q68">
            <v>7</v>
          </cell>
          <cell r="R68">
            <v>570.17999999999995</v>
          </cell>
          <cell r="S68">
            <v>7.25</v>
          </cell>
          <cell r="T68">
            <v>14.68</v>
          </cell>
        </row>
        <row r="69">
          <cell r="C69">
            <v>2412112065</v>
          </cell>
          <cell r="D69">
            <v>4105218758</v>
          </cell>
          <cell r="E69" t="str">
            <v>ИППСП</v>
          </cell>
          <cell r="F69" t="str">
            <v>24-0253</v>
          </cell>
          <cell r="G69">
            <v>36922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9</v>
          </cell>
          <cell r="L69">
            <v>2.25</v>
          </cell>
          <cell r="M69">
            <v>58.5</v>
          </cell>
          <cell r="N69">
            <v>10.57</v>
          </cell>
          <cell r="O69">
            <v>13.57</v>
          </cell>
          <cell r="P69">
            <v>20</v>
          </cell>
          <cell r="Q69">
            <v>4</v>
          </cell>
          <cell r="R69">
            <v>624</v>
          </cell>
          <cell r="S69">
            <v>13.43</v>
          </cell>
          <cell r="T69">
            <v>10.57</v>
          </cell>
        </row>
        <row r="70">
          <cell r="C70">
            <v>2412112005</v>
          </cell>
          <cell r="D70">
            <v>5901304099</v>
          </cell>
          <cell r="E70" t="str">
            <v>ИППСП</v>
          </cell>
          <cell r="F70" t="str">
            <v>24-0454</v>
          </cell>
          <cell r="G70">
            <v>36922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12</v>
          </cell>
          <cell r="L70">
            <v>3</v>
          </cell>
          <cell r="M70">
            <v>78</v>
          </cell>
          <cell r="N70">
            <v>12.04</v>
          </cell>
          <cell r="O70">
            <v>8.0500000000000007</v>
          </cell>
          <cell r="P70">
            <v>13</v>
          </cell>
          <cell r="Q70">
            <v>7</v>
          </cell>
          <cell r="R70">
            <v>520</v>
          </cell>
          <cell r="S70">
            <v>7.96</v>
          </cell>
          <cell r="T70">
            <v>12.04</v>
          </cell>
        </row>
        <row r="71">
          <cell r="C71">
            <v>2412112006</v>
          </cell>
          <cell r="D71">
            <v>6606138854</v>
          </cell>
          <cell r="E71" t="str">
            <v>ИППСП</v>
          </cell>
          <cell r="F71" t="str">
            <v>24-0455</v>
          </cell>
          <cell r="G71">
            <v>36922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5</v>
          </cell>
          <cell r="L71">
            <v>1.25</v>
          </cell>
          <cell r="M71">
            <v>32.5</v>
          </cell>
          <cell r="N71">
            <v>14.62</v>
          </cell>
          <cell r="O71">
            <v>7.38</v>
          </cell>
          <cell r="P71">
            <v>15</v>
          </cell>
          <cell r="Q71">
            <v>7</v>
          </cell>
          <cell r="R71">
            <v>572</v>
          </cell>
          <cell r="S71">
            <v>7.38</v>
          </cell>
          <cell r="T71">
            <v>14.62</v>
          </cell>
          <cell r="W71">
            <v>572</v>
          </cell>
        </row>
        <row r="72">
          <cell r="C72">
            <v>2412112055</v>
          </cell>
          <cell r="D72">
            <v>6203047606</v>
          </cell>
          <cell r="E72" t="str">
            <v>ИППСП</v>
          </cell>
          <cell r="F72" t="str">
            <v>24-0030</v>
          </cell>
          <cell r="G72">
            <v>36916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5</v>
          </cell>
          <cell r="L72">
            <v>1.25</v>
          </cell>
          <cell r="M72">
            <v>32.5</v>
          </cell>
          <cell r="N72">
            <v>8.81</v>
          </cell>
          <cell r="O72">
            <v>10.4</v>
          </cell>
          <cell r="P72">
            <v>15</v>
          </cell>
          <cell r="Q72">
            <v>4</v>
          </cell>
          <cell r="R72">
            <v>494</v>
          </cell>
          <cell r="S72">
            <v>10.19</v>
          </cell>
          <cell r="T72">
            <v>8.81</v>
          </cell>
        </row>
        <row r="73">
          <cell r="C73">
            <v>2412112066</v>
          </cell>
          <cell r="D73">
            <v>6707239138</v>
          </cell>
          <cell r="E73" t="str">
            <v>ИППСП</v>
          </cell>
          <cell r="F73" t="str">
            <v>24-0509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5</v>
          </cell>
          <cell r="L73">
            <v>1.25</v>
          </cell>
          <cell r="M73">
            <v>32.5</v>
          </cell>
          <cell r="N73">
            <v>4.1500000000000004</v>
          </cell>
          <cell r="O73">
            <v>16.39</v>
          </cell>
          <cell r="P73">
            <v>15</v>
          </cell>
          <cell r="Q73">
            <v>6</v>
          </cell>
          <cell r="R73">
            <v>534.04</v>
          </cell>
          <cell r="S73">
            <v>16.39</v>
          </cell>
          <cell r="T73">
            <v>4.1500000000000004</v>
          </cell>
        </row>
        <row r="74">
          <cell r="C74">
            <v>2412112039</v>
          </cell>
          <cell r="D74">
            <v>6109227659</v>
          </cell>
          <cell r="E74" t="str">
            <v>ИППСП</v>
          </cell>
          <cell r="F74" t="str">
            <v>24-0448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14</v>
          </cell>
          <cell r="L74">
            <v>3.5</v>
          </cell>
          <cell r="M74">
            <v>91</v>
          </cell>
          <cell r="N74">
            <v>17.34</v>
          </cell>
          <cell r="O74">
            <v>7.85</v>
          </cell>
          <cell r="P74">
            <v>20</v>
          </cell>
          <cell r="Q74">
            <v>5</v>
          </cell>
          <cell r="R74">
            <v>650</v>
          </cell>
          <cell r="S74">
            <v>7.66</v>
          </cell>
          <cell r="T74">
            <v>17.34</v>
          </cell>
        </row>
        <row r="75">
          <cell r="C75">
            <v>2412112015</v>
          </cell>
          <cell r="D75">
            <v>7505057627</v>
          </cell>
          <cell r="E75" t="str">
            <v>ИППСП</v>
          </cell>
          <cell r="F75" t="str">
            <v>24-0568</v>
          </cell>
          <cell r="G75">
            <v>36923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28</v>
          </cell>
          <cell r="L75">
            <v>7</v>
          </cell>
          <cell r="M75">
            <v>182</v>
          </cell>
          <cell r="N75">
            <v>19.7</v>
          </cell>
          <cell r="O75">
            <v>5.55</v>
          </cell>
          <cell r="P75">
            <v>20</v>
          </cell>
          <cell r="Q75">
            <v>5</v>
          </cell>
          <cell r="R75">
            <v>650</v>
          </cell>
          <cell r="S75">
            <v>5.3</v>
          </cell>
          <cell r="T75">
            <v>19.7</v>
          </cell>
        </row>
        <row r="76">
          <cell r="C76">
            <v>2412112067</v>
          </cell>
          <cell r="D76">
            <v>6610217640</v>
          </cell>
          <cell r="E76" t="str">
            <v>ИППСП</v>
          </cell>
          <cell r="F76" t="str">
            <v>24-0510</v>
          </cell>
          <cell r="G76">
            <v>36923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12</v>
          </cell>
          <cell r="L76">
            <v>3</v>
          </cell>
          <cell r="M76">
            <v>78</v>
          </cell>
          <cell r="N76">
            <v>15.08</v>
          </cell>
          <cell r="O76">
            <v>4.08</v>
          </cell>
          <cell r="P76">
            <v>15</v>
          </cell>
          <cell r="Q76">
            <v>6</v>
          </cell>
          <cell r="R76">
            <v>496.08</v>
          </cell>
          <cell r="S76">
            <v>4.08</v>
          </cell>
          <cell r="T76">
            <v>15</v>
          </cell>
        </row>
        <row r="77">
          <cell r="C77">
            <v>2412112060</v>
          </cell>
          <cell r="D77">
            <v>3609147582</v>
          </cell>
          <cell r="E77" t="str">
            <v>ИППСП</v>
          </cell>
          <cell r="F77" t="str">
            <v>24-0161</v>
          </cell>
          <cell r="G77">
            <v>36923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8</v>
          </cell>
          <cell r="L77">
            <v>2</v>
          </cell>
          <cell r="M77">
            <v>52</v>
          </cell>
          <cell r="N77">
            <v>7.05</v>
          </cell>
          <cell r="O77">
            <v>3.13</v>
          </cell>
          <cell r="P77">
            <v>7</v>
          </cell>
          <cell r="Q77">
            <v>3</v>
          </cell>
          <cell r="R77">
            <v>260</v>
          </cell>
          <cell r="S77">
            <v>3</v>
          </cell>
          <cell r="T77">
            <v>7</v>
          </cell>
        </row>
        <row r="78">
          <cell r="C78">
            <v>2412112003</v>
          </cell>
          <cell r="D78">
            <v>4901297681</v>
          </cell>
          <cell r="E78" t="str">
            <v>ИППСП</v>
          </cell>
          <cell r="F78" t="str">
            <v>24-0305</v>
          </cell>
          <cell r="G78">
            <v>36924</v>
          </cell>
          <cell r="H78" t="str">
            <v>Обстоен преглед за установяване на орален статус</v>
          </cell>
          <cell r="I78">
            <v>101</v>
          </cell>
          <cell r="J78">
            <v>8</v>
          </cell>
          <cell r="L78">
            <v>2</v>
          </cell>
          <cell r="M78">
            <v>52</v>
          </cell>
          <cell r="N78">
            <v>12.7</v>
          </cell>
          <cell r="O78">
            <v>9.39</v>
          </cell>
          <cell r="P78">
            <v>18</v>
          </cell>
          <cell r="Q78">
            <v>4</v>
          </cell>
          <cell r="R78">
            <v>572</v>
          </cell>
          <cell r="S78">
            <v>9.3000000000000007</v>
          </cell>
          <cell r="T78">
            <v>12.7</v>
          </cell>
        </row>
        <row r="79">
          <cell r="C79">
            <v>2412112018</v>
          </cell>
          <cell r="D79">
            <v>3902137618</v>
          </cell>
          <cell r="E79" t="str">
            <v>ИППСП</v>
          </cell>
          <cell r="F79" t="str">
            <v>24-0120</v>
          </cell>
          <cell r="G79">
            <v>36916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7</v>
          </cell>
          <cell r="L79">
            <v>1.75</v>
          </cell>
          <cell r="M79">
            <v>45.5</v>
          </cell>
          <cell r="N79">
            <v>10.130000000000001</v>
          </cell>
          <cell r="O79">
            <v>12.32</v>
          </cell>
          <cell r="P79">
            <v>15</v>
          </cell>
          <cell r="Q79">
            <v>7</v>
          </cell>
          <cell r="R79">
            <v>572</v>
          </cell>
          <cell r="S79">
            <v>11.87</v>
          </cell>
          <cell r="T79">
            <v>10.130000000000001</v>
          </cell>
        </row>
        <row r="80">
          <cell r="C80">
            <v>2412112074</v>
          </cell>
          <cell r="D80">
            <v>5111167672</v>
          </cell>
          <cell r="E80" t="str">
            <v>ИППСП</v>
          </cell>
          <cell r="F80" t="str">
            <v>24-0696</v>
          </cell>
          <cell r="G80">
            <v>37135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  <cell r="L80">
            <v>3.3</v>
          </cell>
          <cell r="M80">
            <v>85.8</v>
          </cell>
          <cell r="N80">
            <v>6.97</v>
          </cell>
          <cell r="O80">
            <v>1.1100000000000001</v>
          </cell>
          <cell r="P80">
            <v>7</v>
          </cell>
          <cell r="Q80">
            <v>1</v>
          </cell>
          <cell r="R80">
            <v>208</v>
          </cell>
          <cell r="S80">
            <v>1.03</v>
          </cell>
          <cell r="T80">
            <v>6.97</v>
          </cell>
        </row>
        <row r="81">
          <cell r="C81">
            <v>2412112070</v>
          </cell>
          <cell r="D81">
            <v>4308107626</v>
          </cell>
          <cell r="E81" t="str">
            <v>ИППСП</v>
          </cell>
          <cell r="F81" t="str">
            <v>24-0619</v>
          </cell>
          <cell r="G81">
            <v>36927</v>
          </cell>
          <cell r="H81" t="str">
            <v>Обстоен преглед за установяване на орален статус</v>
          </cell>
          <cell r="I81">
            <v>101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R81">
            <v>0</v>
          </cell>
          <cell r="S81">
            <v>0</v>
          </cell>
          <cell r="T81">
            <v>0</v>
          </cell>
        </row>
        <row r="82">
          <cell r="C82">
            <v>2431112107</v>
          </cell>
          <cell r="D82">
            <v>4402027527</v>
          </cell>
          <cell r="E82" t="str">
            <v>ИППСП</v>
          </cell>
          <cell r="F82" t="str">
            <v>24-0561</v>
          </cell>
          <cell r="G82">
            <v>36924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12</v>
          </cell>
          <cell r="L82">
            <v>3</v>
          </cell>
          <cell r="M82">
            <v>78</v>
          </cell>
          <cell r="N82">
            <v>14.78</v>
          </cell>
          <cell r="O82">
            <v>7.32</v>
          </cell>
          <cell r="P82">
            <v>17</v>
          </cell>
          <cell r="Q82">
            <v>5</v>
          </cell>
          <cell r="R82">
            <v>572</v>
          </cell>
          <cell r="S82">
            <v>7.22</v>
          </cell>
          <cell r="T82">
            <v>14.78</v>
          </cell>
        </row>
        <row r="83">
          <cell r="C83">
            <v>2412112072</v>
          </cell>
          <cell r="D83">
            <v>5306029125</v>
          </cell>
          <cell r="E83" t="str">
            <v>ИППСП</v>
          </cell>
          <cell r="F83" t="str">
            <v>24-676</v>
          </cell>
          <cell r="G83">
            <v>37062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10</v>
          </cell>
          <cell r="L83">
            <v>2.5</v>
          </cell>
          <cell r="M83">
            <v>65</v>
          </cell>
          <cell r="N83">
            <v>8.8000000000000007</v>
          </cell>
          <cell r="O83">
            <v>1.61</v>
          </cell>
          <cell r="P83">
            <v>9</v>
          </cell>
          <cell r="Q83">
            <v>1</v>
          </cell>
          <cell r="R83">
            <v>260</v>
          </cell>
          <cell r="S83">
            <v>1.2</v>
          </cell>
          <cell r="T83">
            <v>8.8000000000000007</v>
          </cell>
        </row>
        <row r="84">
          <cell r="C84">
            <v>2422112002</v>
          </cell>
          <cell r="D84">
            <v>4908277563</v>
          </cell>
          <cell r="E84" t="str">
            <v>ИППСП</v>
          </cell>
          <cell r="F84" t="str">
            <v>24-0499</v>
          </cell>
          <cell r="G84">
            <v>36922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28</v>
          </cell>
          <cell r="L84">
            <v>7</v>
          </cell>
          <cell r="M84">
            <v>182</v>
          </cell>
          <cell r="N84">
            <v>30.24</v>
          </cell>
          <cell r="O84">
            <v>0</v>
          </cell>
          <cell r="P84">
            <v>30</v>
          </cell>
          <cell r="Q84">
            <v>0</v>
          </cell>
          <cell r="R84">
            <v>780</v>
          </cell>
          <cell r="S84">
            <v>0</v>
          </cell>
          <cell r="T84">
            <v>30</v>
          </cell>
        </row>
        <row r="85">
          <cell r="C85">
            <v>2422112001</v>
          </cell>
          <cell r="D85">
            <v>6303170450</v>
          </cell>
          <cell r="E85" t="str">
            <v>ИППСП</v>
          </cell>
          <cell r="F85" t="str">
            <v>24-0231</v>
          </cell>
          <cell r="G85">
            <v>36917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6</v>
          </cell>
          <cell r="L85">
            <v>1.5</v>
          </cell>
          <cell r="M85">
            <v>39</v>
          </cell>
          <cell r="N85">
            <v>9.74</v>
          </cell>
          <cell r="O85">
            <v>14.43</v>
          </cell>
          <cell r="P85">
            <v>19</v>
          </cell>
          <cell r="Q85">
            <v>5</v>
          </cell>
          <cell r="R85">
            <v>624</v>
          </cell>
          <cell r="S85">
            <v>14.26</v>
          </cell>
          <cell r="T85">
            <v>9.74</v>
          </cell>
        </row>
        <row r="86">
          <cell r="C86">
            <v>2422112005</v>
          </cell>
          <cell r="D86">
            <v>7505255880</v>
          </cell>
          <cell r="E86" t="str">
            <v>ИППСП</v>
          </cell>
          <cell r="F86" t="str">
            <v>24-0162</v>
          </cell>
          <cell r="G86">
            <v>36917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22</v>
          </cell>
          <cell r="L86">
            <v>5.5</v>
          </cell>
          <cell r="M86">
            <v>143</v>
          </cell>
          <cell r="N86">
            <v>18.87</v>
          </cell>
          <cell r="O86">
            <v>5.64</v>
          </cell>
          <cell r="P86">
            <v>20</v>
          </cell>
          <cell r="Q86">
            <v>4</v>
          </cell>
          <cell r="R86">
            <v>624</v>
          </cell>
          <cell r="S86">
            <v>5.13</v>
          </cell>
          <cell r="T86">
            <v>18.87</v>
          </cell>
        </row>
        <row r="87">
          <cell r="C87">
            <v>2422112003</v>
          </cell>
          <cell r="D87">
            <v>5802255591</v>
          </cell>
          <cell r="E87" t="str">
            <v>ИППСП</v>
          </cell>
          <cell r="F87" t="str">
            <v>24-0111</v>
          </cell>
          <cell r="G87">
            <v>36916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3</v>
          </cell>
          <cell r="L87">
            <v>0.75</v>
          </cell>
          <cell r="M87">
            <v>19.5</v>
          </cell>
          <cell r="N87">
            <v>15.58</v>
          </cell>
          <cell r="O87">
            <v>6.69</v>
          </cell>
          <cell r="P87">
            <v>19</v>
          </cell>
          <cell r="Q87">
            <v>3</v>
          </cell>
          <cell r="R87">
            <v>572</v>
          </cell>
          <cell r="S87">
            <v>6.42</v>
          </cell>
          <cell r="T87">
            <v>15.58</v>
          </cell>
        </row>
        <row r="88">
          <cell r="C88">
            <v>2422112004</v>
          </cell>
          <cell r="D88">
            <v>4809017700</v>
          </cell>
          <cell r="E88" t="str">
            <v>ИППСП</v>
          </cell>
          <cell r="F88" t="str">
            <v>24-0567</v>
          </cell>
          <cell r="G88">
            <v>36924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17</v>
          </cell>
          <cell r="L88">
            <v>4.25</v>
          </cell>
          <cell r="M88">
            <v>110.5</v>
          </cell>
          <cell r="N88">
            <v>20.07</v>
          </cell>
          <cell r="O88">
            <v>3.47</v>
          </cell>
          <cell r="P88">
            <v>20</v>
          </cell>
          <cell r="Q88">
            <v>4</v>
          </cell>
          <cell r="R88">
            <v>610.22</v>
          </cell>
          <cell r="S88">
            <v>3.47</v>
          </cell>
          <cell r="T88">
            <v>20</v>
          </cell>
        </row>
        <row r="89">
          <cell r="C89">
            <v>2422112006</v>
          </cell>
          <cell r="D89">
            <v>7402157568</v>
          </cell>
          <cell r="E89" t="str">
            <v>ИППСП</v>
          </cell>
          <cell r="F89" t="str">
            <v>24-0695</v>
          </cell>
          <cell r="G89">
            <v>37135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5</v>
          </cell>
          <cell r="L89">
            <v>1.25</v>
          </cell>
          <cell r="M89">
            <v>32.5</v>
          </cell>
          <cell r="N89">
            <v>7.24</v>
          </cell>
          <cell r="O89">
            <v>3.03</v>
          </cell>
          <cell r="P89">
            <v>7</v>
          </cell>
          <cell r="Q89">
            <v>1</v>
          </cell>
          <cell r="R89">
            <v>208</v>
          </cell>
          <cell r="S89">
            <v>1</v>
          </cell>
          <cell r="T89">
            <v>7</v>
          </cell>
        </row>
        <row r="90">
          <cell r="C90">
            <v>2431112160</v>
          </cell>
          <cell r="D90">
            <v>7509020781</v>
          </cell>
          <cell r="E90" t="str">
            <v>ИППСП</v>
          </cell>
          <cell r="F90" t="str">
            <v>24-0512</v>
          </cell>
          <cell r="G90">
            <v>36920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17</v>
          </cell>
          <cell r="L90">
            <v>4.82</v>
          </cell>
          <cell r="M90">
            <v>125.32</v>
          </cell>
          <cell r="N90">
            <v>15.76</v>
          </cell>
          <cell r="O90">
            <v>5.03</v>
          </cell>
          <cell r="P90">
            <v>15</v>
          </cell>
          <cell r="Q90">
            <v>5</v>
          </cell>
          <cell r="R90">
            <v>520</v>
          </cell>
          <cell r="S90">
            <v>5</v>
          </cell>
          <cell r="T90">
            <v>15</v>
          </cell>
        </row>
        <row r="91">
          <cell r="C91">
            <v>2423112001</v>
          </cell>
          <cell r="D91">
            <v>6304285834</v>
          </cell>
          <cell r="E91" t="str">
            <v>ИППСП</v>
          </cell>
          <cell r="F91" t="str">
            <v>24-0420</v>
          </cell>
          <cell r="G91">
            <v>36922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16</v>
          </cell>
          <cell r="L91">
            <v>4</v>
          </cell>
          <cell r="M91">
            <v>104</v>
          </cell>
          <cell r="N91">
            <v>20</v>
          </cell>
          <cell r="O91">
            <v>5.0199999999999996</v>
          </cell>
          <cell r="P91">
            <v>20</v>
          </cell>
          <cell r="Q91">
            <v>5</v>
          </cell>
          <cell r="R91">
            <v>650</v>
          </cell>
          <cell r="S91">
            <v>5</v>
          </cell>
          <cell r="T91">
            <v>20</v>
          </cell>
        </row>
        <row r="92">
          <cell r="C92">
            <v>2423112002</v>
          </cell>
          <cell r="D92">
            <v>6306297599</v>
          </cell>
          <cell r="E92" t="str">
            <v>ИППСП</v>
          </cell>
          <cell r="F92" t="str">
            <v>24-0428</v>
          </cell>
          <cell r="G92">
            <v>36922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15</v>
          </cell>
          <cell r="L92">
            <v>3.75</v>
          </cell>
          <cell r="M92">
            <v>97.5</v>
          </cell>
          <cell r="N92">
            <v>18.899999999999999</v>
          </cell>
          <cell r="O92">
            <v>4.1500000000000004</v>
          </cell>
          <cell r="P92">
            <v>20</v>
          </cell>
          <cell r="Q92">
            <v>3</v>
          </cell>
          <cell r="R92">
            <v>598</v>
          </cell>
          <cell r="S92">
            <v>4.0999999999999996</v>
          </cell>
          <cell r="T92">
            <v>18.899999999999999</v>
          </cell>
        </row>
        <row r="93">
          <cell r="C93">
            <v>2424112001</v>
          </cell>
          <cell r="D93">
            <v>7210157614</v>
          </cell>
          <cell r="E93" t="str">
            <v>ИППСП</v>
          </cell>
          <cell r="F93" t="str">
            <v>24-0129</v>
          </cell>
          <cell r="G93">
            <v>36915</v>
          </cell>
          <cell r="H93" t="str">
            <v>Обстоен преглед за установяване на орален статус</v>
          </cell>
          <cell r="I93">
            <v>101</v>
          </cell>
          <cell r="J93">
            <v>16</v>
          </cell>
          <cell r="L93">
            <v>4</v>
          </cell>
          <cell r="M93">
            <v>104</v>
          </cell>
          <cell r="N93">
            <v>20.37</v>
          </cell>
          <cell r="O93">
            <v>8.6</v>
          </cell>
          <cell r="P93">
            <v>20</v>
          </cell>
          <cell r="Q93">
            <v>7</v>
          </cell>
          <cell r="R93">
            <v>702</v>
          </cell>
          <cell r="S93">
            <v>7</v>
          </cell>
          <cell r="T93">
            <v>20</v>
          </cell>
        </row>
        <row r="94">
          <cell r="C94">
            <v>2424112002</v>
          </cell>
          <cell r="D94">
            <v>5711057260</v>
          </cell>
          <cell r="E94" t="str">
            <v>ИППСП</v>
          </cell>
          <cell r="F94" t="str">
            <v>24-0224</v>
          </cell>
          <cell r="G94">
            <v>36917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12</v>
          </cell>
          <cell r="L94">
            <v>3</v>
          </cell>
          <cell r="M94">
            <v>78</v>
          </cell>
          <cell r="N94">
            <v>20.440000000000001</v>
          </cell>
          <cell r="O94">
            <v>7.8</v>
          </cell>
          <cell r="P94">
            <v>22</v>
          </cell>
          <cell r="Q94">
            <v>6</v>
          </cell>
          <cell r="R94">
            <v>728</v>
          </cell>
          <cell r="S94">
            <v>7.56</v>
          </cell>
          <cell r="T94">
            <v>20.440000000000001</v>
          </cell>
        </row>
        <row r="95">
          <cell r="C95">
            <v>2424112003</v>
          </cell>
          <cell r="D95">
            <v>6609287609</v>
          </cell>
          <cell r="E95" t="str">
            <v>ИППСП</v>
          </cell>
          <cell r="F95" t="str">
            <v>24-0223</v>
          </cell>
          <cell r="G95">
            <v>36917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8</v>
          </cell>
          <cell r="L95">
            <v>2</v>
          </cell>
          <cell r="M95">
            <v>52</v>
          </cell>
          <cell r="N95">
            <v>7.67</v>
          </cell>
          <cell r="O95">
            <v>15.38</v>
          </cell>
          <cell r="P95">
            <v>18</v>
          </cell>
          <cell r="Q95">
            <v>5</v>
          </cell>
          <cell r="R95">
            <v>598</v>
          </cell>
          <cell r="S95">
            <v>15.33</v>
          </cell>
          <cell r="T95">
            <v>7.67</v>
          </cell>
        </row>
        <row r="96">
          <cell r="C96">
            <v>2424112004</v>
          </cell>
          <cell r="D96" t="str">
            <v>6004097538</v>
          </cell>
          <cell r="E96" t="str">
            <v>ИППСП</v>
          </cell>
          <cell r="F96" t="str">
            <v>24-0160</v>
          </cell>
          <cell r="G96">
            <v>36918</v>
          </cell>
          <cell r="H96" t="str">
            <v>Обстоен преглед за установяване на орален статус</v>
          </cell>
          <cell r="I96">
            <v>101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C97">
            <v>2424112005</v>
          </cell>
          <cell r="D97" t="str">
            <v>6910026480</v>
          </cell>
          <cell r="E97" t="str">
            <v>ИППСП</v>
          </cell>
          <cell r="F97" t="str">
            <v>24-0626</v>
          </cell>
          <cell r="G97">
            <v>36929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1</v>
          </cell>
          <cell r="L97">
            <v>0.25</v>
          </cell>
          <cell r="M97">
            <v>6.5</v>
          </cell>
          <cell r="N97">
            <v>2.2000000000000002</v>
          </cell>
          <cell r="O97">
            <v>9.8000000000000007</v>
          </cell>
          <cell r="P97">
            <v>8</v>
          </cell>
          <cell r="Q97">
            <v>4</v>
          </cell>
          <cell r="R97">
            <v>312</v>
          </cell>
          <cell r="S97">
            <v>9.8000000000000007</v>
          </cell>
          <cell r="T97">
            <v>2.2000000000000002</v>
          </cell>
        </row>
        <row r="98">
          <cell r="C98">
            <v>2412112031</v>
          </cell>
          <cell r="D98">
            <v>6111257530</v>
          </cell>
          <cell r="E98" t="str">
            <v>ИППСП</v>
          </cell>
          <cell r="F98" t="str">
            <v>24-0106</v>
          </cell>
          <cell r="G98">
            <v>36916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16</v>
          </cell>
          <cell r="L98">
            <v>4</v>
          </cell>
          <cell r="M98">
            <v>104</v>
          </cell>
          <cell r="N98">
            <v>14.7</v>
          </cell>
          <cell r="O98">
            <v>7.41</v>
          </cell>
          <cell r="P98">
            <v>16</v>
          </cell>
          <cell r="Q98">
            <v>6</v>
          </cell>
          <cell r="R98">
            <v>572</v>
          </cell>
          <cell r="S98">
            <v>7.3</v>
          </cell>
          <cell r="T98">
            <v>14.7</v>
          </cell>
        </row>
        <row r="99">
          <cell r="C99">
            <v>2427112002</v>
          </cell>
          <cell r="D99">
            <v>5812024408</v>
          </cell>
          <cell r="E99" t="str">
            <v>ИППСП</v>
          </cell>
          <cell r="F99" t="str">
            <v>24-0425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13</v>
          </cell>
          <cell r="L99">
            <v>3.25</v>
          </cell>
          <cell r="M99">
            <v>84.5</v>
          </cell>
          <cell r="N99">
            <v>18.28</v>
          </cell>
          <cell r="O99">
            <v>8.92</v>
          </cell>
          <cell r="P99">
            <v>20</v>
          </cell>
          <cell r="Q99">
            <v>7</v>
          </cell>
          <cell r="R99">
            <v>702</v>
          </cell>
          <cell r="S99">
            <v>8.7200000000000006</v>
          </cell>
          <cell r="T99">
            <v>18.28</v>
          </cell>
        </row>
        <row r="100">
          <cell r="C100">
            <v>2427112003</v>
          </cell>
          <cell r="D100">
            <v>6004254771</v>
          </cell>
          <cell r="E100" t="str">
            <v>ИППСП</v>
          </cell>
          <cell r="F100" t="str">
            <v>24-0433</v>
          </cell>
          <cell r="G100">
            <v>36922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10</v>
          </cell>
          <cell r="L100">
            <v>2.5</v>
          </cell>
          <cell r="M100">
            <v>65</v>
          </cell>
          <cell r="N100">
            <v>10.15</v>
          </cell>
          <cell r="O100">
            <v>14.92</v>
          </cell>
          <cell r="P100">
            <v>18</v>
          </cell>
          <cell r="Q100">
            <v>7</v>
          </cell>
          <cell r="R100">
            <v>650</v>
          </cell>
          <cell r="S100">
            <v>14.85</v>
          </cell>
          <cell r="T100">
            <v>10.15</v>
          </cell>
        </row>
        <row r="101">
          <cell r="C101">
            <v>2427112004</v>
          </cell>
          <cell r="D101">
            <v>6012248479</v>
          </cell>
          <cell r="E101" t="str">
            <v>ИППСП</v>
          </cell>
          <cell r="F101" t="str">
            <v>24-0422</v>
          </cell>
          <cell r="G101">
            <v>36922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11</v>
          </cell>
          <cell r="L101">
            <v>2.75</v>
          </cell>
          <cell r="M101">
            <v>71.5</v>
          </cell>
          <cell r="N101">
            <v>10.98</v>
          </cell>
          <cell r="O101">
            <v>16.09</v>
          </cell>
          <cell r="P101">
            <v>20</v>
          </cell>
          <cell r="Q101">
            <v>7</v>
          </cell>
          <cell r="R101">
            <v>702</v>
          </cell>
          <cell r="S101">
            <v>16.02</v>
          </cell>
          <cell r="T101">
            <v>10.98</v>
          </cell>
        </row>
        <row r="102">
          <cell r="C102">
            <v>2427112006</v>
          </cell>
          <cell r="D102">
            <v>6901095771</v>
          </cell>
          <cell r="E102" t="str">
            <v>ИППСП</v>
          </cell>
          <cell r="F102" t="str">
            <v>24-0427</v>
          </cell>
          <cell r="G102">
            <v>36922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2</v>
          </cell>
          <cell r="L102">
            <v>0.5</v>
          </cell>
          <cell r="M102">
            <v>13</v>
          </cell>
          <cell r="N102">
            <v>26.01</v>
          </cell>
          <cell r="O102">
            <v>0</v>
          </cell>
          <cell r="P102">
            <v>25</v>
          </cell>
          <cell r="Q102">
            <v>0</v>
          </cell>
          <cell r="R102">
            <v>650</v>
          </cell>
          <cell r="S102">
            <v>0</v>
          </cell>
          <cell r="T102">
            <v>25</v>
          </cell>
        </row>
        <row r="103">
          <cell r="C103">
            <v>2427112007</v>
          </cell>
          <cell r="D103">
            <v>6203297673</v>
          </cell>
          <cell r="E103" t="str">
            <v>ИППСП</v>
          </cell>
          <cell r="F103" t="str">
            <v>24-035</v>
          </cell>
          <cell r="G103">
            <v>36914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13</v>
          </cell>
          <cell r="L103">
            <v>3.25</v>
          </cell>
          <cell r="M103">
            <v>84.5</v>
          </cell>
          <cell r="N103">
            <v>15.59</v>
          </cell>
          <cell r="O103">
            <v>9.81</v>
          </cell>
          <cell r="P103">
            <v>20</v>
          </cell>
          <cell r="Q103">
            <v>5</v>
          </cell>
          <cell r="R103">
            <v>650</v>
          </cell>
          <cell r="S103">
            <v>9.41</v>
          </cell>
          <cell r="T103">
            <v>15.59</v>
          </cell>
        </row>
        <row r="104">
          <cell r="C104">
            <v>2427112008</v>
          </cell>
          <cell r="D104" t="str">
            <v>6208137560</v>
          </cell>
          <cell r="E104" t="str">
            <v>ИППСП</v>
          </cell>
          <cell r="F104" t="str">
            <v>24-0131</v>
          </cell>
          <cell r="G104">
            <v>36915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8</v>
          </cell>
          <cell r="L104">
            <v>2</v>
          </cell>
          <cell r="M104">
            <v>52</v>
          </cell>
          <cell r="N104">
            <v>16.04</v>
          </cell>
          <cell r="O104">
            <v>11.08</v>
          </cell>
          <cell r="P104">
            <v>20</v>
          </cell>
          <cell r="Q104">
            <v>7</v>
          </cell>
          <cell r="R104">
            <v>702</v>
          </cell>
          <cell r="S104">
            <v>10.96</v>
          </cell>
          <cell r="T104">
            <v>16.04</v>
          </cell>
        </row>
        <row r="105">
          <cell r="C105">
            <v>2427112009</v>
          </cell>
          <cell r="D105">
            <v>6507147630</v>
          </cell>
          <cell r="E105" t="str">
            <v>ИППСП</v>
          </cell>
          <cell r="F105" t="str">
            <v>24-0400</v>
          </cell>
          <cell r="G105">
            <v>36921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10</v>
          </cell>
          <cell r="L105">
            <v>2.5</v>
          </cell>
          <cell r="M105">
            <v>65</v>
          </cell>
          <cell r="N105">
            <v>13.78</v>
          </cell>
          <cell r="O105">
            <v>11.23</v>
          </cell>
          <cell r="P105">
            <v>18</v>
          </cell>
          <cell r="Q105">
            <v>7</v>
          </cell>
          <cell r="R105">
            <v>650</v>
          </cell>
          <cell r="S105">
            <v>11.22</v>
          </cell>
          <cell r="T105">
            <v>13.78</v>
          </cell>
        </row>
        <row r="106">
          <cell r="C106">
            <v>2427112010</v>
          </cell>
          <cell r="D106">
            <v>7001037579</v>
          </cell>
          <cell r="E106" t="str">
            <v>ИППСП</v>
          </cell>
          <cell r="F106" t="str">
            <v>24-0403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16</v>
          </cell>
          <cell r="L106">
            <v>4</v>
          </cell>
          <cell r="M106">
            <v>104</v>
          </cell>
          <cell r="N106">
            <v>18.309999999999999</v>
          </cell>
          <cell r="O106">
            <v>8.48</v>
          </cell>
          <cell r="P106">
            <v>20</v>
          </cell>
          <cell r="Q106">
            <v>6</v>
          </cell>
          <cell r="R106">
            <v>676</v>
          </cell>
          <cell r="S106">
            <v>7.69</v>
          </cell>
          <cell r="T106">
            <v>18.309999999999999</v>
          </cell>
        </row>
        <row r="107">
          <cell r="C107">
            <v>2427112011</v>
          </cell>
          <cell r="D107">
            <v>4509047750</v>
          </cell>
          <cell r="E107" t="str">
            <v>ИППСП</v>
          </cell>
          <cell r="F107" t="str">
            <v>24-0127</v>
          </cell>
          <cell r="G107">
            <v>36916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24</v>
          </cell>
          <cell r="L107">
            <v>6</v>
          </cell>
          <cell r="M107">
            <v>156</v>
          </cell>
          <cell r="N107">
            <v>19.02</v>
          </cell>
          <cell r="O107">
            <v>8.7100000000000009</v>
          </cell>
          <cell r="P107">
            <v>21</v>
          </cell>
          <cell r="Q107">
            <v>6</v>
          </cell>
          <cell r="R107">
            <v>702</v>
          </cell>
          <cell r="S107">
            <v>7.98</v>
          </cell>
          <cell r="T107">
            <v>19.02</v>
          </cell>
        </row>
        <row r="108">
          <cell r="C108">
            <v>2427112012</v>
          </cell>
          <cell r="D108">
            <v>4704207679</v>
          </cell>
          <cell r="E108" t="str">
            <v>ИППСП</v>
          </cell>
          <cell r="F108" t="str">
            <v>24-0126</v>
          </cell>
          <cell r="G108">
            <v>36916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16</v>
          </cell>
          <cell r="L108">
            <v>4</v>
          </cell>
          <cell r="M108">
            <v>104</v>
          </cell>
          <cell r="N108">
            <v>20.28</v>
          </cell>
          <cell r="O108">
            <v>5.1100000000000003</v>
          </cell>
          <cell r="P108">
            <v>20</v>
          </cell>
          <cell r="Q108">
            <v>5</v>
          </cell>
          <cell r="R108">
            <v>650</v>
          </cell>
          <cell r="S108">
            <v>5</v>
          </cell>
          <cell r="T108">
            <v>20</v>
          </cell>
        </row>
        <row r="109">
          <cell r="C109">
            <v>2427112016</v>
          </cell>
          <cell r="D109" t="str">
            <v>7307187535</v>
          </cell>
          <cell r="E109" t="str">
            <v>ИППСП</v>
          </cell>
          <cell r="F109" t="str">
            <v>24-0563</v>
          </cell>
          <cell r="G109">
            <v>36921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6</v>
          </cell>
          <cell r="L109">
            <v>1.5</v>
          </cell>
          <cell r="M109">
            <v>39</v>
          </cell>
          <cell r="N109">
            <v>10.130000000000001</v>
          </cell>
          <cell r="O109">
            <v>0</v>
          </cell>
          <cell r="P109">
            <v>10</v>
          </cell>
          <cell r="Q109">
            <v>0</v>
          </cell>
          <cell r="R109">
            <v>260</v>
          </cell>
          <cell r="S109">
            <v>0</v>
          </cell>
          <cell r="T109">
            <v>10</v>
          </cell>
        </row>
        <row r="110">
          <cell r="C110">
            <v>2427112005</v>
          </cell>
          <cell r="D110">
            <v>5107019119</v>
          </cell>
          <cell r="E110" t="str">
            <v>ИППСП</v>
          </cell>
          <cell r="F110" t="str">
            <v>24-0015</v>
          </cell>
          <cell r="G110">
            <v>36915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13</v>
          </cell>
          <cell r="L110">
            <v>3.25</v>
          </cell>
          <cell r="M110">
            <v>84.5</v>
          </cell>
          <cell r="N110">
            <v>15.52</v>
          </cell>
          <cell r="O110">
            <v>8.48</v>
          </cell>
          <cell r="P110">
            <v>18</v>
          </cell>
          <cell r="Q110">
            <v>6</v>
          </cell>
          <cell r="R110">
            <v>624</v>
          </cell>
          <cell r="S110">
            <v>8.48</v>
          </cell>
          <cell r="T110">
            <v>15.52</v>
          </cell>
        </row>
        <row r="111">
          <cell r="C111">
            <v>2427112001</v>
          </cell>
          <cell r="D111">
            <v>6709270493</v>
          </cell>
          <cell r="E111" t="str">
            <v>ИППСП</v>
          </cell>
          <cell r="F111" t="str">
            <v>24-0577</v>
          </cell>
          <cell r="G111">
            <v>36924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9</v>
          </cell>
          <cell r="L111">
            <v>2.25</v>
          </cell>
          <cell r="M111">
            <v>58.5</v>
          </cell>
          <cell r="N111">
            <v>14.09</v>
          </cell>
          <cell r="O111">
            <v>6.16</v>
          </cell>
          <cell r="P111">
            <v>14</v>
          </cell>
          <cell r="Q111">
            <v>6</v>
          </cell>
          <cell r="R111">
            <v>520</v>
          </cell>
          <cell r="S111">
            <v>6</v>
          </cell>
          <cell r="T111">
            <v>14</v>
          </cell>
        </row>
        <row r="112">
          <cell r="C112">
            <v>2431112069</v>
          </cell>
          <cell r="D112">
            <v>4105207624</v>
          </cell>
          <cell r="E112" t="str">
            <v>ИППСП</v>
          </cell>
          <cell r="F112" t="str">
            <v>24-0148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21</v>
          </cell>
          <cell r="L112">
            <v>5.25</v>
          </cell>
          <cell r="M112">
            <v>136.5</v>
          </cell>
          <cell r="N112">
            <v>18.05</v>
          </cell>
          <cell r="O112">
            <v>5.0999999999999996</v>
          </cell>
          <cell r="P112">
            <v>18</v>
          </cell>
          <cell r="Q112">
            <v>5</v>
          </cell>
          <cell r="R112">
            <v>598</v>
          </cell>
          <cell r="S112">
            <v>5</v>
          </cell>
          <cell r="T112">
            <v>18</v>
          </cell>
        </row>
        <row r="113">
          <cell r="C113">
            <v>2431112028</v>
          </cell>
          <cell r="D113">
            <v>6710137595</v>
          </cell>
          <cell r="E113" t="str">
            <v>ИППСП</v>
          </cell>
          <cell r="F113" t="str">
            <v>24-0124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16</v>
          </cell>
          <cell r="L113">
            <v>4</v>
          </cell>
          <cell r="M113">
            <v>104</v>
          </cell>
          <cell r="N113">
            <v>17.600000000000001</v>
          </cell>
          <cell r="O113">
            <v>7.62</v>
          </cell>
          <cell r="P113">
            <v>18</v>
          </cell>
          <cell r="Q113">
            <v>7</v>
          </cell>
          <cell r="R113">
            <v>650</v>
          </cell>
          <cell r="S113">
            <v>7.4</v>
          </cell>
          <cell r="T113">
            <v>17.600000000000001</v>
          </cell>
        </row>
        <row r="114">
          <cell r="C114">
            <v>2431112032</v>
          </cell>
          <cell r="D114">
            <v>4004067530</v>
          </cell>
          <cell r="E114" t="str">
            <v>ИППСП</v>
          </cell>
          <cell r="F114" t="str">
            <v>24-0252</v>
          </cell>
          <cell r="G114">
            <v>36922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15</v>
          </cell>
          <cell r="L114">
            <v>3.75</v>
          </cell>
          <cell r="M114">
            <v>97.5</v>
          </cell>
          <cell r="N114">
            <v>15.02</v>
          </cell>
          <cell r="O114">
            <v>5.08</v>
          </cell>
          <cell r="P114">
            <v>15</v>
          </cell>
          <cell r="Q114">
            <v>5</v>
          </cell>
          <cell r="R114">
            <v>520</v>
          </cell>
          <cell r="S114">
            <v>5</v>
          </cell>
          <cell r="T114">
            <v>15</v>
          </cell>
        </row>
        <row r="115">
          <cell r="C115">
            <v>2431112104</v>
          </cell>
          <cell r="D115">
            <v>5606258605</v>
          </cell>
          <cell r="E115" t="str">
            <v>ИППСП</v>
          </cell>
          <cell r="F115" t="str">
            <v>24-0533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14</v>
          </cell>
          <cell r="L115">
            <v>3.5</v>
          </cell>
          <cell r="M115">
            <v>91</v>
          </cell>
          <cell r="N115">
            <v>20.04</v>
          </cell>
          <cell r="O115">
            <v>2.37</v>
          </cell>
          <cell r="P115">
            <v>20</v>
          </cell>
          <cell r="Q115">
            <v>2</v>
          </cell>
          <cell r="R115">
            <v>572</v>
          </cell>
          <cell r="S115">
            <v>2</v>
          </cell>
          <cell r="T115">
            <v>20</v>
          </cell>
        </row>
        <row r="116">
          <cell r="C116">
            <v>2431112014</v>
          </cell>
          <cell r="D116">
            <v>4811231733</v>
          </cell>
          <cell r="E116" t="str">
            <v>ИППСП</v>
          </cell>
          <cell r="F116" t="str">
            <v>24-0116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12</v>
          </cell>
          <cell r="L116">
            <v>3</v>
          </cell>
          <cell r="M116">
            <v>78</v>
          </cell>
          <cell r="N116">
            <v>15.2</v>
          </cell>
          <cell r="O116">
            <v>7.26</v>
          </cell>
          <cell r="P116">
            <v>15</v>
          </cell>
          <cell r="Q116">
            <v>7</v>
          </cell>
          <cell r="R116">
            <v>572</v>
          </cell>
          <cell r="S116">
            <v>7</v>
          </cell>
          <cell r="T116">
            <v>15</v>
          </cell>
        </row>
        <row r="117">
          <cell r="C117">
            <v>2431112148</v>
          </cell>
          <cell r="D117">
            <v>5601297620</v>
          </cell>
          <cell r="E117" t="str">
            <v>ИППСП</v>
          </cell>
          <cell r="F117" t="str">
            <v>24-0207</v>
          </cell>
          <cell r="G117">
            <v>36921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14</v>
          </cell>
          <cell r="L117">
            <v>3.5</v>
          </cell>
          <cell r="M117">
            <v>91</v>
          </cell>
          <cell r="N117">
            <v>20.399999999999999</v>
          </cell>
          <cell r="O117">
            <v>4</v>
          </cell>
          <cell r="P117">
            <v>20</v>
          </cell>
          <cell r="Q117">
            <v>4</v>
          </cell>
          <cell r="R117">
            <v>624</v>
          </cell>
          <cell r="S117">
            <v>4</v>
          </cell>
          <cell r="T117">
            <v>20</v>
          </cell>
        </row>
        <row r="118">
          <cell r="C118">
            <v>2431112059</v>
          </cell>
          <cell r="D118">
            <v>4511017572</v>
          </cell>
          <cell r="E118" t="str">
            <v>ИППСП</v>
          </cell>
          <cell r="F118" t="str">
            <v>24-0370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27</v>
          </cell>
          <cell r="L118">
            <v>6.75</v>
          </cell>
          <cell r="M118">
            <v>175.5</v>
          </cell>
          <cell r="N118">
            <v>20.38</v>
          </cell>
          <cell r="O118">
            <v>7.16</v>
          </cell>
          <cell r="P118">
            <v>20</v>
          </cell>
          <cell r="Q118">
            <v>7</v>
          </cell>
          <cell r="R118">
            <v>702</v>
          </cell>
          <cell r="S118">
            <v>7</v>
          </cell>
          <cell r="T118">
            <v>20</v>
          </cell>
        </row>
        <row r="119">
          <cell r="C119">
            <v>2431112093</v>
          </cell>
          <cell r="D119">
            <v>4904097579</v>
          </cell>
          <cell r="E119" t="str">
            <v>ИППСП</v>
          </cell>
          <cell r="F119" t="str">
            <v>24-0115</v>
          </cell>
          <cell r="G119">
            <v>36916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19</v>
          </cell>
          <cell r="L119">
            <v>4.75</v>
          </cell>
          <cell r="M119">
            <v>123.5</v>
          </cell>
          <cell r="N119">
            <v>18.8</v>
          </cell>
          <cell r="O119">
            <v>8.3000000000000007</v>
          </cell>
          <cell r="P119">
            <v>20</v>
          </cell>
          <cell r="Q119">
            <v>7</v>
          </cell>
          <cell r="R119">
            <v>702</v>
          </cell>
          <cell r="S119">
            <v>8.1999999999999993</v>
          </cell>
          <cell r="T119">
            <v>18.8</v>
          </cell>
        </row>
        <row r="120">
          <cell r="C120">
            <v>2431112100</v>
          </cell>
          <cell r="D120">
            <v>6001143711</v>
          </cell>
          <cell r="E120" t="str">
            <v>ИППСП</v>
          </cell>
          <cell r="F120" t="str">
            <v>24-0151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11</v>
          </cell>
          <cell r="L120">
            <v>2.75</v>
          </cell>
          <cell r="M120">
            <v>71.5</v>
          </cell>
          <cell r="N120">
            <v>12.28</v>
          </cell>
          <cell r="O120">
            <v>12.85</v>
          </cell>
          <cell r="P120">
            <v>18</v>
          </cell>
          <cell r="Q120">
            <v>7</v>
          </cell>
          <cell r="R120">
            <v>650</v>
          </cell>
          <cell r="S120">
            <v>12.72</v>
          </cell>
          <cell r="T120">
            <v>12.28</v>
          </cell>
        </row>
        <row r="121">
          <cell r="C121">
            <v>2431112101</v>
          </cell>
          <cell r="D121">
            <v>5902253859</v>
          </cell>
          <cell r="E121" t="str">
            <v>ИППСП</v>
          </cell>
          <cell r="F121" t="str">
            <v>24-0436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11</v>
          </cell>
          <cell r="L121">
            <v>2.75</v>
          </cell>
          <cell r="M121">
            <v>71.5</v>
          </cell>
          <cell r="N121">
            <v>15.02</v>
          </cell>
          <cell r="O121">
            <v>7.03</v>
          </cell>
          <cell r="P121">
            <v>15</v>
          </cell>
          <cell r="Q121">
            <v>7</v>
          </cell>
          <cell r="R121">
            <v>572</v>
          </cell>
          <cell r="S121">
            <v>7</v>
          </cell>
          <cell r="T121">
            <v>15</v>
          </cell>
        </row>
        <row r="122">
          <cell r="C122">
            <v>2431112119</v>
          </cell>
          <cell r="D122">
            <v>5902017560</v>
          </cell>
          <cell r="E122" t="str">
            <v>ИППСП</v>
          </cell>
          <cell r="F122" t="str">
            <v>24-0432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14</v>
          </cell>
          <cell r="L122">
            <v>3.5</v>
          </cell>
          <cell r="M122">
            <v>91</v>
          </cell>
          <cell r="N122">
            <v>20.100000000000001</v>
          </cell>
          <cell r="O122">
            <v>0</v>
          </cell>
          <cell r="P122">
            <v>20</v>
          </cell>
          <cell r="Q122">
            <v>0</v>
          </cell>
          <cell r="R122">
            <v>520</v>
          </cell>
          <cell r="S122">
            <v>0</v>
          </cell>
          <cell r="T122">
            <v>20</v>
          </cell>
        </row>
        <row r="123">
          <cell r="C123">
            <v>2431112144</v>
          </cell>
          <cell r="D123">
            <v>6610207615</v>
          </cell>
          <cell r="E123" t="str">
            <v>ИППСП</v>
          </cell>
          <cell r="F123" t="str">
            <v>24-0456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14</v>
          </cell>
          <cell r="L123">
            <v>3.5</v>
          </cell>
          <cell r="M123">
            <v>91</v>
          </cell>
          <cell r="N123">
            <v>15.13</v>
          </cell>
          <cell r="O123">
            <v>7.41</v>
          </cell>
          <cell r="P123">
            <v>15</v>
          </cell>
          <cell r="Q123">
            <v>7</v>
          </cell>
          <cell r="R123">
            <v>572</v>
          </cell>
          <cell r="S123">
            <v>7</v>
          </cell>
          <cell r="T123">
            <v>15</v>
          </cell>
        </row>
        <row r="124">
          <cell r="C124">
            <v>2431112127</v>
          </cell>
          <cell r="D124">
            <v>5411287679</v>
          </cell>
          <cell r="E124" t="str">
            <v>ИППСП</v>
          </cell>
          <cell r="F124" t="str">
            <v>24-0430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7</v>
          </cell>
          <cell r="L124">
            <v>1.75</v>
          </cell>
          <cell r="M124">
            <v>45.5</v>
          </cell>
          <cell r="N124">
            <v>20.02</v>
          </cell>
          <cell r="O124">
            <v>0</v>
          </cell>
          <cell r="P124">
            <v>20</v>
          </cell>
          <cell r="Q124">
            <v>0</v>
          </cell>
          <cell r="R124">
            <v>520</v>
          </cell>
          <cell r="S124">
            <v>0</v>
          </cell>
          <cell r="T124">
            <v>20</v>
          </cell>
        </row>
        <row r="125">
          <cell r="C125">
            <v>2431112060</v>
          </cell>
          <cell r="D125">
            <v>5912157620</v>
          </cell>
          <cell r="E125" t="str">
            <v>ИППСП</v>
          </cell>
          <cell r="F125" t="str">
            <v>24-0431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13</v>
          </cell>
          <cell r="L125">
            <v>3.25</v>
          </cell>
          <cell r="M125">
            <v>84.5</v>
          </cell>
          <cell r="N125">
            <v>19.21</v>
          </cell>
          <cell r="O125">
            <v>3.9</v>
          </cell>
          <cell r="P125">
            <v>20</v>
          </cell>
          <cell r="Q125">
            <v>3</v>
          </cell>
          <cell r="R125">
            <v>598</v>
          </cell>
          <cell r="S125">
            <v>3.79</v>
          </cell>
          <cell r="T125">
            <v>19.21</v>
          </cell>
        </row>
        <row r="126">
          <cell r="C126">
            <v>2431112141</v>
          </cell>
          <cell r="D126">
            <v>7104197580</v>
          </cell>
          <cell r="E126" t="str">
            <v>ИППСП</v>
          </cell>
          <cell r="F126" t="str">
            <v>24-0344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6</v>
          </cell>
          <cell r="L126">
            <v>1.5</v>
          </cell>
          <cell r="M126">
            <v>39</v>
          </cell>
          <cell r="N126">
            <v>10.1</v>
          </cell>
          <cell r="O126">
            <v>5.01</v>
          </cell>
          <cell r="P126">
            <v>10</v>
          </cell>
          <cell r="Q126">
            <v>5</v>
          </cell>
          <cell r="R126">
            <v>390</v>
          </cell>
          <cell r="S126">
            <v>5</v>
          </cell>
          <cell r="T126">
            <v>10</v>
          </cell>
        </row>
        <row r="127">
          <cell r="C127">
            <v>2431112052</v>
          </cell>
          <cell r="D127">
            <v>6403067560</v>
          </cell>
          <cell r="E127" t="str">
            <v>ИППСП</v>
          </cell>
          <cell r="F127" t="str">
            <v>24-0419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12</v>
          </cell>
          <cell r="L127">
            <v>3</v>
          </cell>
          <cell r="M127">
            <v>78</v>
          </cell>
          <cell r="N127">
            <v>15.18</v>
          </cell>
          <cell r="O127">
            <v>7</v>
          </cell>
          <cell r="P127">
            <v>15</v>
          </cell>
          <cell r="Q127">
            <v>7</v>
          </cell>
          <cell r="R127">
            <v>572</v>
          </cell>
          <cell r="S127">
            <v>7</v>
          </cell>
          <cell r="T127">
            <v>15</v>
          </cell>
        </row>
        <row r="128">
          <cell r="C128">
            <v>2431112143</v>
          </cell>
          <cell r="D128">
            <v>5411127578</v>
          </cell>
          <cell r="E128" t="str">
            <v>ИППСП</v>
          </cell>
          <cell r="F128" t="str">
            <v>24-0304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3</v>
          </cell>
          <cell r="L128">
            <v>0.75</v>
          </cell>
          <cell r="M128">
            <v>19.5</v>
          </cell>
          <cell r="N128">
            <v>16.14</v>
          </cell>
          <cell r="O128">
            <v>5.03</v>
          </cell>
          <cell r="P128">
            <v>15</v>
          </cell>
          <cell r="Q128">
            <v>5</v>
          </cell>
          <cell r="R128">
            <v>520</v>
          </cell>
          <cell r="S128">
            <v>5</v>
          </cell>
          <cell r="T128">
            <v>15</v>
          </cell>
        </row>
        <row r="129">
          <cell r="C129">
            <v>2431112106</v>
          </cell>
          <cell r="D129">
            <v>4805235848</v>
          </cell>
          <cell r="E129" t="str">
            <v>ИППСП</v>
          </cell>
          <cell r="F129" t="str">
            <v>24-0421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  <cell r="J129">
            <v>20</v>
          </cell>
          <cell r="L129">
            <v>5</v>
          </cell>
          <cell r="M129">
            <v>130</v>
          </cell>
          <cell r="N129">
            <v>18.7</v>
          </cell>
          <cell r="O129">
            <v>8.3000000000000007</v>
          </cell>
          <cell r="P129">
            <v>20</v>
          </cell>
          <cell r="Q129">
            <v>7</v>
          </cell>
          <cell r="R129">
            <v>702</v>
          </cell>
          <cell r="S129">
            <v>8.3000000000000007</v>
          </cell>
          <cell r="T129">
            <v>18.7</v>
          </cell>
        </row>
        <row r="130">
          <cell r="C130">
            <v>2431112140</v>
          </cell>
          <cell r="D130">
            <v>5504067695</v>
          </cell>
          <cell r="E130" t="str">
            <v>ИППСП</v>
          </cell>
          <cell r="F130" t="str">
            <v>24-0426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  <cell r="J130">
            <v>15</v>
          </cell>
          <cell r="L130">
            <v>3.75</v>
          </cell>
          <cell r="M130">
            <v>97.5</v>
          </cell>
          <cell r="N130">
            <v>20.12</v>
          </cell>
          <cell r="O130">
            <v>5</v>
          </cell>
          <cell r="P130">
            <v>20</v>
          </cell>
          <cell r="Q130">
            <v>5</v>
          </cell>
          <cell r="R130">
            <v>650</v>
          </cell>
          <cell r="S130">
            <v>5</v>
          </cell>
          <cell r="T130">
            <v>20</v>
          </cell>
        </row>
        <row r="131">
          <cell r="C131">
            <v>2431112151</v>
          </cell>
          <cell r="D131">
            <v>7112127636</v>
          </cell>
          <cell r="E131" t="str">
            <v>ИППСП</v>
          </cell>
          <cell r="F131" t="str">
            <v>24-0343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10</v>
          </cell>
          <cell r="L131">
            <v>2.5</v>
          </cell>
          <cell r="M131">
            <v>65</v>
          </cell>
          <cell r="N131">
            <v>15.44</v>
          </cell>
          <cell r="O131">
            <v>7.55</v>
          </cell>
          <cell r="P131">
            <v>15</v>
          </cell>
          <cell r="Q131">
            <v>7</v>
          </cell>
          <cell r="R131">
            <v>572</v>
          </cell>
          <cell r="S131">
            <v>7</v>
          </cell>
          <cell r="T131">
            <v>15</v>
          </cell>
        </row>
        <row r="132">
          <cell r="C132">
            <v>2431112007</v>
          </cell>
          <cell r="D132" t="str">
            <v>5307267597</v>
          </cell>
          <cell r="E132" t="str">
            <v>ИППСП</v>
          </cell>
          <cell r="F132" t="str">
            <v>24-0541</v>
          </cell>
          <cell r="G132">
            <v>36922</v>
          </cell>
          <cell r="H132" t="str">
            <v>Обстоен преглед за установяване на орален статус</v>
          </cell>
          <cell r="I132">
            <v>101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R132">
            <v>0</v>
          </cell>
          <cell r="S132">
            <v>0</v>
          </cell>
          <cell r="T132">
            <v>0</v>
          </cell>
        </row>
        <row r="133">
          <cell r="C133">
            <v>2431112008</v>
          </cell>
          <cell r="D133" t="str">
            <v>5105281860</v>
          </cell>
          <cell r="E133" t="str">
            <v>ИППСП</v>
          </cell>
          <cell r="F133" t="str">
            <v>24-0540</v>
          </cell>
          <cell r="G133">
            <v>36922</v>
          </cell>
          <cell r="H133" t="str">
            <v>Обстоен преглед за установяване на орален статус</v>
          </cell>
          <cell r="I133">
            <v>101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R133">
            <v>0</v>
          </cell>
          <cell r="S133">
            <v>0</v>
          </cell>
          <cell r="T133">
            <v>0</v>
          </cell>
        </row>
        <row r="134">
          <cell r="C134">
            <v>2431112159</v>
          </cell>
          <cell r="D134" t="str">
            <v>4508067650</v>
          </cell>
          <cell r="E134" t="str">
            <v>ИППСП</v>
          </cell>
          <cell r="F134" t="str">
            <v>24-0451</v>
          </cell>
          <cell r="G134">
            <v>36922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9</v>
          </cell>
          <cell r="L134">
            <v>2.25</v>
          </cell>
          <cell r="M134">
            <v>58.5</v>
          </cell>
          <cell r="N134">
            <v>10.35</v>
          </cell>
          <cell r="O134">
            <v>0</v>
          </cell>
          <cell r="P134">
            <v>10</v>
          </cell>
          <cell r="Q134">
            <v>0</v>
          </cell>
          <cell r="R134">
            <v>260</v>
          </cell>
          <cell r="S134">
            <v>0</v>
          </cell>
          <cell r="T134">
            <v>10</v>
          </cell>
        </row>
        <row r="135">
          <cell r="C135">
            <v>2431112161</v>
          </cell>
          <cell r="D135" t="str">
            <v>7206257608</v>
          </cell>
          <cell r="E135" t="str">
            <v>ИППСП</v>
          </cell>
          <cell r="F135" t="str">
            <v>24-0208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L135">
            <v>0</v>
          </cell>
          <cell r="M135">
            <v>0</v>
          </cell>
          <cell r="N135">
            <v>10.15</v>
          </cell>
          <cell r="O135">
            <v>0</v>
          </cell>
          <cell r="P135">
            <v>10</v>
          </cell>
          <cell r="Q135">
            <v>0</v>
          </cell>
          <cell r="R135">
            <v>260</v>
          </cell>
          <cell r="S135">
            <v>0</v>
          </cell>
          <cell r="T135">
            <v>10</v>
          </cell>
        </row>
        <row r="136">
          <cell r="C136">
            <v>2431112042</v>
          </cell>
          <cell r="D136">
            <v>5901293517</v>
          </cell>
          <cell r="E136" t="str">
            <v>ИППСП</v>
          </cell>
          <cell r="F136" t="str">
            <v>24-0206</v>
          </cell>
          <cell r="G136">
            <v>36921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11</v>
          </cell>
          <cell r="L136">
            <v>2.75</v>
          </cell>
          <cell r="M136">
            <v>71.5</v>
          </cell>
          <cell r="N136">
            <v>15.1</v>
          </cell>
          <cell r="O136">
            <v>6.07</v>
          </cell>
          <cell r="P136">
            <v>15</v>
          </cell>
          <cell r="Q136">
            <v>6</v>
          </cell>
          <cell r="R136">
            <v>546</v>
          </cell>
          <cell r="S136">
            <v>6</v>
          </cell>
          <cell r="T136">
            <v>15</v>
          </cell>
        </row>
        <row r="137">
          <cell r="C137">
            <v>2431112125</v>
          </cell>
          <cell r="D137">
            <v>5910317611</v>
          </cell>
          <cell r="E137" t="str">
            <v>ИППСП</v>
          </cell>
          <cell r="F137" t="str">
            <v>24-0372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11</v>
          </cell>
          <cell r="L137">
            <v>2.75</v>
          </cell>
          <cell r="M137">
            <v>71.5</v>
          </cell>
          <cell r="N137">
            <v>13</v>
          </cell>
          <cell r="O137">
            <v>7.11</v>
          </cell>
          <cell r="P137">
            <v>13</v>
          </cell>
          <cell r="Q137">
            <v>7</v>
          </cell>
          <cell r="R137">
            <v>520</v>
          </cell>
          <cell r="S137">
            <v>7</v>
          </cell>
          <cell r="T137">
            <v>13</v>
          </cell>
        </row>
        <row r="138">
          <cell r="C138">
            <v>2431112088</v>
          </cell>
          <cell r="D138">
            <v>5812147655</v>
          </cell>
          <cell r="E138" t="str">
            <v>ИППСП</v>
          </cell>
          <cell r="F138" t="str">
            <v>24-0410</v>
          </cell>
          <cell r="G138">
            <v>36921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17</v>
          </cell>
          <cell r="L138">
            <v>4.25</v>
          </cell>
          <cell r="M138">
            <v>110.5</v>
          </cell>
          <cell r="N138">
            <v>17.55</v>
          </cell>
          <cell r="O138">
            <v>4.7300000000000004</v>
          </cell>
          <cell r="P138">
            <v>20</v>
          </cell>
          <cell r="Q138">
            <v>2</v>
          </cell>
          <cell r="R138">
            <v>572</v>
          </cell>
          <cell r="S138">
            <v>4.45</v>
          </cell>
          <cell r="T138">
            <v>17.55</v>
          </cell>
        </row>
        <row r="139">
          <cell r="C139">
            <v>2431112006</v>
          </cell>
          <cell r="D139">
            <v>5802099077</v>
          </cell>
          <cell r="E139" t="str">
            <v>ИППСП</v>
          </cell>
          <cell r="F139" t="str">
            <v>24-0113</v>
          </cell>
          <cell r="G139">
            <v>36916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19</v>
          </cell>
          <cell r="L139">
            <v>4.75</v>
          </cell>
          <cell r="M139">
            <v>123.5</v>
          </cell>
          <cell r="N139">
            <v>19.920000000000002</v>
          </cell>
          <cell r="O139">
            <v>5.37</v>
          </cell>
          <cell r="P139">
            <v>20</v>
          </cell>
          <cell r="Q139">
            <v>5</v>
          </cell>
          <cell r="R139">
            <v>650</v>
          </cell>
          <cell r="S139">
            <v>5.08</v>
          </cell>
          <cell r="T139">
            <v>19.920000000000002</v>
          </cell>
        </row>
        <row r="140">
          <cell r="C140">
            <v>2431112047</v>
          </cell>
          <cell r="D140">
            <v>5112277653</v>
          </cell>
          <cell r="E140" t="str">
            <v>ИППСП</v>
          </cell>
          <cell r="F140" t="str">
            <v>24-0235</v>
          </cell>
          <cell r="G140">
            <v>36921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11</v>
          </cell>
          <cell r="L140">
            <v>2.75</v>
          </cell>
          <cell r="M140">
            <v>71.5</v>
          </cell>
          <cell r="N140">
            <v>12.65</v>
          </cell>
          <cell r="O140">
            <v>9.06</v>
          </cell>
          <cell r="P140">
            <v>16</v>
          </cell>
          <cell r="Q140">
            <v>5</v>
          </cell>
          <cell r="R140">
            <v>546</v>
          </cell>
          <cell r="S140">
            <v>8.35</v>
          </cell>
          <cell r="T140">
            <v>12.65</v>
          </cell>
        </row>
        <row r="141">
          <cell r="C141">
            <v>2431112050</v>
          </cell>
          <cell r="D141">
            <v>5906217778</v>
          </cell>
          <cell r="E141" t="str">
            <v>ИППСП</v>
          </cell>
          <cell r="F141" t="str">
            <v>24-0108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L141">
            <v>0</v>
          </cell>
          <cell r="M141">
            <v>0</v>
          </cell>
          <cell r="N141">
            <v>16.03</v>
          </cell>
          <cell r="O141">
            <v>14.02</v>
          </cell>
          <cell r="P141">
            <v>25</v>
          </cell>
          <cell r="Q141">
            <v>5</v>
          </cell>
          <cell r="R141">
            <v>780</v>
          </cell>
          <cell r="S141">
            <v>13.97</v>
          </cell>
          <cell r="T141">
            <v>16.03</v>
          </cell>
        </row>
        <row r="142">
          <cell r="C142">
            <v>2431112084</v>
          </cell>
          <cell r="D142">
            <v>6810097670</v>
          </cell>
          <cell r="E142" t="str">
            <v>ИППСП</v>
          </cell>
          <cell r="F142" t="str">
            <v>24-0025</v>
          </cell>
          <cell r="G142">
            <v>36915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20</v>
          </cell>
          <cell r="L142">
            <v>5</v>
          </cell>
          <cell r="M142">
            <v>130</v>
          </cell>
          <cell r="N142">
            <v>20.79</v>
          </cell>
          <cell r="O142">
            <v>5.5</v>
          </cell>
          <cell r="P142">
            <v>20</v>
          </cell>
          <cell r="Q142">
            <v>5</v>
          </cell>
          <cell r="R142">
            <v>650</v>
          </cell>
          <cell r="S142">
            <v>5</v>
          </cell>
          <cell r="T142">
            <v>20</v>
          </cell>
        </row>
        <row r="143">
          <cell r="C143">
            <v>2431112070</v>
          </cell>
          <cell r="D143">
            <v>5010286077</v>
          </cell>
          <cell r="E143" t="str">
            <v>ИППСП</v>
          </cell>
          <cell r="F143" t="str">
            <v>24-0128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24</v>
          </cell>
          <cell r="L143">
            <v>6</v>
          </cell>
          <cell r="M143">
            <v>156</v>
          </cell>
          <cell r="N143">
            <v>20.02</v>
          </cell>
          <cell r="O143">
            <v>0</v>
          </cell>
          <cell r="P143">
            <v>20</v>
          </cell>
          <cell r="Q143">
            <v>0</v>
          </cell>
          <cell r="R143">
            <v>520</v>
          </cell>
          <cell r="S143">
            <v>0</v>
          </cell>
          <cell r="T143">
            <v>20</v>
          </cell>
        </row>
        <row r="144">
          <cell r="C144">
            <v>2431112037</v>
          </cell>
          <cell r="D144">
            <v>5502097520</v>
          </cell>
          <cell r="E144" t="str">
            <v>ИППСП</v>
          </cell>
          <cell r="F144" t="str">
            <v>24-0121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13</v>
          </cell>
          <cell r="L144">
            <v>3.25</v>
          </cell>
          <cell r="M144">
            <v>84.5</v>
          </cell>
          <cell r="N144">
            <v>13.52</v>
          </cell>
          <cell r="O144">
            <v>11.44</v>
          </cell>
          <cell r="P144">
            <v>20</v>
          </cell>
          <cell r="Q144">
            <v>5</v>
          </cell>
          <cell r="R144">
            <v>648.96</v>
          </cell>
          <cell r="S144">
            <v>11.44</v>
          </cell>
          <cell r="T144">
            <v>13.52</v>
          </cell>
        </row>
        <row r="145">
          <cell r="C145">
            <v>2431112126</v>
          </cell>
          <cell r="D145">
            <v>5609025778</v>
          </cell>
          <cell r="E145" t="str">
            <v>ИППСП</v>
          </cell>
          <cell r="F145" t="str">
            <v>24-005</v>
          </cell>
          <cell r="G145">
            <v>36914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9</v>
          </cell>
          <cell r="L145">
            <v>2.25</v>
          </cell>
          <cell r="M145">
            <v>58.5</v>
          </cell>
          <cell r="N145">
            <v>19.989999999999998</v>
          </cell>
          <cell r="O145">
            <v>0</v>
          </cell>
          <cell r="P145">
            <v>20</v>
          </cell>
          <cell r="Q145">
            <v>0</v>
          </cell>
          <cell r="R145">
            <v>519.74</v>
          </cell>
          <cell r="S145">
            <v>0</v>
          </cell>
          <cell r="T145">
            <v>19.989999999999998</v>
          </cell>
        </row>
        <row r="146">
          <cell r="C146">
            <v>2431112145</v>
          </cell>
          <cell r="D146">
            <v>6609067538</v>
          </cell>
          <cell r="E146" t="str">
            <v>ИППСП</v>
          </cell>
          <cell r="F146" t="str">
            <v>24-0114</v>
          </cell>
          <cell r="G146">
            <v>36916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8</v>
          </cell>
          <cell r="L146">
            <v>2</v>
          </cell>
          <cell r="M146">
            <v>52</v>
          </cell>
          <cell r="N146">
            <v>9.01</v>
          </cell>
          <cell r="O146">
            <v>1.05</v>
          </cell>
          <cell r="P146">
            <v>9</v>
          </cell>
          <cell r="Q146">
            <v>1</v>
          </cell>
          <cell r="R146">
            <v>260</v>
          </cell>
          <cell r="S146">
            <v>1</v>
          </cell>
          <cell r="T146">
            <v>9</v>
          </cell>
        </row>
        <row r="147">
          <cell r="C147">
            <v>2431112136</v>
          </cell>
          <cell r="D147">
            <v>5601207631</v>
          </cell>
          <cell r="E147" t="str">
            <v>ИППСП</v>
          </cell>
          <cell r="F147" t="str">
            <v>24-0107</v>
          </cell>
          <cell r="G147">
            <v>36916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20</v>
          </cell>
          <cell r="L147">
            <v>5</v>
          </cell>
          <cell r="M147">
            <v>130</v>
          </cell>
          <cell r="N147">
            <v>15.2</v>
          </cell>
          <cell r="O147">
            <v>3.27</v>
          </cell>
          <cell r="P147">
            <v>15</v>
          </cell>
          <cell r="Q147">
            <v>4</v>
          </cell>
          <cell r="R147">
            <v>475.02</v>
          </cell>
          <cell r="S147">
            <v>3.27</v>
          </cell>
          <cell r="T147">
            <v>15</v>
          </cell>
        </row>
        <row r="148">
          <cell r="C148">
            <v>2431112003</v>
          </cell>
          <cell r="D148">
            <v>7306227572</v>
          </cell>
          <cell r="E148" t="str">
            <v>ИППСП</v>
          </cell>
          <cell r="F148" t="str">
            <v>24-0146</v>
          </cell>
          <cell r="G148">
            <v>36917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16</v>
          </cell>
          <cell r="L148">
            <v>4</v>
          </cell>
          <cell r="M148">
            <v>104</v>
          </cell>
          <cell r="N148">
            <v>19.739999999999998</v>
          </cell>
          <cell r="O148">
            <v>2.27</v>
          </cell>
          <cell r="P148">
            <v>20</v>
          </cell>
          <cell r="Q148">
            <v>2</v>
          </cell>
          <cell r="R148">
            <v>572</v>
          </cell>
          <cell r="S148">
            <v>2.2599999999999998</v>
          </cell>
          <cell r="T148">
            <v>19.739999999999998</v>
          </cell>
        </row>
        <row r="149">
          <cell r="C149">
            <v>2431112010</v>
          </cell>
          <cell r="D149">
            <v>6202087646</v>
          </cell>
          <cell r="E149" t="str">
            <v>ИППСП</v>
          </cell>
          <cell r="F149" t="str">
            <v>24-0232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12</v>
          </cell>
          <cell r="L149">
            <v>3</v>
          </cell>
          <cell r="M149">
            <v>78</v>
          </cell>
          <cell r="N149">
            <v>20.11</v>
          </cell>
          <cell r="O149">
            <v>0</v>
          </cell>
          <cell r="P149">
            <v>20</v>
          </cell>
          <cell r="Q149">
            <v>0</v>
          </cell>
          <cell r="R149">
            <v>520</v>
          </cell>
          <cell r="S149">
            <v>0</v>
          </cell>
          <cell r="T149">
            <v>20</v>
          </cell>
        </row>
        <row r="150">
          <cell r="C150">
            <v>2431112038</v>
          </cell>
          <cell r="D150">
            <v>5101277630</v>
          </cell>
          <cell r="E150" t="str">
            <v>ИППСП</v>
          </cell>
          <cell r="F150" t="str">
            <v>24-0227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14</v>
          </cell>
          <cell r="L150">
            <v>3.5</v>
          </cell>
          <cell r="M150">
            <v>91</v>
          </cell>
          <cell r="N150">
            <v>15.15</v>
          </cell>
          <cell r="O150">
            <v>2.78</v>
          </cell>
          <cell r="P150">
            <v>15</v>
          </cell>
          <cell r="Q150">
            <v>5</v>
          </cell>
          <cell r="R150">
            <v>462.28</v>
          </cell>
          <cell r="S150">
            <v>2.78</v>
          </cell>
          <cell r="T150">
            <v>15</v>
          </cell>
        </row>
        <row r="151">
          <cell r="C151">
            <v>2431112065</v>
          </cell>
          <cell r="D151">
            <v>7006287713</v>
          </cell>
          <cell r="E151" t="str">
            <v>ИППСП</v>
          </cell>
          <cell r="F151" t="str">
            <v>24-0125</v>
          </cell>
          <cell r="G151">
            <v>36916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13</v>
          </cell>
          <cell r="L151">
            <v>3.25</v>
          </cell>
          <cell r="M151">
            <v>84.5</v>
          </cell>
          <cell r="N151">
            <v>15.06</v>
          </cell>
          <cell r="O151">
            <v>3.96</v>
          </cell>
          <cell r="P151">
            <v>15</v>
          </cell>
          <cell r="Q151">
            <v>4</v>
          </cell>
          <cell r="R151">
            <v>492.96</v>
          </cell>
          <cell r="S151">
            <v>3.96</v>
          </cell>
          <cell r="T151">
            <v>15</v>
          </cell>
        </row>
        <row r="152">
          <cell r="C152">
            <v>2431112029</v>
          </cell>
          <cell r="D152">
            <v>7103077532</v>
          </cell>
          <cell r="E152" t="str">
            <v>ИППСП</v>
          </cell>
          <cell r="F152" t="str">
            <v>24-0220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8</v>
          </cell>
          <cell r="L152">
            <v>2</v>
          </cell>
          <cell r="M152">
            <v>52</v>
          </cell>
          <cell r="N152">
            <v>14.8</v>
          </cell>
          <cell r="O152">
            <v>10.23</v>
          </cell>
          <cell r="P152">
            <v>18</v>
          </cell>
          <cell r="Q152">
            <v>7</v>
          </cell>
          <cell r="R152">
            <v>650</v>
          </cell>
          <cell r="S152">
            <v>10.199999999999999</v>
          </cell>
          <cell r="T152">
            <v>14.8</v>
          </cell>
        </row>
        <row r="153">
          <cell r="C153">
            <v>2431112156</v>
          </cell>
          <cell r="D153">
            <v>6811137593</v>
          </cell>
          <cell r="E153" t="str">
            <v>ИППСП</v>
          </cell>
          <cell r="F153" t="str">
            <v>24-0229</v>
          </cell>
          <cell r="G153">
            <v>36917</v>
          </cell>
          <cell r="H153" t="str">
            <v>Обстоен преглед за установяване на орален статус</v>
          </cell>
          <cell r="I153">
            <v>101</v>
          </cell>
          <cell r="J153">
            <v>16</v>
          </cell>
          <cell r="L153">
            <v>4</v>
          </cell>
          <cell r="M153">
            <v>104</v>
          </cell>
          <cell r="N153">
            <v>15.07</v>
          </cell>
          <cell r="O153">
            <v>7.08</v>
          </cell>
          <cell r="P153">
            <v>15</v>
          </cell>
          <cell r="Q153">
            <v>7</v>
          </cell>
          <cell r="R153">
            <v>572</v>
          </cell>
          <cell r="S153">
            <v>7</v>
          </cell>
          <cell r="T153">
            <v>15</v>
          </cell>
        </row>
        <row r="154">
          <cell r="C154">
            <v>2431112091</v>
          </cell>
          <cell r="D154">
            <v>7404197549</v>
          </cell>
          <cell r="E154" t="str">
            <v>ИППСП</v>
          </cell>
          <cell r="F154" t="str">
            <v>24-0150</v>
          </cell>
          <cell r="G154">
            <v>36919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13</v>
          </cell>
          <cell r="L154">
            <v>3.25</v>
          </cell>
          <cell r="M154">
            <v>84.5</v>
          </cell>
          <cell r="N154">
            <v>15.03</v>
          </cell>
          <cell r="O154">
            <v>7.07</v>
          </cell>
          <cell r="P154">
            <v>15</v>
          </cell>
          <cell r="Q154">
            <v>7</v>
          </cell>
          <cell r="R154">
            <v>572</v>
          </cell>
          <cell r="S154">
            <v>7</v>
          </cell>
          <cell r="T154">
            <v>15</v>
          </cell>
        </row>
        <row r="155">
          <cell r="C155">
            <v>2431112023</v>
          </cell>
          <cell r="D155">
            <v>6111050970</v>
          </cell>
          <cell r="E155" t="str">
            <v>ИППСП</v>
          </cell>
          <cell r="F155" t="str">
            <v>24-0205</v>
          </cell>
          <cell r="G155">
            <v>36918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5</v>
          </cell>
          <cell r="L155">
            <v>1.25</v>
          </cell>
          <cell r="M155">
            <v>32.5</v>
          </cell>
          <cell r="N155">
            <v>10.72</v>
          </cell>
          <cell r="O155">
            <v>8.6999999999999993</v>
          </cell>
          <cell r="P155">
            <v>15</v>
          </cell>
          <cell r="Q155">
            <v>4</v>
          </cell>
          <cell r="R155">
            <v>494</v>
          </cell>
          <cell r="S155">
            <v>8.2799999999999994</v>
          </cell>
          <cell r="T155">
            <v>10.72</v>
          </cell>
        </row>
        <row r="156">
          <cell r="C156">
            <v>2431112155</v>
          </cell>
          <cell r="D156">
            <v>7003197690</v>
          </cell>
          <cell r="E156" t="str">
            <v>ИППСП</v>
          </cell>
          <cell r="F156" t="str">
            <v>24-0295</v>
          </cell>
          <cell r="G156">
            <v>36918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2</v>
          </cell>
          <cell r="L156">
            <v>0.5</v>
          </cell>
          <cell r="M156">
            <v>13</v>
          </cell>
          <cell r="N156">
            <v>8.5</v>
          </cell>
          <cell r="O156">
            <v>1.58</v>
          </cell>
          <cell r="P156">
            <v>9</v>
          </cell>
          <cell r="Q156">
            <v>1</v>
          </cell>
          <cell r="R156">
            <v>260</v>
          </cell>
          <cell r="S156">
            <v>1.5</v>
          </cell>
          <cell r="T156">
            <v>8.5</v>
          </cell>
        </row>
        <row r="157">
          <cell r="C157">
            <v>2431112157</v>
          </cell>
          <cell r="D157" t="str">
            <v>6006243591</v>
          </cell>
          <cell r="E157" t="str">
            <v>ИППСП</v>
          </cell>
          <cell r="F157" t="str">
            <v>24-0294</v>
          </cell>
          <cell r="G157">
            <v>36918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4</v>
          </cell>
          <cell r="L157">
            <v>1</v>
          </cell>
          <cell r="M157">
            <v>26</v>
          </cell>
          <cell r="N157">
            <v>15.1</v>
          </cell>
          <cell r="O157">
            <v>7.03</v>
          </cell>
          <cell r="P157">
            <v>15</v>
          </cell>
          <cell r="Q157">
            <v>7</v>
          </cell>
          <cell r="R157">
            <v>572</v>
          </cell>
          <cell r="S157">
            <v>7</v>
          </cell>
          <cell r="T157">
            <v>15</v>
          </cell>
        </row>
        <row r="158">
          <cell r="C158">
            <v>2431112053</v>
          </cell>
          <cell r="D158">
            <v>4910169106</v>
          </cell>
          <cell r="E158" t="str">
            <v>ИППСП</v>
          </cell>
          <cell r="F158" t="str">
            <v>24-0269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9</v>
          </cell>
          <cell r="L158">
            <v>2.25</v>
          </cell>
          <cell r="M158">
            <v>58.5</v>
          </cell>
          <cell r="N158">
            <v>14.82</v>
          </cell>
          <cell r="O158">
            <v>7.22</v>
          </cell>
          <cell r="P158">
            <v>15</v>
          </cell>
          <cell r="Q158">
            <v>7</v>
          </cell>
          <cell r="R158">
            <v>572</v>
          </cell>
          <cell r="S158">
            <v>7.18</v>
          </cell>
          <cell r="T158">
            <v>14.82</v>
          </cell>
        </row>
        <row r="159">
          <cell r="C159">
            <v>2431112097</v>
          </cell>
          <cell r="D159">
            <v>6005025893</v>
          </cell>
          <cell r="E159" t="str">
            <v>ИППСП</v>
          </cell>
          <cell r="F159" t="str">
            <v>24-0157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6</v>
          </cell>
          <cell r="L159">
            <v>1.5</v>
          </cell>
          <cell r="M159">
            <v>39</v>
          </cell>
          <cell r="N159">
            <v>6.98</v>
          </cell>
          <cell r="O159">
            <v>3.03</v>
          </cell>
          <cell r="P159">
            <v>9</v>
          </cell>
          <cell r="Q159">
            <v>1</v>
          </cell>
          <cell r="R159">
            <v>260</v>
          </cell>
          <cell r="S159">
            <v>3.02</v>
          </cell>
          <cell r="T159">
            <v>6.98</v>
          </cell>
        </row>
        <row r="160">
          <cell r="C160">
            <v>2431112078</v>
          </cell>
          <cell r="D160">
            <v>5707277727</v>
          </cell>
          <cell r="E160" t="str">
            <v>ИППСП</v>
          </cell>
          <cell r="F160" t="str">
            <v>24-0149</v>
          </cell>
          <cell r="G160">
            <v>36920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13</v>
          </cell>
          <cell r="L160">
            <v>3.25</v>
          </cell>
          <cell r="M160">
            <v>84.5</v>
          </cell>
          <cell r="N160">
            <v>11.59</v>
          </cell>
          <cell r="O160">
            <v>10.45</v>
          </cell>
          <cell r="P160">
            <v>15</v>
          </cell>
          <cell r="Q160">
            <v>7</v>
          </cell>
          <cell r="R160">
            <v>572</v>
          </cell>
          <cell r="S160">
            <v>10.41</v>
          </cell>
          <cell r="T160">
            <v>11.59</v>
          </cell>
        </row>
        <row r="161">
          <cell r="C161">
            <v>2431112083</v>
          </cell>
          <cell r="D161">
            <v>5909037553</v>
          </cell>
          <cell r="E161" t="str">
            <v>ИППСП</v>
          </cell>
          <cell r="F161" t="str">
            <v>24-0271</v>
          </cell>
          <cell r="G161">
            <v>36920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14</v>
          </cell>
          <cell r="L161">
            <v>3.5</v>
          </cell>
          <cell r="M161">
            <v>91</v>
          </cell>
          <cell r="N161">
            <v>20.43</v>
          </cell>
          <cell r="O161">
            <v>4.13</v>
          </cell>
          <cell r="P161">
            <v>20</v>
          </cell>
          <cell r="Q161">
            <v>4</v>
          </cell>
          <cell r="R161">
            <v>624</v>
          </cell>
          <cell r="S161">
            <v>4</v>
          </cell>
          <cell r="T161">
            <v>20</v>
          </cell>
        </row>
        <row r="162">
          <cell r="C162">
            <v>2431112132</v>
          </cell>
          <cell r="D162">
            <v>5807093997</v>
          </cell>
          <cell r="E162" t="str">
            <v>ИППСП</v>
          </cell>
          <cell r="F162" t="str">
            <v>24-0153</v>
          </cell>
          <cell r="G162">
            <v>36920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25</v>
          </cell>
          <cell r="L162">
            <v>6.25</v>
          </cell>
          <cell r="M162">
            <v>162.5</v>
          </cell>
          <cell r="N162">
            <v>20.350000000000001</v>
          </cell>
          <cell r="O162">
            <v>5.2</v>
          </cell>
          <cell r="P162">
            <v>20</v>
          </cell>
          <cell r="Q162">
            <v>5</v>
          </cell>
          <cell r="R162">
            <v>650</v>
          </cell>
          <cell r="S162">
            <v>5</v>
          </cell>
          <cell r="T162">
            <v>20</v>
          </cell>
        </row>
        <row r="163">
          <cell r="C163">
            <v>2431112076</v>
          </cell>
          <cell r="D163">
            <v>5001025785</v>
          </cell>
          <cell r="E163" t="str">
            <v>ИППСП</v>
          </cell>
          <cell r="F163" t="str">
            <v>24-0147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21</v>
          </cell>
          <cell r="L163">
            <v>5.25</v>
          </cell>
          <cell r="M163">
            <v>136.5</v>
          </cell>
          <cell r="N163">
            <v>20.62</v>
          </cell>
          <cell r="O163">
            <v>4</v>
          </cell>
          <cell r="P163">
            <v>20</v>
          </cell>
          <cell r="Q163">
            <v>4</v>
          </cell>
          <cell r="R163">
            <v>624</v>
          </cell>
          <cell r="S163">
            <v>4</v>
          </cell>
          <cell r="T163">
            <v>20</v>
          </cell>
        </row>
        <row r="164">
          <cell r="C164">
            <v>2431112147</v>
          </cell>
          <cell r="D164">
            <v>6007117617</v>
          </cell>
          <cell r="E164" t="str">
            <v>ИППСП</v>
          </cell>
          <cell r="F164" t="str">
            <v>24-0371</v>
          </cell>
          <cell r="G164">
            <v>36919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15</v>
          </cell>
          <cell r="L164">
            <v>3.75</v>
          </cell>
          <cell r="M164">
            <v>97.5</v>
          </cell>
          <cell r="N164">
            <v>14.17</v>
          </cell>
          <cell r="O164">
            <v>7.9</v>
          </cell>
          <cell r="P164">
            <v>20</v>
          </cell>
          <cell r="Q164">
            <v>2</v>
          </cell>
          <cell r="R164">
            <v>572</v>
          </cell>
          <cell r="S164">
            <v>7.83</v>
          </cell>
          <cell r="T164">
            <v>14.17</v>
          </cell>
        </row>
        <row r="165">
          <cell r="C165">
            <v>2431112118</v>
          </cell>
          <cell r="D165">
            <v>7401127574</v>
          </cell>
          <cell r="E165" t="str">
            <v>ИППСП</v>
          </cell>
          <cell r="F165" t="str">
            <v>24-0365</v>
          </cell>
          <cell r="G165">
            <v>36919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17</v>
          </cell>
          <cell r="L165">
            <v>4.25</v>
          </cell>
          <cell r="M165">
            <v>110.5</v>
          </cell>
          <cell r="N165">
            <v>17.3</v>
          </cell>
          <cell r="O165">
            <v>5.0199999999999996</v>
          </cell>
          <cell r="P165">
            <v>17</v>
          </cell>
          <cell r="Q165">
            <v>5</v>
          </cell>
          <cell r="R165">
            <v>572</v>
          </cell>
          <cell r="S165">
            <v>5</v>
          </cell>
          <cell r="T165">
            <v>17</v>
          </cell>
        </row>
        <row r="166">
          <cell r="C166">
            <v>2431112135</v>
          </cell>
          <cell r="D166">
            <v>6310167574</v>
          </cell>
          <cell r="E166" t="str">
            <v>ИППСП</v>
          </cell>
          <cell r="F166" t="str">
            <v>24-0366</v>
          </cell>
          <cell r="G166">
            <v>36919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13</v>
          </cell>
          <cell r="L166">
            <v>3.25</v>
          </cell>
          <cell r="M166">
            <v>84.5</v>
          </cell>
          <cell r="N166">
            <v>15.44</v>
          </cell>
          <cell r="O166">
            <v>7.2</v>
          </cell>
          <cell r="P166">
            <v>15</v>
          </cell>
          <cell r="Q166">
            <v>7</v>
          </cell>
          <cell r="R166">
            <v>572</v>
          </cell>
          <cell r="S166">
            <v>7</v>
          </cell>
          <cell r="T166">
            <v>15</v>
          </cell>
        </row>
        <row r="167">
          <cell r="C167">
            <v>2431112111</v>
          </cell>
          <cell r="D167">
            <v>5506247551</v>
          </cell>
          <cell r="E167" t="str">
            <v>ИППСП</v>
          </cell>
          <cell r="F167" t="str">
            <v>24-0020</v>
          </cell>
          <cell r="G167">
            <v>36915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3</v>
          </cell>
          <cell r="L167">
            <v>0.75</v>
          </cell>
          <cell r="M167">
            <v>19.5</v>
          </cell>
          <cell r="N167">
            <v>7.25</v>
          </cell>
          <cell r="O167">
            <v>14.8</v>
          </cell>
          <cell r="P167">
            <v>15</v>
          </cell>
          <cell r="Q167">
            <v>7</v>
          </cell>
          <cell r="R167">
            <v>572</v>
          </cell>
          <cell r="S167">
            <v>14.75</v>
          </cell>
          <cell r="T167">
            <v>7.25</v>
          </cell>
        </row>
        <row r="168">
          <cell r="C168">
            <v>2431112048</v>
          </cell>
          <cell r="D168">
            <v>5205084818</v>
          </cell>
          <cell r="E168" t="str">
            <v>ИППСП</v>
          </cell>
          <cell r="F168" t="str">
            <v>24-0066</v>
          </cell>
          <cell r="G168">
            <v>36915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7</v>
          </cell>
          <cell r="L168">
            <v>1.75</v>
          </cell>
          <cell r="M168">
            <v>45.5</v>
          </cell>
          <cell r="N168">
            <v>15.11</v>
          </cell>
          <cell r="O168">
            <v>7.28</v>
          </cell>
          <cell r="P168">
            <v>15</v>
          </cell>
          <cell r="Q168">
            <v>7</v>
          </cell>
          <cell r="R168">
            <v>572</v>
          </cell>
          <cell r="S168">
            <v>7</v>
          </cell>
          <cell r="T168">
            <v>15</v>
          </cell>
        </row>
        <row r="169">
          <cell r="C169">
            <v>2431112129</v>
          </cell>
          <cell r="D169">
            <v>6410067542</v>
          </cell>
          <cell r="E169" t="str">
            <v>ИППСП</v>
          </cell>
          <cell r="F169" t="str">
            <v>24-007</v>
          </cell>
          <cell r="G169">
            <v>36914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8</v>
          </cell>
          <cell r="L169">
            <v>2</v>
          </cell>
          <cell r="M169">
            <v>52</v>
          </cell>
          <cell r="N169">
            <v>8.15</v>
          </cell>
          <cell r="O169">
            <v>14.08</v>
          </cell>
          <cell r="P169">
            <v>15</v>
          </cell>
          <cell r="Q169">
            <v>7</v>
          </cell>
          <cell r="R169">
            <v>572</v>
          </cell>
          <cell r="S169">
            <v>13.85</v>
          </cell>
          <cell r="T169">
            <v>8.15</v>
          </cell>
        </row>
        <row r="170">
          <cell r="C170">
            <v>2431112025</v>
          </cell>
          <cell r="D170">
            <v>6211247541</v>
          </cell>
          <cell r="E170" t="str">
            <v>ИППСП</v>
          </cell>
          <cell r="F170" t="str">
            <v>24-0123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6</v>
          </cell>
          <cell r="L170">
            <v>1.5</v>
          </cell>
          <cell r="M170">
            <v>39</v>
          </cell>
          <cell r="N170">
            <v>13.85</v>
          </cell>
          <cell r="O170">
            <v>11.2</v>
          </cell>
          <cell r="P170">
            <v>20</v>
          </cell>
          <cell r="Q170">
            <v>5</v>
          </cell>
          <cell r="R170">
            <v>650</v>
          </cell>
          <cell r="S170">
            <v>11.15</v>
          </cell>
          <cell r="T170">
            <v>13.85</v>
          </cell>
        </row>
        <row r="171">
          <cell r="C171">
            <v>2431112137</v>
          </cell>
          <cell r="D171">
            <v>5709057573</v>
          </cell>
          <cell r="E171" t="str">
            <v>ИППСП</v>
          </cell>
          <cell r="F171" t="str">
            <v>24-0118</v>
          </cell>
          <cell r="G171">
            <v>36916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6</v>
          </cell>
          <cell r="L171">
            <v>1.5</v>
          </cell>
          <cell r="M171">
            <v>39</v>
          </cell>
          <cell r="N171">
            <v>10.9</v>
          </cell>
          <cell r="O171">
            <v>9.6300000000000008</v>
          </cell>
          <cell r="P171">
            <v>15</v>
          </cell>
          <cell r="Q171">
            <v>5</v>
          </cell>
          <cell r="R171">
            <v>520</v>
          </cell>
          <cell r="S171">
            <v>9.1</v>
          </cell>
          <cell r="T171">
            <v>10.9</v>
          </cell>
        </row>
        <row r="172">
          <cell r="C172">
            <v>2431112152</v>
          </cell>
          <cell r="D172">
            <v>6802129131</v>
          </cell>
          <cell r="E172" t="str">
            <v>ИППСП</v>
          </cell>
          <cell r="F172" t="str">
            <v>24-0122</v>
          </cell>
          <cell r="G172">
            <v>36916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1</v>
          </cell>
          <cell r="L172">
            <v>0.25</v>
          </cell>
          <cell r="M172">
            <v>6.5</v>
          </cell>
          <cell r="N172">
            <v>9.7899999999999991</v>
          </cell>
          <cell r="O172">
            <v>10.58</v>
          </cell>
          <cell r="P172">
            <v>13</v>
          </cell>
          <cell r="Q172">
            <v>7</v>
          </cell>
          <cell r="R172">
            <v>520</v>
          </cell>
          <cell r="S172">
            <v>10.210000000000001</v>
          </cell>
          <cell r="T172">
            <v>9.7899999999999991</v>
          </cell>
        </row>
        <row r="173">
          <cell r="C173">
            <v>2431112073</v>
          </cell>
          <cell r="D173">
            <v>5508287640</v>
          </cell>
          <cell r="E173" t="str">
            <v>ИППСП</v>
          </cell>
          <cell r="F173" t="str">
            <v>24-0406</v>
          </cell>
          <cell r="G173">
            <v>36921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13</v>
          </cell>
          <cell r="L173">
            <v>3.25</v>
          </cell>
          <cell r="M173">
            <v>84.5</v>
          </cell>
          <cell r="N173">
            <v>14.22</v>
          </cell>
          <cell r="O173">
            <v>5.82</v>
          </cell>
          <cell r="P173">
            <v>15</v>
          </cell>
          <cell r="Q173">
            <v>5</v>
          </cell>
          <cell r="R173">
            <v>520</v>
          </cell>
          <cell r="S173">
            <v>5.78</v>
          </cell>
          <cell r="T173">
            <v>14.22</v>
          </cell>
        </row>
        <row r="174">
          <cell r="C174">
            <v>2431112114</v>
          </cell>
          <cell r="D174">
            <v>6108137550</v>
          </cell>
          <cell r="E174" t="str">
            <v>ИППСП</v>
          </cell>
          <cell r="F174" t="str">
            <v>24-0412</v>
          </cell>
          <cell r="G174">
            <v>36921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  <cell r="L174">
            <v>3</v>
          </cell>
          <cell r="M174">
            <v>78</v>
          </cell>
          <cell r="N174">
            <v>10.65</v>
          </cell>
          <cell r="O174">
            <v>11.36</v>
          </cell>
          <cell r="P174">
            <v>15</v>
          </cell>
          <cell r="Q174">
            <v>7</v>
          </cell>
          <cell r="R174">
            <v>572</v>
          </cell>
          <cell r="S174">
            <v>11.35</v>
          </cell>
          <cell r="T174">
            <v>10.65</v>
          </cell>
        </row>
        <row r="175">
          <cell r="C175">
            <v>2431112150</v>
          </cell>
          <cell r="D175">
            <v>7112173518</v>
          </cell>
          <cell r="E175" t="str">
            <v>ИППСП</v>
          </cell>
          <cell r="F175" t="str">
            <v>24-0408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3</v>
          </cell>
          <cell r="L175">
            <v>0.75</v>
          </cell>
          <cell r="M175">
            <v>19.5</v>
          </cell>
          <cell r="N175">
            <v>4.6500000000000004</v>
          </cell>
          <cell r="O175">
            <v>5.72</v>
          </cell>
          <cell r="P175">
            <v>8</v>
          </cell>
          <cell r="Q175">
            <v>2</v>
          </cell>
          <cell r="R175">
            <v>260</v>
          </cell>
          <cell r="S175">
            <v>5.35</v>
          </cell>
          <cell r="T175">
            <v>4.6500000000000004</v>
          </cell>
        </row>
        <row r="176">
          <cell r="C176">
            <v>2431112103</v>
          </cell>
          <cell r="D176">
            <v>6503227682</v>
          </cell>
          <cell r="E176" t="str">
            <v>ИППСП</v>
          </cell>
          <cell r="F176" t="str">
            <v>24-0367</v>
          </cell>
          <cell r="G176">
            <v>36919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2</v>
          </cell>
          <cell r="L176">
            <v>0.5</v>
          </cell>
          <cell r="M176">
            <v>13</v>
          </cell>
          <cell r="N176">
            <v>9.82</v>
          </cell>
          <cell r="O176">
            <v>12.2</v>
          </cell>
          <cell r="P176">
            <v>15</v>
          </cell>
          <cell r="Q176">
            <v>7</v>
          </cell>
          <cell r="R176">
            <v>572</v>
          </cell>
          <cell r="S176">
            <v>12.18</v>
          </cell>
          <cell r="T176">
            <v>9.82</v>
          </cell>
        </row>
        <row r="177">
          <cell r="C177">
            <v>2431112044</v>
          </cell>
          <cell r="D177">
            <v>6610097565</v>
          </cell>
          <cell r="E177" t="str">
            <v>ИППСП</v>
          </cell>
          <cell r="F177" t="str">
            <v>24-0221</v>
          </cell>
          <cell r="G177">
            <v>36917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6</v>
          </cell>
          <cell r="L177">
            <v>1.5</v>
          </cell>
          <cell r="M177">
            <v>39</v>
          </cell>
          <cell r="N177">
            <v>10.68</v>
          </cell>
          <cell r="O177">
            <v>7.65</v>
          </cell>
          <cell r="P177">
            <v>13</v>
          </cell>
          <cell r="Q177">
            <v>5</v>
          </cell>
          <cell r="R177">
            <v>468</v>
          </cell>
          <cell r="S177">
            <v>7.32</v>
          </cell>
          <cell r="T177">
            <v>10.68</v>
          </cell>
        </row>
        <row r="178">
          <cell r="C178">
            <v>2431112046</v>
          </cell>
          <cell r="D178">
            <v>5509107759</v>
          </cell>
          <cell r="E178" t="str">
            <v>ИППСП</v>
          </cell>
          <cell r="F178" t="str">
            <v>24-0401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24</v>
          </cell>
          <cell r="L178">
            <v>6</v>
          </cell>
          <cell r="M178">
            <v>156</v>
          </cell>
          <cell r="N178">
            <v>20.03</v>
          </cell>
          <cell r="O178">
            <v>3.9</v>
          </cell>
          <cell r="P178">
            <v>20</v>
          </cell>
          <cell r="Q178">
            <v>4</v>
          </cell>
          <cell r="R178">
            <v>621.4</v>
          </cell>
          <cell r="S178">
            <v>3.9</v>
          </cell>
          <cell r="T178">
            <v>20</v>
          </cell>
        </row>
        <row r="179">
          <cell r="C179">
            <v>2431112133</v>
          </cell>
          <cell r="D179">
            <v>5301235838</v>
          </cell>
          <cell r="E179" t="str">
            <v>ИППСП</v>
          </cell>
          <cell r="F179" t="str">
            <v>24-0402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2</v>
          </cell>
          <cell r="L179">
            <v>0.5</v>
          </cell>
          <cell r="M179">
            <v>13</v>
          </cell>
          <cell r="N179">
            <v>12.21</v>
          </cell>
          <cell r="O179">
            <v>10.029999999999999</v>
          </cell>
          <cell r="P179">
            <v>15</v>
          </cell>
          <cell r="Q179">
            <v>7</v>
          </cell>
          <cell r="R179">
            <v>572</v>
          </cell>
          <cell r="S179">
            <v>9.7899999999999991</v>
          </cell>
          <cell r="T179">
            <v>12.21</v>
          </cell>
        </row>
        <row r="180">
          <cell r="C180">
            <v>2431112040</v>
          </cell>
          <cell r="D180">
            <v>4607277819</v>
          </cell>
          <cell r="E180" t="str">
            <v>ИППСП</v>
          </cell>
          <cell r="F180" t="str">
            <v>24-0407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17</v>
          </cell>
          <cell r="L180">
            <v>4.25</v>
          </cell>
          <cell r="M180">
            <v>110.5</v>
          </cell>
          <cell r="N180">
            <v>15.08</v>
          </cell>
          <cell r="O180">
            <v>4.25</v>
          </cell>
          <cell r="P180">
            <v>15</v>
          </cell>
          <cell r="Q180">
            <v>4</v>
          </cell>
          <cell r="R180">
            <v>494</v>
          </cell>
          <cell r="S180">
            <v>4</v>
          </cell>
          <cell r="T180">
            <v>15</v>
          </cell>
        </row>
        <row r="181">
          <cell r="C181">
            <v>2431112055</v>
          </cell>
          <cell r="D181">
            <v>7006187606</v>
          </cell>
          <cell r="E181" t="str">
            <v>ИППСП</v>
          </cell>
          <cell r="F181" t="str">
            <v>24-0413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9</v>
          </cell>
          <cell r="L181">
            <v>2.25</v>
          </cell>
          <cell r="M181">
            <v>58.5</v>
          </cell>
          <cell r="N181">
            <v>15.38</v>
          </cell>
          <cell r="O181">
            <v>8.35</v>
          </cell>
          <cell r="P181">
            <v>15</v>
          </cell>
          <cell r="Q181">
            <v>7</v>
          </cell>
          <cell r="R181">
            <v>572</v>
          </cell>
          <cell r="S181">
            <v>7</v>
          </cell>
          <cell r="T181">
            <v>15</v>
          </cell>
        </row>
        <row r="182">
          <cell r="C182">
            <v>2431112056</v>
          </cell>
          <cell r="D182">
            <v>7209237550</v>
          </cell>
          <cell r="E182" t="str">
            <v>ИППСП</v>
          </cell>
          <cell r="F182" t="str">
            <v>24-0414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14</v>
          </cell>
          <cell r="L182">
            <v>3.5</v>
          </cell>
          <cell r="M182">
            <v>91</v>
          </cell>
          <cell r="N182">
            <v>15.63</v>
          </cell>
          <cell r="O182">
            <v>7</v>
          </cell>
          <cell r="P182">
            <v>15</v>
          </cell>
          <cell r="Q182">
            <v>7</v>
          </cell>
          <cell r="R182">
            <v>572</v>
          </cell>
          <cell r="S182">
            <v>7</v>
          </cell>
          <cell r="T182">
            <v>15</v>
          </cell>
        </row>
        <row r="183">
          <cell r="C183">
            <v>2431112066</v>
          </cell>
          <cell r="D183">
            <v>6803077578</v>
          </cell>
          <cell r="E183" t="str">
            <v>ИППСП</v>
          </cell>
          <cell r="F183" t="str">
            <v>24-0404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9</v>
          </cell>
          <cell r="L183">
            <v>2.25</v>
          </cell>
          <cell r="M183">
            <v>58.5</v>
          </cell>
          <cell r="N183">
            <v>15.42</v>
          </cell>
          <cell r="O183">
            <v>3.03</v>
          </cell>
          <cell r="P183">
            <v>15</v>
          </cell>
          <cell r="Q183">
            <v>3</v>
          </cell>
          <cell r="R183">
            <v>468</v>
          </cell>
          <cell r="S183">
            <v>3</v>
          </cell>
          <cell r="T183">
            <v>15</v>
          </cell>
        </row>
        <row r="184">
          <cell r="C184">
            <v>2431112051</v>
          </cell>
          <cell r="D184">
            <v>4402167576</v>
          </cell>
          <cell r="E184" t="str">
            <v>ИППСП</v>
          </cell>
          <cell r="F184" t="str">
            <v>24-0409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15</v>
          </cell>
          <cell r="L184">
            <v>3.75</v>
          </cell>
          <cell r="M184">
            <v>97.5</v>
          </cell>
          <cell r="N184">
            <v>15.02</v>
          </cell>
          <cell r="O184">
            <v>7.05</v>
          </cell>
          <cell r="P184">
            <v>15</v>
          </cell>
          <cell r="Q184">
            <v>7</v>
          </cell>
          <cell r="R184">
            <v>572</v>
          </cell>
          <cell r="S184">
            <v>7</v>
          </cell>
          <cell r="T184">
            <v>15</v>
          </cell>
        </row>
        <row r="185">
          <cell r="C185">
            <v>2431112045</v>
          </cell>
          <cell r="D185">
            <v>5209157620</v>
          </cell>
          <cell r="E185" t="str">
            <v>ИППСП</v>
          </cell>
          <cell r="F185" t="str">
            <v>24-0385</v>
          </cell>
          <cell r="G185">
            <v>36921</v>
          </cell>
          <cell r="H185" t="str">
            <v>Обстоен преглед за установяване на орален статус</v>
          </cell>
          <cell r="I185">
            <v>101</v>
          </cell>
          <cell r="J185">
            <v>13</v>
          </cell>
          <cell r="L185">
            <v>3.25</v>
          </cell>
          <cell r="M185">
            <v>84.5</v>
          </cell>
          <cell r="N185">
            <v>18.18</v>
          </cell>
          <cell r="O185">
            <v>0</v>
          </cell>
          <cell r="P185">
            <v>18</v>
          </cell>
          <cell r="Q185">
            <v>0</v>
          </cell>
          <cell r="R185">
            <v>468</v>
          </cell>
          <cell r="S185">
            <v>0</v>
          </cell>
          <cell r="T185">
            <v>18</v>
          </cell>
        </row>
        <row r="186">
          <cell r="C186">
            <v>2431112130</v>
          </cell>
          <cell r="D186">
            <v>5602067792</v>
          </cell>
          <cell r="E186" t="str">
            <v>ИППСП</v>
          </cell>
          <cell r="F186" t="str">
            <v>24-0384</v>
          </cell>
          <cell r="G186">
            <v>36921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2</v>
          </cell>
          <cell r="L186">
            <v>0.5</v>
          </cell>
          <cell r="M186">
            <v>13</v>
          </cell>
          <cell r="N186">
            <v>5.7</v>
          </cell>
          <cell r="O186">
            <v>9.42</v>
          </cell>
          <cell r="P186">
            <v>7</v>
          </cell>
          <cell r="Q186">
            <v>8</v>
          </cell>
          <cell r="R186">
            <v>390</v>
          </cell>
          <cell r="S186">
            <v>9.3000000000000007</v>
          </cell>
          <cell r="T186">
            <v>5.7</v>
          </cell>
        </row>
        <row r="187">
          <cell r="C187">
            <v>2431112041</v>
          </cell>
          <cell r="D187">
            <v>7302107603</v>
          </cell>
          <cell r="E187" t="str">
            <v>ИППСП</v>
          </cell>
          <cell r="F187" t="str">
            <v>24-0411</v>
          </cell>
          <cell r="G187">
            <v>36921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19</v>
          </cell>
          <cell r="L187">
            <v>4.75</v>
          </cell>
          <cell r="M187">
            <v>123.5</v>
          </cell>
          <cell r="N187">
            <v>20.03</v>
          </cell>
          <cell r="O187">
            <v>6.01</v>
          </cell>
          <cell r="P187">
            <v>20</v>
          </cell>
          <cell r="Q187">
            <v>6</v>
          </cell>
          <cell r="R187">
            <v>676</v>
          </cell>
          <cell r="S187">
            <v>6</v>
          </cell>
          <cell r="T187">
            <v>20</v>
          </cell>
        </row>
        <row r="188">
          <cell r="C188">
            <v>0</v>
          </cell>
          <cell r="D188">
            <v>6810057636</v>
          </cell>
          <cell r="E188" t="str">
            <v>ИППСП</v>
          </cell>
          <cell r="F188" t="str">
            <v>24-013</v>
          </cell>
          <cell r="G188">
            <v>36915</v>
          </cell>
          <cell r="H188" t="str">
            <v>Обстоен преглед за установяване на орален статус</v>
          </cell>
          <cell r="I188">
            <v>101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R188">
            <v>0</v>
          </cell>
          <cell r="S188">
            <v>0</v>
          </cell>
          <cell r="T188">
            <v>0</v>
          </cell>
        </row>
        <row r="189">
          <cell r="C189">
            <v>2431112033</v>
          </cell>
          <cell r="D189">
            <v>6403117568</v>
          </cell>
          <cell r="E189" t="str">
            <v>ИППСП</v>
          </cell>
          <cell r="F189" t="str">
            <v>24-022</v>
          </cell>
          <cell r="G189">
            <v>36915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13</v>
          </cell>
          <cell r="L189">
            <v>3.25</v>
          </cell>
          <cell r="M189">
            <v>84.5</v>
          </cell>
          <cell r="N189">
            <v>16.16</v>
          </cell>
          <cell r="O189">
            <v>8.93</v>
          </cell>
          <cell r="P189">
            <v>20</v>
          </cell>
          <cell r="Q189">
            <v>5</v>
          </cell>
          <cell r="R189">
            <v>650</v>
          </cell>
          <cell r="S189">
            <v>8.84</v>
          </cell>
          <cell r="T189">
            <v>16.16</v>
          </cell>
        </row>
        <row r="190">
          <cell r="C190">
            <v>2431112074</v>
          </cell>
          <cell r="D190">
            <v>6104237593</v>
          </cell>
          <cell r="E190" t="str">
            <v>ИППСП</v>
          </cell>
          <cell r="F190" t="str">
            <v>24-0026</v>
          </cell>
          <cell r="G190">
            <v>36915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14</v>
          </cell>
          <cell r="L190">
            <v>3.5</v>
          </cell>
          <cell r="M190">
            <v>91</v>
          </cell>
          <cell r="N190">
            <v>15.14</v>
          </cell>
          <cell r="O190">
            <v>7.37</v>
          </cell>
          <cell r="P190">
            <v>15</v>
          </cell>
          <cell r="Q190">
            <v>7</v>
          </cell>
          <cell r="R190">
            <v>572</v>
          </cell>
          <cell r="S190">
            <v>7</v>
          </cell>
          <cell r="T190">
            <v>15</v>
          </cell>
        </row>
        <row r="191">
          <cell r="C191">
            <v>2431112102</v>
          </cell>
          <cell r="D191">
            <v>7006087525</v>
          </cell>
          <cell r="E191" t="str">
            <v>ИППСП</v>
          </cell>
          <cell r="F191" t="str">
            <v>24-0564</v>
          </cell>
          <cell r="G191">
            <v>36921</v>
          </cell>
          <cell r="H191" t="str">
            <v>Обстоен преглед за установяване на орален статус</v>
          </cell>
          <cell r="I191">
            <v>101</v>
          </cell>
          <cell r="L191">
            <v>0</v>
          </cell>
          <cell r="M191">
            <v>0</v>
          </cell>
          <cell r="N191">
            <v>0</v>
          </cell>
          <cell r="O191">
            <v>21.38</v>
          </cell>
          <cell r="P191">
            <v>20</v>
          </cell>
          <cell r="Q191">
            <v>1</v>
          </cell>
          <cell r="R191">
            <v>546</v>
          </cell>
          <cell r="S191">
            <v>21</v>
          </cell>
          <cell r="T191">
            <v>0</v>
          </cell>
        </row>
        <row r="192">
          <cell r="C192">
            <v>2431112043</v>
          </cell>
          <cell r="D192">
            <v>5601317618</v>
          </cell>
          <cell r="E192" t="str">
            <v>ИППСП</v>
          </cell>
          <cell r="F192" t="str">
            <v>24-0236</v>
          </cell>
          <cell r="G192">
            <v>36921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19</v>
          </cell>
          <cell r="L192">
            <v>4.75</v>
          </cell>
          <cell r="M192">
            <v>123.5</v>
          </cell>
          <cell r="N192">
            <v>22.01</v>
          </cell>
          <cell r="O192">
            <v>5.04</v>
          </cell>
          <cell r="P192">
            <v>22</v>
          </cell>
          <cell r="Q192">
            <v>5</v>
          </cell>
          <cell r="R192">
            <v>702</v>
          </cell>
          <cell r="S192">
            <v>5</v>
          </cell>
          <cell r="T192">
            <v>22</v>
          </cell>
        </row>
        <row r="193">
          <cell r="C193">
            <v>2431112139</v>
          </cell>
          <cell r="D193">
            <v>7509177657</v>
          </cell>
          <cell r="E193" t="str">
            <v>ИППСП</v>
          </cell>
          <cell r="F193" t="str">
            <v>24-0440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16</v>
          </cell>
          <cell r="L193">
            <v>4</v>
          </cell>
          <cell r="M193">
            <v>104</v>
          </cell>
          <cell r="N193">
            <v>15.34</v>
          </cell>
          <cell r="O193">
            <v>4.66</v>
          </cell>
          <cell r="P193">
            <v>16</v>
          </cell>
          <cell r="Q193">
            <v>4</v>
          </cell>
          <cell r="R193">
            <v>520</v>
          </cell>
          <cell r="S193">
            <v>4.66</v>
          </cell>
          <cell r="T193">
            <v>15.34</v>
          </cell>
        </row>
        <row r="194">
          <cell r="C194">
            <v>2431112067</v>
          </cell>
          <cell r="D194">
            <v>6705047584</v>
          </cell>
          <cell r="E194" t="str">
            <v>ИППСП</v>
          </cell>
          <cell r="F194" t="str">
            <v>24-0447</v>
          </cell>
          <cell r="G194">
            <v>36923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20</v>
          </cell>
          <cell r="L194">
            <v>5</v>
          </cell>
          <cell r="M194">
            <v>130</v>
          </cell>
          <cell r="N194">
            <v>21.61</v>
          </cell>
          <cell r="O194">
            <v>8.74</v>
          </cell>
          <cell r="P194">
            <v>25</v>
          </cell>
          <cell r="Q194">
            <v>5</v>
          </cell>
          <cell r="R194">
            <v>780</v>
          </cell>
          <cell r="S194">
            <v>8.39</v>
          </cell>
          <cell r="T194">
            <v>21.61</v>
          </cell>
        </row>
        <row r="195">
          <cell r="C195">
            <v>2431112112</v>
          </cell>
          <cell r="D195">
            <v>3401036841</v>
          </cell>
          <cell r="E195" t="str">
            <v>ИППСП</v>
          </cell>
          <cell r="F195" t="str">
            <v>24-0341</v>
          </cell>
          <cell r="G195">
            <v>36923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15</v>
          </cell>
          <cell r="L195">
            <v>3.75</v>
          </cell>
          <cell r="M195">
            <v>97.5</v>
          </cell>
          <cell r="N195">
            <v>15.52</v>
          </cell>
          <cell r="O195">
            <v>7.82</v>
          </cell>
          <cell r="P195">
            <v>15</v>
          </cell>
          <cell r="Q195">
            <v>7</v>
          </cell>
          <cell r="R195">
            <v>572</v>
          </cell>
          <cell r="S195">
            <v>7</v>
          </cell>
          <cell r="T195">
            <v>15</v>
          </cell>
        </row>
        <row r="196">
          <cell r="C196">
            <v>2431112153</v>
          </cell>
          <cell r="D196">
            <v>4504117618</v>
          </cell>
          <cell r="E196" t="str">
            <v>ИППСП</v>
          </cell>
          <cell r="F196" t="str">
            <v>24-0444</v>
          </cell>
          <cell r="G196">
            <v>36923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13</v>
          </cell>
          <cell r="L196">
            <v>3.25</v>
          </cell>
          <cell r="M196">
            <v>84.5</v>
          </cell>
          <cell r="N196">
            <v>20.079999999999998</v>
          </cell>
          <cell r="O196">
            <v>5.09</v>
          </cell>
          <cell r="P196">
            <v>20</v>
          </cell>
          <cell r="Q196">
            <v>5</v>
          </cell>
          <cell r="R196">
            <v>650</v>
          </cell>
          <cell r="S196">
            <v>5</v>
          </cell>
          <cell r="T196">
            <v>20</v>
          </cell>
        </row>
        <row r="197">
          <cell r="C197">
            <v>2431112120</v>
          </cell>
          <cell r="D197">
            <v>5101027591</v>
          </cell>
          <cell r="E197" t="str">
            <v>ИППСП</v>
          </cell>
          <cell r="F197" t="str">
            <v>24-0028</v>
          </cell>
          <cell r="G197">
            <v>36921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21</v>
          </cell>
          <cell r="L197">
            <v>5.25</v>
          </cell>
          <cell r="M197">
            <v>136.5</v>
          </cell>
          <cell r="N197">
            <v>20.12</v>
          </cell>
          <cell r="O197">
            <v>5.08</v>
          </cell>
          <cell r="P197">
            <v>20</v>
          </cell>
          <cell r="Q197">
            <v>5</v>
          </cell>
          <cell r="R197">
            <v>650</v>
          </cell>
          <cell r="S197">
            <v>5</v>
          </cell>
          <cell r="T197">
            <v>20</v>
          </cell>
        </row>
        <row r="198">
          <cell r="C198">
            <v>2431112017</v>
          </cell>
          <cell r="D198">
            <v>5111057546</v>
          </cell>
          <cell r="E198" t="str">
            <v>ИППСП</v>
          </cell>
          <cell r="F198" t="str">
            <v>24-0024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12</v>
          </cell>
          <cell r="L198">
            <v>3</v>
          </cell>
          <cell r="M198">
            <v>78</v>
          </cell>
          <cell r="N198">
            <v>17.87</v>
          </cell>
          <cell r="O198">
            <v>7.16</v>
          </cell>
          <cell r="P198">
            <v>19</v>
          </cell>
          <cell r="Q198">
            <v>6</v>
          </cell>
          <cell r="R198">
            <v>650</v>
          </cell>
          <cell r="S198">
            <v>7.13</v>
          </cell>
          <cell r="T198">
            <v>17.87</v>
          </cell>
        </row>
        <row r="199">
          <cell r="C199">
            <v>2431112018</v>
          </cell>
          <cell r="D199">
            <v>5607248751</v>
          </cell>
          <cell r="E199" t="str">
            <v>ИППСП</v>
          </cell>
          <cell r="F199" t="str">
            <v>24-029</v>
          </cell>
          <cell r="G199">
            <v>36915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12</v>
          </cell>
          <cell r="L199">
            <v>3</v>
          </cell>
          <cell r="M199">
            <v>78</v>
          </cell>
          <cell r="N199">
            <v>9.52</v>
          </cell>
          <cell r="O199">
            <v>12.65</v>
          </cell>
          <cell r="P199">
            <v>15</v>
          </cell>
          <cell r="Q199">
            <v>7</v>
          </cell>
          <cell r="R199">
            <v>572</v>
          </cell>
          <cell r="S199">
            <v>12.48</v>
          </cell>
          <cell r="T199">
            <v>9.52</v>
          </cell>
        </row>
        <row r="200">
          <cell r="C200">
            <v>2431112002</v>
          </cell>
          <cell r="D200">
            <v>5202155902</v>
          </cell>
          <cell r="E200" t="str">
            <v>ИППСП</v>
          </cell>
          <cell r="F200" t="str">
            <v>24-017</v>
          </cell>
          <cell r="G200">
            <v>36915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17</v>
          </cell>
          <cell r="L200">
            <v>4.25</v>
          </cell>
          <cell r="M200">
            <v>110.5</v>
          </cell>
          <cell r="N200">
            <v>16.93</v>
          </cell>
          <cell r="O200">
            <v>6.5</v>
          </cell>
          <cell r="P200">
            <v>20</v>
          </cell>
          <cell r="Q200">
            <v>3</v>
          </cell>
          <cell r="R200">
            <v>598</v>
          </cell>
          <cell r="S200">
            <v>6.07</v>
          </cell>
          <cell r="T200">
            <v>16.93</v>
          </cell>
        </row>
        <row r="201">
          <cell r="C201">
            <v>2431112134</v>
          </cell>
          <cell r="D201">
            <v>5407247552</v>
          </cell>
          <cell r="E201" t="str">
            <v>ИППСП</v>
          </cell>
          <cell r="F201" t="str">
            <v>24-0027</v>
          </cell>
          <cell r="G201">
            <v>36915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10</v>
          </cell>
          <cell r="L201">
            <v>2.5</v>
          </cell>
          <cell r="M201">
            <v>65</v>
          </cell>
          <cell r="N201">
            <v>14.17</v>
          </cell>
          <cell r="O201">
            <v>7.91</v>
          </cell>
          <cell r="P201">
            <v>15</v>
          </cell>
          <cell r="Q201">
            <v>7</v>
          </cell>
          <cell r="R201">
            <v>572</v>
          </cell>
          <cell r="S201">
            <v>7.83</v>
          </cell>
          <cell r="T201">
            <v>14.17</v>
          </cell>
        </row>
        <row r="202">
          <cell r="C202">
            <v>2431112071</v>
          </cell>
          <cell r="D202">
            <v>5503287606</v>
          </cell>
          <cell r="E202" t="str">
            <v>ИППСП</v>
          </cell>
          <cell r="F202" t="str">
            <v>24-0405</v>
          </cell>
          <cell r="G202">
            <v>36921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18</v>
          </cell>
          <cell r="L202">
            <v>4.5</v>
          </cell>
          <cell r="M202">
            <v>117</v>
          </cell>
          <cell r="N202">
            <v>18.579999999999998</v>
          </cell>
          <cell r="O202">
            <v>6.45</v>
          </cell>
          <cell r="P202">
            <v>22</v>
          </cell>
          <cell r="Q202">
            <v>3</v>
          </cell>
          <cell r="R202">
            <v>650</v>
          </cell>
          <cell r="S202">
            <v>6.42</v>
          </cell>
          <cell r="T202">
            <v>18.579999999999998</v>
          </cell>
        </row>
        <row r="203">
          <cell r="C203">
            <v>2431112109</v>
          </cell>
          <cell r="D203">
            <v>6012058530</v>
          </cell>
          <cell r="E203" t="str">
            <v>ИППСП</v>
          </cell>
          <cell r="F203" t="str">
            <v>24-0441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12</v>
          </cell>
          <cell r="L203">
            <v>3</v>
          </cell>
          <cell r="M203">
            <v>78</v>
          </cell>
          <cell r="N203">
            <v>15.07</v>
          </cell>
          <cell r="O203">
            <v>7.05</v>
          </cell>
          <cell r="P203">
            <v>15</v>
          </cell>
          <cell r="Q203">
            <v>7</v>
          </cell>
          <cell r="R203">
            <v>572</v>
          </cell>
          <cell r="S203">
            <v>7</v>
          </cell>
          <cell r="T203">
            <v>15</v>
          </cell>
        </row>
        <row r="204">
          <cell r="C204">
            <v>2431112128</v>
          </cell>
          <cell r="D204">
            <v>5801187260</v>
          </cell>
          <cell r="E204" t="str">
            <v>ИППСП</v>
          </cell>
          <cell r="F204" t="str">
            <v>24-0496</v>
          </cell>
          <cell r="G204">
            <v>36923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8</v>
          </cell>
          <cell r="L204">
            <v>2</v>
          </cell>
          <cell r="M204">
            <v>52</v>
          </cell>
          <cell r="N204">
            <v>18.96</v>
          </cell>
          <cell r="O204">
            <v>0</v>
          </cell>
          <cell r="P204">
            <v>19</v>
          </cell>
          <cell r="Q204">
            <v>0</v>
          </cell>
          <cell r="R204">
            <v>492.96</v>
          </cell>
          <cell r="S204">
            <v>0</v>
          </cell>
          <cell r="T204">
            <v>18.96</v>
          </cell>
        </row>
        <row r="205">
          <cell r="C205">
            <v>2431112085</v>
          </cell>
          <cell r="D205">
            <v>3406037291</v>
          </cell>
          <cell r="E205" t="str">
            <v>ИППСП</v>
          </cell>
          <cell r="F205" t="str">
            <v>24-0497</v>
          </cell>
          <cell r="G205">
            <v>36923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15</v>
          </cell>
          <cell r="L205">
            <v>3.75</v>
          </cell>
          <cell r="M205">
            <v>97.5</v>
          </cell>
          <cell r="N205">
            <v>19.16</v>
          </cell>
          <cell r="O205">
            <v>0</v>
          </cell>
          <cell r="P205">
            <v>19</v>
          </cell>
          <cell r="Q205">
            <v>0</v>
          </cell>
          <cell r="R205">
            <v>494</v>
          </cell>
          <cell r="S205">
            <v>0</v>
          </cell>
          <cell r="T205">
            <v>19</v>
          </cell>
        </row>
        <row r="206">
          <cell r="C206">
            <v>2431112089</v>
          </cell>
          <cell r="D206">
            <v>5110017615</v>
          </cell>
          <cell r="E206" t="str">
            <v>ИППСП</v>
          </cell>
          <cell r="F206" t="str">
            <v>24-0446</v>
          </cell>
          <cell r="G206">
            <v>36923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7</v>
          </cell>
          <cell r="L206">
            <v>1.75</v>
          </cell>
          <cell r="M206">
            <v>45.5</v>
          </cell>
          <cell r="N206">
            <v>19.59</v>
          </cell>
          <cell r="O206">
            <v>5.59</v>
          </cell>
          <cell r="P206">
            <v>20</v>
          </cell>
          <cell r="Q206">
            <v>5</v>
          </cell>
          <cell r="R206">
            <v>650</v>
          </cell>
          <cell r="S206">
            <v>5.41</v>
          </cell>
          <cell r="T206">
            <v>19.59</v>
          </cell>
        </row>
        <row r="207">
          <cell r="C207">
            <v>2431112035</v>
          </cell>
          <cell r="D207">
            <v>7104287636</v>
          </cell>
          <cell r="E207" t="str">
            <v>ИППСП</v>
          </cell>
          <cell r="F207" t="str">
            <v>24-0222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12</v>
          </cell>
          <cell r="L207">
            <v>3</v>
          </cell>
          <cell r="M207">
            <v>78</v>
          </cell>
          <cell r="N207">
            <v>14.62</v>
          </cell>
          <cell r="O207">
            <v>5.41</v>
          </cell>
          <cell r="P207">
            <v>15</v>
          </cell>
          <cell r="Q207">
            <v>5</v>
          </cell>
          <cell r="R207">
            <v>520</v>
          </cell>
          <cell r="S207">
            <v>5.38</v>
          </cell>
          <cell r="T207">
            <v>14.62</v>
          </cell>
        </row>
        <row r="208">
          <cell r="C208">
            <v>2431112030</v>
          </cell>
          <cell r="D208">
            <v>4810267705</v>
          </cell>
          <cell r="E208" t="str">
            <v>ИППСП</v>
          </cell>
          <cell r="F208" t="str">
            <v>24-0155</v>
          </cell>
          <cell r="G208">
            <v>36918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16</v>
          </cell>
          <cell r="L208">
            <v>4</v>
          </cell>
          <cell r="M208">
            <v>104</v>
          </cell>
          <cell r="N208">
            <v>17.07</v>
          </cell>
          <cell r="O208">
            <v>5.03</v>
          </cell>
          <cell r="P208">
            <v>17</v>
          </cell>
          <cell r="Q208">
            <v>5</v>
          </cell>
          <cell r="R208">
            <v>572</v>
          </cell>
          <cell r="S208">
            <v>5</v>
          </cell>
          <cell r="T208">
            <v>17</v>
          </cell>
        </row>
        <row r="209">
          <cell r="C209">
            <v>2431112072</v>
          </cell>
          <cell r="D209">
            <v>5904262612</v>
          </cell>
          <cell r="E209" t="str">
            <v>ИППСП</v>
          </cell>
          <cell r="F209" t="str">
            <v>24-0364</v>
          </cell>
          <cell r="G209">
            <v>36919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14</v>
          </cell>
          <cell r="L209">
            <v>3.5</v>
          </cell>
          <cell r="M209">
            <v>91</v>
          </cell>
          <cell r="N209">
            <v>18.170000000000002</v>
          </cell>
          <cell r="O209">
            <v>7.09</v>
          </cell>
          <cell r="P209">
            <v>18</v>
          </cell>
          <cell r="Q209">
            <v>7</v>
          </cell>
          <cell r="R209">
            <v>650</v>
          </cell>
          <cell r="S209">
            <v>7</v>
          </cell>
          <cell r="T209">
            <v>18</v>
          </cell>
        </row>
        <row r="210">
          <cell r="C210">
            <v>2431112009</v>
          </cell>
          <cell r="D210">
            <v>6801107591</v>
          </cell>
          <cell r="E210" t="str">
            <v>ИППСП</v>
          </cell>
          <cell r="F210" t="str">
            <v>24-0158</v>
          </cell>
          <cell r="G210">
            <v>36917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7</v>
          </cell>
          <cell r="L210">
            <v>1.75</v>
          </cell>
          <cell r="M210">
            <v>45.5</v>
          </cell>
          <cell r="N210">
            <v>11.59</v>
          </cell>
          <cell r="O210">
            <v>9.5</v>
          </cell>
          <cell r="P210">
            <v>15</v>
          </cell>
          <cell r="Q210">
            <v>6</v>
          </cell>
          <cell r="R210">
            <v>546</v>
          </cell>
          <cell r="S210">
            <v>9.41</v>
          </cell>
          <cell r="T210">
            <v>11.59</v>
          </cell>
        </row>
        <row r="211">
          <cell r="C211">
            <v>2431112149</v>
          </cell>
          <cell r="D211">
            <v>6008257594</v>
          </cell>
          <cell r="E211" t="str">
            <v>ИППСП</v>
          </cell>
          <cell r="F211" t="str">
            <v>24-0213</v>
          </cell>
          <cell r="G211">
            <v>36917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9</v>
          </cell>
          <cell r="L211">
            <v>2.25</v>
          </cell>
          <cell r="M211">
            <v>58.5</v>
          </cell>
          <cell r="N211">
            <v>10.42</v>
          </cell>
          <cell r="O211">
            <v>7.62</v>
          </cell>
          <cell r="P211">
            <v>15</v>
          </cell>
          <cell r="Q211">
            <v>3</v>
          </cell>
          <cell r="R211">
            <v>468</v>
          </cell>
          <cell r="S211">
            <v>7.58</v>
          </cell>
          <cell r="T211">
            <v>10.42</v>
          </cell>
        </row>
        <row r="212">
          <cell r="C212">
            <v>2431112105</v>
          </cell>
          <cell r="D212">
            <v>6903307627</v>
          </cell>
          <cell r="E212" t="str">
            <v>ИППСП</v>
          </cell>
          <cell r="F212" t="str">
            <v>24-0164</v>
          </cell>
          <cell r="G212">
            <v>36917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27</v>
          </cell>
          <cell r="L212">
            <v>6.75</v>
          </cell>
          <cell r="M212">
            <v>175.5</v>
          </cell>
          <cell r="N212">
            <v>21.23</v>
          </cell>
          <cell r="O212">
            <v>2.35</v>
          </cell>
          <cell r="P212">
            <v>20</v>
          </cell>
          <cell r="Q212">
            <v>2</v>
          </cell>
          <cell r="R212">
            <v>572</v>
          </cell>
          <cell r="S212">
            <v>2</v>
          </cell>
          <cell r="T212">
            <v>20</v>
          </cell>
        </row>
        <row r="213">
          <cell r="C213">
            <v>2431112036</v>
          </cell>
          <cell r="D213">
            <v>6901237618</v>
          </cell>
          <cell r="E213" t="str">
            <v>ИППСП</v>
          </cell>
          <cell r="F213" t="str">
            <v>14-0189</v>
          </cell>
          <cell r="G213">
            <v>36913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29</v>
          </cell>
          <cell r="L213">
            <v>7.25</v>
          </cell>
          <cell r="M213">
            <v>188.5</v>
          </cell>
          <cell r="N213">
            <v>20.02</v>
          </cell>
          <cell r="O213">
            <v>5.05</v>
          </cell>
          <cell r="P213">
            <v>20</v>
          </cell>
          <cell r="Q213">
            <v>5</v>
          </cell>
          <cell r="R213">
            <v>650</v>
          </cell>
          <cell r="S213">
            <v>5</v>
          </cell>
          <cell r="T213">
            <v>20</v>
          </cell>
        </row>
        <row r="214">
          <cell r="C214">
            <v>2431112057</v>
          </cell>
          <cell r="D214">
            <v>5302167614</v>
          </cell>
          <cell r="E214" t="str">
            <v>ИППСП</v>
          </cell>
          <cell r="F214" t="str">
            <v>24-0012</v>
          </cell>
          <cell r="G214">
            <v>36914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21</v>
          </cell>
          <cell r="L214">
            <v>5.25</v>
          </cell>
          <cell r="M214">
            <v>136.5</v>
          </cell>
          <cell r="N214">
            <v>19.38</v>
          </cell>
          <cell r="O214">
            <v>5.67</v>
          </cell>
          <cell r="P214">
            <v>20</v>
          </cell>
          <cell r="Q214">
            <v>5</v>
          </cell>
          <cell r="R214">
            <v>650</v>
          </cell>
          <cell r="S214">
            <v>5.62</v>
          </cell>
          <cell r="T214">
            <v>19.38</v>
          </cell>
        </row>
        <row r="215">
          <cell r="C215">
            <v>2431112162</v>
          </cell>
          <cell r="D215" t="str">
            <v>7404137616</v>
          </cell>
          <cell r="E215" t="str">
            <v>ИППСП</v>
          </cell>
          <cell r="F215" t="str">
            <v>24-014</v>
          </cell>
          <cell r="G215">
            <v>36915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3</v>
          </cell>
          <cell r="L215">
            <v>0.75</v>
          </cell>
          <cell r="M215">
            <v>19.5</v>
          </cell>
          <cell r="N215">
            <v>15.05</v>
          </cell>
          <cell r="O215">
            <v>0</v>
          </cell>
          <cell r="P215">
            <v>15</v>
          </cell>
          <cell r="Q215">
            <v>0</v>
          </cell>
          <cell r="R215">
            <v>390</v>
          </cell>
          <cell r="S215">
            <v>0</v>
          </cell>
          <cell r="T215">
            <v>15</v>
          </cell>
        </row>
        <row r="216">
          <cell r="C216">
            <v>2431112113</v>
          </cell>
          <cell r="D216">
            <v>5611267561</v>
          </cell>
          <cell r="E216" t="str">
            <v>ИППСП</v>
          </cell>
          <cell r="F216" t="str">
            <v>24-0018</v>
          </cell>
          <cell r="G216">
            <v>36915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39</v>
          </cell>
          <cell r="L216">
            <v>9.75</v>
          </cell>
          <cell r="M216">
            <v>253.5</v>
          </cell>
          <cell r="N216">
            <v>30.09</v>
          </cell>
          <cell r="O216">
            <v>5.12</v>
          </cell>
          <cell r="P216">
            <v>30</v>
          </cell>
          <cell r="Q216">
            <v>5</v>
          </cell>
          <cell r="R216">
            <v>910</v>
          </cell>
          <cell r="S216">
            <v>5</v>
          </cell>
          <cell r="T216">
            <v>30</v>
          </cell>
        </row>
        <row r="217">
          <cell r="C217">
            <v>2431112146</v>
          </cell>
          <cell r="D217">
            <v>6502277610</v>
          </cell>
          <cell r="E217" t="str">
            <v>ИППСП</v>
          </cell>
          <cell r="F217" t="str">
            <v>24-0369</v>
          </cell>
          <cell r="G217">
            <v>36919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7</v>
          </cell>
          <cell r="L217">
            <v>1.75</v>
          </cell>
          <cell r="M217">
            <v>45.5</v>
          </cell>
          <cell r="N217">
            <v>12.37</v>
          </cell>
          <cell r="O217">
            <v>9.74</v>
          </cell>
          <cell r="P217">
            <v>15</v>
          </cell>
          <cell r="Q217">
            <v>7</v>
          </cell>
          <cell r="R217">
            <v>572</v>
          </cell>
          <cell r="S217">
            <v>9.6300000000000008</v>
          </cell>
          <cell r="T217">
            <v>12.37</v>
          </cell>
        </row>
        <row r="218">
          <cell r="C218">
            <v>2431112039</v>
          </cell>
          <cell r="D218">
            <v>5203107560</v>
          </cell>
          <cell r="E218" t="str">
            <v>ИППСП</v>
          </cell>
          <cell r="F218" t="str">
            <v>24-0215</v>
          </cell>
          <cell r="G218">
            <v>36917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7</v>
          </cell>
          <cell r="L218">
            <v>1.75</v>
          </cell>
          <cell r="M218">
            <v>45.5</v>
          </cell>
          <cell r="N218">
            <v>7.82</v>
          </cell>
          <cell r="O218">
            <v>2.17</v>
          </cell>
          <cell r="P218">
            <v>9</v>
          </cell>
          <cell r="Q218">
            <v>1</v>
          </cell>
          <cell r="R218">
            <v>259.74</v>
          </cell>
          <cell r="S218">
            <v>2.17</v>
          </cell>
          <cell r="T218">
            <v>7.82</v>
          </cell>
        </row>
        <row r="219">
          <cell r="C219">
            <v>2431112062</v>
          </cell>
          <cell r="D219">
            <v>5702117650</v>
          </cell>
          <cell r="E219" t="str">
            <v>ИППСП</v>
          </cell>
          <cell r="F219" t="str">
            <v>24-0225</v>
          </cell>
          <cell r="G219">
            <v>36917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14</v>
          </cell>
          <cell r="L219">
            <v>3.5</v>
          </cell>
          <cell r="M219">
            <v>91</v>
          </cell>
          <cell r="N219">
            <v>12.7</v>
          </cell>
          <cell r="O219">
            <v>12.37</v>
          </cell>
          <cell r="P219">
            <v>18</v>
          </cell>
          <cell r="Q219">
            <v>7</v>
          </cell>
          <cell r="R219">
            <v>650</v>
          </cell>
          <cell r="S219">
            <v>12.3</v>
          </cell>
          <cell r="T219">
            <v>12.7</v>
          </cell>
        </row>
        <row r="220">
          <cell r="C220">
            <v>2431112098</v>
          </cell>
          <cell r="D220">
            <v>5701287610</v>
          </cell>
          <cell r="E220" t="str">
            <v>ИППСП</v>
          </cell>
          <cell r="F220" t="str">
            <v>24-0498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17</v>
          </cell>
          <cell r="L220">
            <v>4.25</v>
          </cell>
          <cell r="M220">
            <v>110.5</v>
          </cell>
          <cell r="N220">
            <v>20.059999999999999</v>
          </cell>
          <cell r="O220">
            <v>4</v>
          </cell>
          <cell r="P220">
            <v>20</v>
          </cell>
          <cell r="Q220">
            <v>4</v>
          </cell>
          <cell r="R220">
            <v>624</v>
          </cell>
          <cell r="S220">
            <v>4</v>
          </cell>
          <cell r="T220">
            <v>20</v>
          </cell>
        </row>
        <row r="221">
          <cell r="C221">
            <v>2431112061</v>
          </cell>
          <cell r="D221">
            <v>5810285790</v>
          </cell>
          <cell r="E221" t="str">
            <v>ИППСП</v>
          </cell>
          <cell r="F221" t="str">
            <v>24-0445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13</v>
          </cell>
          <cell r="L221">
            <v>3.25</v>
          </cell>
          <cell r="M221">
            <v>84.5</v>
          </cell>
          <cell r="N221">
            <v>14.65</v>
          </cell>
          <cell r="O221">
            <v>11.63</v>
          </cell>
          <cell r="P221">
            <v>20</v>
          </cell>
          <cell r="Q221">
            <v>5</v>
          </cell>
          <cell r="R221">
            <v>650</v>
          </cell>
          <cell r="S221">
            <v>10.35</v>
          </cell>
          <cell r="T221">
            <v>14.65</v>
          </cell>
        </row>
        <row r="222">
          <cell r="C222">
            <v>2431112013</v>
          </cell>
          <cell r="D222">
            <v>5708317531</v>
          </cell>
          <cell r="E222" t="str">
            <v>ИППСП</v>
          </cell>
          <cell r="F222" t="str">
            <v>24-0546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L222">
            <v>0</v>
          </cell>
          <cell r="M222">
            <v>0</v>
          </cell>
          <cell r="N222">
            <v>1.87</v>
          </cell>
          <cell r="O222">
            <v>20.22</v>
          </cell>
          <cell r="P222">
            <v>15</v>
          </cell>
          <cell r="Q222">
            <v>7</v>
          </cell>
          <cell r="R222">
            <v>572</v>
          </cell>
          <cell r="S222">
            <v>20.13</v>
          </cell>
          <cell r="T222">
            <v>1.87</v>
          </cell>
        </row>
        <row r="223">
          <cell r="C223">
            <v>2431112063</v>
          </cell>
          <cell r="D223">
            <v>5901275895</v>
          </cell>
          <cell r="E223" t="str">
            <v>ИППСП</v>
          </cell>
          <cell r="F223" t="str">
            <v>24-0435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18</v>
          </cell>
          <cell r="L223">
            <v>4.5</v>
          </cell>
          <cell r="M223">
            <v>117</v>
          </cell>
          <cell r="N223">
            <v>20.02</v>
          </cell>
          <cell r="O223">
            <v>5.07</v>
          </cell>
          <cell r="P223">
            <v>20</v>
          </cell>
          <cell r="Q223">
            <v>5</v>
          </cell>
          <cell r="R223">
            <v>650</v>
          </cell>
          <cell r="S223">
            <v>5</v>
          </cell>
          <cell r="T223">
            <v>20</v>
          </cell>
        </row>
        <row r="224">
          <cell r="C224">
            <v>2431112154</v>
          </cell>
          <cell r="D224" t="str">
            <v>5703087740</v>
          </cell>
          <cell r="E224" t="str">
            <v>ИППСП</v>
          </cell>
          <cell r="F224" t="str">
            <v>24-0337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7</v>
          </cell>
          <cell r="L224">
            <v>1.75</v>
          </cell>
          <cell r="M224">
            <v>45.5</v>
          </cell>
          <cell r="N224">
            <v>10.29</v>
          </cell>
          <cell r="O224">
            <v>5.05</v>
          </cell>
          <cell r="P224">
            <v>10</v>
          </cell>
          <cell r="Q224">
            <v>5</v>
          </cell>
          <cell r="R224">
            <v>390</v>
          </cell>
          <cell r="S224">
            <v>5</v>
          </cell>
          <cell r="T224">
            <v>10</v>
          </cell>
        </row>
        <row r="225">
          <cell r="C225">
            <v>2431112086</v>
          </cell>
          <cell r="D225">
            <v>6211147687</v>
          </cell>
          <cell r="E225" t="str">
            <v>ИППСП</v>
          </cell>
          <cell r="F225" t="str">
            <v>24-0458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5</v>
          </cell>
          <cell r="L225">
            <v>1.25</v>
          </cell>
          <cell r="M225">
            <v>32.5</v>
          </cell>
          <cell r="N225">
            <v>20.13</v>
          </cell>
          <cell r="O225">
            <v>0</v>
          </cell>
          <cell r="P225">
            <v>20</v>
          </cell>
          <cell r="Q225">
            <v>0</v>
          </cell>
          <cell r="R225">
            <v>520</v>
          </cell>
          <cell r="S225">
            <v>0</v>
          </cell>
          <cell r="T225">
            <v>20</v>
          </cell>
        </row>
        <row r="226">
          <cell r="C226">
            <v>2431112026</v>
          </cell>
          <cell r="D226">
            <v>6004137667</v>
          </cell>
          <cell r="E226" t="str">
            <v>ИППСП</v>
          </cell>
          <cell r="F226" t="str">
            <v>24-0257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7</v>
          </cell>
          <cell r="L226">
            <v>1.75</v>
          </cell>
          <cell r="M226">
            <v>45.5</v>
          </cell>
          <cell r="N226">
            <v>14.61</v>
          </cell>
          <cell r="O226">
            <v>10.71</v>
          </cell>
          <cell r="P226">
            <v>20</v>
          </cell>
          <cell r="Q226">
            <v>5</v>
          </cell>
          <cell r="R226">
            <v>650</v>
          </cell>
          <cell r="S226">
            <v>10.39</v>
          </cell>
          <cell r="T226">
            <v>14.61</v>
          </cell>
        </row>
        <row r="227">
          <cell r="C227">
            <v>2431112005</v>
          </cell>
          <cell r="D227">
            <v>7402017566</v>
          </cell>
          <cell r="E227" t="str">
            <v>ИППСП</v>
          </cell>
          <cell r="F227" t="str">
            <v>24-0374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7</v>
          </cell>
          <cell r="L227">
            <v>1.75</v>
          </cell>
          <cell r="M227">
            <v>45.5</v>
          </cell>
          <cell r="N227">
            <v>8.9</v>
          </cell>
          <cell r="O227">
            <v>9.83</v>
          </cell>
          <cell r="P227">
            <v>20</v>
          </cell>
          <cell r="Q227">
            <v>5</v>
          </cell>
          <cell r="R227">
            <v>486.98</v>
          </cell>
          <cell r="S227">
            <v>9.83</v>
          </cell>
          <cell r="T227">
            <v>8.9</v>
          </cell>
        </row>
        <row r="228">
          <cell r="C228">
            <v>2431112011</v>
          </cell>
          <cell r="D228">
            <v>5107157680</v>
          </cell>
          <cell r="E228" t="str">
            <v>ИППСП</v>
          </cell>
          <cell r="F228" t="str">
            <v>24-0375</v>
          </cell>
          <cell r="G228">
            <v>36923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11</v>
          </cell>
          <cell r="L228">
            <v>2.75</v>
          </cell>
          <cell r="M228">
            <v>71.5</v>
          </cell>
          <cell r="N228">
            <v>11.73</v>
          </cell>
          <cell r="O228">
            <v>13.04</v>
          </cell>
          <cell r="P228">
            <v>20</v>
          </cell>
          <cell r="Q228">
            <v>5</v>
          </cell>
          <cell r="R228">
            <v>644.02</v>
          </cell>
          <cell r="S228">
            <v>13.04</v>
          </cell>
          <cell r="T228">
            <v>11.73</v>
          </cell>
        </row>
        <row r="229">
          <cell r="C229">
            <v>2431112138</v>
          </cell>
          <cell r="D229">
            <v>6002183616</v>
          </cell>
          <cell r="E229" t="str">
            <v>ИППСП</v>
          </cell>
          <cell r="F229" t="str">
            <v>24-0438</v>
          </cell>
          <cell r="G229">
            <v>36923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13</v>
          </cell>
          <cell r="L229">
            <v>3.25</v>
          </cell>
          <cell r="M229">
            <v>84.5</v>
          </cell>
          <cell r="N229">
            <v>12.78</v>
          </cell>
          <cell r="O229">
            <v>9.32</v>
          </cell>
          <cell r="P229">
            <v>15</v>
          </cell>
          <cell r="Q229">
            <v>7</v>
          </cell>
          <cell r="R229">
            <v>572</v>
          </cell>
          <cell r="S229">
            <v>9.2200000000000006</v>
          </cell>
          <cell r="T229">
            <v>12.78</v>
          </cell>
        </row>
        <row r="230">
          <cell r="C230">
            <v>2431112022</v>
          </cell>
          <cell r="D230">
            <v>6109237678</v>
          </cell>
          <cell r="E230" t="str">
            <v>ИППСП</v>
          </cell>
          <cell r="F230" t="str">
            <v>24-0437</v>
          </cell>
          <cell r="G230">
            <v>36923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5</v>
          </cell>
          <cell r="L230">
            <v>1.25</v>
          </cell>
          <cell r="M230">
            <v>32.5</v>
          </cell>
          <cell r="N230">
            <v>13.09</v>
          </cell>
          <cell r="O230">
            <v>9.02</v>
          </cell>
          <cell r="P230">
            <v>15</v>
          </cell>
          <cell r="Q230">
            <v>7</v>
          </cell>
          <cell r="R230">
            <v>572</v>
          </cell>
          <cell r="S230">
            <v>8.91</v>
          </cell>
          <cell r="T230">
            <v>13.09</v>
          </cell>
        </row>
        <row r="231">
          <cell r="C231">
            <v>2431112158</v>
          </cell>
          <cell r="D231">
            <v>6211147624</v>
          </cell>
          <cell r="E231" t="str">
            <v>ИППСП</v>
          </cell>
          <cell r="F231" t="str">
            <v>24-0552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12</v>
          </cell>
          <cell r="L231">
            <v>3</v>
          </cell>
          <cell r="M231">
            <v>78</v>
          </cell>
          <cell r="N231">
            <v>13.2</v>
          </cell>
          <cell r="O231">
            <v>7.8</v>
          </cell>
          <cell r="P231">
            <v>13</v>
          </cell>
          <cell r="Q231">
            <v>7</v>
          </cell>
          <cell r="R231">
            <v>520</v>
          </cell>
          <cell r="S231">
            <v>7</v>
          </cell>
          <cell r="T231">
            <v>13</v>
          </cell>
        </row>
        <row r="232">
          <cell r="C232">
            <v>2431112068</v>
          </cell>
          <cell r="D232">
            <v>5303087621</v>
          </cell>
          <cell r="E232" t="str">
            <v>ИППСП</v>
          </cell>
          <cell r="F232" t="str">
            <v>24-0525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18</v>
          </cell>
          <cell r="Q232">
            <v>7</v>
          </cell>
          <cell r="R232">
            <v>0</v>
          </cell>
          <cell r="S232">
            <v>0</v>
          </cell>
          <cell r="T232">
            <v>0</v>
          </cell>
        </row>
        <row r="233">
          <cell r="C233">
            <v>2431112108</v>
          </cell>
          <cell r="D233">
            <v>6311298537</v>
          </cell>
          <cell r="E233" t="str">
            <v>ИППСП</v>
          </cell>
          <cell r="F233" t="str">
            <v>24-0575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14.5</v>
          </cell>
          <cell r="O233">
            <v>7.57</v>
          </cell>
          <cell r="P233">
            <v>15</v>
          </cell>
          <cell r="Q233">
            <v>7</v>
          </cell>
          <cell r="R233">
            <v>572</v>
          </cell>
          <cell r="S233">
            <v>7.5</v>
          </cell>
          <cell r="T233">
            <v>14.5</v>
          </cell>
        </row>
        <row r="234">
          <cell r="C234">
            <v>2431112077</v>
          </cell>
          <cell r="D234">
            <v>5411117630</v>
          </cell>
          <cell r="E234" t="str">
            <v>ИППСП</v>
          </cell>
          <cell r="F234" t="str">
            <v>24-0595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14</v>
          </cell>
          <cell r="L234">
            <v>3.5</v>
          </cell>
          <cell r="M234">
            <v>91</v>
          </cell>
          <cell r="N234">
            <v>20.03</v>
          </cell>
          <cell r="O234">
            <v>5.16</v>
          </cell>
          <cell r="P234">
            <v>20</v>
          </cell>
          <cell r="Q234">
            <v>5</v>
          </cell>
          <cell r="R234">
            <v>650</v>
          </cell>
          <cell r="S234">
            <v>5</v>
          </cell>
          <cell r="T234">
            <v>20</v>
          </cell>
        </row>
        <row r="235">
          <cell r="C235">
            <v>2431112058</v>
          </cell>
          <cell r="D235">
            <v>7407017553</v>
          </cell>
          <cell r="E235" t="str">
            <v>ИППСП</v>
          </cell>
          <cell r="F235" t="str">
            <v>24-0507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16</v>
          </cell>
          <cell r="L235">
            <v>4</v>
          </cell>
          <cell r="M235">
            <v>104</v>
          </cell>
          <cell r="N235">
            <v>16.989999999999998</v>
          </cell>
          <cell r="O235">
            <v>5.84</v>
          </cell>
          <cell r="P235">
            <v>17</v>
          </cell>
          <cell r="Q235">
            <v>7</v>
          </cell>
          <cell r="R235">
            <v>593.58000000000004</v>
          </cell>
          <cell r="S235">
            <v>5.84</v>
          </cell>
          <cell r="T235">
            <v>16.989999999999998</v>
          </cell>
        </row>
        <row r="236">
          <cell r="C236">
            <v>2431112064</v>
          </cell>
          <cell r="D236">
            <v>5305137655</v>
          </cell>
          <cell r="E236" t="str">
            <v>ИППСП</v>
          </cell>
          <cell r="F236" t="str">
            <v>24-0611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12</v>
          </cell>
          <cell r="L236">
            <v>3</v>
          </cell>
          <cell r="M236">
            <v>78</v>
          </cell>
          <cell r="N236">
            <v>15.08</v>
          </cell>
          <cell r="O236">
            <v>7.01</v>
          </cell>
          <cell r="P236">
            <v>15</v>
          </cell>
          <cell r="Q236">
            <v>7</v>
          </cell>
          <cell r="R236">
            <v>572</v>
          </cell>
          <cell r="S236">
            <v>7</v>
          </cell>
          <cell r="T236">
            <v>15</v>
          </cell>
        </row>
        <row r="237">
          <cell r="C237">
            <v>2431112075</v>
          </cell>
          <cell r="D237">
            <v>6402177602</v>
          </cell>
          <cell r="E237" t="str">
            <v>ИППСП</v>
          </cell>
          <cell r="F237" t="str">
            <v>24-0571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14</v>
          </cell>
          <cell r="L237">
            <v>3.5</v>
          </cell>
          <cell r="M237">
            <v>91</v>
          </cell>
          <cell r="N237">
            <v>17.010000000000002</v>
          </cell>
          <cell r="O237">
            <v>7.05</v>
          </cell>
          <cell r="P237">
            <v>17</v>
          </cell>
          <cell r="Q237">
            <v>7</v>
          </cell>
          <cell r="R237">
            <v>624</v>
          </cell>
          <cell r="S237">
            <v>7</v>
          </cell>
          <cell r="T237">
            <v>17</v>
          </cell>
        </row>
        <row r="238">
          <cell r="C238">
            <v>2431112131</v>
          </cell>
          <cell r="D238">
            <v>5706297631</v>
          </cell>
          <cell r="E238" t="str">
            <v>ИППСП</v>
          </cell>
          <cell r="F238" t="str">
            <v>24-0574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1</v>
          </cell>
          <cell r="L238">
            <v>0.25</v>
          </cell>
          <cell r="M238">
            <v>6.5</v>
          </cell>
          <cell r="N238">
            <v>11.32</v>
          </cell>
          <cell r="O238">
            <v>9.0399999999999991</v>
          </cell>
          <cell r="P238">
            <v>14</v>
          </cell>
          <cell r="Q238">
            <v>6</v>
          </cell>
          <cell r="R238">
            <v>520</v>
          </cell>
          <cell r="S238">
            <v>8.68</v>
          </cell>
          <cell r="T238">
            <v>11.32</v>
          </cell>
        </row>
        <row r="239">
          <cell r="C239">
            <v>2431112124</v>
          </cell>
          <cell r="D239">
            <v>5104197591</v>
          </cell>
          <cell r="E239" t="str">
            <v>ИППСП</v>
          </cell>
          <cell r="F239" t="str">
            <v>24-0573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15</v>
          </cell>
          <cell r="L239">
            <v>3.75</v>
          </cell>
          <cell r="M239">
            <v>97.5</v>
          </cell>
          <cell r="N239">
            <v>14.8</v>
          </cell>
          <cell r="O239">
            <v>4.9800000000000004</v>
          </cell>
          <cell r="P239">
            <v>15</v>
          </cell>
          <cell r="Q239">
            <v>5</v>
          </cell>
          <cell r="R239">
            <v>514.28</v>
          </cell>
          <cell r="S239">
            <v>4.9800000000000004</v>
          </cell>
          <cell r="T239">
            <v>14.8</v>
          </cell>
        </row>
        <row r="240">
          <cell r="C240">
            <v>2431112121</v>
          </cell>
          <cell r="D240">
            <v>5108125970</v>
          </cell>
          <cell r="E240" t="str">
            <v>ИППСП</v>
          </cell>
          <cell r="F240" t="str">
            <v>24-0587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14</v>
          </cell>
          <cell r="L240">
            <v>3.5</v>
          </cell>
          <cell r="M240">
            <v>91</v>
          </cell>
          <cell r="N240">
            <v>11.95</v>
          </cell>
          <cell r="O240">
            <v>10.11</v>
          </cell>
          <cell r="P240">
            <v>20</v>
          </cell>
          <cell r="Q240">
            <v>2</v>
          </cell>
          <cell r="R240">
            <v>572</v>
          </cell>
          <cell r="S240">
            <v>10.050000000000001</v>
          </cell>
          <cell r="T240">
            <v>11.95</v>
          </cell>
        </row>
        <row r="241">
          <cell r="C241">
            <v>2431112096</v>
          </cell>
          <cell r="D241">
            <v>7203287569</v>
          </cell>
          <cell r="E241" t="str">
            <v>ИППСП</v>
          </cell>
          <cell r="F241" t="str">
            <v>24-0275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9</v>
          </cell>
          <cell r="L241">
            <v>2.25</v>
          </cell>
          <cell r="M241">
            <v>58.5</v>
          </cell>
          <cell r="N241">
            <v>7.25</v>
          </cell>
          <cell r="O241">
            <v>17.79</v>
          </cell>
          <cell r="P241">
            <v>18</v>
          </cell>
          <cell r="Q241">
            <v>7</v>
          </cell>
          <cell r="R241">
            <v>650</v>
          </cell>
          <cell r="S241">
            <v>17.75</v>
          </cell>
          <cell r="T241">
            <v>7.25</v>
          </cell>
        </row>
        <row r="242">
          <cell r="C242">
            <v>2431112142</v>
          </cell>
          <cell r="D242">
            <v>6410017541</v>
          </cell>
          <cell r="E242" t="str">
            <v>ИППСП</v>
          </cell>
          <cell r="F242" t="str">
            <v>24-0542</v>
          </cell>
          <cell r="G242">
            <v>36924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</v>
          </cell>
          <cell r="L242">
            <v>0.5</v>
          </cell>
          <cell r="M242">
            <v>13</v>
          </cell>
          <cell r="N242">
            <v>4.34</v>
          </cell>
          <cell r="O242">
            <v>11.13</v>
          </cell>
          <cell r="P242">
            <v>12</v>
          </cell>
          <cell r="Q242">
            <v>3</v>
          </cell>
          <cell r="R242">
            <v>390</v>
          </cell>
          <cell r="S242">
            <v>10.66</v>
          </cell>
          <cell r="T242">
            <v>4.34</v>
          </cell>
        </row>
        <row r="243">
          <cell r="C243">
            <v>2431112080</v>
          </cell>
          <cell r="D243">
            <v>7101027743</v>
          </cell>
          <cell r="E243" t="str">
            <v>ИППСП</v>
          </cell>
          <cell r="F243" t="str">
            <v>24-0591</v>
          </cell>
          <cell r="G243">
            <v>36924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5</v>
          </cell>
          <cell r="L243">
            <v>1.25</v>
          </cell>
          <cell r="M243">
            <v>32.5</v>
          </cell>
          <cell r="N243">
            <v>11.02</v>
          </cell>
          <cell r="O243">
            <v>6.1</v>
          </cell>
          <cell r="P243">
            <v>15</v>
          </cell>
          <cell r="Q243">
            <v>7</v>
          </cell>
          <cell r="R243">
            <v>445.12</v>
          </cell>
          <cell r="S243">
            <v>6.1</v>
          </cell>
          <cell r="T243">
            <v>11.02</v>
          </cell>
        </row>
        <row r="244">
          <cell r="C244">
            <v>2431112019</v>
          </cell>
          <cell r="D244">
            <v>5503200231</v>
          </cell>
          <cell r="E244" t="str">
            <v>ИППСП</v>
          </cell>
          <cell r="F244" t="str">
            <v>24-0576</v>
          </cell>
          <cell r="G244">
            <v>36924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8</v>
          </cell>
          <cell r="L244">
            <v>2</v>
          </cell>
          <cell r="M244">
            <v>52</v>
          </cell>
          <cell r="N244">
            <v>15.22</v>
          </cell>
          <cell r="O244">
            <v>9.01</v>
          </cell>
          <cell r="P244">
            <v>17</v>
          </cell>
          <cell r="Q244">
            <v>7</v>
          </cell>
          <cell r="R244">
            <v>624</v>
          </cell>
          <cell r="S244">
            <v>8.7799999999999994</v>
          </cell>
          <cell r="T244">
            <v>15.22</v>
          </cell>
        </row>
        <row r="245">
          <cell r="C245">
            <v>2431112123</v>
          </cell>
          <cell r="D245">
            <v>6211267595</v>
          </cell>
          <cell r="E245" t="str">
            <v>ИППСП</v>
          </cell>
          <cell r="F245" t="str">
            <v>24-0383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13</v>
          </cell>
          <cell r="L245">
            <v>3.25</v>
          </cell>
          <cell r="M245">
            <v>84.5</v>
          </cell>
          <cell r="N245">
            <v>16.82</v>
          </cell>
          <cell r="O245">
            <v>7.3</v>
          </cell>
          <cell r="P245">
            <v>17</v>
          </cell>
          <cell r="Q245">
            <v>7</v>
          </cell>
          <cell r="R245">
            <v>624</v>
          </cell>
          <cell r="S245">
            <v>7.18</v>
          </cell>
          <cell r="T245">
            <v>16.82</v>
          </cell>
        </row>
        <row r="246">
          <cell r="C246">
            <v>2431112099</v>
          </cell>
          <cell r="D246">
            <v>5508277534</v>
          </cell>
          <cell r="E246" t="str">
            <v>ИППСП</v>
          </cell>
          <cell r="F246" t="str">
            <v>24-0442</v>
          </cell>
          <cell r="G246">
            <v>36923</v>
          </cell>
          <cell r="H246" t="str">
            <v>Обстоен преглед за установяване на орален статус</v>
          </cell>
          <cell r="I246">
            <v>101</v>
          </cell>
          <cell r="J246">
            <v>11</v>
          </cell>
          <cell r="L246">
            <v>2.75</v>
          </cell>
          <cell r="M246">
            <v>71.5</v>
          </cell>
          <cell r="N246">
            <v>14.77</v>
          </cell>
          <cell r="O246">
            <v>5.45</v>
          </cell>
          <cell r="P246">
            <v>15</v>
          </cell>
          <cell r="Q246">
            <v>5</v>
          </cell>
          <cell r="R246">
            <v>520</v>
          </cell>
          <cell r="S246">
            <v>5.23</v>
          </cell>
          <cell r="T246">
            <v>14.77</v>
          </cell>
        </row>
        <row r="247">
          <cell r="C247">
            <v>2431112016</v>
          </cell>
          <cell r="D247">
            <v>5507247670</v>
          </cell>
          <cell r="E247" t="str">
            <v>ИППСП</v>
          </cell>
          <cell r="F247" t="str">
            <v>24-0284</v>
          </cell>
          <cell r="G247">
            <v>36923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13</v>
          </cell>
          <cell r="L247">
            <v>3.25</v>
          </cell>
          <cell r="M247">
            <v>84.5</v>
          </cell>
          <cell r="N247">
            <v>17.989999999999998</v>
          </cell>
          <cell r="O247">
            <v>6.2</v>
          </cell>
          <cell r="P247">
            <v>19</v>
          </cell>
          <cell r="Q247">
            <v>5</v>
          </cell>
          <cell r="R247">
            <v>624</v>
          </cell>
          <cell r="S247">
            <v>6.01</v>
          </cell>
          <cell r="T247">
            <v>17.989999999999998</v>
          </cell>
        </row>
        <row r="248">
          <cell r="C248">
            <v>2431112012</v>
          </cell>
          <cell r="D248">
            <v>6008283510</v>
          </cell>
          <cell r="E248" t="str">
            <v>ИППСП</v>
          </cell>
          <cell r="F248" t="str">
            <v>24-0340</v>
          </cell>
          <cell r="G248">
            <v>36923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18</v>
          </cell>
          <cell r="L248">
            <v>4.5</v>
          </cell>
          <cell r="M248">
            <v>117</v>
          </cell>
          <cell r="N248">
            <v>18.059999999999999</v>
          </cell>
          <cell r="O248">
            <v>7.19</v>
          </cell>
          <cell r="P248">
            <v>18</v>
          </cell>
          <cell r="Q248">
            <v>7</v>
          </cell>
          <cell r="R248">
            <v>650</v>
          </cell>
          <cell r="S248">
            <v>7</v>
          </cell>
          <cell r="T248">
            <v>18</v>
          </cell>
        </row>
        <row r="249">
          <cell r="C249">
            <v>2431112081</v>
          </cell>
          <cell r="D249">
            <v>5011234632</v>
          </cell>
          <cell r="E249" t="str">
            <v>ИППСП</v>
          </cell>
          <cell r="F249" t="str">
            <v>24-0625</v>
          </cell>
          <cell r="G249">
            <v>36927</v>
          </cell>
          <cell r="H249" t="str">
            <v>Обстоен преглед за установяване на орален статус</v>
          </cell>
          <cell r="I249">
            <v>101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R249">
            <v>0</v>
          </cell>
          <cell r="S249">
            <v>0</v>
          </cell>
          <cell r="T249">
            <v>0</v>
          </cell>
        </row>
        <row r="250">
          <cell r="C250">
            <v>2431112087</v>
          </cell>
          <cell r="D250">
            <v>6402287657</v>
          </cell>
          <cell r="E250" t="str">
            <v>ИППСП</v>
          </cell>
          <cell r="F250" t="str">
            <v>24-0531</v>
          </cell>
          <cell r="G250">
            <v>36922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9</v>
          </cell>
          <cell r="L250">
            <v>2.25</v>
          </cell>
          <cell r="M250">
            <v>58.5</v>
          </cell>
          <cell r="N250">
            <v>8.5500000000000007</v>
          </cell>
          <cell r="O250">
            <v>16.86</v>
          </cell>
          <cell r="P250">
            <v>17</v>
          </cell>
          <cell r="Q250">
            <v>8</v>
          </cell>
          <cell r="R250">
            <v>650</v>
          </cell>
          <cell r="S250">
            <v>16.45</v>
          </cell>
          <cell r="T250">
            <v>8.5500000000000007</v>
          </cell>
        </row>
        <row r="251">
          <cell r="C251">
            <v>2431112034</v>
          </cell>
          <cell r="D251">
            <v>4012277616</v>
          </cell>
          <cell r="E251" t="str">
            <v>ИППСП</v>
          </cell>
          <cell r="F251" t="str">
            <v>24-0154</v>
          </cell>
          <cell r="G251">
            <v>36930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11</v>
          </cell>
          <cell r="L251">
            <v>2.75</v>
          </cell>
          <cell r="M251">
            <v>71.5</v>
          </cell>
          <cell r="N251">
            <v>14.88</v>
          </cell>
          <cell r="O251">
            <v>5.31</v>
          </cell>
          <cell r="P251">
            <v>15</v>
          </cell>
          <cell r="Q251">
            <v>5</v>
          </cell>
          <cell r="R251">
            <v>520</v>
          </cell>
          <cell r="S251">
            <v>5.12</v>
          </cell>
          <cell r="T251">
            <v>14.88</v>
          </cell>
        </row>
        <row r="252">
          <cell r="C252">
            <v>2431112054</v>
          </cell>
          <cell r="D252">
            <v>6508227577</v>
          </cell>
          <cell r="E252" t="str">
            <v>ИППСП</v>
          </cell>
          <cell r="F252" t="str">
            <v>24-0624</v>
          </cell>
          <cell r="G252">
            <v>36931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8</v>
          </cell>
          <cell r="L252">
            <v>2</v>
          </cell>
          <cell r="M252">
            <v>52</v>
          </cell>
          <cell r="N252">
            <v>9.7100000000000009</v>
          </cell>
          <cell r="O252">
            <v>12.45</v>
          </cell>
          <cell r="P252">
            <v>15</v>
          </cell>
          <cell r="Q252">
            <v>7</v>
          </cell>
          <cell r="R252">
            <v>572</v>
          </cell>
          <cell r="S252">
            <v>12.29</v>
          </cell>
          <cell r="T252">
            <v>9.7100000000000009</v>
          </cell>
        </row>
        <row r="253">
          <cell r="C253">
            <v>2431114001</v>
          </cell>
          <cell r="D253" t="str">
            <v>5907087560</v>
          </cell>
          <cell r="E253" t="str">
            <v>"ГППСП-ДЕНТАСТОМ" ООД</v>
          </cell>
          <cell r="F253" t="str">
            <v>24-0594</v>
          </cell>
          <cell r="G253" t="str">
            <v>02.02.2001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24</v>
          </cell>
          <cell r="L253">
            <v>6</v>
          </cell>
          <cell r="M253">
            <v>156</v>
          </cell>
          <cell r="N253">
            <v>18.190000000000001</v>
          </cell>
          <cell r="O253">
            <v>9.07</v>
          </cell>
          <cell r="P253">
            <v>20</v>
          </cell>
          <cell r="Q253">
            <v>7</v>
          </cell>
          <cell r="R253">
            <v>702</v>
          </cell>
          <cell r="S253">
            <v>8.81</v>
          </cell>
          <cell r="T253">
            <v>18.190000000000001</v>
          </cell>
        </row>
        <row r="254">
          <cell r="C254">
            <v>2431112164</v>
          </cell>
          <cell r="D254" t="str">
            <v>7202177612</v>
          </cell>
          <cell r="E254" t="str">
            <v>ИППСП</v>
          </cell>
          <cell r="F254" t="str">
            <v>24-0666</v>
          </cell>
          <cell r="G254">
            <v>36992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4</v>
          </cell>
          <cell r="L254">
            <v>1</v>
          </cell>
          <cell r="M254">
            <v>26</v>
          </cell>
          <cell r="N254">
            <v>10.25</v>
          </cell>
          <cell r="O254">
            <v>0</v>
          </cell>
          <cell r="P254">
            <v>10</v>
          </cell>
          <cell r="Q254">
            <v>0</v>
          </cell>
          <cell r="R254">
            <v>260</v>
          </cell>
          <cell r="S254">
            <v>0</v>
          </cell>
          <cell r="T254">
            <v>10</v>
          </cell>
        </row>
        <row r="255">
          <cell r="C255">
            <v>2431112166</v>
          </cell>
          <cell r="D255">
            <v>7503027602</v>
          </cell>
          <cell r="E255" t="str">
            <v>ИППСП</v>
          </cell>
          <cell r="F255" t="str">
            <v>24-0693</v>
          </cell>
          <cell r="G255">
            <v>37135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5</v>
          </cell>
          <cell r="L255">
            <v>1.25</v>
          </cell>
          <cell r="M255">
            <v>32.5</v>
          </cell>
          <cell r="N255">
            <v>6.29</v>
          </cell>
          <cell r="O255">
            <v>1.77</v>
          </cell>
          <cell r="P255">
            <v>7</v>
          </cell>
          <cell r="Q255">
            <v>1</v>
          </cell>
          <cell r="R255">
            <v>208</v>
          </cell>
          <cell r="S255">
            <v>1.71</v>
          </cell>
          <cell r="T255">
            <v>6.29</v>
          </cell>
        </row>
        <row r="256">
          <cell r="C256">
            <v>2431112165</v>
          </cell>
          <cell r="D256">
            <v>7407277566</v>
          </cell>
          <cell r="E256" t="str">
            <v>ИППСП</v>
          </cell>
          <cell r="F256" t="str">
            <v>24-0694</v>
          </cell>
          <cell r="G256">
            <v>37135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6</v>
          </cell>
          <cell r="L256">
            <v>1.5</v>
          </cell>
          <cell r="M256">
            <v>39</v>
          </cell>
          <cell r="N256">
            <v>8.02</v>
          </cell>
          <cell r="O256">
            <v>0</v>
          </cell>
          <cell r="P256">
            <v>8</v>
          </cell>
          <cell r="Q256">
            <v>0</v>
          </cell>
          <cell r="R256">
            <v>208</v>
          </cell>
          <cell r="S256">
            <v>0</v>
          </cell>
          <cell r="T256">
            <v>8</v>
          </cell>
        </row>
        <row r="257">
          <cell r="C257">
            <v>2436112002</v>
          </cell>
          <cell r="D257">
            <v>6707067661</v>
          </cell>
          <cell r="E257" t="str">
            <v>ИППСП</v>
          </cell>
          <cell r="F257" t="str">
            <v>24-0290</v>
          </cell>
          <cell r="G257">
            <v>36918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21</v>
          </cell>
          <cell r="L257">
            <v>5.25</v>
          </cell>
          <cell r="M257">
            <v>136.5</v>
          </cell>
          <cell r="N257">
            <v>19.78</v>
          </cell>
          <cell r="O257">
            <v>17.350000000000001</v>
          </cell>
          <cell r="P257">
            <v>32</v>
          </cell>
          <cell r="Q257">
            <v>5</v>
          </cell>
          <cell r="R257">
            <v>962</v>
          </cell>
          <cell r="S257">
            <v>17.22</v>
          </cell>
          <cell r="T257">
            <v>19.78</v>
          </cell>
        </row>
        <row r="258">
          <cell r="C258">
            <v>2436112003</v>
          </cell>
          <cell r="D258">
            <v>6808091711</v>
          </cell>
          <cell r="E258" t="str">
            <v>ИППСП</v>
          </cell>
          <cell r="F258" t="str">
            <v>24-0423</v>
          </cell>
          <cell r="G258">
            <v>36922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18</v>
          </cell>
          <cell r="L258">
            <v>4.5</v>
          </cell>
          <cell r="M258">
            <v>117</v>
          </cell>
          <cell r="N258">
            <v>17.02</v>
          </cell>
          <cell r="O258">
            <v>11.03</v>
          </cell>
          <cell r="P258">
            <v>23</v>
          </cell>
          <cell r="Q258">
            <v>5</v>
          </cell>
          <cell r="R258">
            <v>728</v>
          </cell>
          <cell r="S258">
            <v>10.98</v>
          </cell>
          <cell r="T258">
            <v>17.02</v>
          </cell>
        </row>
        <row r="259">
          <cell r="C259">
            <v>2436112004</v>
          </cell>
          <cell r="D259">
            <v>5712157557</v>
          </cell>
          <cell r="E259" t="str">
            <v>ИППСП</v>
          </cell>
          <cell r="F259" t="str">
            <v>24-0112</v>
          </cell>
          <cell r="G259">
            <v>36916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26</v>
          </cell>
          <cell r="L259">
            <v>6.5</v>
          </cell>
          <cell r="M259">
            <v>169</v>
          </cell>
          <cell r="N259">
            <v>23.22</v>
          </cell>
          <cell r="O259">
            <v>7.32</v>
          </cell>
          <cell r="P259">
            <v>23</v>
          </cell>
          <cell r="Q259">
            <v>7</v>
          </cell>
          <cell r="R259">
            <v>780</v>
          </cell>
          <cell r="S259">
            <v>7</v>
          </cell>
          <cell r="T259">
            <v>23</v>
          </cell>
        </row>
        <row r="260">
          <cell r="C260">
            <v>2436112005</v>
          </cell>
          <cell r="D260">
            <v>6004297639</v>
          </cell>
          <cell r="E260" t="str">
            <v>ИППСП</v>
          </cell>
          <cell r="F260" t="str">
            <v>24-031</v>
          </cell>
          <cell r="G260">
            <v>36914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11</v>
          </cell>
          <cell r="L260">
            <v>2.75</v>
          </cell>
          <cell r="M260">
            <v>71.5</v>
          </cell>
          <cell r="N260">
            <v>10.08</v>
          </cell>
          <cell r="O260">
            <v>12.15</v>
          </cell>
          <cell r="P260">
            <v>18</v>
          </cell>
          <cell r="Q260">
            <v>4</v>
          </cell>
          <cell r="R260">
            <v>572</v>
          </cell>
          <cell r="S260">
            <v>11.92</v>
          </cell>
          <cell r="T260">
            <v>10.08</v>
          </cell>
        </row>
        <row r="261">
          <cell r="C261">
            <v>2436112007</v>
          </cell>
          <cell r="D261">
            <v>5612307545</v>
          </cell>
          <cell r="E261" t="str">
            <v>ИППСП</v>
          </cell>
          <cell r="F261" t="str">
            <v>24-0258</v>
          </cell>
          <cell r="G261">
            <v>36923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9</v>
          </cell>
          <cell r="L261">
            <v>2.25</v>
          </cell>
          <cell r="M261">
            <v>58.5</v>
          </cell>
          <cell r="N261">
            <v>15.71</v>
          </cell>
          <cell r="O261">
            <v>2.29</v>
          </cell>
          <cell r="P261">
            <v>17</v>
          </cell>
          <cell r="Q261">
            <v>1</v>
          </cell>
          <cell r="R261">
            <v>468</v>
          </cell>
          <cell r="S261">
            <v>2.29</v>
          </cell>
          <cell r="T261">
            <v>15.71</v>
          </cell>
        </row>
        <row r="262">
          <cell r="C262">
            <v>2436112008</v>
          </cell>
          <cell r="D262">
            <v>5803114556</v>
          </cell>
          <cell r="E262" t="str">
            <v>ИППСП</v>
          </cell>
          <cell r="F262" t="str">
            <v>24-0569</v>
          </cell>
          <cell r="G262">
            <v>36924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16</v>
          </cell>
          <cell r="L262">
            <v>4</v>
          </cell>
          <cell r="M262">
            <v>104</v>
          </cell>
          <cell r="N262">
            <v>16.329999999999998</v>
          </cell>
          <cell r="O262">
            <v>11.77</v>
          </cell>
          <cell r="P262">
            <v>25</v>
          </cell>
          <cell r="Q262">
            <v>3</v>
          </cell>
          <cell r="R262">
            <v>728</v>
          </cell>
          <cell r="S262">
            <v>11.67</v>
          </cell>
          <cell r="T262">
            <v>16.329999999999998</v>
          </cell>
        </row>
        <row r="263">
          <cell r="C263">
            <v>2436112009</v>
          </cell>
          <cell r="D263">
            <v>6207127525</v>
          </cell>
          <cell r="E263" t="str">
            <v>ИППСП</v>
          </cell>
          <cell r="F263" t="str">
            <v>24-0570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22</v>
          </cell>
          <cell r="L263">
            <v>5.5</v>
          </cell>
          <cell r="M263">
            <v>143</v>
          </cell>
          <cell r="N263">
            <v>17.47</v>
          </cell>
          <cell r="O263">
            <v>12.72</v>
          </cell>
          <cell r="P263">
            <v>25</v>
          </cell>
          <cell r="Q263">
            <v>5</v>
          </cell>
          <cell r="R263">
            <v>780</v>
          </cell>
          <cell r="S263">
            <v>12.53</v>
          </cell>
          <cell r="T263">
            <v>17.47</v>
          </cell>
        </row>
        <row r="264">
          <cell r="C264">
            <v>2436112010</v>
          </cell>
          <cell r="D264">
            <v>6107154635</v>
          </cell>
          <cell r="E264" t="str">
            <v>ИППСП</v>
          </cell>
          <cell r="F264" t="str">
            <v>24-0572</v>
          </cell>
          <cell r="G264">
            <v>36924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22</v>
          </cell>
          <cell r="L264">
            <v>5.5</v>
          </cell>
          <cell r="M264">
            <v>143</v>
          </cell>
          <cell r="N264">
            <v>22.14</v>
          </cell>
          <cell r="O264">
            <v>5</v>
          </cell>
          <cell r="P264">
            <v>22</v>
          </cell>
          <cell r="Q264">
            <v>5</v>
          </cell>
          <cell r="R264">
            <v>702</v>
          </cell>
          <cell r="S264">
            <v>5</v>
          </cell>
          <cell r="T264">
            <v>22</v>
          </cell>
        </row>
        <row r="265">
          <cell r="C265">
            <v>2436112012</v>
          </cell>
          <cell r="D265">
            <v>7502047559</v>
          </cell>
          <cell r="E265" t="str">
            <v>ИППСП</v>
          </cell>
          <cell r="F265" t="str">
            <v>24-0272</v>
          </cell>
          <cell r="G265">
            <v>36918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3</v>
          </cell>
          <cell r="L265">
            <v>0.75</v>
          </cell>
          <cell r="M265">
            <v>19.5</v>
          </cell>
          <cell r="N265">
            <v>11.93</v>
          </cell>
          <cell r="O265">
            <v>0</v>
          </cell>
          <cell r="P265">
            <v>20</v>
          </cell>
          <cell r="Q265">
            <v>0</v>
          </cell>
          <cell r="R265">
            <v>310.18</v>
          </cell>
          <cell r="S265">
            <v>0</v>
          </cell>
          <cell r="T265">
            <v>11.93</v>
          </cell>
        </row>
        <row r="266">
          <cell r="C266">
            <v>2436112011</v>
          </cell>
          <cell r="D266">
            <v>5908244670</v>
          </cell>
          <cell r="E266" t="str">
            <v>ИППСП</v>
          </cell>
          <cell r="F266" t="str">
            <v>24-0523</v>
          </cell>
          <cell r="G266">
            <v>36924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5</v>
          </cell>
          <cell r="L266">
            <v>1.25</v>
          </cell>
          <cell r="M266">
            <v>32.5</v>
          </cell>
          <cell r="N266">
            <v>8.0500000000000007</v>
          </cell>
          <cell r="O266">
            <v>2.08</v>
          </cell>
          <cell r="P266">
            <v>8</v>
          </cell>
          <cell r="Q266">
            <v>2</v>
          </cell>
          <cell r="R266">
            <v>260</v>
          </cell>
          <cell r="S266">
            <v>2</v>
          </cell>
          <cell r="T266">
            <v>8</v>
          </cell>
        </row>
        <row r="267">
          <cell r="C267">
            <v>2436112001</v>
          </cell>
          <cell r="D267">
            <v>5610287624</v>
          </cell>
          <cell r="E267" t="str">
            <v>ИППСП</v>
          </cell>
          <cell r="F267" t="str">
            <v>24-0226</v>
          </cell>
          <cell r="G267">
            <v>36917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11</v>
          </cell>
          <cell r="L267">
            <v>2.75</v>
          </cell>
          <cell r="M267">
            <v>71.5</v>
          </cell>
          <cell r="N267">
            <v>13.68</v>
          </cell>
          <cell r="O267">
            <v>16.39</v>
          </cell>
          <cell r="P267">
            <v>27</v>
          </cell>
          <cell r="Q267">
            <v>3</v>
          </cell>
          <cell r="R267">
            <v>780</v>
          </cell>
          <cell r="S267">
            <v>16.32</v>
          </cell>
          <cell r="T267">
            <v>13.68</v>
          </cell>
        </row>
        <row r="268">
          <cell r="C268">
            <v>2437112001</v>
          </cell>
          <cell r="D268">
            <v>6011127641</v>
          </cell>
          <cell r="E268" t="str">
            <v>ИППСП</v>
          </cell>
          <cell r="F268" t="str">
            <v>24-0036</v>
          </cell>
          <cell r="G268">
            <v>36914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15</v>
          </cell>
          <cell r="L268">
            <v>3.75</v>
          </cell>
          <cell r="M268">
            <v>97.5</v>
          </cell>
          <cell r="N268">
            <v>22.52</v>
          </cell>
          <cell r="O268">
            <v>8.1999999999999993</v>
          </cell>
          <cell r="P268">
            <v>22</v>
          </cell>
          <cell r="Q268">
            <v>8</v>
          </cell>
          <cell r="R268">
            <v>780</v>
          </cell>
          <cell r="S268">
            <v>8</v>
          </cell>
          <cell r="T268">
            <v>22</v>
          </cell>
        </row>
        <row r="269">
          <cell r="C269">
            <v>2438112001</v>
          </cell>
          <cell r="D269">
            <v>4909167597</v>
          </cell>
          <cell r="E269" t="str">
            <v>ИППСП</v>
          </cell>
          <cell r="F269" t="str">
            <v>24-008</v>
          </cell>
          <cell r="G269">
            <v>36915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13</v>
          </cell>
          <cell r="L269">
            <v>3.25</v>
          </cell>
          <cell r="M269">
            <v>84.5</v>
          </cell>
          <cell r="N269">
            <v>20.059999999999999</v>
          </cell>
          <cell r="O269">
            <v>10.4</v>
          </cell>
          <cell r="P269">
            <v>20</v>
          </cell>
          <cell r="Q269">
            <v>10</v>
          </cell>
          <cell r="R269">
            <v>780</v>
          </cell>
          <cell r="S269">
            <v>10</v>
          </cell>
          <cell r="T269">
            <v>20</v>
          </cell>
        </row>
        <row r="270">
          <cell r="C270">
            <v>2438112002</v>
          </cell>
          <cell r="D270">
            <v>7502107581</v>
          </cell>
          <cell r="E270" t="str">
            <v>ИППСП</v>
          </cell>
          <cell r="F270" t="str">
            <v>24-011</v>
          </cell>
          <cell r="G270">
            <v>36915</v>
          </cell>
          <cell r="H270" t="str">
            <v>Обстоен преглед за установяване на орален статус</v>
          </cell>
          <cell r="I270">
            <v>101</v>
          </cell>
          <cell r="J270">
            <v>7</v>
          </cell>
          <cell r="L270">
            <v>1.75</v>
          </cell>
          <cell r="M270">
            <v>45.5</v>
          </cell>
          <cell r="N270">
            <v>9.1300000000000008</v>
          </cell>
          <cell r="O270">
            <v>1.08</v>
          </cell>
          <cell r="P270">
            <v>9</v>
          </cell>
          <cell r="Q270">
            <v>1</v>
          </cell>
          <cell r="R270">
            <v>260</v>
          </cell>
          <cell r="S270">
            <v>1</v>
          </cell>
          <cell r="T270">
            <v>9</v>
          </cell>
        </row>
        <row r="271">
          <cell r="C271">
            <v>2431112094</v>
          </cell>
          <cell r="D271">
            <v>6811137593</v>
          </cell>
          <cell r="E271" t="str">
            <v>ИППСП</v>
          </cell>
          <cell r="F271" t="str">
            <v>24-0686</v>
          </cell>
          <cell r="G271">
            <v>37077</v>
          </cell>
          <cell r="H271" t="str">
            <v>Обстоен преглед за установяване на орален статус</v>
          </cell>
          <cell r="I271">
            <v>101</v>
          </cell>
          <cell r="J271">
            <v>4</v>
          </cell>
          <cell r="L271">
            <v>1</v>
          </cell>
          <cell r="M271">
            <v>26</v>
          </cell>
          <cell r="N271">
            <v>2.2400000000000002</v>
          </cell>
          <cell r="O271">
            <v>3.35</v>
          </cell>
          <cell r="P271">
            <v>15</v>
          </cell>
          <cell r="Q271">
            <v>7</v>
          </cell>
          <cell r="R271">
            <v>145.34</v>
          </cell>
          <cell r="S271">
            <v>3.35</v>
          </cell>
          <cell r="T271">
            <v>2.2400000000000002</v>
          </cell>
        </row>
      </sheetData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8">
          <cell r="C8">
            <v>2404112002</v>
          </cell>
          <cell r="D8">
            <v>5707227726</v>
          </cell>
          <cell r="E8" t="str">
            <v>ИППСП</v>
          </cell>
          <cell r="F8" t="str">
            <v>24-0010</v>
          </cell>
          <cell r="G8" t="str">
            <v>24.01.2001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28</v>
          </cell>
          <cell r="L8">
            <v>7</v>
          </cell>
          <cell r="M8">
            <v>182</v>
          </cell>
          <cell r="N8">
            <v>24.63</v>
          </cell>
          <cell r="O8">
            <v>5.38</v>
          </cell>
          <cell r="P8">
            <v>25</v>
          </cell>
          <cell r="Q8">
            <v>5</v>
          </cell>
          <cell r="R8">
            <v>780</v>
          </cell>
          <cell r="S8">
            <v>5.37</v>
          </cell>
          <cell r="T8">
            <v>24.63</v>
          </cell>
        </row>
        <row r="9">
          <cell r="H9" t="str">
            <v>Препариране на кавитет. Подложки и обтурация с амалгама</v>
          </cell>
          <cell r="I9">
            <v>301</v>
          </cell>
          <cell r="J9">
            <v>15</v>
          </cell>
          <cell r="L9">
            <v>6.5</v>
          </cell>
          <cell r="M9">
            <v>169</v>
          </cell>
          <cell r="P9" t="str">
            <v/>
          </cell>
          <cell r="Q9" t="str">
            <v/>
          </cell>
        </row>
        <row r="10">
          <cell r="H10" t="str">
            <v>Препариране на кавитет. Подложки и обтурация с химичен композит</v>
          </cell>
          <cell r="I10">
            <v>301</v>
          </cell>
          <cell r="J10">
            <v>6</v>
          </cell>
          <cell r="L10">
            <v>2.6</v>
          </cell>
          <cell r="M10">
            <v>67.599999999999994</v>
          </cell>
          <cell r="P10" t="str">
            <v/>
          </cell>
          <cell r="Q10" t="str">
            <v/>
          </cell>
        </row>
        <row r="11">
          <cell r="H11" t="str">
            <v>Екстракция на еднокоренов зъб с анестезия</v>
          </cell>
          <cell r="I11">
            <v>508</v>
          </cell>
          <cell r="J11">
            <v>12</v>
          </cell>
          <cell r="L11">
            <v>3.4</v>
          </cell>
          <cell r="M11">
            <v>88.4</v>
          </cell>
          <cell r="P11" t="str">
            <v/>
          </cell>
          <cell r="Q11" t="str">
            <v/>
          </cell>
        </row>
        <row r="12">
          <cell r="H12" t="str">
            <v>Екстракция на многокоренов зъб с анестезия</v>
          </cell>
          <cell r="I12">
            <v>509</v>
          </cell>
          <cell r="J12">
            <v>14</v>
          </cell>
          <cell r="L12">
            <v>5.13</v>
          </cell>
          <cell r="M12">
            <v>133.38</v>
          </cell>
          <cell r="P12" t="str">
            <v/>
          </cell>
          <cell r="Q12" t="str">
            <v/>
          </cell>
        </row>
        <row r="13">
          <cell r="P13" t="str">
            <v/>
          </cell>
          <cell r="Q13" t="str">
            <v/>
          </cell>
        </row>
        <row r="14">
          <cell r="P14" t="str">
            <v/>
          </cell>
          <cell r="Q14" t="str">
            <v/>
          </cell>
        </row>
        <row r="15">
          <cell r="P15" t="str">
            <v/>
          </cell>
          <cell r="Q15" t="str">
            <v/>
          </cell>
        </row>
        <row r="16">
          <cell r="P16" t="str">
            <v/>
          </cell>
          <cell r="Q16" t="str">
            <v/>
          </cell>
        </row>
        <row r="17">
          <cell r="C17">
            <v>2404112004</v>
          </cell>
          <cell r="D17">
            <v>5703314606</v>
          </cell>
          <cell r="E17" t="str">
            <v>ИППСП</v>
          </cell>
          <cell r="F17" t="str">
            <v>24-0009</v>
          </cell>
          <cell r="G17" t="str">
            <v>29.01.2001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36</v>
          </cell>
          <cell r="L17">
            <v>9</v>
          </cell>
          <cell r="M17">
            <v>234</v>
          </cell>
          <cell r="N17">
            <v>24.37</v>
          </cell>
          <cell r="O17">
            <v>5.56</v>
          </cell>
          <cell r="P17">
            <v>25</v>
          </cell>
          <cell r="Q17">
            <v>5</v>
          </cell>
          <cell r="R17">
            <v>778.18</v>
          </cell>
          <cell r="S17">
            <v>5.56</v>
          </cell>
          <cell r="T17">
            <v>24.37</v>
          </cell>
        </row>
        <row r="18">
          <cell r="H18" t="str">
            <v>Препариране на кавитет. Подложки и обтурация с амалгама</v>
          </cell>
          <cell r="I18">
            <v>301</v>
          </cell>
          <cell r="J18">
            <v>8</v>
          </cell>
          <cell r="L18">
            <v>3.47</v>
          </cell>
          <cell r="M18">
            <v>90.22</v>
          </cell>
          <cell r="P18" t="str">
            <v/>
          </cell>
          <cell r="Q18" t="str">
            <v/>
          </cell>
        </row>
        <row r="19">
          <cell r="H19" t="str">
            <v>Препариране на кавитет. Подложки и обтурация с химичен композит</v>
          </cell>
          <cell r="I19">
            <v>301</v>
          </cell>
          <cell r="J19">
            <v>3</v>
          </cell>
          <cell r="L19">
            <v>1.3</v>
          </cell>
          <cell r="M19">
            <v>33.799999999999997</v>
          </cell>
          <cell r="P19" t="str">
            <v/>
          </cell>
          <cell r="Q19" t="str">
            <v/>
          </cell>
        </row>
        <row r="20">
          <cell r="H20" t="str">
            <v>Екстракция на еднокоренов зъб с анестезия</v>
          </cell>
          <cell r="I20">
            <v>508</v>
          </cell>
          <cell r="J20">
            <v>18</v>
          </cell>
          <cell r="L20">
            <v>5.0999999999999996</v>
          </cell>
          <cell r="M20">
            <v>132.6</v>
          </cell>
          <cell r="P20" t="str">
            <v/>
          </cell>
          <cell r="Q20" t="str">
            <v/>
          </cell>
        </row>
        <row r="21">
          <cell r="H21" t="str">
            <v>Екстракция на многокоренов зъб с анестезия</v>
          </cell>
          <cell r="I21">
            <v>509</v>
          </cell>
          <cell r="J21">
            <v>15</v>
          </cell>
          <cell r="L21">
            <v>5.5</v>
          </cell>
          <cell r="M21">
            <v>143</v>
          </cell>
          <cell r="P21" t="str">
            <v/>
          </cell>
          <cell r="Q21" t="str">
            <v/>
          </cell>
        </row>
        <row r="22">
          <cell r="P22" t="str">
            <v/>
          </cell>
          <cell r="Q22" t="str">
            <v/>
          </cell>
        </row>
        <row r="23">
          <cell r="P23" t="str">
            <v/>
          </cell>
          <cell r="Q23" t="str">
            <v/>
          </cell>
        </row>
        <row r="24">
          <cell r="P24" t="str">
            <v/>
          </cell>
          <cell r="Q24" t="str">
            <v/>
          </cell>
        </row>
        <row r="25">
          <cell r="P25" t="str">
            <v/>
          </cell>
          <cell r="Q25" t="str">
            <v/>
          </cell>
        </row>
        <row r="26">
          <cell r="C26">
            <v>2404112005</v>
          </cell>
          <cell r="D26">
            <v>6910014685</v>
          </cell>
          <cell r="E26" t="str">
            <v>ИППСП</v>
          </cell>
          <cell r="F26" t="str">
            <v>24-0623</v>
          </cell>
          <cell r="G26">
            <v>36929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7</v>
          </cell>
          <cell r="L26">
            <v>1.75</v>
          </cell>
          <cell r="M26">
            <v>45.5</v>
          </cell>
          <cell r="N26">
            <v>15.47</v>
          </cell>
          <cell r="O26">
            <v>3.03</v>
          </cell>
          <cell r="P26">
            <v>15</v>
          </cell>
          <cell r="Q26">
            <v>3</v>
          </cell>
          <cell r="R26">
            <v>468</v>
          </cell>
          <cell r="S26">
            <v>3</v>
          </cell>
          <cell r="T26">
            <v>15</v>
          </cell>
        </row>
        <row r="27">
          <cell r="H27" t="str">
            <v>Препариране на кавитет. Подложки и обтурация с амалгама</v>
          </cell>
          <cell r="I27">
            <v>301</v>
          </cell>
          <cell r="L27">
            <v>0</v>
          </cell>
          <cell r="M27">
            <v>0</v>
          </cell>
          <cell r="P27" t="str">
            <v/>
          </cell>
          <cell r="Q27" t="str">
            <v/>
          </cell>
        </row>
        <row r="28">
          <cell r="H28" t="str">
            <v>Препариране на кавитет. Подложки и обтурация с химичен композит</v>
          </cell>
          <cell r="I28">
            <v>301</v>
          </cell>
          <cell r="J28">
            <v>11</v>
          </cell>
          <cell r="L28">
            <v>4.7699999999999996</v>
          </cell>
          <cell r="M28">
            <v>124.02</v>
          </cell>
          <cell r="P28" t="str">
            <v/>
          </cell>
          <cell r="Q28" t="str">
            <v/>
          </cell>
        </row>
        <row r="29">
          <cell r="H29" t="str">
            <v>Екстракция на еднокоренов зъб с анестезия</v>
          </cell>
          <cell r="I29">
            <v>508</v>
          </cell>
          <cell r="J29">
            <v>7</v>
          </cell>
          <cell r="L29">
            <v>1.98</v>
          </cell>
          <cell r="M29">
            <v>51.48</v>
          </cell>
          <cell r="P29" t="str">
            <v/>
          </cell>
          <cell r="Q29" t="str">
            <v/>
          </cell>
        </row>
        <row r="30">
          <cell r="H30" t="str">
            <v>Екстракция на многокоренов зъб с анестезия</v>
          </cell>
          <cell r="I30">
            <v>509</v>
          </cell>
          <cell r="J30">
            <v>19</v>
          </cell>
          <cell r="L30">
            <v>6.97</v>
          </cell>
          <cell r="M30">
            <v>181.22</v>
          </cell>
          <cell r="P30" t="str">
            <v/>
          </cell>
          <cell r="Q30" t="str">
            <v/>
          </cell>
        </row>
        <row r="31">
          <cell r="P31" t="str">
            <v/>
          </cell>
          <cell r="Q31" t="str">
            <v/>
          </cell>
        </row>
        <row r="32">
          <cell r="P32" t="str">
            <v/>
          </cell>
          <cell r="Q32" t="str">
            <v/>
          </cell>
        </row>
        <row r="33">
          <cell r="P33" t="str">
            <v/>
          </cell>
          <cell r="Q33" t="str">
            <v/>
          </cell>
        </row>
        <row r="34">
          <cell r="P34" t="str">
            <v/>
          </cell>
          <cell r="Q34" t="str">
            <v/>
          </cell>
        </row>
        <row r="35">
          <cell r="C35">
            <v>2407112001</v>
          </cell>
          <cell r="D35">
            <v>4309093506</v>
          </cell>
          <cell r="E35" t="str">
            <v>ИППСП</v>
          </cell>
          <cell r="F35" t="str">
            <v>24-0130</v>
          </cell>
          <cell r="G35" t="str">
            <v>24.01.2001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26</v>
          </cell>
          <cell r="L35">
            <v>6.5</v>
          </cell>
          <cell r="M35">
            <v>169</v>
          </cell>
          <cell r="N35">
            <v>20.93</v>
          </cell>
          <cell r="O35">
            <v>6.32</v>
          </cell>
          <cell r="P35">
            <v>26</v>
          </cell>
          <cell r="Q35">
            <v>1</v>
          </cell>
          <cell r="R35">
            <v>702</v>
          </cell>
          <cell r="S35">
            <v>6.07</v>
          </cell>
          <cell r="T35">
            <v>20.93</v>
          </cell>
        </row>
        <row r="36">
          <cell r="H36" t="str">
            <v>Препариране на кавитет. Подложки и обтурация с амалгама</v>
          </cell>
          <cell r="I36">
            <v>301</v>
          </cell>
          <cell r="J36">
            <v>5</v>
          </cell>
          <cell r="L36">
            <v>2.17</v>
          </cell>
          <cell r="M36">
            <v>56.42</v>
          </cell>
          <cell r="P36" t="str">
            <v/>
          </cell>
          <cell r="Q36" t="str">
            <v/>
          </cell>
        </row>
        <row r="37">
          <cell r="H37" t="str">
            <v>Препариране на кавитет. Подложки и обтурация с химичен композит</v>
          </cell>
          <cell r="I37">
            <v>301</v>
          </cell>
          <cell r="J37">
            <v>1</v>
          </cell>
          <cell r="L37">
            <v>0.43</v>
          </cell>
          <cell r="M37">
            <v>11.18</v>
          </cell>
          <cell r="P37" t="str">
            <v/>
          </cell>
          <cell r="Q37" t="str">
            <v/>
          </cell>
        </row>
        <row r="38">
          <cell r="H38" t="str">
            <v>Екстракция на еднокоренов зъб с анестезия</v>
          </cell>
          <cell r="I38">
            <v>508</v>
          </cell>
          <cell r="J38">
            <v>12</v>
          </cell>
          <cell r="L38">
            <v>3.4</v>
          </cell>
          <cell r="M38">
            <v>88.4</v>
          </cell>
          <cell r="P38" t="str">
            <v/>
          </cell>
          <cell r="Q38" t="str">
            <v/>
          </cell>
        </row>
        <row r="39">
          <cell r="H39" t="str">
            <v>Екстракция на многокоренов зъб с анестезия</v>
          </cell>
          <cell r="I39">
            <v>509</v>
          </cell>
          <cell r="J39">
            <v>23</v>
          </cell>
          <cell r="L39">
            <v>8.43</v>
          </cell>
          <cell r="M39">
            <v>219.18</v>
          </cell>
          <cell r="P39" t="str">
            <v/>
          </cell>
          <cell r="Q39" t="str">
            <v/>
          </cell>
        </row>
        <row r="40">
          <cell r="P40" t="str">
            <v/>
          </cell>
          <cell r="Q40" t="str">
            <v/>
          </cell>
        </row>
        <row r="41">
          <cell r="P41" t="str">
            <v/>
          </cell>
          <cell r="Q41" t="str">
            <v/>
          </cell>
        </row>
        <row r="42">
          <cell r="P42" t="str">
            <v/>
          </cell>
          <cell r="Q42" t="str">
            <v/>
          </cell>
        </row>
        <row r="43">
          <cell r="P43" t="str">
            <v/>
          </cell>
          <cell r="Q43" t="str">
            <v/>
          </cell>
        </row>
        <row r="44">
          <cell r="C44">
            <v>2407112004</v>
          </cell>
          <cell r="D44">
            <v>6508097576</v>
          </cell>
          <cell r="E44" t="str">
            <v>ИППСП</v>
          </cell>
          <cell r="F44" t="str">
            <v>24-019</v>
          </cell>
          <cell r="G44">
            <v>36918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24</v>
          </cell>
          <cell r="L44">
            <v>6</v>
          </cell>
          <cell r="M44">
            <v>156</v>
          </cell>
          <cell r="N44">
            <v>18.13</v>
          </cell>
          <cell r="O44">
            <v>4.93</v>
          </cell>
          <cell r="P44">
            <v>20</v>
          </cell>
          <cell r="Q44">
            <v>3</v>
          </cell>
          <cell r="R44">
            <v>598</v>
          </cell>
          <cell r="S44">
            <v>4.87</v>
          </cell>
          <cell r="T44">
            <v>18.13</v>
          </cell>
        </row>
        <row r="45">
          <cell r="H45" t="str">
            <v>Препариране на кавитет. Подложки и обтурация с амалгама</v>
          </cell>
          <cell r="I45">
            <v>301</v>
          </cell>
          <cell r="J45">
            <v>16</v>
          </cell>
          <cell r="L45">
            <v>6.93</v>
          </cell>
          <cell r="M45">
            <v>180.18</v>
          </cell>
          <cell r="P45" t="str">
            <v/>
          </cell>
          <cell r="Q45" t="str">
            <v/>
          </cell>
        </row>
        <row r="46">
          <cell r="H46" t="str">
            <v>Препариране на кавитет. Подложки и обтурация с химичен композит</v>
          </cell>
          <cell r="I46">
            <v>301</v>
          </cell>
          <cell r="J46">
            <v>9</v>
          </cell>
          <cell r="L46">
            <v>3.9</v>
          </cell>
          <cell r="M46">
            <v>101.4</v>
          </cell>
          <cell r="P46" t="str">
            <v/>
          </cell>
          <cell r="Q46" t="str">
            <v/>
          </cell>
        </row>
        <row r="47">
          <cell r="H47" t="str">
            <v>Екстракция на еднокоренов зъб с анестезия</v>
          </cell>
          <cell r="I47">
            <v>508</v>
          </cell>
          <cell r="J47">
            <v>2</v>
          </cell>
          <cell r="L47">
            <v>0.56999999999999995</v>
          </cell>
          <cell r="M47">
            <v>14.82</v>
          </cell>
          <cell r="P47" t="str">
            <v/>
          </cell>
          <cell r="Q47" t="str">
            <v/>
          </cell>
        </row>
        <row r="48">
          <cell r="H48" t="str">
            <v>Екстракция на многокоренов зъб с анестезия</v>
          </cell>
          <cell r="I48">
            <v>509</v>
          </cell>
          <cell r="J48">
            <v>2</v>
          </cell>
          <cell r="L48">
            <v>0.73</v>
          </cell>
          <cell r="M48">
            <v>18.98</v>
          </cell>
          <cell r="P48" t="str">
            <v/>
          </cell>
          <cell r="Q48" t="str">
            <v/>
          </cell>
        </row>
        <row r="49">
          <cell r="P49" t="str">
            <v/>
          </cell>
          <cell r="Q49" t="str">
            <v/>
          </cell>
        </row>
        <row r="50">
          <cell r="P50" t="str">
            <v/>
          </cell>
          <cell r="Q50" t="str">
            <v/>
          </cell>
        </row>
        <row r="51">
          <cell r="P51" t="str">
            <v/>
          </cell>
          <cell r="Q51" t="str">
            <v/>
          </cell>
        </row>
        <row r="52">
          <cell r="P52" t="str">
            <v/>
          </cell>
          <cell r="Q52" t="str">
            <v/>
          </cell>
        </row>
        <row r="53">
          <cell r="C53">
            <v>2407112002</v>
          </cell>
          <cell r="D53">
            <v>6905257525</v>
          </cell>
          <cell r="E53" t="str">
            <v>ИППСП</v>
          </cell>
          <cell r="F53" t="str">
            <v>24-0415</v>
          </cell>
          <cell r="G53">
            <v>36921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27</v>
          </cell>
          <cell r="L53">
            <v>6.75</v>
          </cell>
          <cell r="M53">
            <v>175.5</v>
          </cell>
          <cell r="N53">
            <v>20.57</v>
          </cell>
          <cell r="O53">
            <v>10.02</v>
          </cell>
          <cell r="P53">
            <v>23</v>
          </cell>
          <cell r="Q53">
            <v>7</v>
          </cell>
          <cell r="R53">
            <v>780</v>
          </cell>
          <cell r="S53">
            <v>9.43</v>
          </cell>
          <cell r="T53">
            <v>20.57</v>
          </cell>
        </row>
        <row r="54">
          <cell r="H54" t="str">
            <v>Препариране на кавитет. Подложки и обтурация с амалгама</v>
          </cell>
          <cell r="I54">
            <v>301</v>
          </cell>
          <cell r="J54">
            <v>17</v>
          </cell>
          <cell r="L54">
            <v>7.37</v>
          </cell>
          <cell r="M54">
            <v>191.62</v>
          </cell>
          <cell r="P54" t="str">
            <v/>
          </cell>
          <cell r="Q54" t="str">
            <v/>
          </cell>
        </row>
        <row r="55">
          <cell r="H55" t="str">
            <v>Препариране на кавитет. Подложки и обтурация с химичен композит</v>
          </cell>
          <cell r="I55">
            <v>301</v>
          </cell>
          <cell r="J55">
            <v>7</v>
          </cell>
          <cell r="L55">
            <v>3.03</v>
          </cell>
          <cell r="M55">
            <v>78.78</v>
          </cell>
          <cell r="P55" t="str">
            <v/>
          </cell>
          <cell r="Q55" t="str">
            <v/>
          </cell>
        </row>
        <row r="56">
          <cell r="H56" t="str">
            <v>Екстракция на еднокоренов зъб с анестезия</v>
          </cell>
          <cell r="I56">
            <v>508</v>
          </cell>
          <cell r="J56">
            <v>3</v>
          </cell>
          <cell r="L56">
            <v>0.85</v>
          </cell>
          <cell r="M56">
            <v>22.1</v>
          </cell>
          <cell r="P56" t="str">
            <v/>
          </cell>
          <cell r="Q56" t="str">
            <v/>
          </cell>
        </row>
        <row r="57">
          <cell r="H57" t="str">
            <v>Екстракция на многокоренов зъб с анестезия</v>
          </cell>
          <cell r="I57">
            <v>509</v>
          </cell>
          <cell r="J57">
            <v>7</v>
          </cell>
          <cell r="L57">
            <v>2.57</v>
          </cell>
          <cell r="M57">
            <v>66.819999999999993</v>
          </cell>
          <cell r="P57" t="str">
            <v/>
          </cell>
          <cell r="Q57" t="str">
            <v/>
          </cell>
        </row>
        <row r="58">
          <cell r="P58" t="str">
            <v/>
          </cell>
          <cell r="Q58" t="str">
            <v/>
          </cell>
        </row>
        <row r="59">
          <cell r="P59" t="str">
            <v/>
          </cell>
          <cell r="Q59" t="str">
            <v/>
          </cell>
        </row>
        <row r="60">
          <cell r="P60" t="str">
            <v/>
          </cell>
          <cell r="Q60" t="str">
            <v/>
          </cell>
        </row>
        <row r="61">
          <cell r="P61" t="str">
            <v/>
          </cell>
          <cell r="Q61" t="str">
            <v/>
          </cell>
        </row>
        <row r="62">
          <cell r="C62">
            <v>2407112007</v>
          </cell>
          <cell r="D62">
            <v>6502197557</v>
          </cell>
          <cell r="E62" t="str">
            <v>ИППСП</v>
          </cell>
          <cell r="F62" t="str">
            <v>24-0443</v>
          </cell>
          <cell r="G62">
            <v>36923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22</v>
          </cell>
          <cell r="L62">
            <v>5.5</v>
          </cell>
          <cell r="M62">
            <v>143</v>
          </cell>
          <cell r="N62">
            <v>20.28</v>
          </cell>
          <cell r="O62">
            <v>7.16</v>
          </cell>
          <cell r="P62">
            <v>20</v>
          </cell>
          <cell r="Q62">
            <v>7</v>
          </cell>
          <cell r="R62">
            <v>702</v>
          </cell>
          <cell r="S62">
            <v>7</v>
          </cell>
          <cell r="T62">
            <v>20</v>
          </cell>
        </row>
        <row r="63">
          <cell r="H63" t="str">
            <v>Препариране на кавитет. Подложки и обтурация с амалгама</v>
          </cell>
          <cell r="I63">
            <v>301</v>
          </cell>
          <cell r="J63">
            <v>10</v>
          </cell>
          <cell r="L63">
            <v>4.33</v>
          </cell>
          <cell r="M63">
            <v>112.58</v>
          </cell>
          <cell r="P63" t="str">
            <v/>
          </cell>
          <cell r="Q63" t="str">
            <v/>
          </cell>
        </row>
        <row r="64">
          <cell r="H64" t="str">
            <v>Препариране на кавитет. Подложки и обтурация с химичен композит</v>
          </cell>
          <cell r="I64">
            <v>301</v>
          </cell>
          <cell r="J64">
            <v>14</v>
          </cell>
          <cell r="L64">
            <v>6.07</v>
          </cell>
          <cell r="M64">
            <v>157.82</v>
          </cell>
          <cell r="P64" t="str">
            <v/>
          </cell>
          <cell r="Q64" t="str">
            <v/>
          </cell>
        </row>
        <row r="65">
          <cell r="H65" t="str">
            <v>Екстракция на еднокоренов зъб с анестезия</v>
          </cell>
          <cell r="I65">
            <v>508</v>
          </cell>
          <cell r="J65">
            <v>9</v>
          </cell>
          <cell r="L65">
            <v>2.5499999999999998</v>
          </cell>
          <cell r="M65">
            <v>66.3</v>
          </cell>
          <cell r="P65" t="str">
            <v/>
          </cell>
          <cell r="Q65" t="str">
            <v/>
          </cell>
        </row>
        <row r="66">
          <cell r="H66" t="str">
            <v>Екстракция на многокоренов зъб с анестезия</v>
          </cell>
          <cell r="I66">
            <v>509</v>
          </cell>
          <cell r="J66">
            <v>5</v>
          </cell>
          <cell r="L66">
            <v>1.83</v>
          </cell>
          <cell r="M66">
            <v>47.58</v>
          </cell>
          <cell r="P66" t="str">
            <v/>
          </cell>
          <cell r="Q66" t="str">
            <v/>
          </cell>
        </row>
        <row r="67">
          <cell r="P67" t="str">
            <v/>
          </cell>
          <cell r="Q67" t="str">
            <v/>
          </cell>
        </row>
        <row r="68">
          <cell r="P68" t="str">
            <v/>
          </cell>
          <cell r="Q68" t="str">
            <v/>
          </cell>
        </row>
        <row r="69">
          <cell r="P69" t="str">
            <v/>
          </cell>
          <cell r="Q69" t="str">
            <v/>
          </cell>
        </row>
        <row r="70">
          <cell r="P70" t="str">
            <v/>
          </cell>
          <cell r="Q70" t="str">
            <v/>
          </cell>
        </row>
        <row r="71">
          <cell r="C71">
            <v>2407112003</v>
          </cell>
          <cell r="D71">
            <v>4511286798</v>
          </cell>
          <cell r="E71" t="str">
            <v>ИППСП</v>
          </cell>
          <cell r="F71" t="str">
            <v>24-0450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18</v>
          </cell>
          <cell r="L71">
            <v>4.5</v>
          </cell>
          <cell r="M71">
            <v>117</v>
          </cell>
          <cell r="N71">
            <v>18.420000000000002</v>
          </cell>
          <cell r="O71">
            <v>6.93</v>
          </cell>
          <cell r="P71">
            <v>20</v>
          </cell>
          <cell r="Q71">
            <v>5</v>
          </cell>
          <cell r="R71">
            <v>650</v>
          </cell>
          <cell r="S71">
            <v>6.58</v>
          </cell>
          <cell r="T71">
            <v>18.420000000000002</v>
          </cell>
        </row>
        <row r="72">
          <cell r="H72" t="str">
            <v>Препариране на кавитет. Подложки и обтурация с амалгама</v>
          </cell>
          <cell r="I72">
            <v>301</v>
          </cell>
          <cell r="J72">
            <v>12</v>
          </cell>
          <cell r="L72">
            <v>5.2</v>
          </cell>
          <cell r="M72">
            <v>135.19999999999999</v>
          </cell>
          <cell r="P72" t="str">
            <v/>
          </cell>
          <cell r="Q72" t="str">
            <v/>
          </cell>
        </row>
        <row r="73">
          <cell r="H73" t="str">
            <v>Препариране на кавитет. Подложки и обтурация с химичен композит</v>
          </cell>
          <cell r="I73">
            <v>301</v>
          </cell>
          <cell r="J73">
            <v>8</v>
          </cell>
          <cell r="L73">
            <v>3.47</v>
          </cell>
          <cell r="M73">
            <v>90.22</v>
          </cell>
          <cell r="P73" t="str">
            <v/>
          </cell>
          <cell r="Q73" t="str">
            <v/>
          </cell>
        </row>
        <row r="74">
          <cell r="H74" t="str">
            <v>Екстракция на еднокоренов зъб с анестезия</v>
          </cell>
          <cell r="I74">
            <v>508</v>
          </cell>
          <cell r="J74">
            <v>3</v>
          </cell>
          <cell r="L74">
            <v>0.85</v>
          </cell>
          <cell r="M74">
            <v>22.1</v>
          </cell>
          <cell r="P74" t="str">
            <v/>
          </cell>
          <cell r="Q74" t="str">
            <v/>
          </cell>
        </row>
        <row r="75">
          <cell r="H75" t="str">
            <v>Екстракция на многокоренов зъб с анестезия</v>
          </cell>
          <cell r="I75">
            <v>509</v>
          </cell>
          <cell r="J75">
            <v>12</v>
          </cell>
          <cell r="L75">
            <v>4.4000000000000004</v>
          </cell>
          <cell r="M75">
            <v>114.4</v>
          </cell>
          <cell r="P75" t="str">
            <v/>
          </cell>
          <cell r="Q75" t="str">
            <v/>
          </cell>
        </row>
        <row r="76">
          <cell r="P76" t="str">
            <v/>
          </cell>
          <cell r="Q76" t="str">
            <v/>
          </cell>
        </row>
        <row r="77">
          <cell r="P77" t="str">
            <v/>
          </cell>
          <cell r="Q77" t="str">
            <v/>
          </cell>
        </row>
        <row r="78">
          <cell r="P78" t="str">
            <v/>
          </cell>
          <cell r="Q78" t="str">
            <v/>
          </cell>
        </row>
        <row r="79">
          <cell r="P79" t="str">
            <v/>
          </cell>
          <cell r="Q79" t="str">
            <v/>
          </cell>
        </row>
        <row r="80">
          <cell r="C80">
            <v>2407112005</v>
          </cell>
          <cell r="D80">
            <v>6103147685</v>
          </cell>
          <cell r="E80" t="str">
            <v>ИППСП</v>
          </cell>
          <cell r="F80" t="str">
            <v>24-0259</v>
          </cell>
          <cell r="G80">
            <v>36923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17</v>
          </cell>
          <cell r="L80">
            <v>4.25</v>
          </cell>
          <cell r="M80">
            <v>110.5</v>
          </cell>
          <cell r="N80">
            <v>15.75</v>
          </cell>
          <cell r="O80">
            <v>14.35</v>
          </cell>
          <cell r="P80">
            <v>25</v>
          </cell>
          <cell r="Q80">
            <v>5</v>
          </cell>
          <cell r="R80">
            <v>780</v>
          </cell>
          <cell r="S80">
            <v>14.25</v>
          </cell>
          <cell r="T80">
            <v>15.75</v>
          </cell>
        </row>
        <row r="81">
          <cell r="H81" t="str">
            <v>Препариране на кавитет. Подложки и обтурация с амалгама</v>
          </cell>
          <cell r="I81">
            <v>301</v>
          </cell>
          <cell r="J81">
            <v>16</v>
          </cell>
          <cell r="L81">
            <v>6.93</v>
          </cell>
          <cell r="M81">
            <v>180.18</v>
          </cell>
          <cell r="P81" t="str">
            <v/>
          </cell>
          <cell r="Q81" t="str">
            <v/>
          </cell>
        </row>
        <row r="82">
          <cell r="H82" t="str">
            <v>Препариране на кавитет. Подложки и обтурация с химичен композит</v>
          </cell>
          <cell r="I82">
            <v>301</v>
          </cell>
          <cell r="J82">
            <v>5</v>
          </cell>
          <cell r="L82">
            <v>2.17</v>
          </cell>
          <cell r="M82">
            <v>56.42</v>
          </cell>
          <cell r="P82" t="str">
            <v/>
          </cell>
          <cell r="Q82" t="str">
            <v/>
          </cell>
        </row>
        <row r="83">
          <cell r="H83" t="str">
            <v>Екстракция на еднокоренов зъб с анестезия</v>
          </cell>
          <cell r="I83">
            <v>508</v>
          </cell>
          <cell r="J83">
            <v>2</v>
          </cell>
          <cell r="L83">
            <v>0.56999999999999995</v>
          </cell>
          <cell r="M83">
            <v>14.82</v>
          </cell>
          <cell r="P83" t="str">
            <v/>
          </cell>
          <cell r="Q83" t="str">
            <v/>
          </cell>
        </row>
        <row r="84">
          <cell r="H84" t="str">
            <v>Екстракция на многокоренов зъб с анестезия</v>
          </cell>
          <cell r="I84">
            <v>509</v>
          </cell>
          <cell r="J84">
            <v>5</v>
          </cell>
          <cell r="L84">
            <v>1.83</v>
          </cell>
          <cell r="M84">
            <v>47.58</v>
          </cell>
          <cell r="P84" t="str">
            <v/>
          </cell>
          <cell r="Q84" t="str">
            <v/>
          </cell>
        </row>
        <row r="85">
          <cell r="P85" t="str">
            <v/>
          </cell>
          <cell r="Q85" t="str">
            <v/>
          </cell>
        </row>
        <row r="86">
          <cell r="P86" t="str">
            <v/>
          </cell>
          <cell r="Q86" t="str">
            <v/>
          </cell>
        </row>
        <row r="87">
          <cell r="P87" t="str">
            <v/>
          </cell>
          <cell r="Q87" t="str">
            <v/>
          </cell>
        </row>
        <row r="88">
          <cell r="P88" t="str">
            <v/>
          </cell>
          <cell r="Q88" t="str">
            <v/>
          </cell>
        </row>
        <row r="89">
          <cell r="C89">
            <v>2407112009</v>
          </cell>
          <cell r="D89">
            <v>3205297569</v>
          </cell>
          <cell r="E89" t="str">
            <v>ИППСП</v>
          </cell>
          <cell r="F89" t="str">
            <v>24-0449</v>
          </cell>
          <cell r="G89">
            <v>36923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14</v>
          </cell>
          <cell r="L89">
            <v>3.5</v>
          </cell>
          <cell r="M89">
            <v>91</v>
          </cell>
          <cell r="N89">
            <v>15.03</v>
          </cell>
          <cell r="O89">
            <v>2.6</v>
          </cell>
          <cell r="P89">
            <v>15</v>
          </cell>
          <cell r="Q89">
            <v>2</v>
          </cell>
          <cell r="R89">
            <v>442</v>
          </cell>
          <cell r="S89">
            <v>2</v>
          </cell>
          <cell r="T89">
            <v>15</v>
          </cell>
        </row>
        <row r="90">
          <cell r="H90" t="str">
            <v>Препариране на кавитет. Подложки и обтурация с амалгама</v>
          </cell>
          <cell r="I90">
            <v>301</v>
          </cell>
          <cell r="J90">
            <v>9</v>
          </cell>
          <cell r="L90">
            <v>3.9</v>
          </cell>
          <cell r="M90">
            <v>101.4</v>
          </cell>
          <cell r="P90" t="str">
            <v/>
          </cell>
          <cell r="Q90" t="str">
            <v/>
          </cell>
        </row>
        <row r="91">
          <cell r="H91" t="str">
            <v>Препариране на кавитет. Подложки и обтурация с химичен композит</v>
          </cell>
          <cell r="I91">
            <v>301</v>
          </cell>
          <cell r="J91">
            <v>10</v>
          </cell>
          <cell r="L91">
            <v>4.33</v>
          </cell>
          <cell r="M91">
            <v>112.58</v>
          </cell>
          <cell r="P91" t="str">
            <v/>
          </cell>
          <cell r="Q91" t="str">
            <v/>
          </cell>
        </row>
        <row r="92">
          <cell r="H92" t="str">
            <v>Екстракция на еднокоренов зъб с анестезия</v>
          </cell>
          <cell r="I92">
            <v>508</v>
          </cell>
          <cell r="L92">
            <v>0</v>
          </cell>
          <cell r="M92">
            <v>0</v>
          </cell>
          <cell r="P92" t="str">
            <v/>
          </cell>
          <cell r="Q92" t="str">
            <v/>
          </cell>
        </row>
        <row r="93">
          <cell r="H93" t="str">
            <v>Екстракция на многокоренов зъб с анестезия</v>
          </cell>
          <cell r="I93">
            <v>509</v>
          </cell>
          <cell r="J93">
            <v>9</v>
          </cell>
          <cell r="L93">
            <v>3.3</v>
          </cell>
          <cell r="M93">
            <v>85.8</v>
          </cell>
          <cell r="P93" t="str">
            <v/>
          </cell>
          <cell r="Q93" t="str">
            <v/>
          </cell>
        </row>
        <row r="94">
          <cell r="P94" t="str">
            <v/>
          </cell>
          <cell r="Q94" t="str">
            <v/>
          </cell>
        </row>
        <row r="95">
          <cell r="P95" t="str">
            <v/>
          </cell>
          <cell r="Q95" t="str">
            <v/>
          </cell>
        </row>
        <row r="96">
          <cell r="P96" t="str">
            <v/>
          </cell>
          <cell r="Q96" t="str">
            <v/>
          </cell>
        </row>
        <row r="97">
          <cell r="P97" t="str">
            <v/>
          </cell>
          <cell r="Q97" t="str">
            <v/>
          </cell>
        </row>
        <row r="98">
          <cell r="C98">
            <v>2407112008</v>
          </cell>
          <cell r="D98">
            <v>7110127576</v>
          </cell>
          <cell r="E98" t="str">
            <v>ИППСП</v>
          </cell>
          <cell r="F98" t="str">
            <v>24-0545</v>
          </cell>
          <cell r="G98">
            <v>36928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17</v>
          </cell>
          <cell r="L98">
            <v>4.25</v>
          </cell>
          <cell r="M98">
            <v>110.5</v>
          </cell>
          <cell r="N98">
            <v>18.09</v>
          </cell>
          <cell r="O98">
            <v>4.1500000000000004</v>
          </cell>
          <cell r="P98">
            <v>18</v>
          </cell>
          <cell r="Q98">
            <v>4</v>
          </cell>
          <cell r="R98">
            <v>572</v>
          </cell>
          <cell r="S98">
            <v>4</v>
          </cell>
          <cell r="T98">
            <v>18</v>
          </cell>
        </row>
        <row r="99">
          <cell r="H99" t="str">
            <v>Препариране на кавитет. Подложки и обтурация с амалгама</v>
          </cell>
          <cell r="I99">
            <v>301</v>
          </cell>
          <cell r="J99">
            <v>19</v>
          </cell>
          <cell r="L99">
            <v>8.23</v>
          </cell>
          <cell r="M99">
            <v>213.98</v>
          </cell>
          <cell r="P99" t="str">
            <v/>
          </cell>
          <cell r="Q99" t="str">
            <v/>
          </cell>
        </row>
        <row r="100">
          <cell r="H100" t="str">
            <v>Препариране на кавитет. Подложки и обтурация с химичен композит</v>
          </cell>
          <cell r="I100">
            <v>301</v>
          </cell>
          <cell r="J100">
            <v>3</v>
          </cell>
          <cell r="L100">
            <v>1.3</v>
          </cell>
          <cell r="M100">
            <v>33.799999999999997</v>
          </cell>
          <cell r="P100" t="str">
            <v/>
          </cell>
          <cell r="Q100" t="str">
            <v/>
          </cell>
        </row>
        <row r="101">
          <cell r="H101" t="str">
            <v>Екстракция на еднокоренов зъб с анестезия</v>
          </cell>
          <cell r="I101">
            <v>508</v>
          </cell>
          <cell r="J101">
            <v>1</v>
          </cell>
          <cell r="L101">
            <v>0.28000000000000003</v>
          </cell>
          <cell r="M101">
            <v>7.28</v>
          </cell>
          <cell r="P101" t="str">
            <v/>
          </cell>
          <cell r="Q101" t="str">
            <v/>
          </cell>
        </row>
        <row r="102">
          <cell r="H102" t="str">
            <v>Екстракция на многокоренов зъб с анестезия</v>
          </cell>
          <cell r="I102">
            <v>509</v>
          </cell>
          <cell r="J102">
            <v>11</v>
          </cell>
          <cell r="L102">
            <v>4.03</v>
          </cell>
          <cell r="M102">
            <v>104.78</v>
          </cell>
          <cell r="P102" t="str">
            <v/>
          </cell>
          <cell r="Q102" t="str">
            <v/>
          </cell>
        </row>
        <row r="103">
          <cell r="P103" t="str">
            <v/>
          </cell>
          <cell r="Q103" t="str">
            <v/>
          </cell>
        </row>
        <row r="104">
          <cell r="P104" t="str">
            <v/>
          </cell>
          <cell r="Q104" t="str">
            <v/>
          </cell>
        </row>
        <row r="105">
          <cell r="P105" t="str">
            <v/>
          </cell>
          <cell r="Q105" t="str">
            <v/>
          </cell>
        </row>
        <row r="106">
          <cell r="P106" t="str">
            <v/>
          </cell>
          <cell r="Q106" t="str">
            <v/>
          </cell>
        </row>
        <row r="107">
          <cell r="C107">
            <v>2407112006</v>
          </cell>
          <cell r="D107">
            <v>7001032540</v>
          </cell>
          <cell r="E107" t="str">
            <v>ИППСП</v>
          </cell>
          <cell r="F107" t="str">
            <v>24-0537</v>
          </cell>
          <cell r="G107">
            <v>36928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7</v>
          </cell>
          <cell r="L107">
            <v>1.75</v>
          </cell>
          <cell r="M107">
            <v>45.5</v>
          </cell>
          <cell r="N107">
            <v>7.02</v>
          </cell>
          <cell r="O107">
            <v>3.31</v>
          </cell>
          <cell r="P107">
            <v>7</v>
          </cell>
          <cell r="Q107">
            <v>3</v>
          </cell>
          <cell r="R107">
            <v>260</v>
          </cell>
          <cell r="S107">
            <v>3</v>
          </cell>
          <cell r="T107">
            <v>7</v>
          </cell>
        </row>
        <row r="108">
          <cell r="H108" t="str">
            <v>Препариране на кавитет. Подложки и обтурация с амалгама</v>
          </cell>
          <cell r="I108">
            <v>301</v>
          </cell>
          <cell r="J108">
            <v>4</v>
          </cell>
          <cell r="L108">
            <v>1.73</v>
          </cell>
          <cell r="M108">
            <v>44.98</v>
          </cell>
          <cell r="P108" t="str">
            <v/>
          </cell>
          <cell r="Q108" t="str">
            <v/>
          </cell>
        </row>
        <row r="109">
          <cell r="H109" t="str">
            <v>Препариране на кавитет. Подложки и обтурация с химичен композит</v>
          </cell>
          <cell r="I109">
            <v>301</v>
          </cell>
          <cell r="J109">
            <v>6</v>
          </cell>
          <cell r="L109">
            <v>2.6</v>
          </cell>
          <cell r="M109">
            <v>67.599999999999994</v>
          </cell>
          <cell r="P109" t="str">
            <v/>
          </cell>
          <cell r="Q109" t="str">
            <v/>
          </cell>
        </row>
        <row r="110">
          <cell r="H110" t="str">
            <v>Екстракция на еднокоренов зъб с анестезия</v>
          </cell>
          <cell r="I110">
            <v>508</v>
          </cell>
          <cell r="J110">
            <v>2</v>
          </cell>
          <cell r="L110">
            <v>0.56999999999999995</v>
          </cell>
          <cell r="M110">
            <v>14.82</v>
          </cell>
          <cell r="P110" t="str">
            <v/>
          </cell>
          <cell r="Q110" t="str">
            <v/>
          </cell>
        </row>
        <row r="111">
          <cell r="H111" t="str">
            <v>Екстракция на многокоренов зъб с анестезия</v>
          </cell>
          <cell r="I111">
            <v>509</v>
          </cell>
          <cell r="J111">
            <v>1</v>
          </cell>
          <cell r="L111">
            <v>0.37</v>
          </cell>
          <cell r="M111">
            <v>9.6199999999999992</v>
          </cell>
          <cell r="P111" t="str">
            <v/>
          </cell>
          <cell r="Q111" t="str">
            <v/>
          </cell>
        </row>
        <row r="112">
          <cell r="P112" t="str">
            <v/>
          </cell>
          <cell r="Q112" t="str">
            <v/>
          </cell>
        </row>
        <row r="113">
          <cell r="P113" t="str">
            <v/>
          </cell>
          <cell r="Q113" t="str">
            <v/>
          </cell>
        </row>
        <row r="114">
          <cell r="P114" t="str">
            <v/>
          </cell>
          <cell r="Q114" t="str">
            <v/>
          </cell>
        </row>
        <row r="115">
          <cell r="P115" t="str">
            <v/>
          </cell>
          <cell r="Q115" t="str">
            <v/>
          </cell>
        </row>
        <row r="116">
          <cell r="C116">
            <v>2412112043</v>
          </cell>
          <cell r="D116">
            <v>6308256840</v>
          </cell>
          <cell r="E116" t="str">
            <v>ИППСП</v>
          </cell>
          <cell r="F116" t="str">
            <v>14-540</v>
          </cell>
          <cell r="G116">
            <v>36913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8</v>
          </cell>
          <cell r="L116">
            <v>2</v>
          </cell>
          <cell r="M116">
            <v>52</v>
          </cell>
          <cell r="N116">
            <v>7.71</v>
          </cell>
          <cell r="O116">
            <v>14.47</v>
          </cell>
          <cell r="P116">
            <v>15</v>
          </cell>
          <cell r="Q116">
            <v>7</v>
          </cell>
          <cell r="R116">
            <v>572</v>
          </cell>
          <cell r="S116">
            <v>14.29</v>
          </cell>
          <cell r="T116">
            <v>7.71</v>
          </cell>
        </row>
        <row r="117">
          <cell r="H117" t="str">
            <v>Препариране на кавитет. Подложки и обтурация с амалгама</v>
          </cell>
          <cell r="I117">
            <v>301</v>
          </cell>
          <cell r="L117">
            <v>0</v>
          </cell>
          <cell r="M117">
            <v>0</v>
          </cell>
          <cell r="P117" t="str">
            <v/>
          </cell>
          <cell r="Q117" t="str">
            <v/>
          </cell>
        </row>
        <row r="118">
          <cell r="H118" t="str">
            <v>Препариране на кавитет. Подложки и обтурация с химичен композит</v>
          </cell>
          <cell r="I118">
            <v>301</v>
          </cell>
          <cell r="J118">
            <v>7</v>
          </cell>
          <cell r="L118">
            <v>3.03</v>
          </cell>
          <cell r="M118">
            <v>78.78</v>
          </cell>
          <cell r="P118" t="str">
            <v/>
          </cell>
          <cell r="Q118" t="str">
            <v/>
          </cell>
        </row>
        <row r="119">
          <cell r="H119" t="str">
            <v>Екстракция на еднокоренов зъб с анестезия</v>
          </cell>
          <cell r="I119">
            <v>508</v>
          </cell>
          <cell r="J119">
            <v>3</v>
          </cell>
          <cell r="L119">
            <v>0.85</v>
          </cell>
          <cell r="M119">
            <v>22.1</v>
          </cell>
          <cell r="P119" t="str">
            <v/>
          </cell>
          <cell r="Q119" t="str">
            <v/>
          </cell>
        </row>
        <row r="120">
          <cell r="H120" t="str">
            <v>Екстракция на многокоренов зъб с анестезия</v>
          </cell>
          <cell r="I120">
            <v>509</v>
          </cell>
          <cell r="J120">
            <v>5</v>
          </cell>
          <cell r="L120">
            <v>1.83</v>
          </cell>
          <cell r="M120">
            <v>47.58</v>
          </cell>
          <cell r="P120" t="str">
            <v/>
          </cell>
          <cell r="Q120" t="str">
            <v/>
          </cell>
        </row>
        <row r="121">
          <cell r="P121" t="str">
            <v/>
          </cell>
          <cell r="Q121" t="str">
            <v/>
          </cell>
        </row>
        <row r="122">
          <cell r="P122" t="str">
            <v/>
          </cell>
          <cell r="Q122" t="str">
            <v/>
          </cell>
        </row>
        <row r="123">
          <cell r="P123" t="str">
            <v/>
          </cell>
          <cell r="Q123" t="str">
            <v/>
          </cell>
        </row>
        <row r="124">
          <cell r="P124" t="str">
            <v/>
          </cell>
          <cell r="Q124" t="str">
            <v/>
          </cell>
        </row>
        <row r="125">
          <cell r="C125">
            <v>2412112061</v>
          </cell>
          <cell r="D125">
            <v>5809037523</v>
          </cell>
          <cell r="E125" t="str">
            <v>ИППСП</v>
          </cell>
          <cell r="F125" t="str">
            <v>24-0023</v>
          </cell>
          <cell r="G125">
            <v>36915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16</v>
          </cell>
          <cell r="L125">
            <v>4</v>
          </cell>
          <cell r="M125">
            <v>104</v>
          </cell>
          <cell r="N125">
            <v>16.05</v>
          </cell>
          <cell r="O125">
            <v>8.1999999999999993</v>
          </cell>
          <cell r="P125">
            <v>20</v>
          </cell>
          <cell r="Q125">
            <v>4</v>
          </cell>
          <cell r="R125">
            <v>624</v>
          </cell>
          <cell r="S125">
            <v>7.95</v>
          </cell>
          <cell r="T125">
            <v>16.05</v>
          </cell>
        </row>
        <row r="126">
          <cell r="H126" t="str">
            <v>Препариране на кавитет. Подложки и обтурация с амалгама</v>
          </cell>
          <cell r="I126">
            <v>301</v>
          </cell>
          <cell r="J126">
            <v>7</v>
          </cell>
          <cell r="L126">
            <v>3.03</v>
          </cell>
          <cell r="M126">
            <v>78.78</v>
          </cell>
          <cell r="P126" t="str">
            <v/>
          </cell>
          <cell r="Q126" t="str">
            <v/>
          </cell>
        </row>
        <row r="127">
          <cell r="H127" t="str">
            <v>Препариране на кавитет. Подложки и обтурация с химичен композит</v>
          </cell>
          <cell r="I127">
            <v>301</v>
          </cell>
          <cell r="J127">
            <v>6</v>
          </cell>
          <cell r="L127">
            <v>2.6</v>
          </cell>
          <cell r="M127">
            <v>67.599999999999994</v>
          </cell>
          <cell r="P127" t="str">
            <v/>
          </cell>
          <cell r="Q127" t="str">
            <v/>
          </cell>
        </row>
        <row r="128">
          <cell r="H128" t="str">
            <v>Екстракция на еднокоренов зъб с анестезия</v>
          </cell>
          <cell r="I128">
            <v>508</v>
          </cell>
          <cell r="J128">
            <v>11</v>
          </cell>
          <cell r="L128">
            <v>3.12</v>
          </cell>
          <cell r="M128">
            <v>81.12</v>
          </cell>
          <cell r="P128" t="str">
            <v/>
          </cell>
          <cell r="Q128" t="str">
            <v/>
          </cell>
        </row>
        <row r="129">
          <cell r="H129" t="str">
            <v>Екстракция на многокоренов зъб с анестезия</v>
          </cell>
          <cell r="I129">
            <v>509</v>
          </cell>
          <cell r="J129">
            <v>9</v>
          </cell>
          <cell r="L129">
            <v>3.3</v>
          </cell>
          <cell r="M129">
            <v>85.8</v>
          </cell>
          <cell r="P129" t="str">
            <v/>
          </cell>
          <cell r="Q129" t="str">
            <v/>
          </cell>
        </row>
        <row r="130">
          <cell r="P130" t="str">
            <v/>
          </cell>
          <cell r="Q130" t="str">
            <v/>
          </cell>
        </row>
        <row r="131">
          <cell r="P131" t="str">
            <v/>
          </cell>
          <cell r="Q131" t="str">
            <v/>
          </cell>
        </row>
        <row r="132">
          <cell r="P132" t="str">
            <v/>
          </cell>
          <cell r="Q132" t="str">
            <v/>
          </cell>
        </row>
        <row r="133">
          <cell r="P133" t="str">
            <v/>
          </cell>
          <cell r="Q133" t="str">
            <v/>
          </cell>
        </row>
        <row r="134">
          <cell r="C134">
            <v>2412112035</v>
          </cell>
          <cell r="D134">
            <v>6009077597</v>
          </cell>
          <cell r="E134" t="str">
            <v>ИППСП</v>
          </cell>
          <cell r="F134" t="str">
            <v>24-0021</v>
          </cell>
          <cell r="G134">
            <v>36915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11</v>
          </cell>
          <cell r="L134">
            <v>2.75</v>
          </cell>
          <cell r="M134">
            <v>71.5</v>
          </cell>
          <cell r="N134">
            <v>9.19</v>
          </cell>
          <cell r="O134">
            <v>12.85</v>
          </cell>
          <cell r="P134">
            <v>20</v>
          </cell>
          <cell r="Q134">
            <v>2</v>
          </cell>
          <cell r="R134">
            <v>572</v>
          </cell>
          <cell r="S134">
            <v>12.81</v>
          </cell>
          <cell r="T134">
            <v>9.19</v>
          </cell>
        </row>
        <row r="135">
          <cell r="H135" t="str">
            <v>Препариране на кавитет. Подложки и обтурация с амалгама</v>
          </cell>
          <cell r="I135">
            <v>301</v>
          </cell>
          <cell r="J135">
            <v>11</v>
          </cell>
          <cell r="L135">
            <v>4.7699999999999996</v>
          </cell>
          <cell r="M135">
            <v>124.02</v>
          </cell>
          <cell r="P135" t="str">
            <v/>
          </cell>
          <cell r="Q135" t="str">
            <v/>
          </cell>
        </row>
        <row r="136">
          <cell r="H136" t="str">
            <v>Препариране на кавитет. Подложки и обтурация с химичен композит</v>
          </cell>
          <cell r="I136">
            <v>301</v>
          </cell>
          <cell r="J136">
            <v>3</v>
          </cell>
          <cell r="L136">
            <v>1.3</v>
          </cell>
          <cell r="M136">
            <v>33.799999999999997</v>
          </cell>
          <cell r="P136" t="str">
            <v/>
          </cell>
          <cell r="Q136" t="str">
            <v/>
          </cell>
        </row>
        <row r="137">
          <cell r="H137" t="str">
            <v>Екстракция на еднокоренов зъб с анестезия</v>
          </cell>
          <cell r="I137">
            <v>508</v>
          </cell>
          <cell r="L137">
            <v>0</v>
          </cell>
          <cell r="M137">
            <v>0</v>
          </cell>
          <cell r="P137" t="str">
            <v/>
          </cell>
          <cell r="Q137" t="str">
            <v/>
          </cell>
        </row>
        <row r="138">
          <cell r="H138" t="str">
            <v>Екстракция на многокоренов зъб с анестезия</v>
          </cell>
          <cell r="I138">
            <v>509</v>
          </cell>
          <cell r="J138">
            <v>1</v>
          </cell>
          <cell r="L138">
            <v>0.37</v>
          </cell>
          <cell r="M138">
            <v>9.6199999999999992</v>
          </cell>
          <cell r="P138" t="str">
            <v/>
          </cell>
          <cell r="Q138" t="str">
            <v/>
          </cell>
        </row>
        <row r="139">
          <cell r="P139" t="str">
            <v/>
          </cell>
          <cell r="Q139" t="str">
            <v/>
          </cell>
        </row>
        <row r="140">
          <cell r="P140" t="str">
            <v/>
          </cell>
          <cell r="Q140" t="str">
            <v/>
          </cell>
        </row>
        <row r="141">
          <cell r="P141" t="str">
            <v/>
          </cell>
          <cell r="Q141" t="str">
            <v/>
          </cell>
        </row>
        <row r="142">
          <cell r="P142" t="str">
            <v/>
          </cell>
          <cell r="Q142" t="str">
            <v/>
          </cell>
        </row>
        <row r="143">
          <cell r="C143">
            <v>2412112064</v>
          </cell>
          <cell r="D143">
            <v>3606107797</v>
          </cell>
          <cell r="E143" t="str">
            <v>ИППСП</v>
          </cell>
          <cell r="F143" t="str">
            <v>24-0117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11</v>
          </cell>
          <cell r="L143">
            <v>2.75</v>
          </cell>
          <cell r="M143">
            <v>71.5</v>
          </cell>
          <cell r="N143">
            <v>8.6</v>
          </cell>
          <cell r="O143">
            <v>7.46</v>
          </cell>
          <cell r="P143">
            <v>13</v>
          </cell>
          <cell r="Q143">
            <v>3</v>
          </cell>
          <cell r="R143">
            <v>416</v>
          </cell>
          <cell r="S143">
            <v>7.4</v>
          </cell>
          <cell r="T143">
            <v>8.6</v>
          </cell>
        </row>
        <row r="144">
          <cell r="H144" t="str">
            <v>Препариране на кавитет. Подложки и обтурация с амалгама</v>
          </cell>
          <cell r="I144">
            <v>301</v>
          </cell>
          <cell r="L144">
            <v>0</v>
          </cell>
          <cell r="M144">
            <v>0</v>
          </cell>
          <cell r="P144" t="str">
            <v/>
          </cell>
          <cell r="Q144" t="str">
            <v/>
          </cell>
        </row>
        <row r="145">
          <cell r="H145" t="str">
            <v>Препариране на кавитет. Подложки и обтурация с химичен композит</v>
          </cell>
          <cell r="I145">
            <v>301</v>
          </cell>
          <cell r="J145">
            <v>12</v>
          </cell>
          <cell r="L145">
            <v>5.2</v>
          </cell>
          <cell r="M145">
            <v>135.19999999999999</v>
          </cell>
          <cell r="P145" t="str">
            <v/>
          </cell>
          <cell r="Q145" t="str">
            <v/>
          </cell>
        </row>
        <row r="146">
          <cell r="H146" t="str">
            <v>Екстракция на еднокоренов зъб с анестезия</v>
          </cell>
          <cell r="I146">
            <v>508</v>
          </cell>
          <cell r="J146">
            <v>1</v>
          </cell>
          <cell r="L146">
            <v>0.28000000000000003</v>
          </cell>
          <cell r="M146">
            <v>7.28</v>
          </cell>
          <cell r="P146" t="str">
            <v/>
          </cell>
          <cell r="Q146" t="str">
            <v/>
          </cell>
        </row>
        <row r="147">
          <cell r="H147" t="str">
            <v>Екстракция на многокоренов зъб с анестезия</v>
          </cell>
          <cell r="I147">
            <v>509</v>
          </cell>
          <cell r="J147">
            <v>1</v>
          </cell>
          <cell r="L147">
            <v>0.37</v>
          </cell>
          <cell r="M147">
            <v>9.6199999999999992</v>
          </cell>
          <cell r="P147" t="str">
            <v/>
          </cell>
          <cell r="Q147" t="str">
            <v/>
          </cell>
        </row>
        <row r="148">
          <cell r="P148" t="str">
            <v/>
          </cell>
          <cell r="Q148" t="str">
            <v/>
          </cell>
        </row>
        <row r="149">
          <cell r="P149" t="str">
            <v/>
          </cell>
          <cell r="Q149" t="str">
            <v/>
          </cell>
        </row>
        <row r="150">
          <cell r="P150" t="str">
            <v/>
          </cell>
          <cell r="Q150" t="str">
            <v/>
          </cell>
        </row>
        <row r="151">
          <cell r="P151" t="str">
            <v/>
          </cell>
          <cell r="Q151" t="str">
            <v/>
          </cell>
        </row>
        <row r="152">
          <cell r="C152">
            <v>2412112011</v>
          </cell>
          <cell r="D152">
            <v>6609107610</v>
          </cell>
          <cell r="E152" t="str">
            <v>ИППСП</v>
          </cell>
          <cell r="F152" t="str">
            <v>24-0216</v>
          </cell>
          <cell r="G152">
            <v>36917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15</v>
          </cell>
          <cell r="L152">
            <v>3.75</v>
          </cell>
          <cell r="M152">
            <v>97.5</v>
          </cell>
          <cell r="N152">
            <v>14.43</v>
          </cell>
          <cell r="O152">
            <v>7.78</v>
          </cell>
          <cell r="P152">
            <v>15</v>
          </cell>
          <cell r="Q152">
            <v>7</v>
          </cell>
          <cell r="R152">
            <v>572</v>
          </cell>
          <cell r="S152">
            <v>7.57</v>
          </cell>
          <cell r="T152">
            <v>14.43</v>
          </cell>
        </row>
        <row r="153">
          <cell r="H153" t="str">
            <v>Препариране на кавитет. Подложки и обтурация с амалгама</v>
          </cell>
          <cell r="I153">
            <v>301</v>
          </cell>
          <cell r="J153">
            <v>7</v>
          </cell>
          <cell r="L153">
            <v>3.03</v>
          </cell>
          <cell r="M153">
            <v>78.78</v>
          </cell>
          <cell r="P153" t="str">
            <v/>
          </cell>
          <cell r="Q153" t="str">
            <v/>
          </cell>
        </row>
        <row r="154">
          <cell r="H154" t="str">
            <v>Препариране на кавитет. Подложки и обтурация с химичен композит</v>
          </cell>
          <cell r="I154">
            <v>301</v>
          </cell>
          <cell r="J154">
            <v>14</v>
          </cell>
          <cell r="L154">
            <v>6.07</v>
          </cell>
          <cell r="M154">
            <v>157.82</v>
          </cell>
          <cell r="P154" t="str">
            <v/>
          </cell>
          <cell r="Q154" t="str">
            <v/>
          </cell>
        </row>
        <row r="155">
          <cell r="H155" t="str">
            <v>Екстракция на еднокоренов зъб с анестезия</v>
          </cell>
          <cell r="I155">
            <v>508</v>
          </cell>
          <cell r="J155">
            <v>3</v>
          </cell>
          <cell r="L155">
            <v>0.85</v>
          </cell>
          <cell r="M155">
            <v>22.1</v>
          </cell>
          <cell r="P155" t="str">
            <v/>
          </cell>
          <cell r="Q155" t="str">
            <v/>
          </cell>
        </row>
        <row r="156">
          <cell r="H156" t="str">
            <v>Екстракция на многокоренов зъб с анестезия</v>
          </cell>
          <cell r="I156">
            <v>509</v>
          </cell>
          <cell r="J156">
            <v>2</v>
          </cell>
          <cell r="L156">
            <v>0.73</v>
          </cell>
          <cell r="M156">
            <v>18.98</v>
          </cell>
          <cell r="P156" t="str">
            <v/>
          </cell>
          <cell r="Q156" t="str">
            <v/>
          </cell>
        </row>
        <row r="157">
          <cell r="P157" t="str">
            <v/>
          </cell>
          <cell r="Q157" t="str">
            <v/>
          </cell>
        </row>
        <row r="158">
          <cell r="P158" t="str">
            <v/>
          </cell>
          <cell r="Q158" t="str">
            <v/>
          </cell>
        </row>
        <row r="159">
          <cell r="P159" t="str">
            <v/>
          </cell>
          <cell r="Q159" t="str">
            <v/>
          </cell>
        </row>
        <row r="160">
          <cell r="P160" t="str">
            <v/>
          </cell>
          <cell r="Q160" t="str">
            <v/>
          </cell>
        </row>
        <row r="161">
          <cell r="C161">
            <v>2412112056</v>
          </cell>
          <cell r="D161">
            <v>5303097614</v>
          </cell>
          <cell r="E161" t="str">
            <v>ИППСП</v>
          </cell>
          <cell r="F161" t="str">
            <v>24-0212</v>
          </cell>
          <cell r="G161">
            <v>36917</v>
          </cell>
          <cell r="H161" t="str">
            <v>Обстоен преглед за установяване на орален статус</v>
          </cell>
          <cell r="I161">
            <v>101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15</v>
          </cell>
          <cell r="Q161">
            <v>5</v>
          </cell>
          <cell r="R161">
            <v>0</v>
          </cell>
          <cell r="S161">
            <v>0</v>
          </cell>
          <cell r="T161">
            <v>0</v>
          </cell>
        </row>
        <row r="162">
          <cell r="H162" t="str">
            <v>Препариране на кавитет. Подложки и обтурация с амалгама</v>
          </cell>
          <cell r="I162">
            <v>301</v>
          </cell>
          <cell r="L162">
            <v>0</v>
          </cell>
          <cell r="M162">
            <v>0</v>
          </cell>
          <cell r="P162" t="str">
            <v/>
          </cell>
          <cell r="Q162" t="str">
            <v/>
          </cell>
        </row>
        <row r="163">
          <cell r="H163" t="str">
            <v>Препариране на кавитет. Подложки и обтурация с химичен композит</v>
          </cell>
          <cell r="I163">
            <v>301</v>
          </cell>
          <cell r="L163">
            <v>0</v>
          </cell>
          <cell r="M163">
            <v>0</v>
          </cell>
          <cell r="P163" t="str">
            <v/>
          </cell>
          <cell r="Q163" t="str">
            <v/>
          </cell>
        </row>
        <row r="164">
          <cell r="H164" t="str">
            <v>Екстракция на еднокоренов зъб с анестезия</v>
          </cell>
          <cell r="I164">
            <v>508</v>
          </cell>
          <cell r="L164">
            <v>0</v>
          </cell>
          <cell r="M164">
            <v>0</v>
          </cell>
          <cell r="P164" t="str">
            <v/>
          </cell>
          <cell r="Q164" t="str">
            <v/>
          </cell>
        </row>
        <row r="165">
          <cell r="H165" t="str">
            <v>Екстракция на многокоренов зъб с анестезия</v>
          </cell>
          <cell r="I165">
            <v>509</v>
          </cell>
          <cell r="L165">
            <v>0</v>
          </cell>
          <cell r="M165">
            <v>0</v>
          </cell>
          <cell r="P165" t="str">
            <v/>
          </cell>
          <cell r="Q165" t="str">
            <v/>
          </cell>
        </row>
        <row r="166">
          <cell r="P166" t="str">
            <v/>
          </cell>
          <cell r="Q166" t="str">
            <v/>
          </cell>
        </row>
        <row r="167">
          <cell r="P167" t="str">
            <v/>
          </cell>
          <cell r="Q167" t="str">
            <v/>
          </cell>
        </row>
        <row r="168">
          <cell r="P168" t="str">
            <v/>
          </cell>
          <cell r="Q168" t="str">
            <v/>
          </cell>
        </row>
        <row r="169">
          <cell r="P169" t="str">
            <v/>
          </cell>
          <cell r="Q169" t="str">
            <v/>
          </cell>
        </row>
        <row r="170">
          <cell r="C170">
            <v>2412112047</v>
          </cell>
          <cell r="D170">
            <v>5011117683</v>
          </cell>
          <cell r="E170" t="str">
            <v>ИППСП</v>
          </cell>
          <cell r="F170" t="str">
            <v>24-0265</v>
          </cell>
          <cell r="G170">
            <v>36916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15</v>
          </cell>
          <cell r="L170">
            <v>3.75</v>
          </cell>
          <cell r="M170">
            <v>97.5</v>
          </cell>
          <cell r="N170">
            <v>13.56</v>
          </cell>
          <cell r="O170">
            <v>8.67</v>
          </cell>
          <cell r="P170">
            <v>20</v>
          </cell>
          <cell r="Q170">
            <v>2</v>
          </cell>
          <cell r="R170">
            <v>572</v>
          </cell>
          <cell r="S170">
            <v>8.44</v>
          </cell>
          <cell r="T170">
            <v>13.56</v>
          </cell>
        </row>
        <row r="171">
          <cell r="H171" t="str">
            <v>Препариране на кавитет. Подложки и обтурация с амалгама</v>
          </cell>
          <cell r="I171">
            <v>301</v>
          </cell>
          <cell r="J171">
            <v>6</v>
          </cell>
          <cell r="L171">
            <v>2.6</v>
          </cell>
          <cell r="M171">
            <v>67.599999999999994</v>
          </cell>
          <cell r="P171" t="str">
            <v/>
          </cell>
          <cell r="Q171" t="str">
            <v/>
          </cell>
        </row>
        <row r="172">
          <cell r="H172" t="str">
            <v>Препариране на кавитет. Подложки и обтурация с химичен композит</v>
          </cell>
          <cell r="I172">
            <v>301</v>
          </cell>
          <cell r="J172">
            <v>13</v>
          </cell>
          <cell r="L172">
            <v>5.63</v>
          </cell>
          <cell r="M172">
            <v>146.38</v>
          </cell>
          <cell r="P172" t="str">
            <v/>
          </cell>
          <cell r="Q172" t="str">
            <v/>
          </cell>
        </row>
        <row r="173">
          <cell r="H173" t="str">
            <v>Екстракция на еднокоренов зъб с анестезия</v>
          </cell>
          <cell r="I173">
            <v>508</v>
          </cell>
          <cell r="J173">
            <v>3</v>
          </cell>
          <cell r="L173">
            <v>0.85</v>
          </cell>
          <cell r="M173">
            <v>22.1</v>
          </cell>
          <cell r="P173" t="str">
            <v/>
          </cell>
          <cell r="Q173" t="str">
            <v/>
          </cell>
        </row>
        <row r="174">
          <cell r="H174" t="str">
            <v>Екстракция на многокоренов зъб с анестезия</v>
          </cell>
          <cell r="I174">
            <v>509</v>
          </cell>
          <cell r="J174">
            <v>2</v>
          </cell>
          <cell r="L174">
            <v>0.73</v>
          </cell>
          <cell r="M174">
            <v>18.98</v>
          </cell>
          <cell r="P174" t="str">
            <v/>
          </cell>
          <cell r="Q174" t="str">
            <v/>
          </cell>
        </row>
        <row r="175">
          <cell r="P175" t="str">
            <v/>
          </cell>
          <cell r="Q175" t="str">
            <v/>
          </cell>
        </row>
        <row r="176">
          <cell r="P176" t="str">
            <v/>
          </cell>
          <cell r="Q176" t="str">
            <v/>
          </cell>
        </row>
        <row r="177">
          <cell r="P177" t="str">
            <v/>
          </cell>
          <cell r="Q177" t="str">
            <v/>
          </cell>
        </row>
        <row r="178">
          <cell r="P178" t="str">
            <v/>
          </cell>
          <cell r="Q178" t="str">
            <v/>
          </cell>
        </row>
        <row r="179">
          <cell r="C179">
            <v>2412112046</v>
          </cell>
          <cell r="D179">
            <v>5610117675</v>
          </cell>
          <cell r="E179" t="str">
            <v>ИППСП</v>
          </cell>
          <cell r="F179" t="str">
            <v>24-0266</v>
          </cell>
          <cell r="G179">
            <v>36916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18</v>
          </cell>
          <cell r="L179">
            <v>4.5</v>
          </cell>
          <cell r="M179">
            <v>117</v>
          </cell>
          <cell r="N179">
            <v>14.86</v>
          </cell>
          <cell r="O179">
            <v>7.13</v>
          </cell>
          <cell r="P179">
            <v>15</v>
          </cell>
          <cell r="Q179">
            <v>7</v>
          </cell>
          <cell r="R179">
            <v>571.74</v>
          </cell>
          <cell r="S179">
            <v>7.13</v>
          </cell>
          <cell r="T179">
            <v>14.86</v>
          </cell>
        </row>
        <row r="180">
          <cell r="H180" t="str">
            <v>Препариране на кавитет. Подложки и обтурация с амалгама</v>
          </cell>
          <cell r="I180">
            <v>301</v>
          </cell>
          <cell r="J180">
            <v>7</v>
          </cell>
          <cell r="L180">
            <v>3.03</v>
          </cell>
          <cell r="M180">
            <v>78.78</v>
          </cell>
          <cell r="P180" t="str">
            <v/>
          </cell>
          <cell r="Q180" t="str">
            <v/>
          </cell>
        </row>
        <row r="181">
          <cell r="H181" t="str">
            <v>Препариране на кавитет. Подложки и обтурация с химичен композит</v>
          </cell>
          <cell r="I181">
            <v>301</v>
          </cell>
          <cell r="J181">
            <v>5</v>
          </cell>
          <cell r="L181">
            <v>2.17</v>
          </cell>
          <cell r="M181">
            <v>56.42</v>
          </cell>
          <cell r="P181" t="str">
            <v/>
          </cell>
          <cell r="Q181" t="str">
            <v/>
          </cell>
        </row>
        <row r="182">
          <cell r="H182" t="str">
            <v>Екстракция на еднокоренов зъб с анестезия</v>
          </cell>
          <cell r="I182">
            <v>508</v>
          </cell>
          <cell r="J182">
            <v>4</v>
          </cell>
          <cell r="L182">
            <v>1.1299999999999999</v>
          </cell>
          <cell r="M182">
            <v>29.38</v>
          </cell>
          <cell r="P182" t="str">
            <v/>
          </cell>
          <cell r="Q182" t="str">
            <v/>
          </cell>
        </row>
        <row r="183">
          <cell r="H183" t="str">
            <v>Екстракция на многокоренов зъб с анестезия</v>
          </cell>
          <cell r="I183">
            <v>509</v>
          </cell>
          <cell r="J183">
            <v>11</v>
          </cell>
          <cell r="L183">
            <v>4.03</v>
          </cell>
          <cell r="M183">
            <v>104.78</v>
          </cell>
          <cell r="P183" t="str">
            <v/>
          </cell>
          <cell r="Q183" t="str">
            <v/>
          </cell>
        </row>
        <row r="184">
          <cell r="P184" t="str">
            <v/>
          </cell>
          <cell r="Q184" t="str">
            <v/>
          </cell>
        </row>
        <row r="185">
          <cell r="P185" t="str">
            <v/>
          </cell>
          <cell r="Q185" t="str">
            <v/>
          </cell>
        </row>
        <row r="186">
          <cell r="P186" t="str">
            <v/>
          </cell>
          <cell r="Q186" t="str">
            <v/>
          </cell>
        </row>
        <row r="187">
          <cell r="P187" t="str">
            <v/>
          </cell>
          <cell r="Q187" t="str">
            <v/>
          </cell>
        </row>
        <row r="188">
          <cell r="C188">
            <v>2412112002</v>
          </cell>
          <cell r="D188">
            <v>5902044479</v>
          </cell>
          <cell r="E188" t="str">
            <v>ИППСП</v>
          </cell>
          <cell r="F188" t="str">
            <v>24-0230</v>
          </cell>
          <cell r="G188">
            <v>36917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5</v>
          </cell>
          <cell r="L188">
            <v>1.25</v>
          </cell>
          <cell r="M188">
            <v>32.5</v>
          </cell>
          <cell r="N188">
            <v>9.6999999999999993</v>
          </cell>
          <cell r="O188">
            <v>5.6</v>
          </cell>
          <cell r="P188">
            <v>10</v>
          </cell>
          <cell r="Q188">
            <v>5</v>
          </cell>
          <cell r="R188">
            <v>390</v>
          </cell>
          <cell r="S188">
            <v>5.3</v>
          </cell>
          <cell r="T188">
            <v>9.6999999999999993</v>
          </cell>
        </row>
        <row r="189">
          <cell r="H189" t="str">
            <v>Препариране на кавитет. Подложки и обтурация с амалгама</v>
          </cell>
          <cell r="I189">
            <v>301</v>
          </cell>
          <cell r="L189">
            <v>0</v>
          </cell>
          <cell r="M189">
            <v>0</v>
          </cell>
          <cell r="P189" t="str">
            <v/>
          </cell>
          <cell r="Q189" t="str">
            <v/>
          </cell>
        </row>
        <row r="190">
          <cell r="H190" t="str">
            <v>Препариране на кавитет. Подложки и обтурация с химичен композит</v>
          </cell>
          <cell r="I190">
            <v>301</v>
          </cell>
          <cell r="J190">
            <v>15</v>
          </cell>
          <cell r="L190">
            <v>6.5</v>
          </cell>
          <cell r="M190">
            <v>169</v>
          </cell>
          <cell r="P190" t="str">
            <v/>
          </cell>
          <cell r="Q190" t="str">
            <v/>
          </cell>
        </row>
        <row r="191">
          <cell r="H191" t="str">
            <v>Екстракция на еднокоренов зъб с анестезия</v>
          </cell>
          <cell r="I191">
            <v>508</v>
          </cell>
          <cell r="J191">
            <v>3</v>
          </cell>
          <cell r="L191">
            <v>0.85</v>
          </cell>
          <cell r="M191">
            <v>22.1</v>
          </cell>
          <cell r="P191" t="str">
            <v/>
          </cell>
          <cell r="Q191" t="str">
            <v/>
          </cell>
        </row>
        <row r="192">
          <cell r="H192" t="str">
            <v>Екстракция на многокоренов зъб с анестезия</v>
          </cell>
          <cell r="I192">
            <v>509</v>
          </cell>
          <cell r="J192">
            <v>3</v>
          </cell>
          <cell r="L192">
            <v>1.1000000000000001</v>
          </cell>
          <cell r="M192">
            <v>28.6</v>
          </cell>
          <cell r="P192" t="str">
            <v/>
          </cell>
          <cell r="Q192" t="str">
            <v/>
          </cell>
        </row>
        <row r="193">
          <cell r="P193" t="str">
            <v/>
          </cell>
          <cell r="Q193" t="str">
            <v/>
          </cell>
        </row>
        <row r="194">
          <cell r="P194" t="str">
            <v/>
          </cell>
          <cell r="Q194" t="str">
            <v/>
          </cell>
        </row>
        <row r="195">
          <cell r="P195" t="str">
            <v/>
          </cell>
          <cell r="Q195" t="str">
            <v/>
          </cell>
        </row>
        <row r="196">
          <cell r="P196" t="str">
            <v/>
          </cell>
          <cell r="Q196" t="str">
            <v/>
          </cell>
        </row>
        <row r="197">
          <cell r="C197">
            <v>2412112052</v>
          </cell>
          <cell r="D197">
            <v>4708027649</v>
          </cell>
          <cell r="E197" t="str">
            <v>ИППСП</v>
          </cell>
          <cell r="F197" t="str">
            <v>24-0219</v>
          </cell>
          <cell r="G197">
            <v>36917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14</v>
          </cell>
          <cell r="L197">
            <v>3.5</v>
          </cell>
          <cell r="M197">
            <v>91</v>
          </cell>
          <cell r="N197">
            <v>15.22</v>
          </cell>
          <cell r="O197">
            <v>7.03</v>
          </cell>
          <cell r="P197">
            <v>15</v>
          </cell>
          <cell r="Q197">
            <v>7</v>
          </cell>
          <cell r="R197">
            <v>572</v>
          </cell>
          <cell r="S197">
            <v>7</v>
          </cell>
          <cell r="T197">
            <v>15</v>
          </cell>
        </row>
        <row r="198">
          <cell r="H198" t="str">
            <v>Препариране на кавитет. Подложки и обтурация с амалгама</v>
          </cell>
          <cell r="I198">
            <v>301</v>
          </cell>
          <cell r="J198">
            <v>10</v>
          </cell>
          <cell r="L198">
            <v>4.33</v>
          </cell>
          <cell r="M198">
            <v>112.58</v>
          </cell>
          <cell r="P198" t="str">
            <v/>
          </cell>
          <cell r="Q198" t="str">
            <v/>
          </cell>
        </row>
        <row r="199">
          <cell r="H199" t="str">
            <v>Препариране на кавитет. Подложки и обтурация с химичен композит</v>
          </cell>
          <cell r="I199">
            <v>301</v>
          </cell>
          <cell r="J199">
            <v>9</v>
          </cell>
          <cell r="L199">
            <v>3.9</v>
          </cell>
          <cell r="M199">
            <v>101.4</v>
          </cell>
          <cell r="P199" t="str">
            <v/>
          </cell>
          <cell r="Q199" t="str">
            <v/>
          </cell>
        </row>
        <row r="200">
          <cell r="H200" t="str">
            <v>Екстракция на еднокоренов зъб с анестезия</v>
          </cell>
          <cell r="I200">
            <v>508</v>
          </cell>
          <cell r="J200">
            <v>11</v>
          </cell>
          <cell r="L200">
            <v>3.12</v>
          </cell>
          <cell r="M200">
            <v>81.12</v>
          </cell>
          <cell r="P200" t="str">
            <v/>
          </cell>
          <cell r="Q200" t="str">
            <v/>
          </cell>
        </row>
        <row r="201">
          <cell r="H201" t="str">
            <v>Екстракция на многокоренов зъб с анестезия</v>
          </cell>
          <cell r="I201">
            <v>509</v>
          </cell>
          <cell r="J201">
            <v>1</v>
          </cell>
          <cell r="L201">
            <v>0.37</v>
          </cell>
          <cell r="M201">
            <v>9.6199999999999992</v>
          </cell>
          <cell r="P201" t="str">
            <v/>
          </cell>
          <cell r="Q201" t="str">
            <v/>
          </cell>
        </row>
        <row r="202">
          <cell r="P202" t="str">
            <v/>
          </cell>
          <cell r="Q202" t="str">
            <v/>
          </cell>
        </row>
        <row r="203">
          <cell r="P203" t="str">
            <v/>
          </cell>
          <cell r="Q203" t="str">
            <v/>
          </cell>
        </row>
        <row r="204">
          <cell r="P204" t="str">
            <v/>
          </cell>
          <cell r="Q204" t="str">
            <v/>
          </cell>
        </row>
        <row r="205">
          <cell r="P205" t="str">
            <v/>
          </cell>
          <cell r="Q205" t="str">
            <v/>
          </cell>
        </row>
        <row r="206">
          <cell r="C206">
            <v>2412112012</v>
          </cell>
          <cell r="D206">
            <v>5811237651</v>
          </cell>
          <cell r="E206" t="str">
            <v>ИППСП</v>
          </cell>
          <cell r="F206" t="str">
            <v>24-0217</v>
          </cell>
          <cell r="G206">
            <v>36917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9</v>
          </cell>
          <cell r="L206">
            <v>2.25</v>
          </cell>
          <cell r="M206">
            <v>58.5</v>
          </cell>
          <cell r="N206">
            <v>7.9</v>
          </cell>
          <cell r="O206">
            <v>2.14</v>
          </cell>
          <cell r="P206">
            <v>8</v>
          </cell>
          <cell r="Q206">
            <v>2</v>
          </cell>
          <cell r="R206">
            <v>260</v>
          </cell>
          <cell r="S206">
            <v>2.1</v>
          </cell>
          <cell r="T206">
            <v>7.9</v>
          </cell>
        </row>
        <row r="207">
          <cell r="H207" t="str">
            <v>Препариране на кавитет. Подложки и обтурация с амалгама</v>
          </cell>
          <cell r="I207">
            <v>301</v>
          </cell>
          <cell r="J207">
            <v>2</v>
          </cell>
          <cell r="L207">
            <v>0.87</v>
          </cell>
          <cell r="M207">
            <v>22.62</v>
          </cell>
          <cell r="P207" t="str">
            <v/>
          </cell>
          <cell r="Q207" t="str">
            <v/>
          </cell>
        </row>
        <row r="208">
          <cell r="H208" t="str">
            <v>Препариране на кавитет. Подложки и обтурация с химичен композит</v>
          </cell>
          <cell r="I208">
            <v>301</v>
          </cell>
          <cell r="J208">
            <v>4</v>
          </cell>
          <cell r="L208">
            <v>1.73</v>
          </cell>
          <cell r="M208">
            <v>44.98</v>
          </cell>
          <cell r="P208" t="str">
            <v/>
          </cell>
          <cell r="Q208" t="str">
            <v/>
          </cell>
        </row>
        <row r="209">
          <cell r="H209" t="str">
            <v>Екстракция на еднокоренов зъб с анестезия</v>
          </cell>
          <cell r="I209">
            <v>508</v>
          </cell>
          <cell r="J209">
            <v>3</v>
          </cell>
          <cell r="L209">
            <v>0.85</v>
          </cell>
          <cell r="M209">
            <v>22.1</v>
          </cell>
          <cell r="P209" t="str">
            <v/>
          </cell>
          <cell r="Q209" t="str">
            <v/>
          </cell>
        </row>
        <row r="210">
          <cell r="H210" t="str">
            <v>Екстракция на многокоренов зъб с анестезия</v>
          </cell>
          <cell r="I210">
            <v>509</v>
          </cell>
          <cell r="J210">
            <v>6</v>
          </cell>
          <cell r="L210">
            <v>2.2000000000000002</v>
          </cell>
          <cell r="M210">
            <v>57.2</v>
          </cell>
          <cell r="P210" t="str">
            <v/>
          </cell>
          <cell r="Q210" t="str">
            <v/>
          </cell>
        </row>
        <row r="211">
          <cell r="P211" t="str">
            <v/>
          </cell>
          <cell r="Q211" t="str">
            <v/>
          </cell>
        </row>
        <row r="212">
          <cell r="P212" t="str">
            <v/>
          </cell>
          <cell r="Q212" t="str">
            <v/>
          </cell>
        </row>
        <row r="213">
          <cell r="P213" t="str">
            <v/>
          </cell>
          <cell r="Q213" t="str">
            <v/>
          </cell>
        </row>
        <row r="214">
          <cell r="P214" t="str">
            <v/>
          </cell>
          <cell r="Q214" t="str">
            <v/>
          </cell>
        </row>
        <row r="215">
          <cell r="C215">
            <v>2412112063</v>
          </cell>
          <cell r="D215">
            <v>5610037651</v>
          </cell>
          <cell r="E215" t="str">
            <v>ИППСП</v>
          </cell>
          <cell r="F215" t="str">
            <v>24-0218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11</v>
          </cell>
          <cell r="L215">
            <v>2.75</v>
          </cell>
          <cell r="M215">
            <v>71.5</v>
          </cell>
          <cell r="N215">
            <v>15.18</v>
          </cell>
          <cell r="O215">
            <v>3.57</v>
          </cell>
          <cell r="P215">
            <v>15</v>
          </cell>
          <cell r="Q215">
            <v>5</v>
          </cell>
          <cell r="R215">
            <v>482.82</v>
          </cell>
          <cell r="S215">
            <v>3.57</v>
          </cell>
          <cell r="T215">
            <v>15</v>
          </cell>
        </row>
        <row r="216">
          <cell r="H216" t="str">
            <v>Препариране на кавитет. Подложки и обтурация с амалгама</v>
          </cell>
          <cell r="I216">
            <v>301</v>
          </cell>
          <cell r="J216">
            <v>4</v>
          </cell>
          <cell r="L216">
            <v>1.73</v>
          </cell>
          <cell r="M216">
            <v>44.98</v>
          </cell>
          <cell r="P216" t="str">
            <v/>
          </cell>
          <cell r="Q216" t="str">
            <v/>
          </cell>
        </row>
        <row r="217">
          <cell r="H217" t="str">
            <v>Препариране на кавитет. Подложки и обтурация с химичен композит</v>
          </cell>
          <cell r="I217">
            <v>301</v>
          </cell>
          <cell r="J217">
            <v>23</v>
          </cell>
          <cell r="L217">
            <v>9.9700000000000006</v>
          </cell>
          <cell r="M217">
            <v>259.22000000000003</v>
          </cell>
          <cell r="P217" t="str">
            <v/>
          </cell>
          <cell r="Q217" t="str">
            <v/>
          </cell>
        </row>
        <row r="218">
          <cell r="H218" t="str">
            <v>Екстракция на еднокоренов зъб с анестезия</v>
          </cell>
          <cell r="I218">
            <v>508</v>
          </cell>
          <cell r="L218">
            <v>0</v>
          </cell>
          <cell r="M218">
            <v>0</v>
          </cell>
          <cell r="P218" t="str">
            <v/>
          </cell>
          <cell r="Q218" t="str">
            <v/>
          </cell>
        </row>
        <row r="219">
          <cell r="H219" t="str">
            <v>Екстракция на многокоренов зъб с анестезия</v>
          </cell>
          <cell r="I219">
            <v>509</v>
          </cell>
          <cell r="J219">
            <v>2</v>
          </cell>
          <cell r="L219">
            <v>0.73</v>
          </cell>
          <cell r="M219">
            <v>18.98</v>
          </cell>
          <cell r="P219" t="str">
            <v/>
          </cell>
          <cell r="Q219" t="str">
            <v/>
          </cell>
        </row>
        <row r="220">
          <cell r="P220" t="str">
            <v/>
          </cell>
          <cell r="Q220" t="str">
            <v/>
          </cell>
        </row>
        <row r="221">
          <cell r="P221" t="str">
            <v/>
          </cell>
          <cell r="Q221" t="str">
            <v/>
          </cell>
        </row>
        <row r="222">
          <cell r="P222" t="str">
            <v/>
          </cell>
          <cell r="Q222" t="str">
            <v/>
          </cell>
        </row>
        <row r="223">
          <cell r="P223" t="str">
            <v/>
          </cell>
          <cell r="Q223" t="str">
            <v/>
          </cell>
        </row>
        <row r="224">
          <cell r="C224">
            <v>2412112010</v>
          </cell>
          <cell r="D224">
            <v>5705057636</v>
          </cell>
          <cell r="E224" t="str">
            <v>ИППСП</v>
          </cell>
          <cell r="F224" t="str">
            <v>24-0214</v>
          </cell>
          <cell r="G224">
            <v>36917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21</v>
          </cell>
          <cell r="L224">
            <v>5.25</v>
          </cell>
          <cell r="M224">
            <v>136.5</v>
          </cell>
          <cell r="N224">
            <v>15.06</v>
          </cell>
          <cell r="O224">
            <v>5.03</v>
          </cell>
          <cell r="P224">
            <v>15</v>
          </cell>
          <cell r="Q224">
            <v>5</v>
          </cell>
          <cell r="R224">
            <v>520</v>
          </cell>
          <cell r="S224">
            <v>5</v>
          </cell>
          <cell r="T224">
            <v>15</v>
          </cell>
        </row>
        <row r="225">
          <cell r="H225" t="str">
            <v>Препариране на кавитет. Подложки и обтурация с амалгама</v>
          </cell>
          <cell r="I225">
            <v>301</v>
          </cell>
          <cell r="J225">
            <v>10</v>
          </cell>
          <cell r="L225">
            <v>4.33</v>
          </cell>
          <cell r="M225">
            <v>112.58</v>
          </cell>
          <cell r="P225" t="str">
            <v/>
          </cell>
          <cell r="Q225" t="str">
            <v/>
          </cell>
        </row>
        <row r="226">
          <cell r="H226" t="str">
            <v>Препариране на кавитет. Подложки и обтурация с химичен композит</v>
          </cell>
          <cell r="I226">
            <v>301</v>
          </cell>
          <cell r="J226">
            <v>9</v>
          </cell>
          <cell r="L226">
            <v>3.9</v>
          </cell>
          <cell r="M226">
            <v>101.4</v>
          </cell>
          <cell r="P226" t="str">
            <v/>
          </cell>
          <cell r="Q226" t="str">
            <v/>
          </cell>
        </row>
        <row r="227">
          <cell r="H227" t="str">
            <v>Екстракция на еднокоренов зъб с анестезия</v>
          </cell>
          <cell r="I227">
            <v>508</v>
          </cell>
          <cell r="J227">
            <v>3</v>
          </cell>
          <cell r="L227">
            <v>0.85</v>
          </cell>
          <cell r="M227">
            <v>22.1</v>
          </cell>
          <cell r="P227" t="str">
            <v/>
          </cell>
          <cell r="Q227" t="str">
            <v/>
          </cell>
        </row>
        <row r="228">
          <cell r="H228" t="str">
            <v>Екстракция на многокоренов зъб с анестезия</v>
          </cell>
          <cell r="I228">
            <v>509</v>
          </cell>
          <cell r="J228">
            <v>2</v>
          </cell>
          <cell r="L228">
            <v>0.73</v>
          </cell>
          <cell r="M228">
            <v>18.98</v>
          </cell>
          <cell r="P228" t="str">
            <v/>
          </cell>
          <cell r="Q228" t="str">
            <v/>
          </cell>
        </row>
        <row r="229">
          <cell r="P229" t="str">
            <v/>
          </cell>
          <cell r="Q229" t="str">
            <v/>
          </cell>
        </row>
        <row r="230">
          <cell r="P230" t="str">
            <v/>
          </cell>
          <cell r="Q230" t="str">
            <v/>
          </cell>
        </row>
        <row r="231">
          <cell r="P231" t="str">
            <v/>
          </cell>
          <cell r="Q231" t="str">
            <v/>
          </cell>
        </row>
        <row r="232">
          <cell r="P232" t="str">
            <v/>
          </cell>
          <cell r="Q232" t="str">
            <v/>
          </cell>
        </row>
        <row r="233">
          <cell r="C233">
            <v>2412112021</v>
          </cell>
          <cell r="D233">
            <v>5704147592</v>
          </cell>
          <cell r="E233" t="str">
            <v>ИППСП</v>
          </cell>
          <cell r="F233" t="str">
            <v>24-0293</v>
          </cell>
          <cell r="G233">
            <v>36918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12</v>
          </cell>
          <cell r="L233">
            <v>3</v>
          </cell>
          <cell r="M233">
            <v>78</v>
          </cell>
          <cell r="N233">
            <v>11.29</v>
          </cell>
          <cell r="O233">
            <v>15.81</v>
          </cell>
          <cell r="P233">
            <v>20</v>
          </cell>
          <cell r="Q233">
            <v>7</v>
          </cell>
          <cell r="R233">
            <v>702</v>
          </cell>
          <cell r="S233">
            <v>15.71</v>
          </cell>
          <cell r="T233">
            <v>11.29</v>
          </cell>
        </row>
        <row r="234">
          <cell r="H234" t="str">
            <v>Препариране на кавитет. Подложки и обтурация с амалгама</v>
          </cell>
          <cell r="I234">
            <v>301</v>
          </cell>
          <cell r="J234">
            <v>7</v>
          </cell>
          <cell r="L234">
            <v>3.03</v>
          </cell>
          <cell r="M234">
            <v>78.78</v>
          </cell>
          <cell r="P234" t="str">
            <v/>
          </cell>
          <cell r="Q234" t="str">
            <v/>
          </cell>
        </row>
        <row r="235">
          <cell r="H235" t="str">
            <v>Препариране на кавитет. Подложки и обтурация с химичен композит</v>
          </cell>
          <cell r="I235">
            <v>301</v>
          </cell>
          <cell r="J235">
            <v>8</v>
          </cell>
          <cell r="L235">
            <v>3.47</v>
          </cell>
          <cell r="M235">
            <v>90.22</v>
          </cell>
          <cell r="P235" t="str">
            <v/>
          </cell>
          <cell r="Q235" t="str">
            <v/>
          </cell>
        </row>
        <row r="236">
          <cell r="H236" t="str">
            <v>Екстракция на еднокоренов зъб с анестезия</v>
          </cell>
          <cell r="I236">
            <v>508</v>
          </cell>
          <cell r="J236">
            <v>5</v>
          </cell>
          <cell r="L236">
            <v>1.42</v>
          </cell>
          <cell r="M236">
            <v>36.92</v>
          </cell>
          <cell r="P236" t="str">
            <v/>
          </cell>
          <cell r="Q236" t="str">
            <v/>
          </cell>
        </row>
        <row r="237">
          <cell r="H237" t="str">
            <v>Екстракция на многокоренов зъб с анестезия</v>
          </cell>
          <cell r="I237">
            <v>509</v>
          </cell>
          <cell r="J237">
            <v>1</v>
          </cell>
          <cell r="L237">
            <v>0.37</v>
          </cell>
          <cell r="M237">
            <v>9.6199999999999992</v>
          </cell>
          <cell r="P237" t="str">
            <v/>
          </cell>
          <cell r="Q237" t="str">
            <v/>
          </cell>
        </row>
        <row r="238">
          <cell r="P238" t="str">
            <v/>
          </cell>
          <cell r="Q238" t="str">
            <v/>
          </cell>
        </row>
        <row r="239">
          <cell r="P239" t="str">
            <v/>
          </cell>
          <cell r="Q239" t="str">
            <v/>
          </cell>
        </row>
        <row r="240">
          <cell r="P240" t="str">
            <v/>
          </cell>
          <cell r="Q240" t="str">
            <v/>
          </cell>
        </row>
        <row r="241">
          <cell r="P241" t="str">
            <v/>
          </cell>
          <cell r="Q241" t="str">
            <v/>
          </cell>
        </row>
        <row r="242">
          <cell r="C242">
            <v>2412112042</v>
          </cell>
          <cell r="D242">
            <v>5804277579</v>
          </cell>
          <cell r="E242" t="str">
            <v>ИППСП</v>
          </cell>
          <cell r="F242" t="str">
            <v>24-0289</v>
          </cell>
          <cell r="G242">
            <v>36918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20</v>
          </cell>
          <cell r="L242">
            <v>5</v>
          </cell>
          <cell r="M242">
            <v>130</v>
          </cell>
          <cell r="N242">
            <v>13.6</v>
          </cell>
          <cell r="O242">
            <v>8.6999999999999993</v>
          </cell>
          <cell r="P242">
            <v>15</v>
          </cell>
          <cell r="Q242">
            <v>7</v>
          </cell>
          <cell r="R242">
            <v>572</v>
          </cell>
          <cell r="S242">
            <v>8.4</v>
          </cell>
          <cell r="T242">
            <v>13.6</v>
          </cell>
        </row>
        <row r="243">
          <cell r="H243" t="str">
            <v>Препариране на кавитет. Подложки и обтурация с амалгама</v>
          </cell>
          <cell r="I243">
            <v>301</v>
          </cell>
          <cell r="J243">
            <v>2</v>
          </cell>
          <cell r="L243">
            <v>0.87</v>
          </cell>
          <cell r="M243">
            <v>22.62</v>
          </cell>
          <cell r="P243" t="str">
            <v/>
          </cell>
          <cell r="Q243" t="str">
            <v/>
          </cell>
        </row>
        <row r="244">
          <cell r="H244" t="str">
            <v>Препариране на кавитет. Подложки и обтурация с химичен композит</v>
          </cell>
          <cell r="I244">
            <v>301</v>
          </cell>
          <cell r="J244">
            <v>11</v>
          </cell>
          <cell r="L244">
            <v>4.7699999999999996</v>
          </cell>
          <cell r="M244">
            <v>124.02</v>
          </cell>
          <cell r="P244" t="str">
            <v/>
          </cell>
          <cell r="Q244" t="str">
            <v/>
          </cell>
        </row>
        <row r="245">
          <cell r="H245" t="str">
            <v>Екстракция на еднокоренов зъб с анестезия</v>
          </cell>
          <cell r="I245">
            <v>508</v>
          </cell>
          <cell r="J245">
            <v>4</v>
          </cell>
          <cell r="L245">
            <v>1.1299999999999999</v>
          </cell>
          <cell r="M245">
            <v>29.38</v>
          </cell>
          <cell r="P245" t="str">
            <v/>
          </cell>
          <cell r="Q245" t="str">
            <v/>
          </cell>
        </row>
        <row r="246">
          <cell r="H246" t="str">
            <v>Екстракция на многокоренов зъб с анестезия</v>
          </cell>
          <cell r="I246">
            <v>509</v>
          </cell>
          <cell r="J246">
            <v>5</v>
          </cell>
          <cell r="L246">
            <v>1.83</v>
          </cell>
          <cell r="M246">
            <v>47.58</v>
          </cell>
          <cell r="P246" t="str">
            <v/>
          </cell>
          <cell r="Q246" t="str">
            <v/>
          </cell>
        </row>
        <row r="247">
          <cell r="P247" t="str">
            <v/>
          </cell>
          <cell r="Q247" t="str">
            <v/>
          </cell>
        </row>
        <row r="248">
          <cell r="P248" t="str">
            <v/>
          </cell>
          <cell r="Q248" t="str">
            <v/>
          </cell>
        </row>
        <row r="249">
          <cell r="P249" t="str">
            <v/>
          </cell>
          <cell r="Q249" t="str">
            <v/>
          </cell>
        </row>
        <row r="250">
          <cell r="P250" t="str">
            <v/>
          </cell>
          <cell r="Q250" t="str">
            <v/>
          </cell>
        </row>
        <row r="251">
          <cell r="C251">
            <v>2412112041</v>
          </cell>
          <cell r="D251">
            <v>6004167656</v>
          </cell>
          <cell r="E251" t="str">
            <v>ИППСП</v>
          </cell>
          <cell r="F251" t="str">
            <v>24-0287</v>
          </cell>
          <cell r="G251">
            <v>36918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9</v>
          </cell>
          <cell r="L251">
            <v>2.25</v>
          </cell>
          <cell r="M251">
            <v>58.5</v>
          </cell>
          <cell r="N251">
            <v>7.31</v>
          </cell>
          <cell r="O251">
            <v>15.26</v>
          </cell>
          <cell r="P251">
            <v>15</v>
          </cell>
          <cell r="Q251">
            <v>7</v>
          </cell>
          <cell r="R251">
            <v>572</v>
          </cell>
          <cell r="S251">
            <v>14.69</v>
          </cell>
          <cell r="T251">
            <v>7.31</v>
          </cell>
        </row>
        <row r="252">
          <cell r="H252" t="str">
            <v>Препариране на кавитет. Подложки и обтурация с амалгама</v>
          </cell>
          <cell r="I252">
            <v>301</v>
          </cell>
          <cell r="J252">
            <v>3</v>
          </cell>
          <cell r="L252">
            <v>1.3</v>
          </cell>
          <cell r="M252">
            <v>33.799999999999997</v>
          </cell>
          <cell r="P252" t="str">
            <v/>
          </cell>
          <cell r="Q252" t="str">
            <v/>
          </cell>
        </row>
        <row r="253">
          <cell r="H253" t="str">
            <v>Препариране на кавитет. Подложки и обтурация с химичен композит</v>
          </cell>
          <cell r="I253">
            <v>301</v>
          </cell>
          <cell r="J253">
            <v>7</v>
          </cell>
          <cell r="L253">
            <v>3.03</v>
          </cell>
          <cell r="M253">
            <v>78.78</v>
          </cell>
          <cell r="P253" t="str">
            <v/>
          </cell>
          <cell r="Q253" t="str">
            <v/>
          </cell>
        </row>
        <row r="254">
          <cell r="H254" t="str">
            <v>Екстракция на еднокоренов зъб с анестезия</v>
          </cell>
          <cell r="I254">
            <v>508</v>
          </cell>
          <cell r="L254">
            <v>0</v>
          </cell>
          <cell r="M254">
            <v>0</v>
          </cell>
          <cell r="P254" t="str">
            <v/>
          </cell>
          <cell r="Q254" t="str">
            <v/>
          </cell>
        </row>
        <row r="255">
          <cell r="H255" t="str">
            <v>Екстракция на многокоренов зъб с анестезия</v>
          </cell>
          <cell r="I255">
            <v>509</v>
          </cell>
          <cell r="J255">
            <v>2</v>
          </cell>
          <cell r="L255">
            <v>0.73</v>
          </cell>
          <cell r="M255">
            <v>18.98</v>
          </cell>
          <cell r="P255" t="str">
            <v/>
          </cell>
          <cell r="Q255" t="str">
            <v/>
          </cell>
        </row>
        <row r="256">
          <cell r="P256" t="str">
            <v/>
          </cell>
          <cell r="Q256" t="str">
            <v/>
          </cell>
        </row>
        <row r="257">
          <cell r="P257" t="str">
            <v/>
          </cell>
          <cell r="Q257" t="str">
            <v/>
          </cell>
        </row>
        <row r="258">
          <cell r="P258" t="str">
            <v/>
          </cell>
          <cell r="Q258" t="str">
            <v/>
          </cell>
        </row>
        <row r="259">
          <cell r="P259" t="str">
            <v/>
          </cell>
          <cell r="Q259" t="str">
            <v/>
          </cell>
        </row>
        <row r="260">
          <cell r="C260">
            <v>2412112028</v>
          </cell>
          <cell r="D260">
            <v>7412167630</v>
          </cell>
          <cell r="E260" t="str">
            <v>ИППСП</v>
          </cell>
          <cell r="F260" t="str">
            <v>24-0228</v>
          </cell>
          <cell r="G260">
            <v>36917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5</v>
          </cell>
          <cell r="L260">
            <v>1.25</v>
          </cell>
          <cell r="M260">
            <v>32.5</v>
          </cell>
          <cell r="N260">
            <v>12.7</v>
          </cell>
          <cell r="O260">
            <v>10.86</v>
          </cell>
          <cell r="P260">
            <v>18</v>
          </cell>
          <cell r="Q260">
            <v>4</v>
          </cell>
          <cell r="R260">
            <v>572</v>
          </cell>
          <cell r="S260">
            <v>9.3000000000000007</v>
          </cell>
          <cell r="T260">
            <v>12.7</v>
          </cell>
        </row>
        <row r="261">
          <cell r="H261" t="str">
            <v>Препариране на кавитет. Подложки и обтурация с амалгама</v>
          </cell>
          <cell r="I261">
            <v>301</v>
          </cell>
          <cell r="J261">
            <v>11</v>
          </cell>
          <cell r="L261">
            <v>4.7699999999999996</v>
          </cell>
          <cell r="M261">
            <v>124.02</v>
          </cell>
          <cell r="P261" t="str">
            <v/>
          </cell>
          <cell r="Q261" t="str">
            <v/>
          </cell>
        </row>
        <row r="262">
          <cell r="H262" t="str">
            <v>Препариране на кавитет. Подложки и обтурация с химичен композит</v>
          </cell>
          <cell r="I262">
            <v>301</v>
          </cell>
          <cell r="J262">
            <v>10</v>
          </cell>
          <cell r="L262">
            <v>4.33</v>
          </cell>
          <cell r="M262">
            <v>112.58</v>
          </cell>
          <cell r="P262" t="str">
            <v/>
          </cell>
          <cell r="Q262" t="str">
            <v/>
          </cell>
        </row>
        <row r="263">
          <cell r="H263" t="str">
            <v>Екстракция на еднокоренов зъб с анестезия</v>
          </cell>
          <cell r="I263">
            <v>508</v>
          </cell>
          <cell r="J263">
            <v>7</v>
          </cell>
          <cell r="L263">
            <v>1.98</v>
          </cell>
          <cell r="M263">
            <v>51.48</v>
          </cell>
          <cell r="P263" t="str">
            <v/>
          </cell>
          <cell r="Q263" t="str">
            <v/>
          </cell>
        </row>
        <row r="264">
          <cell r="H264" t="str">
            <v>Екстракция на многокоренов зъб с анестезия</v>
          </cell>
          <cell r="I264">
            <v>509</v>
          </cell>
          <cell r="J264">
            <v>1</v>
          </cell>
          <cell r="L264">
            <v>0.37</v>
          </cell>
          <cell r="M264">
            <v>9.6199999999999992</v>
          </cell>
          <cell r="P264" t="str">
            <v/>
          </cell>
          <cell r="Q264" t="str">
            <v/>
          </cell>
        </row>
        <row r="265">
          <cell r="P265" t="str">
            <v/>
          </cell>
          <cell r="Q265" t="str">
            <v/>
          </cell>
        </row>
        <row r="266">
          <cell r="P266" t="str">
            <v/>
          </cell>
          <cell r="Q266" t="str">
            <v/>
          </cell>
        </row>
        <row r="267">
          <cell r="P267" t="str">
            <v/>
          </cell>
          <cell r="Q267" t="str">
            <v/>
          </cell>
        </row>
        <row r="268">
          <cell r="P268" t="str">
            <v/>
          </cell>
          <cell r="Q268" t="str">
            <v/>
          </cell>
        </row>
        <row r="269">
          <cell r="C269">
            <v>2412112013</v>
          </cell>
          <cell r="D269">
            <v>5803047648</v>
          </cell>
          <cell r="E269" t="str">
            <v>ИППСП</v>
          </cell>
          <cell r="F269" t="str">
            <v>24-0288</v>
          </cell>
          <cell r="G269">
            <v>36918</v>
          </cell>
          <cell r="H269" t="str">
            <v>Обстоен преглед за установяване на орален статус</v>
          </cell>
          <cell r="I269">
            <v>101</v>
          </cell>
          <cell r="J269">
            <v>7</v>
          </cell>
          <cell r="L269">
            <v>1.75</v>
          </cell>
          <cell r="M269">
            <v>45.5</v>
          </cell>
          <cell r="N269">
            <v>10.52</v>
          </cell>
          <cell r="O269">
            <v>9.77</v>
          </cell>
          <cell r="P269">
            <v>15</v>
          </cell>
          <cell r="Q269">
            <v>5</v>
          </cell>
          <cell r="R269">
            <v>520</v>
          </cell>
          <cell r="S269">
            <v>9.48</v>
          </cell>
          <cell r="T269">
            <v>10.52</v>
          </cell>
        </row>
        <row r="270">
          <cell r="H270" t="str">
            <v>Препариране на кавитет. Подложки и обтурация с амалгама</v>
          </cell>
          <cell r="I270">
            <v>301</v>
          </cell>
          <cell r="L270">
            <v>0</v>
          </cell>
          <cell r="M270">
            <v>0</v>
          </cell>
          <cell r="P270" t="str">
            <v/>
          </cell>
          <cell r="Q270" t="str">
            <v/>
          </cell>
        </row>
        <row r="271">
          <cell r="H271" t="str">
            <v>Препариране на кавитет. Подложки и обтурация с химичен композит</v>
          </cell>
          <cell r="I271">
            <v>301</v>
          </cell>
          <cell r="J271">
            <v>13</v>
          </cell>
          <cell r="L271">
            <v>5.63</v>
          </cell>
          <cell r="M271">
            <v>146.38</v>
          </cell>
          <cell r="P271" t="str">
            <v/>
          </cell>
          <cell r="Q271" t="str">
            <v/>
          </cell>
        </row>
        <row r="272">
          <cell r="H272" t="str">
            <v>Екстракция на еднокоренов зъб с анестезия</v>
          </cell>
          <cell r="I272">
            <v>508</v>
          </cell>
          <cell r="J272">
            <v>2</v>
          </cell>
          <cell r="L272">
            <v>0.56999999999999995</v>
          </cell>
          <cell r="M272">
            <v>14.82</v>
          </cell>
          <cell r="P272" t="str">
            <v/>
          </cell>
          <cell r="Q272" t="str">
            <v/>
          </cell>
        </row>
        <row r="273">
          <cell r="H273" t="str">
            <v>Екстракция на многокоренов зъб с анестезия</v>
          </cell>
          <cell r="I273">
            <v>509</v>
          </cell>
          <cell r="J273">
            <v>7</v>
          </cell>
          <cell r="L273">
            <v>2.57</v>
          </cell>
          <cell r="M273">
            <v>66.819999999999993</v>
          </cell>
          <cell r="P273" t="str">
            <v/>
          </cell>
          <cell r="Q273" t="str">
            <v/>
          </cell>
        </row>
        <row r="274">
          <cell r="P274" t="str">
            <v/>
          </cell>
          <cell r="Q274" t="str">
            <v/>
          </cell>
        </row>
        <row r="275">
          <cell r="P275" t="str">
            <v/>
          </cell>
          <cell r="Q275" t="str">
            <v/>
          </cell>
        </row>
        <row r="276">
          <cell r="P276" t="str">
            <v/>
          </cell>
          <cell r="Q276" t="str">
            <v/>
          </cell>
        </row>
        <row r="277">
          <cell r="P277" t="str">
            <v/>
          </cell>
          <cell r="Q277" t="str">
            <v/>
          </cell>
        </row>
        <row r="278">
          <cell r="C278">
            <v>2412112048</v>
          </cell>
          <cell r="D278">
            <v>5806087773</v>
          </cell>
          <cell r="E278" t="str">
            <v>ИППСП</v>
          </cell>
          <cell r="F278" t="str">
            <v>24-0109</v>
          </cell>
          <cell r="G278">
            <v>36916</v>
          </cell>
          <cell r="H278" t="str">
            <v>Обстоен преглед за установяване на орален статус</v>
          </cell>
          <cell r="I278">
            <v>101</v>
          </cell>
          <cell r="J278">
            <v>10</v>
          </cell>
          <cell r="L278">
            <v>2.5</v>
          </cell>
          <cell r="M278">
            <v>65</v>
          </cell>
          <cell r="N278">
            <v>20.190000000000001</v>
          </cell>
          <cell r="O278">
            <v>0</v>
          </cell>
          <cell r="P278">
            <v>20</v>
          </cell>
          <cell r="Q278">
            <v>0</v>
          </cell>
          <cell r="R278">
            <v>520</v>
          </cell>
          <cell r="S278">
            <v>0</v>
          </cell>
          <cell r="T278">
            <v>20</v>
          </cell>
        </row>
        <row r="279">
          <cell r="H279" t="str">
            <v>Препариране на кавитет. Подложки и обтурация с амалгама</v>
          </cell>
          <cell r="I279">
            <v>301</v>
          </cell>
          <cell r="J279">
            <v>14</v>
          </cell>
          <cell r="L279">
            <v>6.07</v>
          </cell>
          <cell r="M279">
            <v>157.82</v>
          </cell>
          <cell r="P279" t="str">
            <v/>
          </cell>
          <cell r="Q279" t="str">
            <v/>
          </cell>
        </row>
        <row r="280">
          <cell r="H280" t="str">
            <v>Препариране на кавитет. Подложки и обтурация с химичен композит</v>
          </cell>
          <cell r="I280">
            <v>301</v>
          </cell>
          <cell r="J280">
            <v>21</v>
          </cell>
          <cell r="L280">
            <v>9.1</v>
          </cell>
          <cell r="M280">
            <v>236.6</v>
          </cell>
          <cell r="P280" t="str">
            <v/>
          </cell>
          <cell r="Q280" t="str">
            <v/>
          </cell>
        </row>
        <row r="281">
          <cell r="H281" t="str">
            <v>Екстракция на еднокоренов зъб с анестезия</v>
          </cell>
          <cell r="I281">
            <v>508</v>
          </cell>
          <cell r="J281">
            <v>5</v>
          </cell>
          <cell r="L281">
            <v>1.42</v>
          </cell>
          <cell r="M281">
            <v>36.92</v>
          </cell>
          <cell r="P281" t="str">
            <v/>
          </cell>
          <cell r="Q281" t="str">
            <v/>
          </cell>
        </row>
        <row r="282">
          <cell r="H282" t="str">
            <v>Екстракция на многокоренов зъб с анестезия</v>
          </cell>
          <cell r="I282">
            <v>509</v>
          </cell>
          <cell r="J282">
            <v>3</v>
          </cell>
          <cell r="L282">
            <v>1.1000000000000001</v>
          </cell>
          <cell r="M282">
            <v>28.6</v>
          </cell>
          <cell r="P282" t="str">
            <v/>
          </cell>
          <cell r="Q282" t="str">
            <v/>
          </cell>
        </row>
        <row r="283">
          <cell r="P283" t="str">
            <v/>
          </cell>
          <cell r="Q283" t="str">
            <v/>
          </cell>
        </row>
        <row r="284">
          <cell r="P284" t="str">
            <v/>
          </cell>
          <cell r="Q284" t="str">
            <v/>
          </cell>
        </row>
        <row r="285">
          <cell r="P285" t="str">
            <v/>
          </cell>
          <cell r="Q285" t="str">
            <v/>
          </cell>
        </row>
        <row r="286">
          <cell r="P286" t="str">
            <v/>
          </cell>
          <cell r="Q286" t="str">
            <v/>
          </cell>
        </row>
        <row r="287">
          <cell r="C287">
            <v>2412112024</v>
          </cell>
          <cell r="D287">
            <v>5505037669</v>
          </cell>
          <cell r="E287" t="str">
            <v>ИППСП</v>
          </cell>
          <cell r="F287" t="str">
            <v>24-0105</v>
          </cell>
          <cell r="G287">
            <v>36916</v>
          </cell>
          <cell r="H287" t="str">
            <v>Обстоен преглед за установяване на орален статус</v>
          </cell>
          <cell r="I287">
            <v>101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20</v>
          </cell>
          <cell r="Q287">
            <v>2</v>
          </cell>
          <cell r="R287">
            <v>0</v>
          </cell>
          <cell r="S287">
            <v>0</v>
          </cell>
          <cell r="T287">
            <v>0</v>
          </cell>
        </row>
        <row r="288">
          <cell r="H288" t="str">
            <v>Препариране на кавитет. Подложки и обтурация с амалгама</v>
          </cell>
          <cell r="I288">
            <v>301</v>
          </cell>
          <cell r="L288">
            <v>0</v>
          </cell>
          <cell r="M288">
            <v>0</v>
          </cell>
          <cell r="P288" t="str">
            <v/>
          </cell>
          <cell r="Q288" t="str">
            <v/>
          </cell>
        </row>
        <row r="289">
          <cell r="H289" t="str">
            <v>Препариране на кавитет. Подложки и обтурация с химичен композит</v>
          </cell>
          <cell r="I289">
            <v>301</v>
          </cell>
          <cell r="L289">
            <v>0</v>
          </cell>
          <cell r="M289">
            <v>0</v>
          </cell>
          <cell r="P289" t="str">
            <v/>
          </cell>
          <cell r="Q289" t="str">
            <v/>
          </cell>
        </row>
        <row r="290">
          <cell r="H290" t="str">
            <v>Екстракция на еднокоренов зъб с анестезия</v>
          </cell>
          <cell r="I290">
            <v>508</v>
          </cell>
          <cell r="L290">
            <v>0</v>
          </cell>
          <cell r="M290">
            <v>0</v>
          </cell>
          <cell r="P290" t="str">
            <v/>
          </cell>
          <cell r="Q290" t="str">
            <v/>
          </cell>
        </row>
        <row r="291">
          <cell r="H291" t="str">
            <v>Екстракция на многокоренов зъб с анестезия</v>
          </cell>
          <cell r="I291">
            <v>509</v>
          </cell>
          <cell r="L291">
            <v>0</v>
          </cell>
          <cell r="M291">
            <v>0</v>
          </cell>
          <cell r="P291" t="str">
            <v/>
          </cell>
          <cell r="Q291" t="str">
            <v/>
          </cell>
        </row>
        <row r="292">
          <cell r="P292" t="str">
            <v/>
          </cell>
          <cell r="Q292" t="str">
            <v/>
          </cell>
        </row>
        <row r="293">
          <cell r="P293" t="str">
            <v/>
          </cell>
          <cell r="Q293" t="str">
            <v/>
          </cell>
        </row>
        <row r="294">
          <cell r="P294" t="str">
            <v/>
          </cell>
          <cell r="Q294" t="str">
            <v/>
          </cell>
        </row>
        <row r="295">
          <cell r="P295" t="str">
            <v/>
          </cell>
          <cell r="Q295" t="str">
            <v/>
          </cell>
        </row>
        <row r="296">
          <cell r="C296">
            <v>2412112027</v>
          </cell>
          <cell r="D296">
            <v>5801217880</v>
          </cell>
          <cell r="E296" t="str">
            <v>ИППСП</v>
          </cell>
          <cell r="F296" t="str">
            <v>24-0034</v>
          </cell>
          <cell r="G296">
            <v>36914</v>
          </cell>
          <cell r="H296" t="str">
            <v>Обстоен преглед за установяване на орален статус</v>
          </cell>
          <cell r="I296">
            <v>101</v>
          </cell>
          <cell r="J296">
            <v>19</v>
          </cell>
          <cell r="L296">
            <v>4.75</v>
          </cell>
          <cell r="M296">
            <v>123.5</v>
          </cell>
          <cell r="N296">
            <v>17.32</v>
          </cell>
          <cell r="O296">
            <v>8.86</v>
          </cell>
          <cell r="P296">
            <v>19</v>
          </cell>
          <cell r="Q296">
            <v>7</v>
          </cell>
          <cell r="R296">
            <v>676</v>
          </cell>
          <cell r="S296">
            <v>8.68</v>
          </cell>
          <cell r="T296">
            <v>17.32</v>
          </cell>
        </row>
        <row r="297">
          <cell r="H297" t="str">
            <v>Препариране на кавитет. Подложки и обтурация с амалгама</v>
          </cell>
          <cell r="I297">
            <v>301</v>
          </cell>
          <cell r="J297">
            <v>9</v>
          </cell>
          <cell r="L297">
            <v>3.9</v>
          </cell>
          <cell r="M297">
            <v>101.4</v>
          </cell>
          <cell r="P297" t="str">
            <v/>
          </cell>
          <cell r="Q297" t="str">
            <v/>
          </cell>
        </row>
        <row r="298">
          <cell r="H298" t="str">
            <v>Препариране на кавитет. Подложки и обтурация с химичен композит</v>
          </cell>
          <cell r="I298">
            <v>301</v>
          </cell>
          <cell r="J298">
            <v>8</v>
          </cell>
          <cell r="L298">
            <v>3.47</v>
          </cell>
          <cell r="M298">
            <v>90.22</v>
          </cell>
          <cell r="P298" t="str">
            <v/>
          </cell>
          <cell r="Q298" t="str">
            <v/>
          </cell>
        </row>
        <row r="299">
          <cell r="H299" t="str">
            <v>Екстракция на еднокоренов зъб с анестезия</v>
          </cell>
          <cell r="I299">
            <v>508</v>
          </cell>
          <cell r="J299">
            <v>8</v>
          </cell>
          <cell r="L299">
            <v>2.27</v>
          </cell>
          <cell r="M299">
            <v>59.02</v>
          </cell>
          <cell r="P299" t="str">
            <v/>
          </cell>
          <cell r="Q299" t="str">
            <v/>
          </cell>
        </row>
        <row r="300">
          <cell r="H300" t="str">
            <v>Екстракция на многокоренов зъб с анестезия</v>
          </cell>
          <cell r="I300">
            <v>509</v>
          </cell>
          <cell r="J300">
            <v>8</v>
          </cell>
          <cell r="L300">
            <v>2.93</v>
          </cell>
          <cell r="M300">
            <v>76.180000000000007</v>
          </cell>
          <cell r="P300" t="str">
            <v/>
          </cell>
          <cell r="Q300" t="str">
            <v/>
          </cell>
        </row>
        <row r="301">
          <cell r="P301" t="str">
            <v/>
          </cell>
          <cell r="Q301" t="str">
            <v/>
          </cell>
        </row>
        <row r="302">
          <cell r="P302" t="str">
            <v/>
          </cell>
          <cell r="Q302" t="str">
            <v/>
          </cell>
        </row>
        <row r="303">
          <cell r="P303" t="str">
            <v/>
          </cell>
          <cell r="Q303" t="str">
            <v/>
          </cell>
        </row>
        <row r="304">
          <cell r="P304" t="str">
            <v/>
          </cell>
          <cell r="Q304" t="str">
            <v/>
          </cell>
        </row>
        <row r="305">
          <cell r="C305">
            <v>2412112045</v>
          </cell>
          <cell r="D305">
            <v>6107027610</v>
          </cell>
          <cell r="E305" t="str">
            <v>ИППСП</v>
          </cell>
          <cell r="F305" t="str">
            <v>24-038</v>
          </cell>
          <cell r="G305">
            <v>36914</v>
          </cell>
          <cell r="H305" t="str">
            <v>Обстоен преглед за установяване на орален статус</v>
          </cell>
          <cell r="I305">
            <v>101</v>
          </cell>
          <cell r="J305">
            <v>12</v>
          </cell>
          <cell r="L305">
            <v>3</v>
          </cell>
          <cell r="M305">
            <v>78</v>
          </cell>
          <cell r="N305">
            <v>20.149999999999999</v>
          </cell>
          <cell r="O305">
            <v>0</v>
          </cell>
          <cell r="P305">
            <v>20</v>
          </cell>
          <cell r="Q305">
            <v>0</v>
          </cell>
          <cell r="R305">
            <v>520</v>
          </cell>
          <cell r="S305">
            <v>0</v>
          </cell>
          <cell r="T305">
            <v>20</v>
          </cell>
        </row>
        <row r="306">
          <cell r="H306" t="str">
            <v>Препариране на кавитет. Подложки и обтурация с амалгама</v>
          </cell>
          <cell r="I306">
            <v>301</v>
          </cell>
          <cell r="J306">
            <v>13</v>
          </cell>
          <cell r="L306">
            <v>5.63</v>
          </cell>
          <cell r="M306">
            <v>146.38</v>
          </cell>
          <cell r="P306" t="str">
            <v/>
          </cell>
          <cell r="Q306" t="str">
            <v/>
          </cell>
        </row>
        <row r="307">
          <cell r="H307" t="str">
            <v>Препариране на кавитет. Подложки и обтурация с химичен композит</v>
          </cell>
          <cell r="I307">
            <v>301</v>
          </cell>
          <cell r="J307">
            <v>20</v>
          </cell>
          <cell r="L307">
            <v>8.67</v>
          </cell>
          <cell r="M307">
            <v>225.42</v>
          </cell>
          <cell r="P307" t="str">
            <v/>
          </cell>
          <cell r="Q307" t="str">
            <v/>
          </cell>
        </row>
        <row r="308">
          <cell r="H308" t="str">
            <v>Екстракция на еднокоренов зъб с анестезия</v>
          </cell>
          <cell r="I308">
            <v>508</v>
          </cell>
          <cell r="J308">
            <v>1</v>
          </cell>
          <cell r="L308">
            <v>0.28000000000000003</v>
          </cell>
          <cell r="M308">
            <v>7.28</v>
          </cell>
          <cell r="P308" t="str">
            <v/>
          </cell>
          <cell r="Q308" t="str">
            <v/>
          </cell>
        </row>
        <row r="309">
          <cell r="H309" t="str">
            <v>Екстракция на многокоренов зъб с анестезия</v>
          </cell>
          <cell r="I309">
            <v>509</v>
          </cell>
          <cell r="J309">
            <v>7</v>
          </cell>
          <cell r="L309">
            <v>2.57</v>
          </cell>
          <cell r="M309">
            <v>66.819999999999993</v>
          </cell>
          <cell r="P309" t="str">
            <v/>
          </cell>
          <cell r="Q309" t="str">
            <v/>
          </cell>
        </row>
        <row r="310">
          <cell r="P310" t="str">
            <v/>
          </cell>
          <cell r="Q310" t="str">
            <v/>
          </cell>
        </row>
        <row r="311">
          <cell r="P311" t="str">
            <v/>
          </cell>
          <cell r="Q311" t="str">
            <v/>
          </cell>
        </row>
        <row r="312">
          <cell r="P312" t="str">
            <v/>
          </cell>
          <cell r="Q312" t="str">
            <v/>
          </cell>
        </row>
        <row r="313">
          <cell r="P313" t="str">
            <v/>
          </cell>
          <cell r="Q313" t="str">
            <v/>
          </cell>
        </row>
        <row r="314">
          <cell r="C314">
            <v>2412112049</v>
          </cell>
          <cell r="D314">
            <v>7105047579</v>
          </cell>
          <cell r="E314" t="str">
            <v>ИППСП</v>
          </cell>
          <cell r="F314" t="str">
            <v>24-0037</v>
          </cell>
          <cell r="G314">
            <v>36914</v>
          </cell>
          <cell r="H314" t="str">
            <v>Обстоен преглед за установяване на орален статус</v>
          </cell>
          <cell r="I314">
            <v>101</v>
          </cell>
          <cell r="L314">
            <v>0</v>
          </cell>
          <cell r="M314">
            <v>0</v>
          </cell>
          <cell r="N314">
            <v>14.83</v>
          </cell>
          <cell r="O314">
            <v>6.89</v>
          </cell>
          <cell r="P314">
            <v>15</v>
          </cell>
          <cell r="Q314">
            <v>7</v>
          </cell>
          <cell r="R314">
            <v>564.72</v>
          </cell>
          <cell r="S314">
            <v>6.89</v>
          </cell>
          <cell r="T314">
            <v>14.83</v>
          </cell>
        </row>
        <row r="315">
          <cell r="H315" t="str">
            <v>Препариране на кавитет. Подложки и обтурация с амалгама</v>
          </cell>
          <cell r="I315">
            <v>301</v>
          </cell>
          <cell r="J315">
            <v>13</v>
          </cell>
          <cell r="L315">
            <v>5.63</v>
          </cell>
          <cell r="M315">
            <v>146.38</v>
          </cell>
          <cell r="P315" t="str">
            <v/>
          </cell>
          <cell r="Q315" t="str">
            <v/>
          </cell>
        </row>
        <row r="316">
          <cell r="H316" t="str">
            <v>Препариране на кавитет. Подложки и обтурация с химичен композит</v>
          </cell>
          <cell r="I316">
            <v>301</v>
          </cell>
          <cell r="J316">
            <v>17</v>
          </cell>
          <cell r="L316">
            <v>7.37</v>
          </cell>
          <cell r="M316">
            <v>191.62</v>
          </cell>
          <cell r="P316" t="str">
            <v/>
          </cell>
          <cell r="Q316" t="str">
            <v/>
          </cell>
        </row>
        <row r="317">
          <cell r="H317" t="str">
            <v>Екстракция на еднокоренов зъб с анестезия</v>
          </cell>
          <cell r="I317">
            <v>508</v>
          </cell>
          <cell r="L317">
            <v>0</v>
          </cell>
          <cell r="M317">
            <v>0</v>
          </cell>
          <cell r="P317" t="str">
            <v/>
          </cell>
          <cell r="Q317" t="str">
            <v/>
          </cell>
        </row>
        <row r="318">
          <cell r="H318" t="str">
            <v>Екстракция на многокоренов зъб с анестезия</v>
          </cell>
          <cell r="I318">
            <v>509</v>
          </cell>
          <cell r="J318">
            <v>5</v>
          </cell>
          <cell r="L318">
            <v>1.83</v>
          </cell>
          <cell r="M318">
            <v>47.58</v>
          </cell>
          <cell r="P318" t="str">
            <v/>
          </cell>
          <cell r="Q318" t="str">
            <v/>
          </cell>
        </row>
        <row r="319">
          <cell r="P319" t="str">
            <v/>
          </cell>
          <cell r="Q319" t="str">
            <v/>
          </cell>
        </row>
        <row r="320">
          <cell r="P320" t="str">
            <v/>
          </cell>
          <cell r="Q320" t="str">
            <v/>
          </cell>
        </row>
        <row r="321">
          <cell r="P321" t="str">
            <v/>
          </cell>
          <cell r="Q321" t="str">
            <v/>
          </cell>
        </row>
        <row r="322">
          <cell r="P322" t="str">
            <v/>
          </cell>
          <cell r="Q322" t="str">
            <v/>
          </cell>
        </row>
        <row r="323">
          <cell r="C323">
            <v>2412112009</v>
          </cell>
          <cell r="D323">
            <v>5811302192</v>
          </cell>
          <cell r="E323" t="str">
            <v>ИППСП</v>
          </cell>
          <cell r="F323" t="str">
            <v>24-0110</v>
          </cell>
          <cell r="G323">
            <v>36916</v>
          </cell>
          <cell r="H323" t="str">
            <v>Обстоен преглед за установяване на орален статус</v>
          </cell>
          <cell r="I323">
            <v>101</v>
          </cell>
          <cell r="J323">
            <v>13</v>
          </cell>
          <cell r="L323">
            <v>3.25</v>
          </cell>
          <cell r="M323">
            <v>84.5</v>
          </cell>
          <cell r="N323">
            <v>10.9</v>
          </cell>
          <cell r="O323">
            <v>11.24</v>
          </cell>
          <cell r="P323">
            <v>15</v>
          </cell>
          <cell r="Q323">
            <v>7</v>
          </cell>
          <cell r="R323">
            <v>572</v>
          </cell>
          <cell r="S323">
            <v>11.1</v>
          </cell>
          <cell r="T323">
            <v>10.9</v>
          </cell>
        </row>
        <row r="324">
          <cell r="H324" t="str">
            <v>Препариране на кавитет. Подложки и обтурация с амалгама</v>
          </cell>
          <cell r="I324">
            <v>301</v>
          </cell>
          <cell r="J324">
            <v>6</v>
          </cell>
          <cell r="L324">
            <v>2.6</v>
          </cell>
          <cell r="M324">
            <v>67.599999999999994</v>
          </cell>
          <cell r="P324" t="str">
            <v/>
          </cell>
          <cell r="Q324" t="str">
            <v/>
          </cell>
        </row>
        <row r="325">
          <cell r="H325" t="str">
            <v>Препариране на кавитет. Подложки и обтурация с химичен композит</v>
          </cell>
          <cell r="I325">
            <v>301</v>
          </cell>
          <cell r="J325">
            <v>8</v>
          </cell>
          <cell r="L325">
            <v>3.47</v>
          </cell>
          <cell r="M325">
            <v>90.22</v>
          </cell>
          <cell r="P325" t="str">
            <v/>
          </cell>
          <cell r="Q325" t="str">
            <v/>
          </cell>
        </row>
        <row r="326">
          <cell r="H326" t="str">
            <v>Екстракция на еднокоренов зъб с анестезия</v>
          </cell>
          <cell r="I326">
            <v>508</v>
          </cell>
          <cell r="J326">
            <v>3</v>
          </cell>
          <cell r="L326">
            <v>0.85</v>
          </cell>
          <cell r="M326">
            <v>22.1</v>
          </cell>
          <cell r="P326" t="str">
            <v/>
          </cell>
          <cell r="Q326" t="str">
            <v/>
          </cell>
        </row>
        <row r="327">
          <cell r="H327" t="str">
            <v>Екстракция на многокоренов зъб с анестезия</v>
          </cell>
          <cell r="I327">
            <v>509</v>
          </cell>
          <cell r="J327">
            <v>2</v>
          </cell>
          <cell r="L327">
            <v>0.73</v>
          </cell>
          <cell r="M327">
            <v>18.98</v>
          </cell>
          <cell r="P327" t="str">
            <v/>
          </cell>
          <cell r="Q327" t="str">
            <v/>
          </cell>
        </row>
        <row r="328">
          <cell r="P328" t="str">
            <v/>
          </cell>
          <cell r="Q328" t="str">
            <v/>
          </cell>
        </row>
        <row r="329">
          <cell r="P329" t="str">
            <v/>
          </cell>
          <cell r="Q329" t="str">
            <v/>
          </cell>
        </row>
        <row r="330">
          <cell r="P330" t="str">
            <v/>
          </cell>
          <cell r="Q330" t="str">
            <v/>
          </cell>
        </row>
        <row r="331">
          <cell r="P331" t="str">
            <v/>
          </cell>
          <cell r="Q331" t="str">
            <v/>
          </cell>
        </row>
        <row r="332">
          <cell r="C332">
            <v>2412112029</v>
          </cell>
          <cell r="D332">
            <v>5505311912</v>
          </cell>
          <cell r="E332" t="str">
            <v>ИППСП</v>
          </cell>
          <cell r="F332" t="str">
            <v>24-0119</v>
          </cell>
          <cell r="G332">
            <v>36916</v>
          </cell>
          <cell r="H332" t="str">
            <v>Обстоен преглед за установяване на орален статус</v>
          </cell>
          <cell r="I332">
            <v>101</v>
          </cell>
          <cell r="J332">
            <v>2</v>
          </cell>
          <cell r="L332">
            <v>0.5</v>
          </cell>
          <cell r="M332">
            <v>13</v>
          </cell>
          <cell r="N332">
            <v>18.03</v>
          </cell>
          <cell r="O332">
            <v>9.0299999999999994</v>
          </cell>
          <cell r="P332">
            <v>20</v>
          </cell>
          <cell r="Q332">
            <v>7</v>
          </cell>
          <cell r="R332">
            <v>702</v>
          </cell>
          <cell r="S332">
            <v>8.9700000000000006</v>
          </cell>
          <cell r="T332">
            <v>18.03</v>
          </cell>
        </row>
        <row r="333">
          <cell r="H333" t="str">
            <v>Препариране на кавитет. Подложки и обтурация с амалгама</v>
          </cell>
          <cell r="I333">
            <v>301</v>
          </cell>
          <cell r="J333">
            <v>21</v>
          </cell>
          <cell r="L333">
            <v>9.1</v>
          </cell>
          <cell r="M333">
            <v>236.6</v>
          </cell>
          <cell r="P333" t="str">
            <v/>
          </cell>
          <cell r="Q333" t="str">
            <v/>
          </cell>
        </row>
        <row r="334">
          <cell r="H334" t="str">
            <v>Препариране на кавитет. Подложки и обтурация с химичен композит</v>
          </cell>
          <cell r="I334">
            <v>301</v>
          </cell>
          <cell r="J334">
            <v>10</v>
          </cell>
          <cell r="L334">
            <v>4.33</v>
          </cell>
          <cell r="M334">
            <v>112.58</v>
          </cell>
          <cell r="P334" t="str">
            <v/>
          </cell>
          <cell r="Q334" t="str">
            <v/>
          </cell>
        </row>
        <row r="335">
          <cell r="H335" t="str">
            <v>Екстракция на еднокоренов зъб с анестезия</v>
          </cell>
          <cell r="I335">
            <v>508</v>
          </cell>
          <cell r="J335">
            <v>8</v>
          </cell>
          <cell r="L335">
            <v>2.27</v>
          </cell>
          <cell r="M335">
            <v>59.02</v>
          </cell>
          <cell r="P335" t="str">
            <v/>
          </cell>
          <cell r="Q335" t="str">
            <v/>
          </cell>
        </row>
        <row r="336">
          <cell r="H336" t="str">
            <v>Екстракция на многокоренов зъб с анестезия</v>
          </cell>
          <cell r="I336">
            <v>509</v>
          </cell>
          <cell r="J336">
            <v>5</v>
          </cell>
          <cell r="L336">
            <v>1.83</v>
          </cell>
          <cell r="M336">
            <v>47.58</v>
          </cell>
          <cell r="P336" t="str">
            <v/>
          </cell>
          <cell r="Q336" t="str">
            <v/>
          </cell>
        </row>
        <row r="337">
          <cell r="P337" t="str">
            <v/>
          </cell>
          <cell r="Q337" t="str">
            <v/>
          </cell>
        </row>
        <row r="338">
          <cell r="P338" t="str">
            <v/>
          </cell>
          <cell r="Q338" t="str">
            <v/>
          </cell>
        </row>
        <row r="339">
          <cell r="P339" t="str">
            <v/>
          </cell>
          <cell r="Q339" t="str">
            <v/>
          </cell>
        </row>
        <row r="340">
          <cell r="P340" t="str">
            <v/>
          </cell>
          <cell r="Q340" t="str">
            <v/>
          </cell>
        </row>
        <row r="341">
          <cell r="C341">
            <v>2412112020</v>
          </cell>
          <cell r="D341">
            <v>6105274478</v>
          </cell>
          <cell r="E341" t="str">
            <v>ИППСП</v>
          </cell>
          <cell r="F341" t="str">
            <v>24-006</v>
          </cell>
          <cell r="G341">
            <v>36914</v>
          </cell>
          <cell r="H341" t="str">
            <v>Обстоен преглед за установяване на орален статус</v>
          </cell>
          <cell r="I341">
            <v>101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15</v>
          </cell>
          <cell r="Q341">
            <v>7</v>
          </cell>
          <cell r="R341">
            <v>0</v>
          </cell>
          <cell r="S341">
            <v>0</v>
          </cell>
          <cell r="T341">
            <v>0</v>
          </cell>
        </row>
        <row r="342">
          <cell r="H342" t="str">
            <v>Препариране на кавитет. Подложки и обтурация с амалгама</v>
          </cell>
          <cell r="I342">
            <v>301</v>
          </cell>
          <cell r="L342">
            <v>0</v>
          </cell>
          <cell r="M342">
            <v>0</v>
          </cell>
          <cell r="P342" t="str">
            <v/>
          </cell>
          <cell r="Q342" t="str">
            <v/>
          </cell>
        </row>
        <row r="343">
          <cell r="H343" t="str">
            <v>Препариране на кавитет. Подложки и обтурация с химичен композит</v>
          </cell>
          <cell r="I343">
            <v>301</v>
          </cell>
          <cell r="L343">
            <v>0</v>
          </cell>
          <cell r="M343">
            <v>0</v>
          </cell>
          <cell r="P343" t="str">
            <v/>
          </cell>
          <cell r="Q343" t="str">
            <v/>
          </cell>
        </row>
        <row r="344">
          <cell r="H344" t="str">
            <v>Екстракция на еднокоренов зъб с анестезия</v>
          </cell>
          <cell r="I344">
            <v>508</v>
          </cell>
          <cell r="L344">
            <v>0</v>
          </cell>
          <cell r="M344">
            <v>0</v>
          </cell>
          <cell r="P344" t="str">
            <v/>
          </cell>
          <cell r="Q344" t="str">
            <v/>
          </cell>
        </row>
        <row r="345">
          <cell r="H345" t="str">
            <v>Екстракция на многокоренов зъб с анестезия</v>
          </cell>
          <cell r="I345">
            <v>509</v>
          </cell>
          <cell r="L345">
            <v>0</v>
          </cell>
          <cell r="M345">
            <v>0</v>
          </cell>
          <cell r="P345" t="str">
            <v/>
          </cell>
          <cell r="Q345" t="str">
            <v/>
          </cell>
        </row>
        <row r="346">
          <cell r="P346" t="str">
            <v/>
          </cell>
          <cell r="Q346" t="str">
            <v/>
          </cell>
        </row>
        <row r="347">
          <cell r="P347" t="str">
            <v/>
          </cell>
          <cell r="Q347" t="str">
            <v/>
          </cell>
        </row>
        <row r="348">
          <cell r="P348" t="str">
            <v/>
          </cell>
          <cell r="Q348" t="str">
            <v/>
          </cell>
        </row>
        <row r="349">
          <cell r="P349" t="str">
            <v/>
          </cell>
          <cell r="Q349" t="str">
            <v/>
          </cell>
        </row>
        <row r="350">
          <cell r="C350">
            <v>2412112033</v>
          </cell>
          <cell r="D350">
            <v>7505266118</v>
          </cell>
          <cell r="E350" t="str">
            <v>ИППСП</v>
          </cell>
          <cell r="F350" t="str">
            <v>24-0209</v>
          </cell>
          <cell r="G350">
            <v>36919</v>
          </cell>
          <cell r="H350" t="str">
            <v>Обстоен преглед за установяване на орален статус</v>
          </cell>
          <cell r="I350">
            <v>101</v>
          </cell>
          <cell r="J350">
            <v>8</v>
          </cell>
          <cell r="L350">
            <v>2</v>
          </cell>
          <cell r="M350">
            <v>52</v>
          </cell>
          <cell r="N350">
            <v>6.69</v>
          </cell>
          <cell r="O350">
            <v>15.7</v>
          </cell>
          <cell r="P350">
            <v>15</v>
          </cell>
          <cell r="Q350">
            <v>7</v>
          </cell>
          <cell r="R350">
            <v>572</v>
          </cell>
          <cell r="S350">
            <v>15.31</v>
          </cell>
          <cell r="T350">
            <v>6.69</v>
          </cell>
        </row>
        <row r="351">
          <cell r="H351" t="str">
            <v>Препариране на кавитет. Подложки и обтурация с амалгама</v>
          </cell>
          <cell r="I351">
            <v>301</v>
          </cell>
          <cell r="L351">
            <v>0</v>
          </cell>
          <cell r="M351">
            <v>0</v>
          </cell>
          <cell r="P351" t="str">
            <v/>
          </cell>
          <cell r="Q351" t="str">
            <v/>
          </cell>
        </row>
        <row r="352">
          <cell r="H352" t="str">
            <v>Препариране на кавитет. Подложки и обтурация с химичен композит</v>
          </cell>
          <cell r="I352">
            <v>301</v>
          </cell>
          <cell r="J352">
            <v>8</v>
          </cell>
          <cell r="L352">
            <v>3.47</v>
          </cell>
          <cell r="M352">
            <v>90.22</v>
          </cell>
          <cell r="P352" t="str">
            <v/>
          </cell>
          <cell r="Q352" t="str">
            <v/>
          </cell>
        </row>
        <row r="353">
          <cell r="H353" t="str">
            <v>Екстракция на еднокоренов зъб с анестезия</v>
          </cell>
          <cell r="I353">
            <v>508</v>
          </cell>
          <cell r="J353">
            <v>3</v>
          </cell>
          <cell r="L353">
            <v>0.85</v>
          </cell>
          <cell r="M353">
            <v>22.1</v>
          </cell>
          <cell r="P353" t="str">
            <v/>
          </cell>
          <cell r="Q353" t="str">
            <v/>
          </cell>
        </row>
        <row r="354">
          <cell r="H354" t="str">
            <v>Екстракция на многокоренов зъб с анестезия</v>
          </cell>
          <cell r="I354">
            <v>509</v>
          </cell>
          <cell r="J354">
            <v>1</v>
          </cell>
          <cell r="L354">
            <v>0.37</v>
          </cell>
          <cell r="M354">
            <v>9.6199999999999992</v>
          </cell>
          <cell r="P354" t="str">
            <v/>
          </cell>
          <cell r="Q354" t="str">
            <v/>
          </cell>
        </row>
        <row r="355">
          <cell r="P355" t="str">
            <v/>
          </cell>
          <cell r="Q355" t="str">
            <v/>
          </cell>
        </row>
        <row r="356">
          <cell r="P356" t="str">
            <v/>
          </cell>
          <cell r="Q356" t="str">
            <v/>
          </cell>
        </row>
        <row r="357">
          <cell r="P357" t="str">
            <v/>
          </cell>
          <cell r="Q357" t="str">
            <v/>
          </cell>
        </row>
        <row r="358">
          <cell r="P358" t="str">
            <v/>
          </cell>
          <cell r="Q358" t="str">
            <v/>
          </cell>
        </row>
        <row r="359">
          <cell r="C359">
            <v>2412112034</v>
          </cell>
          <cell r="D359">
            <v>7504176175</v>
          </cell>
          <cell r="E359" t="str">
            <v>ИППСП</v>
          </cell>
          <cell r="F359" t="str">
            <v>24-0210</v>
          </cell>
          <cell r="G359">
            <v>36919</v>
          </cell>
          <cell r="H359" t="str">
            <v>Обстоен преглед за установяване на орален статус</v>
          </cell>
          <cell r="I359">
            <v>101</v>
          </cell>
          <cell r="J359">
            <v>2</v>
          </cell>
          <cell r="L359">
            <v>0.5</v>
          </cell>
          <cell r="M359">
            <v>13</v>
          </cell>
          <cell r="N359">
            <v>5.0999999999999996</v>
          </cell>
          <cell r="O359">
            <v>17.03</v>
          </cell>
          <cell r="P359">
            <v>15</v>
          </cell>
          <cell r="Q359">
            <v>7</v>
          </cell>
          <cell r="R359">
            <v>572</v>
          </cell>
          <cell r="S359">
            <v>16.899999999999999</v>
          </cell>
          <cell r="T359">
            <v>5.0999999999999996</v>
          </cell>
        </row>
        <row r="360">
          <cell r="H360" t="str">
            <v>Препариране на кавитет. Подложки и обтурация с амалгама</v>
          </cell>
          <cell r="I360">
            <v>301</v>
          </cell>
          <cell r="L360">
            <v>0</v>
          </cell>
          <cell r="M360">
            <v>0</v>
          </cell>
          <cell r="P360" t="str">
            <v/>
          </cell>
          <cell r="Q360" t="str">
            <v/>
          </cell>
        </row>
        <row r="361">
          <cell r="H361" t="str">
            <v>Препариране на кавитет. Подложки и обтурация с химичен композит</v>
          </cell>
          <cell r="I361">
            <v>301</v>
          </cell>
          <cell r="J361">
            <v>8</v>
          </cell>
          <cell r="L361">
            <v>3.47</v>
          </cell>
          <cell r="M361">
            <v>90.22</v>
          </cell>
          <cell r="P361" t="str">
            <v/>
          </cell>
          <cell r="Q361" t="str">
            <v/>
          </cell>
        </row>
        <row r="362">
          <cell r="H362" t="str">
            <v>Екстракция на еднокоренов зъб с анестезия</v>
          </cell>
          <cell r="I362">
            <v>508</v>
          </cell>
          <cell r="J362">
            <v>4</v>
          </cell>
          <cell r="L362">
            <v>1.1299999999999999</v>
          </cell>
          <cell r="M362">
            <v>29.38</v>
          </cell>
          <cell r="P362" t="str">
            <v/>
          </cell>
          <cell r="Q362" t="str">
            <v/>
          </cell>
        </row>
        <row r="363">
          <cell r="H363" t="str">
            <v>Екстракция на многокоренов зъб с анестезия</v>
          </cell>
          <cell r="I363">
            <v>509</v>
          </cell>
          <cell r="L363">
            <v>0</v>
          </cell>
          <cell r="M363">
            <v>0</v>
          </cell>
          <cell r="P363" t="str">
            <v/>
          </cell>
          <cell r="Q363" t="str">
            <v/>
          </cell>
        </row>
        <row r="364">
          <cell r="P364" t="str">
            <v/>
          </cell>
          <cell r="Q364" t="str">
            <v/>
          </cell>
        </row>
        <row r="365">
          <cell r="P365" t="str">
            <v/>
          </cell>
          <cell r="Q365" t="str">
            <v/>
          </cell>
        </row>
        <row r="366">
          <cell r="P366" t="str">
            <v/>
          </cell>
          <cell r="Q366" t="str">
            <v/>
          </cell>
        </row>
        <row r="367">
          <cell r="P367" t="str">
            <v/>
          </cell>
          <cell r="Q367" t="str">
            <v/>
          </cell>
        </row>
        <row r="368">
          <cell r="C368">
            <v>2412112059</v>
          </cell>
          <cell r="D368">
            <v>7401017622</v>
          </cell>
          <cell r="E368" t="str">
            <v>ИППСП</v>
          </cell>
          <cell r="F368" t="str">
            <v>24-0211</v>
          </cell>
          <cell r="G368">
            <v>36919</v>
          </cell>
          <cell r="H368" t="str">
            <v>Обстоен преглед за установяване на орален статус</v>
          </cell>
          <cell r="I368">
            <v>101</v>
          </cell>
          <cell r="J368">
            <v>4</v>
          </cell>
          <cell r="L368">
            <v>1</v>
          </cell>
          <cell r="M368">
            <v>26</v>
          </cell>
          <cell r="N368">
            <v>6.87</v>
          </cell>
          <cell r="O368">
            <v>15.38</v>
          </cell>
          <cell r="P368">
            <v>15</v>
          </cell>
          <cell r="Q368">
            <v>7</v>
          </cell>
          <cell r="R368">
            <v>572</v>
          </cell>
          <cell r="S368">
            <v>15.13</v>
          </cell>
          <cell r="T368">
            <v>6.87</v>
          </cell>
        </row>
        <row r="369">
          <cell r="H369" t="str">
            <v>Препариране на кавитет. Подложки и обтурация с амалгама</v>
          </cell>
          <cell r="I369">
            <v>301</v>
          </cell>
          <cell r="L369">
            <v>0</v>
          </cell>
          <cell r="M369">
            <v>0</v>
          </cell>
          <cell r="P369" t="str">
            <v/>
          </cell>
          <cell r="Q369" t="str">
            <v/>
          </cell>
        </row>
        <row r="370">
          <cell r="H370" t="str">
            <v>Препариране на кавитет. Подложки и обтурация с химичен композит</v>
          </cell>
          <cell r="I370">
            <v>301</v>
          </cell>
          <cell r="J370">
            <v>8</v>
          </cell>
          <cell r="L370">
            <v>3.47</v>
          </cell>
          <cell r="M370">
            <v>90.22</v>
          </cell>
          <cell r="P370" t="str">
            <v/>
          </cell>
          <cell r="Q370" t="str">
            <v/>
          </cell>
        </row>
        <row r="371">
          <cell r="H371" t="str">
            <v>Екстракция на еднокоренов зъб с анестезия</v>
          </cell>
          <cell r="I371">
            <v>508</v>
          </cell>
          <cell r="J371">
            <v>2</v>
          </cell>
          <cell r="L371">
            <v>0.56999999999999995</v>
          </cell>
          <cell r="M371">
            <v>14.82</v>
          </cell>
          <cell r="P371" t="str">
            <v/>
          </cell>
          <cell r="Q371" t="str">
            <v/>
          </cell>
        </row>
        <row r="372">
          <cell r="H372" t="str">
            <v>Екстракция на многокоренов зъб с анестезия</v>
          </cell>
          <cell r="I372">
            <v>509</v>
          </cell>
          <cell r="J372">
            <v>5</v>
          </cell>
          <cell r="L372">
            <v>1.83</v>
          </cell>
          <cell r="M372">
            <v>47.58</v>
          </cell>
          <cell r="P372" t="str">
            <v/>
          </cell>
          <cell r="Q372" t="str">
            <v/>
          </cell>
        </row>
        <row r="373">
          <cell r="P373" t="str">
            <v/>
          </cell>
          <cell r="Q373" t="str">
            <v/>
          </cell>
        </row>
        <row r="374">
          <cell r="P374" t="str">
            <v/>
          </cell>
          <cell r="Q374" t="str">
            <v/>
          </cell>
        </row>
        <row r="375">
          <cell r="P375" t="str">
            <v/>
          </cell>
          <cell r="Q375" t="str">
            <v/>
          </cell>
        </row>
        <row r="376">
          <cell r="P376" t="str">
            <v/>
          </cell>
          <cell r="Q376" t="str">
            <v/>
          </cell>
        </row>
        <row r="377">
          <cell r="C377">
            <v>2412112044</v>
          </cell>
          <cell r="D377">
            <v>4101277747</v>
          </cell>
          <cell r="E377" t="str">
            <v>ИППСП</v>
          </cell>
          <cell r="F377" t="str">
            <v>24-0368</v>
          </cell>
          <cell r="G377">
            <v>36919</v>
          </cell>
          <cell r="H377" t="str">
            <v>Обстоен преглед за установяване на орален статус</v>
          </cell>
          <cell r="I377">
            <v>101</v>
          </cell>
          <cell r="L377">
            <v>0</v>
          </cell>
          <cell r="M377">
            <v>0</v>
          </cell>
          <cell r="N377">
            <v>17.04</v>
          </cell>
          <cell r="O377">
            <v>0</v>
          </cell>
          <cell r="P377">
            <v>20</v>
          </cell>
          <cell r="Q377">
            <v>0</v>
          </cell>
          <cell r="R377">
            <v>443.04</v>
          </cell>
          <cell r="S377">
            <v>0</v>
          </cell>
          <cell r="T377">
            <v>17.04</v>
          </cell>
        </row>
        <row r="378">
          <cell r="H378" t="str">
            <v>Препариране на кавитет. Подложки и обтурация с амалгама</v>
          </cell>
          <cell r="I378">
            <v>301</v>
          </cell>
          <cell r="L378">
            <v>0</v>
          </cell>
          <cell r="M378">
            <v>0</v>
          </cell>
          <cell r="P378" t="str">
            <v/>
          </cell>
          <cell r="Q378" t="str">
            <v/>
          </cell>
        </row>
        <row r="379">
          <cell r="H379" t="str">
            <v>Препариране на кавитет. Подложки и обтурация с химичен композит</v>
          </cell>
          <cell r="I379">
            <v>301</v>
          </cell>
          <cell r="J379">
            <v>28</v>
          </cell>
          <cell r="L379">
            <v>12.13</v>
          </cell>
          <cell r="M379">
            <v>315.38</v>
          </cell>
          <cell r="P379" t="str">
            <v/>
          </cell>
          <cell r="Q379" t="str">
            <v/>
          </cell>
        </row>
        <row r="380">
          <cell r="H380" t="str">
            <v>Екстракция на еднокоренов зъб с анестезия</v>
          </cell>
          <cell r="I380">
            <v>508</v>
          </cell>
          <cell r="J380">
            <v>7</v>
          </cell>
          <cell r="L380">
            <v>1.98</v>
          </cell>
          <cell r="M380">
            <v>51.48</v>
          </cell>
          <cell r="P380" t="str">
            <v/>
          </cell>
          <cell r="Q380" t="str">
            <v/>
          </cell>
        </row>
        <row r="381">
          <cell r="H381" t="str">
            <v>Екстракция на многокоренов зъб с анестезия</v>
          </cell>
          <cell r="I381">
            <v>509</v>
          </cell>
          <cell r="J381">
            <v>8</v>
          </cell>
          <cell r="L381">
            <v>2.93</v>
          </cell>
          <cell r="M381">
            <v>76.180000000000007</v>
          </cell>
          <cell r="P381" t="str">
            <v/>
          </cell>
          <cell r="Q381" t="str">
            <v/>
          </cell>
        </row>
        <row r="382">
          <cell r="P382" t="str">
            <v/>
          </cell>
          <cell r="Q382" t="str">
            <v/>
          </cell>
        </row>
        <row r="383">
          <cell r="P383" t="str">
            <v/>
          </cell>
          <cell r="Q383" t="str">
            <v/>
          </cell>
        </row>
        <row r="384">
          <cell r="P384" t="str">
            <v/>
          </cell>
          <cell r="Q384" t="str">
            <v/>
          </cell>
        </row>
        <row r="385">
          <cell r="P385" t="str">
            <v/>
          </cell>
          <cell r="Q385" t="str">
            <v/>
          </cell>
        </row>
        <row r="386">
          <cell r="C386">
            <v>2412112036</v>
          </cell>
          <cell r="D386">
            <v>5005017875</v>
          </cell>
          <cell r="E386" t="str">
            <v>ИППСП</v>
          </cell>
          <cell r="F386" t="str">
            <v>24-0291</v>
          </cell>
          <cell r="G386">
            <v>36918</v>
          </cell>
          <cell r="H386" t="str">
            <v>Обстоен преглед за установяване на орален статус</v>
          </cell>
          <cell r="I386">
            <v>101</v>
          </cell>
          <cell r="J386">
            <v>8</v>
          </cell>
          <cell r="L386">
            <v>2</v>
          </cell>
          <cell r="M386">
            <v>52</v>
          </cell>
          <cell r="N386">
            <v>13.19</v>
          </cell>
          <cell r="O386">
            <v>8.85</v>
          </cell>
          <cell r="P386">
            <v>20</v>
          </cell>
          <cell r="Q386">
            <v>2</v>
          </cell>
          <cell r="R386">
            <v>572</v>
          </cell>
          <cell r="S386">
            <v>8.81</v>
          </cell>
          <cell r="T386">
            <v>13.19</v>
          </cell>
        </row>
        <row r="387">
          <cell r="H387" t="str">
            <v>Препариране на кавитет. Подложки и обтурация с амалгама</v>
          </cell>
          <cell r="I387">
            <v>301</v>
          </cell>
          <cell r="L387">
            <v>0</v>
          </cell>
          <cell r="M387">
            <v>0</v>
          </cell>
          <cell r="P387" t="str">
            <v/>
          </cell>
          <cell r="Q387" t="str">
            <v/>
          </cell>
        </row>
        <row r="388">
          <cell r="H388" t="str">
            <v>Препариране на кавитет. Подложки и обтурация с химичен композит</v>
          </cell>
          <cell r="I388">
            <v>301</v>
          </cell>
          <cell r="J388">
            <v>23</v>
          </cell>
          <cell r="L388">
            <v>9.9700000000000006</v>
          </cell>
          <cell r="M388">
            <v>259.22000000000003</v>
          </cell>
          <cell r="P388" t="str">
            <v/>
          </cell>
          <cell r="Q388" t="str">
            <v/>
          </cell>
        </row>
        <row r="389">
          <cell r="H389" t="str">
            <v>Екстракция на еднокоренов зъб с анестезия</v>
          </cell>
          <cell r="I389">
            <v>508</v>
          </cell>
          <cell r="J389">
            <v>3</v>
          </cell>
          <cell r="L389">
            <v>0.85</v>
          </cell>
          <cell r="M389">
            <v>22.1</v>
          </cell>
          <cell r="P389" t="str">
            <v/>
          </cell>
          <cell r="Q389" t="str">
            <v/>
          </cell>
        </row>
        <row r="390">
          <cell r="H390" t="str">
            <v>Екстракция на многокоренов зъб с анестезия</v>
          </cell>
          <cell r="I390">
            <v>509</v>
          </cell>
          <cell r="J390">
            <v>1</v>
          </cell>
          <cell r="L390">
            <v>0.37</v>
          </cell>
          <cell r="M390">
            <v>9.6199999999999992</v>
          </cell>
          <cell r="P390" t="str">
            <v/>
          </cell>
          <cell r="Q390" t="str">
            <v/>
          </cell>
        </row>
        <row r="391">
          <cell r="P391" t="str">
            <v/>
          </cell>
          <cell r="Q391" t="str">
            <v/>
          </cell>
        </row>
        <row r="392">
          <cell r="P392" t="str">
            <v/>
          </cell>
          <cell r="Q392" t="str">
            <v/>
          </cell>
        </row>
        <row r="393">
          <cell r="P393" t="str">
            <v/>
          </cell>
          <cell r="Q393" t="str">
            <v/>
          </cell>
        </row>
        <row r="394">
          <cell r="P394" t="str">
            <v/>
          </cell>
          <cell r="Q394" t="str">
            <v/>
          </cell>
        </row>
        <row r="395">
          <cell r="C395">
            <v>2412112037</v>
          </cell>
          <cell r="D395">
            <v>5009182841</v>
          </cell>
          <cell r="E395" t="str">
            <v>ИППСП</v>
          </cell>
          <cell r="F395" t="str">
            <v>24-0292</v>
          </cell>
          <cell r="G395">
            <v>36918</v>
          </cell>
          <cell r="H395" t="str">
            <v>Обстоен преглед за установяване на орален статус</v>
          </cell>
          <cell r="I395">
            <v>101</v>
          </cell>
          <cell r="J395">
            <v>16</v>
          </cell>
          <cell r="L395">
            <v>4</v>
          </cell>
          <cell r="M395">
            <v>104</v>
          </cell>
          <cell r="N395">
            <v>23.59</v>
          </cell>
          <cell r="O395">
            <v>3.72</v>
          </cell>
          <cell r="P395">
            <v>24</v>
          </cell>
          <cell r="Q395">
            <v>3</v>
          </cell>
          <cell r="R395">
            <v>702</v>
          </cell>
          <cell r="S395">
            <v>3.41</v>
          </cell>
          <cell r="T395">
            <v>23.59</v>
          </cell>
        </row>
        <row r="396">
          <cell r="H396" t="str">
            <v>Препариране на кавитет. Подложки и обтурация с амалгама</v>
          </cell>
          <cell r="I396">
            <v>301</v>
          </cell>
          <cell r="L396">
            <v>0</v>
          </cell>
          <cell r="M396">
            <v>0</v>
          </cell>
          <cell r="P396" t="str">
            <v/>
          </cell>
          <cell r="Q396" t="str">
            <v/>
          </cell>
        </row>
        <row r="397">
          <cell r="H397" t="str">
            <v>Препариране на кавитет. Подложки и обтурация с химичен композит</v>
          </cell>
          <cell r="I397">
            <v>301</v>
          </cell>
          <cell r="J397">
            <v>32</v>
          </cell>
          <cell r="L397">
            <v>13.87</v>
          </cell>
          <cell r="M397">
            <v>360.62</v>
          </cell>
          <cell r="P397" t="str">
            <v/>
          </cell>
          <cell r="Q397" t="str">
            <v/>
          </cell>
        </row>
        <row r="398">
          <cell r="H398" t="str">
            <v>Екстракция на еднокоренов зъб с анестезия</v>
          </cell>
          <cell r="I398">
            <v>508</v>
          </cell>
          <cell r="J398">
            <v>15</v>
          </cell>
          <cell r="L398">
            <v>4.25</v>
          </cell>
          <cell r="M398">
            <v>110.5</v>
          </cell>
          <cell r="P398" t="str">
            <v/>
          </cell>
          <cell r="Q398" t="str">
            <v/>
          </cell>
        </row>
        <row r="399">
          <cell r="H399" t="str">
            <v>Екстракция на многокоренов зъб с анестезия</v>
          </cell>
          <cell r="I399">
            <v>509</v>
          </cell>
          <cell r="J399">
            <v>4</v>
          </cell>
          <cell r="L399">
            <v>1.47</v>
          </cell>
          <cell r="M399">
            <v>38.22</v>
          </cell>
          <cell r="P399" t="str">
            <v/>
          </cell>
          <cell r="Q399" t="str">
            <v/>
          </cell>
        </row>
        <row r="400">
          <cell r="P400" t="str">
            <v/>
          </cell>
          <cell r="Q400" t="str">
            <v/>
          </cell>
        </row>
        <row r="401">
          <cell r="P401" t="str">
            <v/>
          </cell>
          <cell r="Q401" t="str">
            <v/>
          </cell>
        </row>
        <row r="402">
          <cell r="P402" t="str">
            <v/>
          </cell>
          <cell r="Q402" t="str">
            <v/>
          </cell>
        </row>
        <row r="403">
          <cell r="P403" t="str">
            <v/>
          </cell>
          <cell r="Q403" t="str">
            <v/>
          </cell>
        </row>
        <row r="404">
          <cell r="C404">
            <v>2412112014</v>
          </cell>
          <cell r="D404">
            <v>6207087546</v>
          </cell>
          <cell r="E404" t="str">
            <v>ИППСП</v>
          </cell>
          <cell r="F404" t="str">
            <v>24-0016</v>
          </cell>
          <cell r="G404">
            <v>36915</v>
          </cell>
          <cell r="H404" t="str">
            <v>Обстоен преглед за установяване на орален статус</v>
          </cell>
          <cell r="I404">
            <v>101</v>
          </cell>
          <cell r="J404">
            <v>14</v>
          </cell>
          <cell r="L404">
            <v>3.5</v>
          </cell>
          <cell r="M404">
            <v>91</v>
          </cell>
          <cell r="N404">
            <v>13.25</v>
          </cell>
          <cell r="O404">
            <v>9.0299999999999994</v>
          </cell>
          <cell r="P404">
            <v>20</v>
          </cell>
          <cell r="Q404">
            <v>2</v>
          </cell>
          <cell r="R404">
            <v>572</v>
          </cell>
          <cell r="S404">
            <v>8.75</v>
          </cell>
          <cell r="T404">
            <v>13.25</v>
          </cell>
        </row>
        <row r="405">
          <cell r="H405" t="str">
            <v>Препариране на кавитет. Подложки и обтурация с амалгама</v>
          </cell>
          <cell r="I405">
            <v>301</v>
          </cell>
          <cell r="J405">
            <v>14</v>
          </cell>
          <cell r="L405">
            <v>6.07</v>
          </cell>
          <cell r="M405">
            <v>157.82</v>
          </cell>
          <cell r="P405" t="str">
            <v/>
          </cell>
          <cell r="Q405" t="str">
            <v/>
          </cell>
        </row>
        <row r="406">
          <cell r="H406" t="str">
            <v>Препариране на кавитет. Подложки и обтурация с химичен композит</v>
          </cell>
          <cell r="I406">
            <v>301</v>
          </cell>
          <cell r="J406">
            <v>7</v>
          </cell>
          <cell r="L406">
            <v>3.03</v>
          </cell>
          <cell r="M406">
            <v>78.78</v>
          </cell>
          <cell r="P406" t="str">
            <v/>
          </cell>
          <cell r="Q406" t="str">
            <v/>
          </cell>
        </row>
        <row r="407">
          <cell r="H407" t="str">
            <v>Екстракция на еднокоренов зъб с анестезия</v>
          </cell>
          <cell r="I407">
            <v>508</v>
          </cell>
          <cell r="J407">
            <v>1</v>
          </cell>
          <cell r="L407">
            <v>0.28000000000000003</v>
          </cell>
          <cell r="M407">
            <v>7.28</v>
          </cell>
          <cell r="P407" t="str">
            <v/>
          </cell>
          <cell r="Q407" t="str">
            <v/>
          </cell>
        </row>
        <row r="408">
          <cell r="H408" t="str">
            <v>Екстракция на многокоренов зъб с анестезия</v>
          </cell>
          <cell r="I408">
            <v>509</v>
          </cell>
          <cell r="J408">
            <v>1</v>
          </cell>
          <cell r="L408">
            <v>0.37</v>
          </cell>
          <cell r="M408">
            <v>9.6199999999999992</v>
          </cell>
          <cell r="P408" t="str">
            <v/>
          </cell>
          <cell r="Q408" t="str">
            <v/>
          </cell>
        </row>
        <row r="409">
          <cell r="P409" t="str">
            <v/>
          </cell>
          <cell r="Q409" t="str">
            <v/>
          </cell>
        </row>
        <row r="410">
          <cell r="P410" t="str">
            <v/>
          </cell>
          <cell r="Q410" t="str">
            <v/>
          </cell>
        </row>
        <row r="411">
          <cell r="P411" t="str">
            <v/>
          </cell>
          <cell r="Q411" t="str">
            <v/>
          </cell>
        </row>
        <row r="412">
          <cell r="P412" t="str">
            <v/>
          </cell>
          <cell r="Q412" t="str">
            <v/>
          </cell>
        </row>
        <row r="413">
          <cell r="C413">
            <v>2412112023</v>
          </cell>
          <cell r="D413">
            <v>6609127690</v>
          </cell>
          <cell r="E413" t="str">
            <v>ИППСП</v>
          </cell>
          <cell r="F413" t="str">
            <v>24-033</v>
          </cell>
          <cell r="G413">
            <v>36914</v>
          </cell>
          <cell r="H413" t="str">
            <v>Обстоен преглед за установяване на орален статус</v>
          </cell>
          <cell r="I413">
            <v>101</v>
          </cell>
          <cell r="J413">
            <v>7</v>
          </cell>
          <cell r="L413">
            <v>1.75</v>
          </cell>
          <cell r="M413">
            <v>45.5</v>
          </cell>
          <cell r="N413">
            <v>14.59</v>
          </cell>
          <cell r="O413">
            <v>7.51</v>
          </cell>
          <cell r="P413">
            <v>20</v>
          </cell>
          <cell r="Q413">
            <v>2</v>
          </cell>
          <cell r="R413">
            <v>572</v>
          </cell>
          <cell r="S413">
            <v>7.41</v>
          </cell>
          <cell r="T413">
            <v>14.59</v>
          </cell>
        </row>
        <row r="414">
          <cell r="H414" t="str">
            <v>Препариране на кавитет. Подложки и обтурация с амалгама</v>
          </cell>
          <cell r="I414">
            <v>301</v>
          </cell>
          <cell r="J414">
            <v>4</v>
          </cell>
          <cell r="L414">
            <v>1.73</v>
          </cell>
          <cell r="M414">
            <v>44.98</v>
          </cell>
          <cell r="P414" t="str">
            <v/>
          </cell>
          <cell r="Q414" t="str">
            <v/>
          </cell>
        </row>
        <row r="415">
          <cell r="H415" t="str">
            <v>Препариране на кавитет. Подложки и обтурация с химичен композит</v>
          </cell>
          <cell r="I415">
            <v>301</v>
          </cell>
          <cell r="J415">
            <v>17</v>
          </cell>
          <cell r="L415">
            <v>7.37</v>
          </cell>
          <cell r="M415">
            <v>191.62</v>
          </cell>
          <cell r="P415" t="str">
            <v/>
          </cell>
          <cell r="Q415" t="str">
            <v/>
          </cell>
        </row>
        <row r="416">
          <cell r="H416" t="str">
            <v>Екстракция на еднокоренов зъб с анестезия</v>
          </cell>
          <cell r="I416">
            <v>508</v>
          </cell>
          <cell r="J416">
            <v>8</v>
          </cell>
          <cell r="L416">
            <v>2.27</v>
          </cell>
          <cell r="M416">
            <v>59.02</v>
          </cell>
          <cell r="P416" t="str">
            <v/>
          </cell>
          <cell r="Q416" t="str">
            <v/>
          </cell>
        </row>
        <row r="417">
          <cell r="H417" t="str">
            <v>Екстракция на многокоренов зъб с анестезия</v>
          </cell>
          <cell r="I417">
            <v>509</v>
          </cell>
          <cell r="J417">
            <v>4</v>
          </cell>
          <cell r="L417">
            <v>1.47</v>
          </cell>
          <cell r="M417">
            <v>38.22</v>
          </cell>
          <cell r="P417" t="str">
            <v/>
          </cell>
          <cell r="Q417" t="str">
            <v/>
          </cell>
        </row>
        <row r="418">
          <cell r="P418" t="str">
            <v/>
          </cell>
          <cell r="Q418" t="str">
            <v/>
          </cell>
        </row>
        <row r="419">
          <cell r="P419" t="str">
            <v/>
          </cell>
          <cell r="Q419" t="str">
            <v/>
          </cell>
        </row>
        <row r="420">
          <cell r="P420" t="str">
            <v/>
          </cell>
          <cell r="Q420" t="str">
            <v/>
          </cell>
        </row>
        <row r="421">
          <cell r="P421" t="str">
            <v/>
          </cell>
          <cell r="Q421" t="str">
            <v/>
          </cell>
        </row>
        <row r="422">
          <cell r="C422">
            <v>2412112017</v>
          </cell>
          <cell r="D422">
            <v>6507017576</v>
          </cell>
          <cell r="E422" t="str">
            <v>ИППСП</v>
          </cell>
          <cell r="F422" t="str">
            <v>24-0039</v>
          </cell>
          <cell r="G422">
            <v>36914</v>
          </cell>
          <cell r="H422" t="str">
            <v>Обстоен преглед за установяване на орален статус</v>
          </cell>
          <cell r="I422">
            <v>101</v>
          </cell>
          <cell r="J422">
            <v>16</v>
          </cell>
          <cell r="L422">
            <v>4</v>
          </cell>
          <cell r="M422">
            <v>104</v>
          </cell>
          <cell r="N422">
            <v>14.53</v>
          </cell>
          <cell r="O422">
            <v>7.5</v>
          </cell>
          <cell r="P422">
            <v>18</v>
          </cell>
          <cell r="Q422">
            <v>4</v>
          </cell>
          <cell r="R422">
            <v>572</v>
          </cell>
          <cell r="S422">
            <v>7.47</v>
          </cell>
          <cell r="T422">
            <v>14.53</v>
          </cell>
        </row>
        <row r="423">
          <cell r="H423" t="str">
            <v>Препариране на кавитет. Подложки и обтурация с амалгама</v>
          </cell>
          <cell r="I423">
            <v>301</v>
          </cell>
          <cell r="J423">
            <v>4</v>
          </cell>
          <cell r="L423">
            <v>1.73</v>
          </cell>
          <cell r="M423">
            <v>44.98</v>
          </cell>
          <cell r="P423" t="str">
            <v/>
          </cell>
          <cell r="Q423" t="str">
            <v/>
          </cell>
        </row>
        <row r="424">
          <cell r="H424" t="str">
            <v>Препариране на кавитет. Подложки и обтурация с химичен композит</v>
          </cell>
          <cell r="I424">
            <v>301</v>
          </cell>
          <cell r="J424">
            <v>19</v>
          </cell>
          <cell r="L424">
            <v>8.23</v>
          </cell>
          <cell r="M424">
            <v>213.98</v>
          </cell>
          <cell r="P424" t="str">
            <v/>
          </cell>
          <cell r="Q424" t="str">
            <v/>
          </cell>
        </row>
        <row r="425">
          <cell r="H425" t="str">
            <v>Екстракция на еднокоренов зъб с анестезия</v>
          </cell>
          <cell r="I425">
            <v>508</v>
          </cell>
          <cell r="J425">
            <v>2</v>
          </cell>
          <cell r="L425">
            <v>0.56999999999999995</v>
          </cell>
          <cell r="M425">
            <v>14.82</v>
          </cell>
          <cell r="P425" t="str">
            <v/>
          </cell>
          <cell r="Q425" t="str">
            <v/>
          </cell>
        </row>
        <row r="426">
          <cell r="H426" t="str">
            <v>Екстракция на многокоренов зъб с анестезия</v>
          </cell>
          <cell r="I426">
            <v>509</v>
          </cell>
          <cell r="L426">
            <v>0</v>
          </cell>
          <cell r="M426">
            <v>0</v>
          </cell>
          <cell r="P426" t="str">
            <v/>
          </cell>
          <cell r="Q426" t="str">
            <v/>
          </cell>
        </row>
        <row r="427">
          <cell r="P427" t="str">
            <v/>
          </cell>
          <cell r="Q427" t="str">
            <v/>
          </cell>
        </row>
        <row r="428">
          <cell r="P428" t="str">
            <v/>
          </cell>
          <cell r="Q428" t="str">
            <v/>
          </cell>
        </row>
        <row r="429">
          <cell r="P429" t="str">
            <v/>
          </cell>
          <cell r="Q429" t="str">
            <v/>
          </cell>
        </row>
        <row r="430">
          <cell r="P430" t="str">
            <v/>
          </cell>
          <cell r="Q430" t="str">
            <v/>
          </cell>
        </row>
        <row r="431">
          <cell r="C431">
            <v>2412112019</v>
          </cell>
          <cell r="D431">
            <v>5109197634</v>
          </cell>
          <cell r="E431" t="str">
            <v>ИППСП</v>
          </cell>
          <cell r="F431" t="str">
            <v>24-067</v>
          </cell>
          <cell r="G431">
            <v>36915</v>
          </cell>
          <cell r="H431" t="str">
            <v>Обстоен преглед за установяване на орален статус</v>
          </cell>
          <cell r="I431">
            <v>101</v>
          </cell>
          <cell r="J431">
            <v>11</v>
          </cell>
          <cell r="L431">
            <v>2.75</v>
          </cell>
          <cell r="M431">
            <v>71.5</v>
          </cell>
          <cell r="N431">
            <v>18.809999999999999</v>
          </cell>
          <cell r="O431">
            <v>6.4</v>
          </cell>
          <cell r="P431">
            <v>20</v>
          </cell>
          <cell r="Q431">
            <v>5</v>
          </cell>
          <cell r="R431">
            <v>650</v>
          </cell>
          <cell r="S431">
            <v>6.19</v>
          </cell>
          <cell r="T431">
            <v>18.809999999999999</v>
          </cell>
        </row>
        <row r="432">
          <cell r="H432" t="str">
            <v>Препариране на кавитет. Подложки и обтурация с амалгама</v>
          </cell>
          <cell r="I432">
            <v>301</v>
          </cell>
          <cell r="J432">
            <v>10</v>
          </cell>
          <cell r="L432">
            <v>4.33</v>
          </cell>
          <cell r="M432">
            <v>112.58</v>
          </cell>
          <cell r="P432" t="str">
            <v/>
          </cell>
          <cell r="Q432" t="str">
            <v/>
          </cell>
        </row>
        <row r="433">
          <cell r="H433" t="str">
            <v>Препариране на кавитет. Подложки и обтурация с химичен композит</v>
          </cell>
          <cell r="I433">
            <v>301</v>
          </cell>
          <cell r="J433">
            <v>18</v>
          </cell>
          <cell r="L433">
            <v>7.8</v>
          </cell>
          <cell r="M433">
            <v>202.8</v>
          </cell>
          <cell r="P433" t="str">
            <v/>
          </cell>
          <cell r="Q433" t="str">
            <v/>
          </cell>
        </row>
        <row r="434">
          <cell r="H434" t="str">
            <v>Екстракция на еднокоренов зъб с анестезия</v>
          </cell>
          <cell r="I434">
            <v>508</v>
          </cell>
          <cell r="J434">
            <v>10</v>
          </cell>
          <cell r="L434">
            <v>2.83</v>
          </cell>
          <cell r="M434">
            <v>73.58</v>
          </cell>
          <cell r="P434" t="str">
            <v/>
          </cell>
          <cell r="Q434" t="str">
            <v/>
          </cell>
        </row>
        <row r="435">
          <cell r="H435" t="str">
            <v>Екстракция на многокоренов зъб с анестезия</v>
          </cell>
          <cell r="I435">
            <v>509</v>
          </cell>
          <cell r="J435">
            <v>3</v>
          </cell>
          <cell r="L435">
            <v>1.1000000000000001</v>
          </cell>
          <cell r="M435">
            <v>28.6</v>
          </cell>
          <cell r="P435" t="str">
            <v/>
          </cell>
          <cell r="Q435" t="str">
            <v/>
          </cell>
        </row>
        <row r="436">
          <cell r="P436" t="str">
            <v/>
          </cell>
          <cell r="Q436" t="str">
            <v/>
          </cell>
        </row>
        <row r="437">
          <cell r="P437" t="str">
            <v/>
          </cell>
          <cell r="Q437" t="str">
            <v/>
          </cell>
        </row>
        <row r="438">
          <cell r="P438" t="str">
            <v/>
          </cell>
          <cell r="Q438" t="str">
            <v/>
          </cell>
        </row>
        <row r="439">
          <cell r="P439" t="str">
            <v/>
          </cell>
          <cell r="Q439" t="str">
            <v/>
          </cell>
        </row>
        <row r="440">
          <cell r="C440">
            <v>2412112008</v>
          </cell>
          <cell r="D440">
            <v>6008284558</v>
          </cell>
          <cell r="E440" t="str">
            <v>ИППСП</v>
          </cell>
          <cell r="F440" t="str">
            <v>24-0254</v>
          </cell>
          <cell r="G440">
            <v>36921</v>
          </cell>
          <cell r="H440" t="str">
            <v>Обстоен преглед за установяване на орален статус</v>
          </cell>
          <cell r="I440">
            <v>101</v>
          </cell>
          <cell r="J440">
            <v>14</v>
          </cell>
          <cell r="L440">
            <v>3.5</v>
          </cell>
          <cell r="M440">
            <v>91</v>
          </cell>
          <cell r="N440">
            <v>15.22</v>
          </cell>
          <cell r="O440">
            <v>7.14</v>
          </cell>
          <cell r="P440">
            <v>15</v>
          </cell>
          <cell r="Q440">
            <v>7</v>
          </cell>
          <cell r="R440">
            <v>572</v>
          </cell>
          <cell r="S440">
            <v>7</v>
          </cell>
          <cell r="T440">
            <v>15</v>
          </cell>
        </row>
        <row r="441">
          <cell r="H441" t="str">
            <v>Препариране на кавитет. Подложки и обтурация с амалгама</v>
          </cell>
          <cell r="I441">
            <v>301</v>
          </cell>
          <cell r="J441">
            <v>14</v>
          </cell>
          <cell r="L441">
            <v>6.07</v>
          </cell>
          <cell r="M441">
            <v>157.82</v>
          </cell>
          <cell r="P441" t="str">
            <v/>
          </cell>
          <cell r="Q441" t="str">
            <v/>
          </cell>
        </row>
        <row r="442">
          <cell r="H442" t="str">
            <v>Препариране на кавитет. Подложки и обтурация с химичен композит</v>
          </cell>
          <cell r="I442">
            <v>301</v>
          </cell>
          <cell r="J442">
            <v>9</v>
          </cell>
          <cell r="L442">
            <v>3.9</v>
          </cell>
          <cell r="M442">
            <v>101.4</v>
          </cell>
          <cell r="P442" t="str">
            <v/>
          </cell>
          <cell r="Q442" t="str">
            <v/>
          </cell>
        </row>
        <row r="443">
          <cell r="H443" t="str">
            <v>Екстракция на еднокоренов зъб с анестезия</v>
          </cell>
          <cell r="I443">
            <v>508</v>
          </cell>
          <cell r="J443">
            <v>1</v>
          </cell>
          <cell r="L443">
            <v>0.28000000000000003</v>
          </cell>
          <cell r="M443">
            <v>7.28</v>
          </cell>
          <cell r="P443" t="str">
            <v/>
          </cell>
          <cell r="Q443" t="str">
            <v/>
          </cell>
        </row>
        <row r="444">
          <cell r="H444" t="str">
            <v>Екстракция на многокоренов зъб с анестезия</v>
          </cell>
          <cell r="I444">
            <v>509</v>
          </cell>
          <cell r="J444">
            <v>4</v>
          </cell>
          <cell r="L444">
            <v>1.47</v>
          </cell>
          <cell r="M444">
            <v>38.22</v>
          </cell>
          <cell r="P444" t="str">
            <v/>
          </cell>
          <cell r="Q444" t="str">
            <v/>
          </cell>
        </row>
        <row r="445">
          <cell r="P445" t="str">
            <v/>
          </cell>
          <cell r="Q445" t="str">
            <v/>
          </cell>
        </row>
        <row r="446">
          <cell r="P446" t="str">
            <v/>
          </cell>
          <cell r="Q446" t="str">
            <v/>
          </cell>
        </row>
        <row r="447">
          <cell r="P447" t="str">
            <v/>
          </cell>
          <cell r="Q447" t="str">
            <v/>
          </cell>
        </row>
        <row r="448">
          <cell r="P448" t="str">
            <v/>
          </cell>
          <cell r="Q448" t="str">
            <v/>
          </cell>
        </row>
        <row r="449">
          <cell r="C449">
            <v>2412112032</v>
          </cell>
          <cell r="D449">
            <v>4802181990</v>
          </cell>
          <cell r="E449" t="str">
            <v>ИППСП</v>
          </cell>
          <cell r="F449" t="str">
            <v>24-0237</v>
          </cell>
          <cell r="G449">
            <v>36921</v>
          </cell>
          <cell r="H449" t="str">
            <v>Обстоен преглед за установяване на орален статус</v>
          </cell>
          <cell r="I449">
            <v>101</v>
          </cell>
          <cell r="J449">
            <v>21</v>
          </cell>
          <cell r="L449">
            <v>5.25</v>
          </cell>
          <cell r="M449">
            <v>136.5</v>
          </cell>
          <cell r="N449">
            <v>19.98</v>
          </cell>
          <cell r="O449">
            <v>0</v>
          </cell>
          <cell r="P449">
            <v>20</v>
          </cell>
          <cell r="Q449">
            <v>0</v>
          </cell>
          <cell r="R449">
            <v>519.48</v>
          </cell>
          <cell r="S449">
            <v>0</v>
          </cell>
          <cell r="T449">
            <v>19.98</v>
          </cell>
        </row>
        <row r="450">
          <cell r="H450" t="str">
            <v>Препариране на кавитет. Подложки и обтурация с амалгама</v>
          </cell>
          <cell r="I450">
            <v>301</v>
          </cell>
          <cell r="J450">
            <v>28</v>
          </cell>
          <cell r="L450">
            <v>12.13</v>
          </cell>
          <cell r="M450">
            <v>315.38</v>
          </cell>
          <cell r="P450" t="str">
            <v/>
          </cell>
          <cell r="Q450" t="str">
            <v/>
          </cell>
        </row>
        <row r="451">
          <cell r="H451" t="str">
            <v>Препариране на кавитет. Подложки и обтурация с химичен композит</v>
          </cell>
          <cell r="I451">
            <v>301</v>
          </cell>
          <cell r="J451">
            <v>6</v>
          </cell>
          <cell r="L451">
            <v>2.6</v>
          </cell>
          <cell r="M451">
            <v>67.599999999999994</v>
          </cell>
          <cell r="P451" t="str">
            <v/>
          </cell>
          <cell r="Q451" t="str">
            <v/>
          </cell>
        </row>
        <row r="452">
          <cell r="H452" t="str">
            <v>Екстракция на еднокоренов зъб с анестезия</v>
          </cell>
          <cell r="I452">
            <v>508</v>
          </cell>
          <cell r="L452">
            <v>0</v>
          </cell>
          <cell r="M452">
            <v>0</v>
          </cell>
          <cell r="P452" t="str">
            <v/>
          </cell>
          <cell r="Q452" t="str">
            <v/>
          </cell>
        </row>
        <row r="453">
          <cell r="H453" t="str">
            <v>Екстракция на многокоренов зъб с анестезия</v>
          </cell>
          <cell r="I453">
            <v>509</v>
          </cell>
          <cell r="L453">
            <v>0</v>
          </cell>
          <cell r="M453">
            <v>0</v>
          </cell>
          <cell r="P453" t="str">
            <v/>
          </cell>
          <cell r="Q453" t="str">
            <v/>
          </cell>
        </row>
        <row r="454">
          <cell r="P454" t="str">
            <v/>
          </cell>
          <cell r="Q454" t="str">
            <v/>
          </cell>
        </row>
        <row r="455">
          <cell r="P455" t="str">
            <v/>
          </cell>
          <cell r="Q455" t="str">
            <v/>
          </cell>
        </row>
        <row r="456">
          <cell r="P456" t="str">
            <v/>
          </cell>
          <cell r="Q456" t="str">
            <v/>
          </cell>
        </row>
        <row r="457">
          <cell r="P457" t="str">
            <v/>
          </cell>
          <cell r="Q457" t="str">
            <v/>
          </cell>
        </row>
        <row r="458">
          <cell r="C458">
            <v>2412112016</v>
          </cell>
          <cell r="D458">
            <v>5809037570</v>
          </cell>
          <cell r="E458" t="str">
            <v>ИППСП</v>
          </cell>
          <cell r="F458" t="str">
            <v>24-0152</v>
          </cell>
          <cell r="G458">
            <v>36921</v>
          </cell>
          <cell r="H458" t="str">
            <v>Обстоен преглед за установяване на орален статус</v>
          </cell>
          <cell r="I458">
            <v>101</v>
          </cell>
          <cell r="J458">
            <v>3</v>
          </cell>
          <cell r="L458">
            <v>0.75</v>
          </cell>
          <cell r="M458">
            <v>19.5</v>
          </cell>
          <cell r="N458">
            <v>13.48</v>
          </cell>
          <cell r="O458">
            <v>6.64</v>
          </cell>
          <cell r="P458">
            <v>15</v>
          </cell>
          <cell r="Q458">
            <v>5</v>
          </cell>
          <cell r="R458">
            <v>520</v>
          </cell>
          <cell r="S458">
            <v>6.52</v>
          </cell>
          <cell r="T458">
            <v>13.48</v>
          </cell>
        </row>
        <row r="459">
          <cell r="H459" t="str">
            <v>Препариране на кавитет. Подложки и обтурация с амалгама</v>
          </cell>
          <cell r="I459">
            <v>301</v>
          </cell>
          <cell r="J459">
            <v>15</v>
          </cell>
          <cell r="L459">
            <v>6.5</v>
          </cell>
          <cell r="M459">
            <v>169</v>
          </cell>
          <cell r="P459" t="str">
            <v/>
          </cell>
          <cell r="Q459" t="str">
            <v/>
          </cell>
        </row>
        <row r="460">
          <cell r="H460" t="str">
            <v>Препариране на кавитет. Подложки и обтурация с химичен композит</v>
          </cell>
          <cell r="I460">
            <v>301</v>
          </cell>
          <cell r="J460">
            <v>5</v>
          </cell>
          <cell r="L460">
            <v>2.17</v>
          </cell>
          <cell r="M460">
            <v>56.42</v>
          </cell>
          <cell r="P460" t="str">
            <v/>
          </cell>
          <cell r="Q460" t="str">
            <v/>
          </cell>
        </row>
        <row r="461">
          <cell r="H461" t="str">
            <v>Екстракция на еднокоренов зъб с анестезия</v>
          </cell>
          <cell r="I461">
            <v>508</v>
          </cell>
          <cell r="J461">
            <v>4</v>
          </cell>
          <cell r="L461">
            <v>1.1299999999999999</v>
          </cell>
          <cell r="M461">
            <v>29.38</v>
          </cell>
          <cell r="P461" t="str">
            <v/>
          </cell>
          <cell r="Q461" t="str">
            <v/>
          </cell>
        </row>
        <row r="462">
          <cell r="H462" t="str">
            <v>Екстракция на многокоренов зъб с анестезия</v>
          </cell>
          <cell r="I462">
            <v>509</v>
          </cell>
          <cell r="J462">
            <v>8</v>
          </cell>
          <cell r="L462">
            <v>2.93</v>
          </cell>
          <cell r="M462">
            <v>76.180000000000007</v>
          </cell>
          <cell r="P462" t="str">
            <v/>
          </cell>
          <cell r="Q462" t="str">
            <v/>
          </cell>
        </row>
        <row r="463">
          <cell r="P463" t="str">
            <v/>
          </cell>
          <cell r="Q463" t="str">
            <v/>
          </cell>
        </row>
        <row r="464">
          <cell r="P464" t="str">
            <v/>
          </cell>
          <cell r="Q464" t="str">
            <v/>
          </cell>
        </row>
        <row r="465">
          <cell r="P465" t="str">
            <v/>
          </cell>
          <cell r="Q465" t="str">
            <v/>
          </cell>
        </row>
        <row r="466">
          <cell r="P466" t="str">
            <v/>
          </cell>
          <cell r="Q466" t="str">
            <v/>
          </cell>
        </row>
        <row r="467">
          <cell r="C467">
            <v>2412112007</v>
          </cell>
          <cell r="D467" t="str">
            <v>5506158515</v>
          </cell>
          <cell r="E467" t="str">
            <v>ИППСП</v>
          </cell>
          <cell r="F467" t="str">
            <v>24-0377</v>
          </cell>
          <cell r="G467">
            <v>36921</v>
          </cell>
          <cell r="H467" t="str">
            <v>Обстоен преглед за установяване на орален статус</v>
          </cell>
          <cell r="I467">
            <v>101</v>
          </cell>
          <cell r="J467">
            <v>13</v>
          </cell>
          <cell r="L467">
            <v>3.25</v>
          </cell>
          <cell r="M467">
            <v>84.5</v>
          </cell>
          <cell r="N467">
            <v>15.25</v>
          </cell>
          <cell r="O467">
            <v>7.37</v>
          </cell>
          <cell r="P467">
            <v>15</v>
          </cell>
          <cell r="Q467">
            <v>7</v>
          </cell>
          <cell r="R467">
            <v>572</v>
          </cell>
          <cell r="S467">
            <v>7</v>
          </cell>
          <cell r="T467">
            <v>15</v>
          </cell>
        </row>
        <row r="468">
          <cell r="H468" t="str">
            <v>Препариране на кавитет. Подложки и обтурация с амалгама</v>
          </cell>
          <cell r="I468">
            <v>301</v>
          </cell>
          <cell r="J468">
            <v>12</v>
          </cell>
          <cell r="L468">
            <v>5.2</v>
          </cell>
          <cell r="M468">
            <v>135.19999999999999</v>
          </cell>
          <cell r="P468" t="str">
            <v/>
          </cell>
          <cell r="Q468" t="str">
            <v/>
          </cell>
        </row>
        <row r="469">
          <cell r="H469" t="str">
            <v>Препариране на кавитет. Подложки и обтурация с химичен композит</v>
          </cell>
          <cell r="I469">
            <v>301</v>
          </cell>
          <cell r="J469">
            <v>14</v>
          </cell>
          <cell r="L469">
            <v>6.07</v>
          </cell>
          <cell r="M469">
            <v>157.82</v>
          </cell>
          <cell r="P469" t="str">
            <v/>
          </cell>
          <cell r="Q469" t="str">
            <v/>
          </cell>
        </row>
        <row r="470">
          <cell r="H470" t="str">
            <v>Екстракция на еднокоренов зъб с анестезия</v>
          </cell>
          <cell r="I470">
            <v>508</v>
          </cell>
          <cell r="L470">
            <v>0</v>
          </cell>
          <cell r="M470">
            <v>0</v>
          </cell>
          <cell r="P470" t="str">
            <v/>
          </cell>
          <cell r="Q470" t="str">
            <v/>
          </cell>
        </row>
        <row r="471">
          <cell r="H471" t="str">
            <v>Екстракция на многокоренов зъб с анестезия</v>
          </cell>
          <cell r="I471">
            <v>509</v>
          </cell>
          <cell r="J471">
            <v>2</v>
          </cell>
          <cell r="L471">
            <v>0.73</v>
          </cell>
          <cell r="M471">
            <v>18.98</v>
          </cell>
          <cell r="P471" t="str">
            <v/>
          </cell>
          <cell r="Q471" t="str">
            <v/>
          </cell>
        </row>
        <row r="472">
          <cell r="P472" t="str">
            <v/>
          </cell>
          <cell r="Q472" t="str">
            <v/>
          </cell>
        </row>
        <row r="473">
          <cell r="P473" t="str">
            <v/>
          </cell>
          <cell r="Q473" t="str">
            <v/>
          </cell>
        </row>
        <row r="474">
          <cell r="P474" t="str">
            <v/>
          </cell>
          <cell r="Q474" t="str">
            <v/>
          </cell>
        </row>
        <row r="475">
          <cell r="P475" t="str">
            <v/>
          </cell>
          <cell r="Q475" t="str">
            <v/>
          </cell>
        </row>
        <row r="476">
          <cell r="C476">
            <v>2412112068</v>
          </cell>
          <cell r="D476" t="str">
            <v>2303257620</v>
          </cell>
          <cell r="E476" t="str">
            <v>ИППСП</v>
          </cell>
          <cell r="F476" t="str">
            <v>24-0156</v>
          </cell>
          <cell r="G476">
            <v>36920</v>
          </cell>
          <cell r="H476" t="str">
            <v>Обстоен преглед за установяване на орален статус</v>
          </cell>
          <cell r="I476">
            <v>101</v>
          </cell>
          <cell r="J476">
            <v>6</v>
          </cell>
          <cell r="L476">
            <v>1.5</v>
          </cell>
          <cell r="M476">
            <v>39</v>
          </cell>
          <cell r="N476">
            <v>6.13</v>
          </cell>
          <cell r="O476">
            <v>4.1500000000000004</v>
          </cell>
          <cell r="P476">
            <v>8</v>
          </cell>
          <cell r="Q476">
            <v>2</v>
          </cell>
          <cell r="R476">
            <v>260</v>
          </cell>
          <cell r="S476">
            <v>3.87</v>
          </cell>
          <cell r="T476">
            <v>6.13</v>
          </cell>
        </row>
        <row r="477">
          <cell r="H477" t="str">
            <v>Препариране на кавитет. Подложки и обтурация с амалгама</v>
          </cell>
          <cell r="I477">
            <v>301</v>
          </cell>
          <cell r="L477">
            <v>0</v>
          </cell>
          <cell r="M477">
            <v>0</v>
          </cell>
          <cell r="P477" t="str">
            <v/>
          </cell>
          <cell r="Q477" t="str">
            <v/>
          </cell>
        </row>
        <row r="478">
          <cell r="H478" t="str">
            <v>Препариране на кавитет. Подложки и обтурация с химичен композит</v>
          </cell>
          <cell r="I478">
            <v>301</v>
          </cell>
          <cell r="J478">
            <v>9</v>
          </cell>
          <cell r="L478">
            <v>3.9</v>
          </cell>
          <cell r="M478">
            <v>101.4</v>
          </cell>
          <cell r="P478" t="str">
            <v/>
          </cell>
          <cell r="Q478" t="str">
            <v/>
          </cell>
        </row>
        <row r="479">
          <cell r="H479" t="str">
            <v>Екстракция на еднокоренов зъб с анестезия</v>
          </cell>
          <cell r="I479">
            <v>508</v>
          </cell>
          <cell r="L479">
            <v>0</v>
          </cell>
          <cell r="M479">
            <v>0</v>
          </cell>
          <cell r="P479" t="str">
            <v/>
          </cell>
          <cell r="Q479" t="str">
            <v/>
          </cell>
        </row>
        <row r="480">
          <cell r="H480" t="str">
            <v>Екстракция на многокоренов зъб с анестезия</v>
          </cell>
          <cell r="I480">
            <v>509</v>
          </cell>
          <cell r="J480">
            <v>2</v>
          </cell>
          <cell r="L480">
            <v>0.73</v>
          </cell>
          <cell r="M480">
            <v>18.98</v>
          </cell>
          <cell r="P480" t="str">
            <v/>
          </cell>
          <cell r="Q480" t="str">
            <v/>
          </cell>
        </row>
        <row r="481">
          <cell r="P481" t="str">
            <v/>
          </cell>
          <cell r="Q481" t="str">
            <v/>
          </cell>
        </row>
        <row r="482">
          <cell r="P482" t="str">
            <v/>
          </cell>
          <cell r="Q482" t="str">
            <v/>
          </cell>
        </row>
        <row r="483">
          <cell r="P483" t="str">
            <v/>
          </cell>
          <cell r="Q483" t="str">
            <v/>
          </cell>
        </row>
        <row r="484">
          <cell r="P484" t="str">
            <v/>
          </cell>
          <cell r="Q484" t="str">
            <v/>
          </cell>
        </row>
        <row r="485">
          <cell r="C485">
            <v>2412112025</v>
          </cell>
          <cell r="D485">
            <v>5703047304</v>
          </cell>
          <cell r="E485" t="str">
            <v>ИППСП</v>
          </cell>
          <cell r="F485" t="str">
            <v>24-0429</v>
          </cell>
          <cell r="G485">
            <v>36922</v>
          </cell>
          <cell r="H485" t="str">
            <v>Обстоен преглед за установяване на орален статус</v>
          </cell>
          <cell r="I485">
            <v>101</v>
          </cell>
          <cell r="J485">
            <v>15</v>
          </cell>
          <cell r="L485">
            <v>3.75</v>
          </cell>
          <cell r="M485">
            <v>97.5</v>
          </cell>
          <cell r="N485">
            <v>14.54</v>
          </cell>
          <cell r="O485">
            <v>7.5</v>
          </cell>
          <cell r="P485">
            <v>15</v>
          </cell>
          <cell r="Q485">
            <v>7</v>
          </cell>
          <cell r="R485">
            <v>572</v>
          </cell>
          <cell r="S485">
            <v>7.46</v>
          </cell>
          <cell r="T485">
            <v>14.54</v>
          </cell>
        </row>
        <row r="486">
          <cell r="H486" t="str">
            <v>Препариране на кавитет. Подложки и обтурация с амалгама</v>
          </cell>
          <cell r="I486">
            <v>301</v>
          </cell>
          <cell r="J486">
            <v>2</v>
          </cell>
          <cell r="L486">
            <v>0.87</v>
          </cell>
          <cell r="M486">
            <v>22.62</v>
          </cell>
          <cell r="P486" t="str">
            <v/>
          </cell>
          <cell r="Q486" t="str">
            <v/>
          </cell>
        </row>
        <row r="487">
          <cell r="H487" t="str">
            <v>Препариране на кавитет. Подложки и обтурация с химичен композит</v>
          </cell>
          <cell r="I487">
            <v>301</v>
          </cell>
          <cell r="J487">
            <v>15</v>
          </cell>
          <cell r="L487">
            <v>6.5</v>
          </cell>
          <cell r="M487">
            <v>169</v>
          </cell>
          <cell r="P487" t="str">
            <v/>
          </cell>
          <cell r="Q487" t="str">
            <v/>
          </cell>
        </row>
        <row r="488">
          <cell r="H488" t="str">
            <v>Екстракция на еднокоренов зъб с анестезия</v>
          </cell>
          <cell r="I488">
            <v>508</v>
          </cell>
          <cell r="J488">
            <v>3</v>
          </cell>
          <cell r="L488">
            <v>0.85</v>
          </cell>
          <cell r="M488">
            <v>22.1</v>
          </cell>
          <cell r="P488" t="str">
            <v/>
          </cell>
          <cell r="Q488" t="str">
            <v/>
          </cell>
        </row>
        <row r="489">
          <cell r="H489" t="str">
            <v>Екстракция на многокоренов зъб с анестезия</v>
          </cell>
          <cell r="I489">
            <v>509</v>
          </cell>
          <cell r="J489">
            <v>7</v>
          </cell>
          <cell r="L489">
            <v>2.57</v>
          </cell>
          <cell r="M489">
            <v>66.819999999999993</v>
          </cell>
          <cell r="P489" t="str">
            <v/>
          </cell>
          <cell r="Q489" t="str">
            <v/>
          </cell>
        </row>
        <row r="490">
          <cell r="P490" t="str">
            <v/>
          </cell>
          <cell r="Q490" t="str">
            <v/>
          </cell>
        </row>
        <row r="491">
          <cell r="P491" t="str">
            <v/>
          </cell>
          <cell r="Q491" t="str">
            <v/>
          </cell>
        </row>
        <row r="492">
          <cell r="P492" t="str">
            <v/>
          </cell>
          <cell r="Q492" t="str">
            <v/>
          </cell>
        </row>
        <row r="493">
          <cell r="P493" t="str">
            <v/>
          </cell>
          <cell r="Q493" t="str">
            <v/>
          </cell>
        </row>
        <row r="494">
          <cell r="C494">
            <v>2412112026</v>
          </cell>
          <cell r="D494">
            <v>5912141619</v>
          </cell>
          <cell r="E494" t="str">
            <v>ИППСП</v>
          </cell>
          <cell r="F494" t="str">
            <v>24-0424</v>
          </cell>
          <cell r="G494">
            <v>36922</v>
          </cell>
          <cell r="H494" t="str">
            <v>Обстоен преглед за установяване на орален статус</v>
          </cell>
          <cell r="I494">
            <v>101</v>
          </cell>
          <cell r="J494">
            <v>18</v>
          </cell>
          <cell r="L494">
            <v>4.5</v>
          </cell>
          <cell r="M494">
            <v>117</v>
          </cell>
          <cell r="N494">
            <v>12.73</v>
          </cell>
          <cell r="O494">
            <v>9.2899999999999991</v>
          </cell>
          <cell r="P494">
            <v>15</v>
          </cell>
          <cell r="Q494">
            <v>7</v>
          </cell>
          <cell r="R494">
            <v>572</v>
          </cell>
          <cell r="S494">
            <v>9.27</v>
          </cell>
          <cell r="T494">
            <v>12.73</v>
          </cell>
        </row>
        <row r="495">
          <cell r="H495" t="str">
            <v>Препариране на кавитет. Подложки и обтурация с амалгама</v>
          </cell>
          <cell r="I495">
            <v>301</v>
          </cell>
          <cell r="J495">
            <v>3</v>
          </cell>
          <cell r="L495">
            <v>1.3</v>
          </cell>
          <cell r="M495">
            <v>33.799999999999997</v>
          </cell>
          <cell r="P495" t="str">
            <v/>
          </cell>
          <cell r="Q495" t="str">
            <v/>
          </cell>
        </row>
        <row r="496">
          <cell r="H496" t="str">
            <v>Препариране на кавитет. Подложки и обтурация с химичен композит</v>
          </cell>
          <cell r="I496">
            <v>301</v>
          </cell>
          <cell r="J496">
            <v>16</v>
          </cell>
          <cell r="L496">
            <v>6.93</v>
          </cell>
          <cell r="M496">
            <v>180.18</v>
          </cell>
          <cell r="P496" t="str">
            <v/>
          </cell>
          <cell r="Q496" t="str">
            <v/>
          </cell>
        </row>
        <row r="497">
          <cell r="H497" t="str">
            <v>Екстракция на еднокоренов зъб с анестезия</v>
          </cell>
          <cell r="I497">
            <v>508</v>
          </cell>
          <cell r="L497">
            <v>0</v>
          </cell>
          <cell r="M497">
            <v>0</v>
          </cell>
          <cell r="P497" t="str">
            <v/>
          </cell>
          <cell r="Q497" t="str">
            <v/>
          </cell>
        </row>
        <row r="498">
          <cell r="H498" t="str">
            <v>Екстракция на многокоренов зъб с анестезия</v>
          </cell>
          <cell r="I498">
            <v>509</v>
          </cell>
          <cell r="L498">
            <v>0</v>
          </cell>
          <cell r="M498">
            <v>0</v>
          </cell>
          <cell r="P498" t="str">
            <v/>
          </cell>
          <cell r="Q498" t="str">
            <v/>
          </cell>
        </row>
        <row r="499">
          <cell r="P499" t="str">
            <v/>
          </cell>
          <cell r="Q499" t="str">
            <v/>
          </cell>
        </row>
        <row r="500">
          <cell r="P500" t="str">
            <v/>
          </cell>
          <cell r="Q500" t="str">
            <v/>
          </cell>
        </row>
        <row r="501">
          <cell r="P501" t="str">
            <v/>
          </cell>
          <cell r="Q501" t="str">
            <v/>
          </cell>
        </row>
        <row r="502">
          <cell r="P502" t="str">
            <v/>
          </cell>
          <cell r="Q502" t="str">
            <v/>
          </cell>
        </row>
        <row r="503">
          <cell r="C503">
            <v>2412112057</v>
          </cell>
          <cell r="D503">
            <v>4407251864</v>
          </cell>
          <cell r="E503" t="str">
            <v>ИППСП</v>
          </cell>
          <cell r="F503" t="str">
            <v>24-0342</v>
          </cell>
          <cell r="G503">
            <v>36922</v>
          </cell>
          <cell r="H503" t="str">
            <v>Обстоен преглед за установяване на орален статус</v>
          </cell>
          <cell r="I503">
            <v>101</v>
          </cell>
          <cell r="L503">
            <v>0</v>
          </cell>
          <cell r="M503">
            <v>0</v>
          </cell>
          <cell r="N503">
            <v>4.91</v>
          </cell>
          <cell r="O503">
            <v>0</v>
          </cell>
          <cell r="P503">
            <v>10</v>
          </cell>
          <cell r="Q503">
            <v>0</v>
          </cell>
          <cell r="R503">
            <v>127.66</v>
          </cell>
          <cell r="S503">
            <v>0</v>
          </cell>
          <cell r="T503">
            <v>4.91</v>
          </cell>
        </row>
        <row r="504">
          <cell r="H504" t="str">
            <v>Препариране на кавитет. Подложки и обтурация с амалгама</v>
          </cell>
          <cell r="I504">
            <v>301</v>
          </cell>
          <cell r="J504">
            <v>7</v>
          </cell>
          <cell r="L504">
            <v>3.03</v>
          </cell>
          <cell r="M504">
            <v>78.78</v>
          </cell>
          <cell r="P504" t="str">
            <v/>
          </cell>
          <cell r="Q504" t="str">
            <v/>
          </cell>
        </row>
        <row r="505">
          <cell r="H505" t="str">
            <v>Препариране на кавитет. Подложки и обтурация с химичен композит</v>
          </cell>
          <cell r="I505">
            <v>301</v>
          </cell>
          <cell r="J505">
            <v>2</v>
          </cell>
          <cell r="L505">
            <v>0.87</v>
          </cell>
          <cell r="M505">
            <v>22.62</v>
          </cell>
          <cell r="P505" t="str">
            <v/>
          </cell>
          <cell r="Q505" t="str">
            <v/>
          </cell>
        </row>
        <row r="506">
          <cell r="H506" t="str">
            <v>Екстракция на еднокоренов зъб с анестезия</v>
          </cell>
          <cell r="I506">
            <v>508</v>
          </cell>
          <cell r="J506">
            <v>1</v>
          </cell>
          <cell r="L506">
            <v>0.28000000000000003</v>
          </cell>
          <cell r="M506">
            <v>7.28</v>
          </cell>
          <cell r="P506" t="str">
            <v/>
          </cell>
          <cell r="Q506" t="str">
            <v/>
          </cell>
        </row>
        <row r="507">
          <cell r="H507" t="str">
            <v>Екстракция на многокоренов зъб с анестезия</v>
          </cell>
          <cell r="I507">
            <v>509</v>
          </cell>
          <cell r="J507">
            <v>2</v>
          </cell>
          <cell r="L507">
            <v>0.73</v>
          </cell>
          <cell r="M507">
            <v>18.98</v>
          </cell>
          <cell r="P507" t="str">
            <v/>
          </cell>
          <cell r="Q507" t="str">
            <v/>
          </cell>
        </row>
        <row r="508">
          <cell r="P508" t="str">
            <v/>
          </cell>
          <cell r="Q508" t="str">
            <v/>
          </cell>
        </row>
        <row r="509">
          <cell r="P509" t="str">
            <v/>
          </cell>
          <cell r="Q509" t="str">
            <v/>
          </cell>
        </row>
        <row r="510">
          <cell r="P510" t="str">
            <v/>
          </cell>
          <cell r="Q510" t="str">
            <v/>
          </cell>
        </row>
        <row r="511">
          <cell r="P511" t="str">
            <v/>
          </cell>
          <cell r="Q511" t="str">
            <v/>
          </cell>
        </row>
        <row r="512">
          <cell r="C512">
            <v>2412112054</v>
          </cell>
          <cell r="D512">
            <v>5312107572</v>
          </cell>
          <cell r="E512" t="str">
            <v>ИППСП</v>
          </cell>
          <cell r="F512" t="str">
            <v>24-0268</v>
          </cell>
          <cell r="G512">
            <v>36922</v>
          </cell>
          <cell r="H512" t="str">
            <v>Обстоен преглед за установяване на орален статус</v>
          </cell>
          <cell r="I512">
            <v>101</v>
          </cell>
          <cell r="J512">
            <v>3</v>
          </cell>
          <cell r="L512">
            <v>0.75</v>
          </cell>
          <cell r="M512">
            <v>19.5</v>
          </cell>
          <cell r="N512">
            <v>9.56</v>
          </cell>
          <cell r="O512">
            <v>12.47</v>
          </cell>
          <cell r="P512">
            <v>15</v>
          </cell>
          <cell r="Q512">
            <v>7</v>
          </cell>
          <cell r="R512">
            <v>572</v>
          </cell>
          <cell r="S512">
            <v>12.44</v>
          </cell>
          <cell r="T512">
            <v>9.56</v>
          </cell>
        </row>
        <row r="513">
          <cell r="H513" t="str">
            <v>Препариране на кавитет. Подложки и обтурация с амалгама</v>
          </cell>
          <cell r="I513">
            <v>301</v>
          </cell>
          <cell r="L513">
            <v>0</v>
          </cell>
          <cell r="M513">
            <v>0</v>
          </cell>
          <cell r="P513" t="str">
            <v/>
          </cell>
          <cell r="Q513" t="str">
            <v/>
          </cell>
        </row>
        <row r="514">
          <cell r="H514" t="str">
            <v>Препариране на кавитет. Подложки и обтурация с химичен композит</v>
          </cell>
          <cell r="I514">
            <v>301</v>
          </cell>
          <cell r="J514">
            <v>18</v>
          </cell>
          <cell r="L514">
            <v>7.8</v>
          </cell>
          <cell r="M514">
            <v>202.8</v>
          </cell>
          <cell r="P514" t="str">
            <v/>
          </cell>
          <cell r="Q514" t="str">
            <v/>
          </cell>
        </row>
        <row r="515">
          <cell r="H515" t="str">
            <v>Екстракция на еднокоренов зъб с анестезия</v>
          </cell>
          <cell r="I515">
            <v>508</v>
          </cell>
          <cell r="J515">
            <v>1</v>
          </cell>
          <cell r="L515">
            <v>0.28000000000000003</v>
          </cell>
          <cell r="M515">
            <v>7.28</v>
          </cell>
          <cell r="P515" t="str">
            <v/>
          </cell>
          <cell r="Q515" t="str">
            <v/>
          </cell>
        </row>
        <row r="516">
          <cell r="H516" t="str">
            <v>Екстракция на многокоренов зъб с анестезия</v>
          </cell>
          <cell r="I516">
            <v>509</v>
          </cell>
          <cell r="J516">
            <v>2</v>
          </cell>
          <cell r="L516">
            <v>0.73</v>
          </cell>
          <cell r="M516">
            <v>18.98</v>
          </cell>
          <cell r="P516" t="str">
            <v/>
          </cell>
          <cell r="Q516" t="str">
            <v/>
          </cell>
        </row>
        <row r="517">
          <cell r="P517" t="str">
            <v/>
          </cell>
          <cell r="Q517" t="str">
            <v/>
          </cell>
        </row>
        <row r="518">
          <cell r="P518" t="str">
            <v/>
          </cell>
          <cell r="Q518" t="str">
            <v/>
          </cell>
        </row>
        <row r="519">
          <cell r="P519" t="str">
            <v/>
          </cell>
          <cell r="Q519" t="str">
            <v/>
          </cell>
        </row>
        <row r="520">
          <cell r="P520" t="str">
            <v/>
          </cell>
          <cell r="Q520" t="str">
            <v/>
          </cell>
        </row>
        <row r="521">
          <cell r="C521">
            <v>2412112030</v>
          </cell>
          <cell r="D521">
            <v>7004227551</v>
          </cell>
          <cell r="E521" t="str">
            <v>ИППСП</v>
          </cell>
          <cell r="F521" t="str">
            <v>24-0452</v>
          </cell>
          <cell r="G521">
            <v>36922</v>
          </cell>
          <cell r="H521" t="str">
            <v>Обстоен преглед за установяване на орален статус</v>
          </cell>
          <cell r="I521">
            <v>101</v>
          </cell>
          <cell r="J521">
            <v>6</v>
          </cell>
          <cell r="L521">
            <v>1.5</v>
          </cell>
          <cell r="M521">
            <v>39</v>
          </cell>
          <cell r="N521">
            <v>9.1999999999999993</v>
          </cell>
          <cell r="O521">
            <v>12.85</v>
          </cell>
          <cell r="P521">
            <v>15</v>
          </cell>
          <cell r="Q521">
            <v>7</v>
          </cell>
          <cell r="R521">
            <v>572</v>
          </cell>
          <cell r="S521">
            <v>12.8</v>
          </cell>
          <cell r="T521">
            <v>9.1999999999999993</v>
          </cell>
        </row>
        <row r="522">
          <cell r="H522" t="str">
            <v>Препариране на кавитет. Подложки и обтурация с амалгама</v>
          </cell>
          <cell r="I522">
            <v>301</v>
          </cell>
          <cell r="L522">
            <v>0</v>
          </cell>
          <cell r="M522">
            <v>0</v>
          </cell>
          <cell r="P522" t="str">
            <v/>
          </cell>
          <cell r="Q522" t="str">
            <v/>
          </cell>
        </row>
        <row r="523">
          <cell r="H523" t="str">
            <v>Препариране на кавитет. Подложки и обтурация с химичен композит</v>
          </cell>
          <cell r="I523">
            <v>301</v>
          </cell>
          <cell r="J523">
            <v>11</v>
          </cell>
          <cell r="L523">
            <v>4.7699999999999996</v>
          </cell>
          <cell r="M523">
            <v>124.02</v>
          </cell>
          <cell r="P523" t="str">
            <v/>
          </cell>
          <cell r="Q523" t="str">
            <v/>
          </cell>
        </row>
        <row r="524">
          <cell r="H524" t="str">
            <v>Екстракция на еднокоренов зъб с анестезия</v>
          </cell>
          <cell r="I524">
            <v>508</v>
          </cell>
          <cell r="L524">
            <v>0</v>
          </cell>
          <cell r="M524">
            <v>0</v>
          </cell>
          <cell r="P524" t="str">
            <v/>
          </cell>
          <cell r="Q524" t="str">
            <v/>
          </cell>
        </row>
        <row r="525">
          <cell r="H525" t="str">
            <v>Екстракция на многокоренов зъб с анестезия</v>
          </cell>
          <cell r="I525">
            <v>509</v>
          </cell>
          <cell r="J525">
            <v>8</v>
          </cell>
          <cell r="L525">
            <v>2.93</v>
          </cell>
          <cell r="M525">
            <v>76.180000000000007</v>
          </cell>
          <cell r="P525" t="str">
            <v/>
          </cell>
          <cell r="Q525" t="str">
            <v/>
          </cell>
        </row>
        <row r="526">
          <cell r="P526" t="str">
            <v/>
          </cell>
          <cell r="Q526" t="str">
            <v/>
          </cell>
        </row>
        <row r="527">
          <cell r="P527" t="str">
            <v/>
          </cell>
          <cell r="Q527" t="str">
            <v/>
          </cell>
        </row>
        <row r="528">
          <cell r="P528" t="str">
            <v/>
          </cell>
          <cell r="Q528" t="str">
            <v/>
          </cell>
        </row>
        <row r="529">
          <cell r="P529" t="str">
            <v/>
          </cell>
          <cell r="Q529" t="str">
            <v/>
          </cell>
        </row>
        <row r="530">
          <cell r="C530">
            <v>2412112062</v>
          </cell>
          <cell r="D530">
            <v>6902052537</v>
          </cell>
          <cell r="E530" t="str">
            <v>ИППСП</v>
          </cell>
          <cell r="F530" t="str">
            <v>24-0434</v>
          </cell>
          <cell r="G530">
            <v>36922</v>
          </cell>
          <cell r="H530" t="str">
            <v>Обстоен преглед за установяване на орален статус</v>
          </cell>
          <cell r="I530">
            <v>101</v>
          </cell>
          <cell r="J530">
            <v>4</v>
          </cell>
          <cell r="L530">
            <v>1</v>
          </cell>
          <cell r="M530">
            <v>26</v>
          </cell>
          <cell r="N530">
            <v>3.6</v>
          </cell>
          <cell r="O530">
            <v>18.54</v>
          </cell>
          <cell r="P530">
            <v>15</v>
          </cell>
          <cell r="Q530">
            <v>7</v>
          </cell>
          <cell r="R530">
            <v>572</v>
          </cell>
          <cell r="S530">
            <v>18.399999999999999</v>
          </cell>
          <cell r="T530">
            <v>3.6</v>
          </cell>
        </row>
        <row r="531">
          <cell r="H531" t="str">
            <v>Препариране на кавитет. Подложки и обтурация с амалгама</v>
          </cell>
          <cell r="I531">
            <v>301</v>
          </cell>
          <cell r="L531">
            <v>0</v>
          </cell>
          <cell r="M531">
            <v>0</v>
          </cell>
          <cell r="P531" t="str">
            <v/>
          </cell>
          <cell r="Q531" t="str">
            <v/>
          </cell>
        </row>
        <row r="532">
          <cell r="H532" t="str">
            <v>Препариране на кавитет. Подложки и обтурация с химичен композит</v>
          </cell>
          <cell r="I532">
            <v>301</v>
          </cell>
          <cell r="J532">
            <v>6</v>
          </cell>
          <cell r="L532">
            <v>2.6</v>
          </cell>
          <cell r="M532">
            <v>67.599999999999994</v>
          </cell>
          <cell r="P532" t="str">
            <v/>
          </cell>
          <cell r="Q532" t="str">
            <v/>
          </cell>
        </row>
        <row r="533">
          <cell r="H533" t="str">
            <v>Екстракция на еднокоренов зъб с анестезия</v>
          </cell>
          <cell r="I533">
            <v>508</v>
          </cell>
          <cell r="L533">
            <v>0</v>
          </cell>
          <cell r="M533">
            <v>0</v>
          </cell>
          <cell r="P533" t="str">
            <v/>
          </cell>
          <cell r="Q533" t="str">
            <v/>
          </cell>
        </row>
        <row r="534">
          <cell r="H534" t="str">
            <v>Екстракция на многокоренов зъб с анестезия</v>
          </cell>
          <cell r="I534">
            <v>509</v>
          </cell>
          <cell r="L534">
            <v>0</v>
          </cell>
          <cell r="M534">
            <v>0</v>
          </cell>
          <cell r="P534" t="str">
            <v/>
          </cell>
          <cell r="Q534" t="str">
            <v/>
          </cell>
        </row>
        <row r="535">
          <cell r="P535" t="str">
            <v/>
          </cell>
          <cell r="Q535" t="str">
            <v/>
          </cell>
        </row>
        <row r="536">
          <cell r="P536" t="str">
            <v/>
          </cell>
          <cell r="Q536" t="str">
            <v/>
          </cell>
        </row>
        <row r="537">
          <cell r="P537" t="str">
            <v/>
          </cell>
          <cell r="Q537" t="str">
            <v/>
          </cell>
        </row>
        <row r="538">
          <cell r="P538" t="str">
            <v/>
          </cell>
          <cell r="Q538" t="str">
            <v/>
          </cell>
        </row>
        <row r="539">
          <cell r="C539">
            <v>2412112004</v>
          </cell>
          <cell r="D539">
            <v>5908037672</v>
          </cell>
          <cell r="E539" t="str">
            <v>ИППСП</v>
          </cell>
          <cell r="F539" t="str">
            <v>24-0453</v>
          </cell>
          <cell r="G539">
            <v>36922</v>
          </cell>
          <cell r="H539" t="str">
            <v>Обстоен преглед за установяване на орален статус</v>
          </cell>
          <cell r="I539">
            <v>101</v>
          </cell>
          <cell r="J539">
            <v>11</v>
          </cell>
          <cell r="L539">
            <v>2.75</v>
          </cell>
          <cell r="M539">
            <v>71.5</v>
          </cell>
          <cell r="N539">
            <v>14.7</v>
          </cell>
          <cell r="O539">
            <v>7.59</v>
          </cell>
          <cell r="P539">
            <v>15</v>
          </cell>
          <cell r="Q539">
            <v>7</v>
          </cell>
          <cell r="R539">
            <v>572</v>
          </cell>
          <cell r="S539">
            <v>7.3</v>
          </cell>
          <cell r="T539">
            <v>14.7</v>
          </cell>
        </row>
        <row r="540">
          <cell r="H540" t="str">
            <v>Препариране на кавитет. Подложки и обтурация с амалгама</v>
          </cell>
          <cell r="I540">
            <v>301</v>
          </cell>
          <cell r="J540">
            <v>3</v>
          </cell>
          <cell r="L540">
            <v>1.3</v>
          </cell>
          <cell r="M540">
            <v>33.799999999999997</v>
          </cell>
          <cell r="P540" t="str">
            <v/>
          </cell>
          <cell r="Q540" t="str">
            <v/>
          </cell>
        </row>
        <row r="541">
          <cell r="H541" t="str">
            <v>Препариране на кавитет. Подложки и обтурация с химичен композит</v>
          </cell>
          <cell r="I541">
            <v>301</v>
          </cell>
          <cell r="J541">
            <v>15</v>
          </cell>
          <cell r="L541">
            <v>6.5</v>
          </cell>
          <cell r="M541">
            <v>169</v>
          </cell>
          <cell r="P541" t="str">
            <v/>
          </cell>
          <cell r="Q541" t="str">
            <v/>
          </cell>
        </row>
        <row r="542">
          <cell r="H542" t="str">
            <v>Екстракция на еднокоренов зъб с анестезия</v>
          </cell>
          <cell r="I542">
            <v>508</v>
          </cell>
          <cell r="J542">
            <v>3</v>
          </cell>
          <cell r="L542">
            <v>0.85</v>
          </cell>
          <cell r="M542">
            <v>22.1</v>
          </cell>
          <cell r="P542" t="str">
            <v/>
          </cell>
          <cell r="Q542" t="str">
            <v/>
          </cell>
        </row>
        <row r="543">
          <cell r="H543" t="str">
            <v>Екстракция на многокоренов зъб с анестезия</v>
          </cell>
          <cell r="I543">
            <v>509</v>
          </cell>
          <cell r="J543">
            <v>9</v>
          </cell>
          <cell r="L543">
            <v>3.3</v>
          </cell>
          <cell r="M543">
            <v>85.8</v>
          </cell>
          <cell r="P543" t="str">
            <v/>
          </cell>
          <cell r="Q543" t="str">
            <v/>
          </cell>
        </row>
        <row r="544">
          <cell r="P544" t="str">
            <v/>
          </cell>
          <cell r="Q544" t="str">
            <v/>
          </cell>
        </row>
        <row r="545">
          <cell r="P545" t="str">
            <v/>
          </cell>
          <cell r="Q545" t="str">
            <v/>
          </cell>
        </row>
        <row r="546">
          <cell r="P546" t="str">
            <v/>
          </cell>
          <cell r="Q546" t="str">
            <v/>
          </cell>
        </row>
        <row r="547">
          <cell r="P547" t="str">
            <v/>
          </cell>
          <cell r="Q547" t="str">
            <v/>
          </cell>
        </row>
        <row r="548">
          <cell r="C548">
            <v>2412112065</v>
          </cell>
          <cell r="D548">
            <v>4105218758</v>
          </cell>
          <cell r="E548" t="str">
            <v>ИППСП</v>
          </cell>
          <cell r="F548" t="str">
            <v>24-0253</v>
          </cell>
          <cell r="G548">
            <v>36922</v>
          </cell>
          <cell r="H548" t="str">
            <v>Обстоен преглед за установяване на орален статус</v>
          </cell>
          <cell r="I548">
            <v>101</v>
          </cell>
          <cell r="J548">
            <v>6</v>
          </cell>
          <cell r="L548">
            <v>1.5</v>
          </cell>
          <cell r="M548">
            <v>39</v>
          </cell>
          <cell r="N548">
            <v>6.01</v>
          </cell>
          <cell r="O548">
            <v>16.05</v>
          </cell>
          <cell r="P548">
            <v>18</v>
          </cell>
          <cell r="Q548">
            <v>4</v>
          </cell>
          <cell r="R548">
            <v>572</v>
          </cell>
          <cell r="S548">
            <v>15.99</v>
          </cell>
          <cell r="T548">
            <v>6.01</v>
          </cell>
        </row>
        <row r="549">
          <cell r="H549" t="str">
            <v>Препариране на кавитет. Подложки и обтурация с амалгама</v>
          </cell>
          <cell r="I549">
            <v>301</v>
          </cell>
          <cell r="L549">
            <v>0</v>
          </cell>
          <cell r="M549">
            <v>0</v>
          </cell>
          <cell r="P549" t="str">
            <v/>
          </cell>
          <cell r="Q549" t="str">
            <v/>
          </cell>
        </row>
        <row r="550">
          <cell r="H550" t="str">
            <v>Препариране на кавитет. Подложки и обтурация с химичен композит</v>
          </cell>
          <cell r="I550">
            <v>301</v>
          </cell>
          <cell r="J550">
            <v>3</v>
          </cell>
          <cell r="L550">
            <v>1.3</v>
          </cell>
          <cell r="M550">
            <v>33.799999999999997</v>
          </cell>
          <cell r="P550" t="str">
            <v/>
          </cell>
          <cell r="Q550" t="str">
            <v/>
          </cell>
        </row>
        <row r="551">
          <cell r="H551" t="str">
            <v>Екстракция на еднокоренов зъб с анестезия</v>
          </cell>
          <cell r="I551">
            <v>508</v>
          </cell>
          <cell r="J551">
            <v>1</v>
          </cell>
          <cell r="L551">
            <v>0.28000000000000003</v>
          </cell>
          <cell r="M551">
            <v>7.28</v>
          </cell>
          <cell r="P551" t="str">
            <v/>
          </cell>
          <cell r="Q551" t="str">
            <v/>
          </cell>
        </row>
        <row r="552">
          <cell r="H552" t="str">
            <v>Екстракция на многокоренов зъб с анестезия</v>
          </cell>
          <cell r="I552">
            <v>509</v>
          </cell>
          <cell r="J552">
            <v>8</v>
          </cell>
          <cell r="L552">
            <v>2.93</v>
          </cell>
          <cell r="M552">
            <v>76.180000000000007</v>
          </cell>
          <cell r="P552" t="str">
            <v/>
          </cell>
          <cell r="Q552" t="str">
            <v/>
          </cell>
        </row>
        <row r="553">
          <cell r="P553" t="str">
            <v/>
          </cell>
          <cell r="Q553" t="str">
            <v/>
          </cell>
        </row>
        <row r="554">
          <cell r="P554" t="str">
            <v/>
          </cell>
          <cell r="Q554" t="str">
            <v/>
          </cell>
        </row>
        <row r="555">
          <cell r="P555" t="str">
            <v/>
          </cell>
          <cell r="Q555" t="str">
            <v/>
          </cell>
        </row>
        <row r="556">
          <cell r="P556" t="str">
            <v/>
          </cell>
          <cell r="Q556" t="str">
            <v/>
          </cell>
        </row>
        <row r="557">
          <cell r="C557">
            <v>2412112005</v>
          </cell>
          <cell r="D557">
            <v>5901304099</v>
          </cell>
          <cell r="E557" t="str">
            <v>ИППСП</v>
          </cell>
          <cell r="F557" t="str">
            <v>24-0454</v>
          </cell>
          <cell r="G557">
            <v>36922</v>
          </cell>
          <cell r="H557" t="str">
            <v>Обстоен преглед за установяване на орален статус</v>
          </cell>
          <cell r="I557">
            <v>101</v>
          </cell>
          <cell r="J557">
            <v>13</v>
          </cell>
          <cell r="L557">
            <v>3.25</v>
          </cell>
          <cell r="M557">
            <v>84.5</v>
          </cell>
          <cell r="N557">
            <v>12.12</v>
          </cell>
          <cell r="O557">
            <v>8.0399999999999991</v>
          </cell>
          <cell r="P557">
            <v>13</v>
          </cell>
          <cell r="Q557">
            <v>7</v>
          </cell>
          <cell r="R557">
            <v>520</v>
          </cell>
          <cell r="S557">
            <v>7.88</v>
          </cell>
          <cell r="T557">
            <v>12.12</v>
          </cell>
        </row>
        <row r="558">
          <cell r="H558" t="str">
            <v>Препариране на кавитет. Подложки и обтурация с амалгама</v>
          </cell>
          <cell r="I558">
            <v>301</v>
          </cell>
          <cell r="J558">
            <v>3</v>
          </cell>
          <cell r="L558">
            <v>1.3</v>
          </cell>
          <cell r="M558">
            <v>33.799999999999997</v>
          </cell>
          <cell r="P558" t="str">
            <v/>
          </cell>
          <cell r="Q558" t="str">
            <v/>
          </cell>
        </row>
        <row r="559">
          <cell r="H559" t="str">
            <v>Препариране на кавитет. Подложки и обтурация с химичен композит</v>
          </cell>
          <cell r="I559">
            <v>301</v>
          </cell>
          <cell r="J559">
            <v>14</v>
          </cell>
          <cell r="L559">
            <v>6.07</v>
          </cell>
          <cell r="M559">
            <v>157.82</v>
          </cell>
          <cell r="P559" t="str">
            <v/>
          </cell>
          <cell r="Q559" t="str">
            <v/>
          </cell>
        </row>
        <row r="560">
          <cell r="H560" t="str">
            <v>Екстракция на еднокоренов зъб с анестезия</v>
          </cell>
          <cell r="I560">
            <v>508</v>
          </cell>
          <cell r="J560">
            <v>4</v>
          </cell>
          <cell r="L560">
            <v>1.1299999999999999</v>
          </cell>
          <cell r="M560">
            <v>29.38</v>
          </cell>
          <cell r="P560" t="str">
            <v/>
          </cell>
          <cell r="Q560" t="str">
            <v/>
          </cell>
        </row>
        <row r="561">
          <cell r="H561" t="str">
            <v>Екстракция на многокоренов зъб с анестезия</v>
          </cell>
          <cell r="I561">
            <v>509</v>
          </cell>
          <cell r="J561">
            <v>1</v>
          </cell>
          <cell r="L561">
            <v>0.37</v>
          </cell>
          <cell r="M561">
            <v>9.6199999999999992</v>
          </cell>
          <cell r="P561" t="str">
            <v/>
          </cell>
          <cell r="Q561" t="str">
            <v/>
          </cell>
        </row>
        <row r="562">
          <cell r="P562" t="str">
            <v/>
          </cell>
          <cell r="Q562" t="str">
            <v/>
          </cell>
        </row>
        <row r="563">
          <cell r="P563" t="str">
            <v/>
          </cell>
          <cell r="Q563" t="str">
            <v/>
          </cell>
        </row>
        <row r="564">
          <cell r="P564" t="str">
            <v/>
          </cell>
          <cell r="Q564" t="str">
            <v/>
          </cell>
        </row>
        <row r="565">
          <cell r="P565" t="str">
            <v/>
          </cell>
          <cell r="Q565" t="str">
            <v/>
          </cell>
        </row>
        <row r="566">
          <cell r="C566">
            <v>2412112006</v>
          </cell>
          <cell r="D566">
            <v>6606138854</v>
          </cell>
          <cell r="E566" t="str">
            <v>ИППСП</v>
          </cell>
          <cell r="F566" t="str">
            <v>24-0455</v>
          </cell>
          <cell r="G566">
            <v>36922</v>
          </cell>
          <cell r="H566" t="str">
            <v>Обстоен преглед за установяване на орален статус</v>
          </cell>
          <cell r="I566">
            <v>101</v>
          </cell>
          <cell r="J566">
            <v>8</v>
          </cell>
          <cell r="L566">
            <v>2</v>
          </cell>
          <cell r="M566">
            <v>52</v>
          </cell>
          <cell r="N566">
            <v>14.88</v>
          </cell>
          <cell r="O566">
            <v>7.17</v>
          </cell>
          <cell r="P566">
            <v>15</v>
          </cell>
          <cell r="Q566">
            <v>7</v>
          </cell>
          <cell r="R566">
            <v>572</v>
          </cell>
          <cell r="S566">
            <v>7.12</v>
          </cell>
          <cell r="T566">
            <v>14.88</v>
          </cell>
        </row>
        <row r="567">
          <cell r="H567" t="str">
            <v>Препариране на кавитет. Подложки и обтурация с амалгама</v>
          </cell>
          <cell r="I567">
            <v>301</v>
          </cell>
          <cell r="J567">
            <v>7</v>
          </cell>
          <cell r="L567">
            <v>3.03</v>
          </cell>
          <cell r="M567">
            <v>78.78</v>
          </cell>
          <cell r="P567" t="str">
            <v/>
          </cell>
          <cell r="Q567" t="str">
            <v/>
          </cell>
        </row>
        <row r="568">
          <cell r="H568" t="str">
            <v>Препариране на кавитет. Подложки и обтурация с химичен композит</v>
          </cell>
          <cell r="I568">
            <v>301</v>
          </cell>
          <cell r="J568">
            <v>17</v>
          </cell>
          <cell r="L568">
            <v>7.37</v>
          </cell>
          <cell r="M568">
            <v>191.62</v>
          </cell>
          <cell r="P568" t="str">
            <v/>
          </cell>
          <cell r="Q568" t="str">
            <v/>
          </cell>
        </row>
        <row r="569">
          <cell r="H569" t="str">
            <v>Екстракция на еднокоренов зъб с анестезия</v>
          </cell>
          <cell r="I569">
            <v>508</v>
          </cell>
          <cell r="J569">
            <v>1</v>
          </cell>
          <cell r="L569">
            <v>0.28000000000000003</v>
          </cell>
          <cell r="M569">
            <v>7.28</v>
          </cell>
          <cell r="P569" t="str">
            <v/>
          </cell>
          <cell r="Q569" t="str">
            <v/>
          </cell>
        </row>
        <row r="570">
          <cell r="H570" t="str">
            <v>Екстракция на многокоренов зъб с анестезия</v>
          </cell>
          <cell r="I570">
            <v>509</v>
          </cell>
          <cell r="J570">
            <v>6</v>
          </cell>
          <cell r="L570">
            <v>2.2000000000000002</v>
          </cell>
          <cell r="M570">
            <v>57.2</v>
          </cell>
          <cell r="P570" t="str">
            <v/>
          </cell>
          <cell r="Q570" t="str">
            <v/>
          </cell>
        </row>
        <row r="571">
          <cell r="P571" t="str">
            <v/>
          </cell>
          <cell r="Q571" t="str">
            <v/>
          </cell>
        </row>
        <row r="572">
          <cell r="P572" t="str">
            <v/>
          </cell>
          <cell r="Q572" t="str">
            <v/>
          </cell>
        </row>
        <row r="573">
          <cell r="P573" t="str">
            <v/>
          </cell>
          <cell r="Q573" t="str">
            <v/>
          </cell>
        </row>
        <row r="574">
          <cell r="P574" t="str">
            <v/>
          </cell>
          <cell r="Q574" t="str">
            <v/>
          </cell>
        </row>
        <row r="575">
          <cell r="C575">
            <v>2412112055</v>
          </cell>
          <cell r="D575">
            <v>6203047606</v>
          </cell>
          <cell r="E575" t="str">
            <v>ИППСП</v>
          </cell>
          <cell r="F575" t="str">
            <v>24-0030</v>
          </cell>
          <cell r="G575">
            <v>36916</v>
          </cell>
          <cell r="H575" t="str">
            <v>Обстоен преглед за установяване на орален статус</v>
          </cell>
          <cell r="I575">
            <v>101</v>
          </cell>
          <cell r="J575">
            <v>9</v>
          </cell>
          <cell r="L575">
            <v>2.25</v>
          </cell>
          <cell r="M575">
            <v>58.5</v>
          </cell>
          <cell r="N575">
            <v>13.18</v>
          </cell>
          <cell r="O575">
            <v>6.07</v>
          </cell>
          <cell r="P575">
            <v>15</v>
          </cell>
          <cell r="Q575">
            <v>4</v>
          </cell>
          <cell r="R575">
            <v>494</v>
          </cell>
          <cell r="S575">
            <v>5.82</v>
          </cell>
          <cell r="T575">
            <v>13.18</v>
          </cell>
        </row>
        <row r="576">
          <cell r="H576" t="str">
            <v>Препариране на кавитет. Подложки и обтурация с амалгама</v>
          </cell>
          <cell r="I576">
            <v>301</v>
          </cell>
          <cell r="J576">
            <v>1</v>
          </cell>
          <cell r="L576">
            <v>0.43</v>
          </cell>
          <cell r="M576">
            <v>11.18</v>
          </cell>
          <cell r="P576" t="str">
            <v/>
          </cell>
          <cell r="Q576" t="str">
            <v/>
          </cell>
        </row>
        <row r="577">
          <cell r="H577" t="str">
            <v>Препариране на кавитет. Подложки и обтурация с химичен композит</v>
          </cell>
          <cell r="I577">
            <v>301</v>
          </cell>
          <cell r="J577">
            <v>20</v>
          </cell>
          <cell r="L577">
            <v>8.67</v>
          </cell>
          <cell r="M577">
            <v>225.42</v>
          </cell>
          <cell r="P577" t="str">
            <v/>
          </cell>
          <cell r="Q577" t="str">
            <v/>
          </cell>
        </row>
        <row r="578">
          <cell r="H578" t="str">
            <v>Екстракция на еднокоренов зъб с анестезия</v>
          </cell>
          <cell r="I578">
            <v>508</v>
          </cell>
          <cell r="L578">
            <v>0</v>
          </cell>
          <cell r="M578">
            <v>0</v>
          </cell>
          <cell r="P578" t="str">
            <v/>
          </cell>
          <cell r="Q578" t="str">
            <v/>
          </cell>
        </row>
        <row r="579">
          <cell r="H579" t="str">
            <v>Екстракция на многокоренов зъб с анестезия</v>
          </cell>
          <cell r="I579">
            <v>509</v>
          </cell>
          <cell r="J579">
            <v>5</v>
          </cell>
          <cell r="L579">
            <v>1.83</v>
          </cell>
          <cell r="M579">
            <v>47.58</v>
          </cell>
          <cell r="P579" t="str">
            <v/>
          </cell>
          <cell r="Q579" t="str">
            <v/>
          </cell>
        </row>
        <row r="580">
          <cell r="P580" t="str">
            <v/>
          </cell>
          <cell r="Q580" t="str">
            <v/>
          </cell>
        </row>
        <row r="581">
          <cell r="P581" t="str">
            <v/>
          </cell>
          <cell r="Q581" t="str">
            <v/>
          </cell>
        </row>
        <row r="582">
          <cell r="P582" t="str">
            <v/>
          </cell>
          <cell r="Q582" t="str">
            <v/>
          </cell>
        </row>
        <row r="583">
          <cell r="P583" t="str">
            <v/>
          </cell>
          <cell r="Q583" t="str">
            <v/>
          </cell>
        </row>
        <row r="584">
          <cell r="C584">
            <v>2412112066</v>
          </cell>
          <cell r="D584">
            <v>6707239138</v>
          </cell>
          <cell r="E584" t="str">
            <v>ИППСП</v>
          </cell>
          <cell r="F584" t="str">
            <v>24-0509</v>
          </cell>
          <cell r="G584">
            <v>36923</v>
          </cell>
          <cell r="H584" t="str">
            <v>Обстоен преглед за установяване на орален статус</v>
          </cell>
          <cell r="I584">
            <v>101</v>
          </cell>
          <cell r="J584">
            <v>2</v>
          </cell>
          <cell r="L584">
            <v>0.5</v>
          </cell>
          <cell r="M584">
            <v>13</v>
          </cell>
          <cell r="N584">
            <v>1.36</v>
          </cell>
          <cell r="O584">
            <v>19.22</v>
          </cell>
          <cell r="P584">
            <v>15</v>
          </cell>
          <cell r="Q584">
            <v>6</v>
          </cell>
          <cell r="R584">
            <v>535.08000000000004</v>
          </cell>
          <cell r="S584">
            <v>19.22</v>
          </cell>
          <cell r="T584">
            <v>1.36</v>
          </cell>
        </row>
        <row r="585">
          <cell r="H585" t="str">
            <v>Препариране на кавитет. Подложки и обтурация с амалгама</v>
          </cell>
          <cell r="I585">
            <v>301</v>
          </cell>
          <cell r="J585">
            <v>1</v>
          </cell>
          <cell r="L585">
            <v>0.43</v>
          </cell>
          <cell r="M585">
            <v>11.18</v>
          </cell>
          <cell r="P585" t="str">
            <v/>
          </cell>
          <cell r="Q585" t="str">
            <v/>
          </cell>
        </row>
        <row r="586">
          <cell r="H586" t="str">
            <v>Препариране на кавитет. Подложки и обтурация с химичен композит</v>
          </cell>
          <cell r="I586">
            <v>301</v>
          </cell>
          <cell r="J586">
            <v>1</v>
          </cell>
          <cell r="L586">
            <v>0.43</v>
          </cell>
          <cell r="M586">
            <v>11.18</v>
          </cell>
          <cell r="P586" t="str">
            <v/>
          </cell>
          <cell r="Q586" t="str">
            <v/>
          </cell>
        </row>
        <row r="587">
          <cell r="H587" t="str">
            <v>Екстракция на еднокоренов зъб с анестезия</v>
          </cell>
          <cell r="I587">
            <v>508</v>
          </cell>
          <cell r="L587">
            <v>0</v>
          </cell>
          <cell r="M587">
            <v>0</v>
          </cell>
          <cell r="P587" t="str">
            <v/>
          </cell>
          <cell r="Q587" t="str">
            <v/>
          </cell>
        </row>
        <row r="588">
          <cell r="H588" t="str">
            <v>Екстракция на многокоренов зъб с анестезия</v>
          </cell>
          <cell r="I588">
            <v>509</v>
          </cell>
          <cell r="L588">
            <v>0</v>
          </cell>
          <cell r="M588">
            <v>0</v>
          </cell>
          <cell r="P588" t="str">
            <v/>
          </cell>
          <cell r="Q588" t="str">
            <v/>
          </cell>
        </row>
        <row r="589">
          <cell r="P589" t="str">
            <v/>
          </cell>
          <cell r="Q589" t="str">
            <v/>
          </cell>
        </row>
        <row r="590">
          <cell r="P590" t="str">
            <v/>
          </cell>
          <cell r="Q590" t="str">
            <v/>
          </cell>
        </row>
        <row r="591">
          <cell r="P591" t="str">
            <v/>
          </cell>
          <cell r="Q591" t="str">
            <v/>
          </cell>
        </row>
        <row r="592">
          <cell r="P592" t="str">
            <v/>
          </cell>
          <cell r="Q592" t="str">
            <v/>
          </cell>
        </row>
        <row r="593">
          <cell r="C593">
            <v>2412112039</v>
          </cell>
          <cell r="D593">
            <v>6109227659</v>
          </cell>
          <cell r="E593" t="str">
            <v>ИППСП</v>
          </cell>
          <cell r="F593" t="str">
            <v>24-0448</v>
          </cell>
          <cell r="G593">
            <v>36923</v>
          </cell>
          <cell r="H593" t="str">
            <v>Обстоен преглед за установяване на орален статус</v>
          </cell>
          <cell r="I593">
            <v>101</v>
          </cell>
          <cell r="J593">
            <v>17</v>
          </cell>
          <cell r="L593">
            <v>4.25</v>
          </cell>
          <cell r="M593">
            <v>110.5</v>
          </cell>
          <cell r="N593">
            <v>16.46</v>
          </cell>
          <cell r="O593">
            <v>5.88</v>
          </cell>
          <cell r="P593">
            <v>20</v>
          </cell>
          <cell r="Q593">
            <v>2</v>
          </cell>
          <cell r="R593">
            <v>572</v>
          </cell>
          <cell r="S593">
            <v>5.54</v>
          </cell>
          <cell r="T593">
            <v>16.46</v>
          </cell>
        </row>
        <row r="594">
          <cell r="H594" t="str">
            <v>Препариране на кавитет. Подложки и обтурация с амалгама</v>
          </cell>
          <cell r="I594">
            <v>301</v>
          </cell>
          <cell r="L594">
            <v>0</v>
          </cell>
          <cell r="M594">
            <v>0</v>
          </cell>
          <cell r="P594" t="str">
            <v/>
          </cell>
          <cell r="Q594" t="str">
            <v/>
          </cell>
        </row>
        <row r="595">
          <cell r="H595" t="str">
            <v>Препариране на кавитет. Подложки и обтурация с химичен композит</v>
          </cell>
          <cell r="I595">
            <v>301</v>
          </cell>
          <cell r="J595">
            <v>25</v>
          </cell>
          <cell r="L595">
            <v>10.83</v>
          </cell>
          <cell r="M595">
            <v>281.58</v>
          </cell>
          <cell r="P595" t="str">
            <v/>
          </cell>
          <cell r="Q595" t="str">
            <v/>
          </cell>
        </row>
        <row r="596">
          <cell r="H596" t="str">
            <v>Екстракция на еднокоренов зъб с анестезия</v>
          </cell>
          <cell r="I596">
            <v>508</v>
          </cell>
          <cell r="J596">
            <v>1</v>
          </cell>
          <cell r="L596">
            <v>0.28000000000000003</v>
          </cell>
          <cell r="M596">
            <v>7.28</v>
          </cell>
          <cell r="P596" t="str">
            <v/>
          </cell>
          <cell r="Q596" t="str">
            <v/>
          </cell>
        </row>
        <row r="597">
          <cell r="H597" t="str">
            <v>Екстракция на многокоренов зъб с анестезия</v>
          </cell>
          <cell r="I597">
            <v>509</v>
          </cell>
          <cell r="J597">
            <v>3</v>
          </cell>
          <cell r="L597">
            <v>1.1000000000000001</v>
          </cell>
          <cell r="M597">
            <v>28.6</v>
          </cell>
          <cell r="P597" t="str">
            <v/>
          </cell>
          <cell r="Q597" t="str">
            <v/>
          </cell>
        </row>
        <row r="598">
          <cell r="P598" t="str">
            <v/>
          </cell>
          <cell r="Q598" t="str">
            <v/>
          </cell>
        </row>
        <row r="599">
          <cell r="P599" t="str">
            <v/>
          </cell>
          <cell r="Q599" t="str">
            <v/>
          </cell>
        </row>
        <row r="600">
          <cell r="P600" t="str">
            <v/>
          </cell>
          <cell r="Q600" t="str">
            <v/>
          </cell>
        </row>
        <row r="601">
          <cell r="P601" t="str">
            <v/>
          </cell>
          <cell r="Q601" t="str">
            <v/>
          </cell>
        </row>
        <row r="602">
          <cell r="C602">
            <v>2412112015</v>
          </cell>
          <cell r="D602">
            <v>7505057627</v>
          </cell>
          <cell r="E602" t="str">
            <v>ИППСП</v>
          </cell>
          <cell r="F602" t="str">
            <v>24-0568</v>
          </cell>
          <cell r="G602">
            <v>36923</v>
          </cell>
          <cell r="H602" t="str">
            <v>Обстоен преглед за установяване на орален статус</v>
          </cell>
          <cell r="I602">
            <v>101</v>
          </cell>
          <cell r="J602">
            <v>25</v>
          </cell>
          <cell r="L602">
            <v>6.25</v>
          </cell>
          <cell r="M602">
            <v>162.5</v>
          </cell>
          <cell r="N602">
            <v>17.170000000000002</v>
          </cell>
          <cell r="O602">
            <v>7.88</v>
          </cell>
          <cell r="P602">
            <v>20</v>
          </cell>
          <cell r="Q602">
            <v>5</v>
          </cell>
          <cell r="R602">
            <v>650</v>
          </cell>
          <cell r="S602">
            <v>7.83</v>
          </cell>
          <cell r="T602">
            <v>17.170000000000002</v>
          </cell>
        </row>
        <row r="603">
          <cell r="H603" t="str">
            <v>Препариране на кавитет. Подложки и обтурация с амалгама</v>
          </cell>
          <cell r="I603">
            <v>301</v>
          </cell>
          <cell r="J603">
            <v>7</v>
          </cell>
          <cell r="L603">
            <v>3.03</v>
          </cell>
          <cell r="M603">
            <v>78.78</v>
          </cell>
          <cell r="P603" t="str">
            <v/>
          </cell>
          <cell r="Q603" t="str">
            <v/>
          </cell>
        </row>
        <row r="604">
          <cell r="H604" t="str">
            <v>Препариране на кавитет. Подложки и обтурация с химичен композит</v>
          </cell>
          <cell r="I604">
            <v>301</v>
          </cell>
          <cell r="J604">
            <v>9</v>
          </cell>
          <cell r="L604">
            <v>3.9</v>
          </cell>
          <cell r="M604">
            <v>101.4</v>
          </cell>
          <cell r="P604" t="str">
            <v/>
          </cell>
          <cell r="Q604" t="str">
            <v/>
          </cell>
        </row>
        <row r="605">
          <cell r="H605" t="str">
            <v>Екстракция на еднокоренов зъб с анестезия</v>
          </cell>
          <cell r="I605">
            <v>508</v>
          </cell>
          <cell r="J605">
            <v>5</v>
          </cell>
          <cell r="L605">
            <v>1.42</v>
          </cell>
          <cell r="M605">
            <v>36.92</v>
          </cell>
          <cell r="P605" t="str">
            <v/>
          </cell>
          <cell r="Q605" t="str">
            <v/>
          </cell>
        </row>
        <row r="606">
          <cell r="H606" t="str">
            <v>Екстракция на многокоренов зъб с анестезия</v>
          </cell>
          <cell r="I606">
            <v>509</v>
          </cell>
          <cell r="J606">
            <v>7</v>
          </cell>
          <cell r="L606">
            <v>2.57</v>
          </cell>
          <cell r="M606">
            <v>66.819999999999993</v>
          </cell>
          <cell r="P606" t="str">
            <v/>
          </cell>
          <cell r="Q606" t="str">
            <v/>
          </cell>
        </row>
        <row r="607">
          <cell r="P607" t="str">
            <v/>
          </cell>
          <cell r="Q607" t="str">
            <v/>
          </cell>
        </row>
        <row r="608">
          <cell r="P608" t="str">
            <v/>
          </cell>
          <cell r="Q608" t="str">
            <v/>
          </cell>
        </row>
        <row r="609">
          <cell r="P609" t="str">
            <v/>
          </cell>
          <cell r="Q609" t="str">
            <v/>
          </cell>
        </row>
        <row r="610">
          <cell r="P610" t="str">
            <v/>
          </cell>
          <cell r="Q610" t="str">
            <v/>
          </cell>
        </row>
        <row r="611">
          <cell r="C611">
            <v>2412112067</v>
          </cell>
          <cell r="D611">
            <v>6610217640</v>
          </cell>
          <cell r="E611" t="str">
            <v>ИППСП</v>
          </cell>
          <cell r="F611" t="str">
            <v>24-0510</v>
          </cell>
          <cell r="G611">
            <v>36923</v>
          </cell>
          <cell r="H611" t="str">
            <v>Обстоен преглед за установяване на орален статус</v>
          </cell>
          <cell r="I611">
            <v>101</v>
          </cell>
          <cell r="J611">
            <v>19</v>
          </cell>
          <cell r="L611">
            <v>4.75</v>
          </cell>
          <cell r="M611">
            <v>123.5</v>
          </cell>
          <cell r="N611">
            <v>15.04</v>
          </cell>
          <cell r="O611">
            <v>6.64</v>
          </cell>
          <cell r="P611">
            <v>15</v>
          </cell>
          <cell r="Q611">
            <v>6</v>
          </cell>
          <cell r="R611">
            <v>546</v>
          </cell>
          <cell r="S611">
            <v>6</v>
          </cell>
          <cell r="T611">
            <v>15</v>
          </cell>
        </row>
        <row r="612">
          <cell r="H612" t="str">
            <v>Препариране на кавитет. Подложки и обтурация с амалгама</v>
          </cell>
          <cell r="I612">
            <v>301</v>
          </cell>
          <cell r="J612">
            <v>1</v>
          </cell>
          <cell r="L612">
            <v>0.43</v>
          </cell>
          <cell r="M612">
            <v>11.18</v>
          </cell>
          <cell r="P612" t="str">
            <v/>
          </cell>
          <cell r="Q612" t="str">
            <v/>
          </cell>
        </row>
        <row r="613">
          <cell r="H613" t="str">
            <v>Препариране на кавитет. Подложки и обтурация с химичен композит</v>
          </cell>
          <cell r="I613">
            <v>301</v>
          </cell>
          <cell r="J613">
            <v>16</v>
          </cell>
          <cell r="L613">
            <v>6.93</v>
          </cell>
          <cell r="M613">
            <v>180.18</v>
          </cell>
          <cell r="P613" t="str">
            <v/>
          </cell>
          <cell r="Q613" t="str">
            <v/>
          </cell>
        </row>
        <row r="614">
          <cell r="H614" t="str">
            <v>Екстракция на еднокоренов зъб с анестезия</v>
          </cell>
          <cell r="I614">
            <v>508</v>
          </cell>
          <cell r="L614">
            <v>0</v>
          </cell>
          <cell r="M614">
            <v>0</v>
          </cell>
          <cell r="P614" t="str">
            <v/>
          </cell>
          <cell r="Q614" t="str">
            <v/>
          </cell>
        </row>
        <row r="615">
          <cell r="H615" t="str">
            <v>Екстракция на многокоренов зъб с анестезия</v>
          </cell>
          <cell r="I615">
            <v>509</v>
          </cell>
          <cell r="J615">
            <v>8</v>
          </cell>
          <cell r="L615">
            <v>2.93</v>
          </cell>
          <cell r="M615">
            <v>76.180000000000007</v>
          </cell>
          <cell r="P615" t="str">
            <v/>
          </cell>
          <cell r="Q615" t="str">
            <v/>
          </cell>
        </row>
        <row r="616">
          <cell r="P616" t="str">
            <v/>
          </cell>
          <cell r="Q616" t="str">
            <v/>
          </cell>
        </row>
        <row r="617">
          <cell r="P617" t="str">
            <v/>
          </cell>
          <cell r="Q617" t="str">
            <v/>
          </cell>
        </row>
        <row r="618">
          <cell r="P618" t="str">
            <v/>
          </cell>
          <cell r="Q618" t="str">
            <v/>
          </cell>
        </row>
        <row r="619">
          <cell r="P619" t="str">
            <v/>
          </cell>
          <cell r="Q619" t="str">
            <v/>
          </cell>
        </row>
        <row r="620">
          <cell r="C620">
            <v>2412112060</v>
          </cell>
          <cell r="D620">
            <v>3609147582</v>
          </cell>
          <cell r="E620" t="str">
            <v>ИППСП</v>
          </cell>
          <cell r="F620" t="str">
            <v>24-0161</v>
          </cell>
          <cell r="G620">
            <v>36923</v>
          </cell>
          <cell r="H620" t="str">
            <v>Обстоен преглед за установяване на орален статус</v>
          </cell>
          <cell r="I620">
            <v>101</v>
          </cell>
          <cell r="J620">
            <v>7</v>
          </cell>
          <cell r="L620">
            <v>1.75</v>
          </cell>
          <cell r="M620">
            <v>45.5</v>
          </cell>
          <cell r="N620">
            <v>7.08</v>
          </cell>
          <cell r="O620">
            <v>3.31</v>
          </cell>
          <cell r="P620">
            <v>7</v>
          </cell>
          <cell r="Q620">
            <v>3</v>
          </cell>
          <cell r="R620">
            <v>260</v>
          </cell>
          <cell r="S620">
            <v>3</v>
          </cell>
          <cell r="T620">
            <v>7</v>
          </cell>
        </row>
        <row r="621">
          <cell r="H621" t="str">
            <v>Препариране на кавитет. Подложки и обтурация с амалгама</v>
          </cell>
          <cell r="I621">
            <v>301</v>
          </cell>
          <cell r="J621">
            <v>6</v>
          </cell>
          <cell r="L621">
            <v>2.6</v>
          </cell>
          <cell r="M621">
            <v>67.599999999999994</v>
          </cell>
          <cell r="P621" t="str">
            <v/>
          </cell>
          <cell r="Q621" t="str">
            <v/>
          </cell>
        </row>
        <row r="622">
          <cell r="H622" t="str">
            <v>Препариране на кавитет. Подложки и обтурация с химичен композит</v>
          </cell>
          <cell r="I622">
            <v>301</v>
          </cell>
          <cell r="J622">
            <v>2</v>
          </cell>
          <cell r="L622">
            <v>0.87</v>
          </cell>
          <cell r="M622">
            <v>22.62</v>
          </cell>
          <cell r="P622" t="str">
            <v/>
          </cell>
          <cell r="Q622" t="str">
            <v/>
          </cell>
        </row>
        <row r="623">
          <cell r="H623" t="str">
            <v>Екстракция на еднокоренов зъб с анестезия</v>
          </cell>
          <cell r="I623">
            <v>508</v>
          </cell>
          <cell r="J623">
            <v>4</v>
          </cell>
          <cell r="L623">
            <v>1.1299999999999999</v>
          </cell>
          <cell r="M623">
            <v>29.38</v>
          </cell>
          <cell r="P623" t="str">
            <v/>
          </cell>
          <cell r="Q623" t="str">
            <v/>
          </cell>
        </row>
        <row r="624">
          <cell r="H624" t="str">
            <v>Екстракция на многокоренов зъб с анестезия</v>
          </cell>
          <cell r="I624">
            <v>509</v>
          </cell>
          <cell r="J624">
            <v>2</v>
          </cell>
          <cell r="L624">
            <v>0.73</v>
          </cell>
          <cell r="M624">
            <v>18.98</v>
          </cell>
          <cell r="P624" t="str">
            <v/>
          </cell>
          <cell r="Q624" t="str">
            <v/>
          </cell>
        </row>
        <row r="625">
          <cell r="P625" t="str">
            <v/>
          </cell>
          <cell r="Q625" t="str">
            <v/>
          </cell>
        </row>
        <row r="626">
          <cell r="P626" t="str">
            <v/>
          </cell>
          <cell r="Q626" t="str">
            <v/>
          </cell>
        </row>
        <row r="627">
          <cell r="P627" t="str">
            <v/>
          </cell>
          <cell r="Q627" t="str">
            <v/>
          </cell>
        </row>
        <row r="628">
          <cell r="P628" t="str">
            <v/>
          </cell>
          <cell r="Q628" t="str">
            <v/>
          </cell>
        </row>
        <row r="629">
          <cell r="C629">
            <v>2412112003</v>
          </cell>
          <cell r="D629">
            <v>4901297681</v>
          </cell>
          <cell r="E629" t="str">
            <v>ИППСП</v>
          </cell>
          <cell r="F629" t="str">
            <v>24-0305</v>
          </cell>
          <cell r="G629">
            <v>36924</v>
          </cell>
          <cell r="H629" t="str">
            <v>Обстоен преглед за установяване на орален статус</v>
          </cell>
          <cell r="I629">
            <v>101</v>
          </cell>
          <cell r="J629">
            <v>25</v>
          </cell>
          <cell r="L629">
            <v>6.25</v>
          </cell>
          <cell r="M629">
            <v>162.5</v>
          </cell>
          <cell r="N629">
            <v>17.59</v>
          </cell>
          <cell r="O629">
            <v>4.43</v>
          </cell>
          <cell r="P629">
            <v>18</v>
          </cell>
          <cell r="Q629">
            <v>4</v>
          </cell>
          <cell r="R629">
            <v>572</v>
          </cell>
          <cell r="S629">
            <v>4.41</v>
          </cell>
          <cell r="T629">
            <v>17.59</v>
          </cell>
        </row>
        <row r="630">
          <cell r="H630" t="str">
            <v>Препариране на кавитет. Подложки и обтурация с амалгама</v>
          </cell>
          <cell r="I630">
            <v>301</v>
          </cell>
          <cell r="J630">
            <v>12</v>
          </cell>
          <cell r="L630">
            <v>5.2</v>
          </cell>
          <cell r="M630">
            <v>135.19999999999999</v>
          </cell>
          <cell r="P630" t="str">
            <v/>
          </cell>
          <cell r="Q630" t="str">
            <v/>
          </cell>
        </row>
        <row r="631">
          <cell r="H631" t="str">
            <v>Препариране на кавитет. Подложки и обтурация с химичен композит</v>
          </cell>
          <cell r="I631">
            <v>301</v>
          </cell>
          <cell r="J631">
            <v>3</v>
          </cell>
          <cell r="L631">
            <v>1.3</v>
          </cell>
          <cell r="M631">
            <v>33.799999999999997</v>
          </cell>
          <cell r="P631" t="str">
            <v/>
          </cell>
          <cell r="Q631" t="str">
            <v/>
          </cell>
        </row>
        <row r="632">
          <cell r="H632" t="str">
            <v>Екстракция на еднокоренов зъб с анестезия</v>
          </cell>
          <cell r="I632">
            <v>508</v>
          </cell>
          <cell r="J632">
            <v>8</v>
          </cell>
          <cell r="L632">
            <v>2.27</v>
          </cell>
          <cell r="M632">
            <v>59.02</v>
          </cell>
          <cell r="P632" t="str">
            <v/>
          </cell>
          <cell r="Q632" t="str">
            <v/>
          </cell>
        </row>
        <row r="633">
          <cell r="H633" t="str">
            <v>Екстракция на многокоренов зъб с анестезия</v>
          </cell>
          <cell r="I633">
            <v>509</v>
          </cell>
          <cell r="J633">
            <v>7</v>
          </cell>
          <cell r="L633">
            <v>2.57</v>
          </cell>
          <cell r="M633">
            <v>66.819999999999993</v>
          </cell>
          <cell r="P633" t="str">
            <v/>
          </cell>
          <cell r="Q633" t="str">
            <v/>
          </cell>
        </row>
        <row r="634">
          <cell r="P634" t="str">
            <v/>
          </cell>
          <cell r="Q634" t="str">
            <v/>
          </cell>
        </row>
        <row r="635">
          <cell r="P635" t="str">
            <v/>
          </cell>
          <cell r="Q635" t="str">
            <v/>
          </cell>
        </row>
        <row r="636">
          <cell r="P636" t="str">
            <v/>
          </cell>
          <cell r="Q636" t="str">
            <v/>
          </cell>
        </row>
        <row r="637">
          <cell r="P637" t="str">
            <v/>
          </cell>
          <cell r="Q637" t="str">
            <v/>
          </cell>
        </row>
        <row r="638">
          <cell r="C638">
            <v>2412112018</v>
          </cell>
          <cell r="D638">
            <v>3902137618</v>
          </cell>
          <cell r="E638" t="str">
            <v>ИППСП</v>
          </cell>
          <cell r="F638" t="str">
            <v>24-0120</v>
          </cell>
          <cell r="G638">
            <v>36916</v>
          </cell>
          <cell r="H638" t="str">
            <v>Обстоен преглед за установяване на орален статус</v>
          </cell>
          <cell r="I638">
            <v>101</v>
          </cell>
          <cell r="J638">
            <v>14</v>
          </cell>
          <cell r="L638">
            <v>3.5</v>
          </cell>
          <cell r="M638">
            <v>91</v>
          </cell>
          <cell r="N638">
            <v>14.99</v>
          </cell>
          <cell r="O638">
            <v>7.03</v>
          </cell>
          <cell r="P638">
            <v>15</v>
          </cell>
          <cell r="Q638">
            <v>7</v>
          </cell>
          <cell r="R638">
            <v>572</v>
          </cell>
          <cell r="S638">
            <v>7.01</v>
          </cell>
          <cell r="T638">
            <v>14.99</v>
          </cell>
        </row>
        <row r="639">
          <cell r="H639" t="str">
            <v>Препариране на кавитет. Подложки и обтурация с амалгама</v>
          </cell>
          <cell r="I639">
            <v>301</v>
          </cell>
          <cell r="J639">
            <v>2</v>
          </cell>
          <cell r="L639">
            <v>0.87</v>
          </cell>
          <cell r="M639">
            <v>22.62</v>
          </cell>
          <cell r="P639" t="str">
            <v/>
          </cell>
          <cell r="Q639" t="str">
            <v/>
          </cell>
        </row>
        <row r="640">
          <cell r="H640" t="str">
            <v>Препариране на кавитет. Подложки и обтурация с химичен композит</v>
          </cell>
          <cell r="I640">
            <v>301</v>
          </cell>
          <cell r="J640">
            <v>23</v>
          </cell>
          <cell r="L640">
            <v>9.9700000000000006</v>
          </cell>
          <cell r="M640">
            <v>259.22000000000003</v>
          </cell>
          <cell r="P640" t="str">
            <v/>
          </cell>
          <cell r="Q640" t="str">
            <v/>
          </cell>
        </row>
        <row r="641">
          <cell r="H641" t="str">
            <v>Екстракция на еднокоренов зъб с анестезия</v>
          </cell>
          <cell r="I641">
            <v>508</v>
          </cell>
          <cell r="J641">
            <v>1</v>
          </cell>
          <cell r="L641">
            <v>0.28000000000000003</v>
          </cell>
          <cell r="M641">
            <v>7.28</v>
          </cell>
          <cell r="P641" t="str">
            <v/>
          </cell>
          <cell r="Q641" t="str">
            <v/>
          </cell>
        </row>
        <row r="642">
          <cell r="H642" t="str">
            <v>Екстракция на многокоренов зъб с анестезия</v>
          </cell>
          <cell r="I642">
            <v>509</v>
          </cell>
          <cell r="J642">
            <v>1</v>
          </cell>
          <cell r="L642">
            <v>0.37</v>
          </cell>
          <cell r="M642">
            <v>9.6199999999999992</v>
          </cell>
          <cell r="P642" t="str">
            <v/>
          </cell>
          <cell r="Q642" t="str">
            <v/>
          </cell>
        </row>
        <row r="643">
          <cell r="P643" t="str">
            <v/>
          </cell>
          <cell r="Q643" t="str">
            <v/>
          </cell>
        </row>
        <row r="644">
          <cell r="P644" t="str">
            <v/>
          </cell>
          <cell r="Q644" t="str">
            <v/>
          </cell>
        </row>
        <row r="645">
          <cell r="P645" t="str">
            <v/>
          </cell>
          <cell r="Q645" t="str">
            <v/>
          </cell>
        </row>
        <row r="646">
          <cell r="P646" t="str">
            <v/>
          </cell>
          <cell r="Q646" t="str">
            <v/>
          </cell>
        </row>
        <row r="647">
          <cell r="C647">
            <v>2412112074</v>
          </cell>
          <cell r="D647">
            <v>5111167672</v>
          </cell>
          <cell r="E647" t="str">
            <v>ИППСП</v>
          </cell>
          <cell r="F647" t="str">
            <v>24-0696</v>
          </cell>
          <cell r="G647">
            <v>37135</v>
          </cell>
          <cell r="H647" t="str">
            <v>Обстоен преглед за установяване на орален статус</v>
          </cell>
          <cell r="I647">
            <v>101</v>
          </cell>
          <cell r="J647">
            <v>3</v>
          </cell>
          <cell r="L647">
            <v>1.1000000000000001</v>
          </cell>
          <cell r="M647">
            <v>28.6</v>
          </cell>
          <cell r="N647">
            <v>3.33</v>
          </cell>
          <cell r="O647">
            <v>4.8</v>
          </cell>
          <cell r="P647">
            <v>7</v>
          </cell>
          <cell r="Q647">
            <v>1</v>
          </cell>
          <cell r="R647">
            <v>208</v>
          </cell>
          <cell r="S647">
            <v>4.67</v>
          </cell>
          <cell r="T647">
            <v>3.33</v>
          </cell>
        </row>
        <row r="648">
          <cell r="H648" t="str">
            <v>Препариране на кавитет. Подложки и обтурация с амалгама</v>
          </cell>
          <cell r="I648">
            <v>301</v>
          </cell>
          <cell r="J648">
            <v>2</v>
          </cell>
          <cell r="L648">
            <v>0.5</v>
          </cell>
          <cell r="M648">
            <v>13</v>
          </cell>
          <cell r="P648" t="str">
            <v/>
          </cell>
          <cell r="Q648" t="str">
            <v/>
          </cell>
        </row>
        <row r="649">
          <cell r="H649" t="str">
            <v>Препариране на кавитет. Подложки и обтурация с химичен композит</v>
          </cell>
          <cell r="I649">
            <v>301</v>
          </cell>
          <cell r="J649">
            <v>4</v>
          </cell>
          <cell r="L649">
            <v>1.73</v>
          </cell>
          <cell r="M649">
            <v>44.98</v>
          </cell>
          <cell r="P649" t="str">
            <v/>
          </cell>
          <cell r="Q649" t="str">
            <v/>
          </cell>
        </row>
        <row r="650">
          <cell r="H650" t="str">
            <v>Екстракция на еднокоренов зъб с анестезия</v>
          </cell>
          <cell r="I650">
            <v>508</v>
          </cell>
          <cell r="L650">
            <v>0</v>
          </cell>
          <cell r="M650">
            <v>0</v>
          </cell>
          <cell r="P650" t="str">
            <v/>
          </cell>
          <cell r="Q650" t="str">
            <v/>
          </cell>
        </row>
        <row r="651">
          <cell r="H651" t="str">
            <v>Екстракция на многокоренов зъб с анестезия</v>
          </cell>
          <cell r="I651">
            <v>509</v>
          </cell>
          <cell r="L651">
            <v>0</v>
          </cell>
          <cell r="M651">
            <v>0</v>
          </cell>
          <cell r="P651" t="str">
            <v/>
          </cell>
          <cell r="Q651" t="str">
            <v/>
          </cell>
        </row>
        <row r="656">
          <cell r="C656">
            <v>2412112070</v>
          </cell>
          <cell r="D656">
            <v>4308107626</v>
          </cell>
          <cell r="E656" t="str">
            <v>ИППСП</v>
          </cell>
          <cell r="F656" t="str">
            <v>24-0619</v>
          </cell>
          <cell r="G656">
            <v>36927</v>
          </cell>
          <cell r="H656" t="str">
            <v>Обстоен преглед за установяване на орален статус</v>
          </cell>
          <cell r="I656">
            <v>101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R656">
            <v>0</v>
          </cell>
          <cell r="S656">
            <v>0</v>
          </cell>
          <cell r="T656">
            <v>0</v>
          </cell>
        </row>
        <row r="657">
          <cell r="H657" t="str">
            <v>Препариране на кавитет. Подложки и обтурация с амалгама</v>
          </cell>
          <cell r="I657">
            <v>301</v>
          </cell>
          <cell r="L657">
            <v>0</v>
          </cell>
          <cell r="M657">
            <v>0</v>
          </cell>
          <cell r="P657" t="str">
            <v/>
          </cell>
          <cell r="Q657" t="str">
            <v/>
          </cell>
        </row>
        <row r="658">
          <cell r="H658" t="str">
            <v>Препариране на кавитет. Подложки и обтурация с химичен композит</v>
          </cell>
          <cell r="I658">
            <v>301</v>
          </cell>
          <cell r="L658">
            <v>0</v>
          </cell>
          <cell r="M658">
            <v>0</v>
          </cell>
          <cell r="P658" t="str">
            <v/>
          </cell>
          <cell r="Q658" t="str">
            <v/>
          </cell>
        </row>
        <row r="659">
          <cell r="H659" t="str">
            <v>Екстракция на еднокоренов зъб с анестезия</v>
          </cell>
          <cell r="I659">
            <v>508</v>
          </cell>
          <cell r="L659">
            <v>0</v>
          </cell>
          <cell r="M659">
            <v>0</v>
          </cell>
          <cell r="P659" t="str">
            <v/>
          </cell>
          <cell r="Q659" t="str">
            <v/>
          </cell>
        </row>
        <row r="660">
          <cell r="H660" t="str">
            <v>Екстракция на многокоренов зъб с анестезия</v>
          </cell>
          <cell r="I660">
            <v>509</v>
          </cell>
          <cell r="L660">
            <v>0</v>
          </cell>
          <cell r="M660">
            <v>0</v>
          </cell>
          <cell r="P660" t="str">
            <v/>
          </cell>
          <cell r="Q660" t="str">
            <v/>
          </cell>
        </row>
        <row r="661">
          <cell r="P661" t="str">
            <v/>
          </cell>
          <cell r="Q661" t="str">
            <v/>
          </cell>
        </row>
        <row r="662">
          <cell r="P662" t="str">
            <v/>
          </cell>
          <cell r="Q662" t="str">
            <v/>
          </cell>
        </row>
        <row r="663">
          <cell r="P663" t="str">
            <v/>
          </cell>
          <cell r="Q663" t="str">
            <v/>
          </cell>
        </row>
        <row r="664">
          <cell r="P664" t="str">
            <v/>
          </cell>
          <cell r="Q664" t="str">
            <v/>
          </cell>
        </row>
        <row r="665">
          <cell r="C665">
            <v>2431112107</v>
          </cell>
          <cell r="D665">
            <v>4402027527</v>
          </cell>
          <cell r="E665" t="str">
            <v>ИППСП</v>
          </cell>
          <cell r="F665" t="str">
            <v>24-0561</v>
          </cell>
          <cell r="G665">
            <v>36924</v>
          </cell>
          <cell r="H665" t="str">
            <v>Обстоен преглед за установяване на орален статус</v>
          </cell>
          <cell r="I665">
            <v>101</v>
          </cell>
          <cell r="L665">
            <v>0</v>
          </cell>
          <cell r="M665">
            <v>0</v>
          </cell>
          <cell r="N665">
            <v>11.84</v>
          </cell>
          <cell r="O665">
            <v>10.23</v>
          </cell>
          <cell r="P665">
            <v>17</v>
          </cell>
          <cell r="Q665">
            <v>5</v>
          </cell>
          <cell r="R665">
            <v>572</v>
          </cell>
          <cell r="S665">
            <v>10.16</v>
          </cell>
          <cell r="T665">
            <v>11.84</v>
          </cell>
        </row>
        <row r="666">
          <cell r="H666" t="str">
            <v>Препариране на кавитет. Подложки и обтурация с амалгама</v>
          </cell>
          <cell r="I666">
            <v>301</v>
          </cell>
          <cell r="L666">
            <v>0</v>
          </cell>
          <cell r="M666">
            <v>0</v>
          </cell>
          <cell r="P666" t="str">
            <v/>
          </cell>
          <cell r="Q666" t="str">
            <v/>
          </cell>
        </row>
        <row r="667">
          <cell r="H667" t="str">
            <v>Препариране на кавитет. Подложки и обтурация с химичен композит</v>
          </cell>
          <cell r="I667">
            <v>301</v>
          </cell>
          <cell r="J667">
            <v>11</v>
          </cell>
          <cell r="L667">
            <v>4.7699999999999996</v>
          </cell>
          <cell r="M667">
            <v>124.02</v>
          </cell>
          <cell r="P667" t="str">
            <v/>
          </cell>
          <cell r="Q667" t="str">
            <v/>
          </cell>
        </row>
        <row r="668">
          <cell r="H668" t="str">
            <v>Екстракция на еднокоренов зъб с анестезия</v>
          </cell>
          <cell r="I668">
            <v>508</v>
          </cell>
          <cell r="J668">
            <v>12</v>
          </cell>
          <cell r="L668">
            <v>3.4</v>
          </cell>
          <cell r="M668">
            <v>88.4</v>
          </cell>
          <cell r="P668" t="str">
            <v/>
          </cell>
          <cell r="Q668" t="str">
            <v/>
          </cell>
        </row>
        <row r="669">
          <cell r="H669" t="str">
            <v>Екстракция на многокоренов зъб с анестезия</v>
          </cell>
          <cell r="I669">
            <v>509</v>
          </cell>
          <cell r="J669">
            <v>10</v>
          </cell>
          <cell r="L669">
            <v>3.67</v>
          </cell>
          <cell r="M669">
            <v>95.42</v>
          </cell>
          <cell r="P669" t="str">
            <v/>
          </cell>
          <cell r="Q669" t="str">
            <v/>
          </cell>
        </row>
        <row r="670">
          <cell r="P670" t="str">
            <v/>
          </cell>
          <cell r="Q670" t="str">
            <v/>
          </cell>
        </row>
        <row r="671">
          <cell r="P671" t="str">
            <v/>
          </cell>
          <cell r="Q671" t="str">
            <v/>
          </cell>
        </row>
        <row r="672">
          <cell r="P672" t="str">
            <v/>
          </cell>
          <cell r="Q672" t="str">
            <v/>
          </cell>
        </row>
        <row r="673">
          <cell r="P673" t="str">
            <v/>
          </cell>
          <cell r="Q673" t="str">
            <v/>
          </cell>
        </row>
        <row r="674">
          <cell r="C674">
            <v>2412112072</v>
          </cell>
          <cell r="D674">
            <v>5306029125</v>
          </cell>
          <cell r="E674" t="str">
            <v>ИППСП</v>
          </cell>
          <cell r="F674" t="str">
            <v>24-676</v>
          </cell>
          <cell r="G674">
            <v>37062</v>
          </cell>
          <cell r="H674" t="str">
            <v>Обстоен преглед за установяване на орален статус</v>
          </cell>
          <cell r="I674">
            <v>101</v>
          </cell>
          <cell r="J674">
            <v>6</v>
          </cell>
          <cell r="L674">
            <v>1.5</v>
          </cell>
          <cell r="M674">
            <v>39</v>
          </cell>
          <cell r="N674">
            <v>5.84</v>
          </cell>
          <cell r="O674">
            <v>4.37</v>
          </cell>
          <cell r="P674">
            <v>9</v>
          </cell>
          <cell r="Q674">
            <v>1</v>
          </cell>
          <cell r="R674">
            <v>260</v>
          </cell>
          <cell r="S674">
            <v>4.16</v>
          </cell>
          <cell r="T674">
            <v>5.84</v>
          </cell>
        </row>
        <row r="675">
          <cell r="H675" t="str">
            <v>Препариране на кавитет. Подложки и обтурация с амалгама</v>
          </cell>
          <cell r="I675">
            <v>301</v>
          </cell>
          <cell r="J675">
            <v>2</v>
          </cell>
          <cell r="L675">
            <v>0.87</v>
          </cell>
          <cell r="M675">
            <v>22.62</v>
          </cell>
        </row>
        <row r="676">
          <cell r="H676" t="str">
            <v>Препариране на кавитет. Подложки и обтурация с химичен композит</v>
          </cell>
          <cell r="I676">
            <v>301</v>
          </cell>
          <cell r="J676">
            <v>5</v>
          </cell>
          <cell r="L676">
            <v>2.17</v>
          </cell>
          <cell r="M676">
            <v>56.42</v>
          </cell>
        </row>
        <row r="677">
          <cell r="H677" t="str">
            <v>Екстракция на еднокоренов зъб с анестезия</v>
          </cell>
          <cell r="I677">
            <v>508</v>
          </cell>
          <cell r="J677">
            <v>2</v>
          </cell>
          <cell r="L677">
            <v>0.56999999999999995</v>
          </cell>
          <cell r="M677">
            <v>14.82</v>
          </cell>
        </row>
        <row r="678">
          <cell r="H678" t="str">
            <v>Екстракция на многокоренов зъб с анестезия</v>
          </cell>
          <cell r="I678">
            <v>509</v>
          </cell>
          <cell r="J678">
            <v>2</v>
          </cell>
          <cell r="L678">
            <v>0.73</v>
          </cell>
          <cell r="M678">
            <v>18.98</v>
          </cell>
        </row>
        <row r="683">
          <cell r="C683">
            <v>2422112002</v>
          </cell>
          <cell r="D683">
            <v>4908277563</v>
          </cell>
          <cell r="E683" t="str">
            <v>ИППСП</v>
          </cell>
          <cell r="F683" t="str">
            <v>24-0499</v>
          </cell>
          <cell r="G683">
            <v>36922</v>
          </cell>
          <cell r="H683" t="str">
            <v>Обстоен преглед за установяване на орален статус</v>
          </cell>
          <cell r="I683">
            <v>101</v>
          </cell>
          <cell r="J683">
            <v>43</v>
          </cell>
          <cell r="L683">
            <v>10.75</v>
          </cell>
          <cell r="M683">
            <v>279.5</v>
          </cell>
          <cell r="N683">
            <v>30.1</v>
          </cell>
          <cell r="O683">
            <v>0</v>
          </cell>
          <cell r="P683">
            <v>30</v>
          </cell>
          <cell r="Q683">
            <v>0</v>
          </cell>
          <cell r="R683">
            <v>780</v>
          </cell>
          <cell r="S683">
            <v>0</v>
          </cell>
          <cell r="T683">
            <v>30</v>
          </cell>
        </row>
        <row r="684">
          <cell r="H684" t="str">
            <v>Препариране на кавитет. Подложки и обтурация с амалгама</v>
          </cell>
          <cell r="I684">
            <v>301</v>
          </cell>
          <cell r="J684">
            <v>13</v>
          </cell>
          <cell r="L684">
            <v>5.63</v>
          </cell>
          <cell r="M684">
            <v>146.38</v>
          </cell>
          <cell r="P684" t="str">
            <v/>
          </cell>
          <cell r="Q684" t="str">
            <v/>
          </cell>
        </row>
        <row r="685">
          <cell r="H685" t="str">
            <v>Препариране на кавитет. Подложки и обтурация с химичен композит</v>
          </cell>
          <cell r="I685">
            <v>301</v>
          </cell>
          <cell r="J685">
            <v>16</v>
          </cell>
          <cell r="L685">
            <v>6.93</v>
          </cell>
          <cell r="M685">
            <v>180.18</v>
          </cell>
          <cell r="P685" t="str">
            <v/>
          </cell>
          <cell r="Q685" t="str">
            <v/>
          </cell>
        </row>
        <row r="686">
          <cell r="H686" t="str">
            <v>Екстракция на еднокоренов зъб с анестезия</v>
          </cell>
          <cell r="I686">
            <v>508</v>
          </cell>
          <cell r="J686">
            <v>11</v>
          </cell>
          <cell r="L686">
            <v>3.12</v>
          </cell>
          <cell r="M686">
            <v>81.12</v>
          </cell>
          <cell r="P686" t="str">
            <v/>
          </cell>
          <cell r="Q686" t="str">
            <v/>
          </cell>
        </row>
        <row r="687">
          <cell r="H687" t="str">
            <v>Екстракция на многокоренов зъб с анестезия</v>
          </cell>
          <cell r="I687">
            <v>509</v>
          </cell>
          <cell r="J687">
            <v>10</v>
          </cell>
          <cell r="L687">
            <v>3.67</v>
          </cell>
          <cell r="M687">
            <v>95.42</v>
          </cell>
          <cell r="P687" t="str">
            <v/>
          </cell>
          <cell r="Q687" t="str">
            <v/>
          </cell>
        </row>
        <row r="688">
          <cell r="P688" t="str">
            <v/>
          </cell>
          <cell r="Q688" t="str">
            <v/>
          </cell>
        </row>
        <row r="689">
          <cell r="P689" t="str">
            <v/>
          </cell>
          <cell r="Q689" t="str">
            <v/>
          </cell>
        </row>
        <row r="690">
          <cell r="P690" t="str">
            <v/>
          </cell>
          <cell r="Q690" t="str">
            <v/>
          </cell>
        </row>
        <row r="691">
          <cell r="P691" t="str">
            <v/>
          </cell>
          <cell r="Q691" t="str">
            <v/>
          </cell>
        </row>
        <row r="692">
          <cell r="C692">
            <v>2422112001</v>
          </cell>
          <cell r="D692">
            <v>6303170450</v>
          </cell>
          <cell r="E692" t="str">
            <v>ИППСП</v>
          </cell>
          <cell r="F692" t="str">
            <v>24-0231</v>
          </cell>
          <cell r="G692">
            <v>36917</v>
          </cell>
          <cell r="H692" t="str">
            <v>Обстоен преглед за установяване на орален статус</v>
          </cell>
          <cell r="I692">
            <v>101</v>
          </cell>
          <cell r="J692">
            <v>9</v>
          </cell>
          <cell r="L692">
            <v>2.25</v>
          </cell>
          <cell r="M692">
            <v>58.5</v>
          </cell>
          <cell r="N692">
            <v>12.22</v>
          </cell>
          <cell r="O692">
            <v>10.07</v>
          </cell>
          <cell r="P692">
            <v>17</v>
          </cell>
          <cell r="Q692">
            <v>5</v>
          </cell>
          <cell r="R692">
            <v>572</v>
          </cell>
          <cell r="S692">
            <v>9.7799999999999994</v>
          </cell>
          <cell r="T692">
            <v>12.22</v>
          </cell>
        </row>
        <row r="693">
          <cell r="H693" t="str">
            <v>Препариране на кавитет. Подложки и обтурация с амалгама</v>
          </cell>
          <cell r="I693">
            <v>301</v>
          </cell>
          <cell r="J693">
            <v>6</v>
          </cell>
          <cell r="L693">
            <v>2.6</v>
          </cell>
          <cell r="M693">
            <v>67.599999999999994</v>
          </cell>
          <cell r="P693" t="str">
            <v/>
          </cell>
          <cell r="Q693" t="str">
            <v/>
          </cell>
        </row>
        <row r="694">
          <cell r="H694" t="str">
            <v>Препариране на кавитет. Подложки и обтурация с химичен композит</v>
          </cell>
          <cell r="I694">
            <v>301</v>
          </cell>
          <cell r="J694">
            <v>17</v>
          </cell>
          <cell r="L694">
            <v>7.37</v>
          </cell>
          <cell r="M694">
            <v>191.62</v>
          </cell>
          <cell r="P694" t="str">
            <v/>
          </cell>
          <cell r="Q694" t="str">
            <v/>
          </cell>
        </row>
        <row r="695">
          <cell r="H695" t="str">
            <v>Екстракция на еднокоренов зъб с анестезия</v>
          </cell>
          <cell r="I695">
            <v>508</v>
          </cell>
          <cell r="L695">
            <v>0</v>
          </cell>
          <cell r="M695">
            <v>0</v>
          </cell>
          <cell r="P695" t="str">
            <v/>
          </cell>
          <cell r="Q695" t="str">
            <v/>
          </cell>
        </row>
        <row r="696">
          <cell r="H696" t="str">
            <v>Екстракция на многокоренов зъб с анестезия</v>
          </cell>
          <cell r="I696">
            <v>509</v>
          </cell>
          <cell r="L696">
            <v>0</v>
          </cell>
          <cell r="M696">
            <v>0</v>
          </cell>
          <cell r="P696" t="str">
            <v/>
          </cell>
          <cell r="Q696" t="str">
            <v/>
          </cell>
        </row>
        <row r="697">
          <cell r="P697" t="str">
            <v/>
          </cell>
          <cell r="Q697" t="str">
            <v/>
          </cell>
        </row>
        <row r="698">
          <cell r="P698" t="str">
            <v/>
          </cell>
          <cell r="Q698" t="str">
            <v/>
          </cell>
        </row>
        <row r="699">
          <cell r="P699" t="str">
            <v/>
          </cell>
          <cell r="Q699" t="str">
            <v/>
          </cell>
        </row>
        <row r="700">
          <cell r="P700" t="str">
            <v/>
          </cell>
          <cell r="Q700" t="str">
            <v/>
          </cell>
        </row>
        <row r="701">
          <cell r="C701">
            <v>2422112005</v>
          </cell>
          <cell r="D701">
            <v>7505255880</v>
          </cell>
          <cell r="E701" t="str">
            <v>ИППСП</v>
          </cell>
          <cell r="F701" t="str">
            <v>24-0162</v>
          </cell>
          <cell r="G701">
            <v>36917</v>
          </cell>
          <cell r="H701" t="str">
            <v>Обстоен преглед за установяване на орален статус</v>
          </cell>
          <cell r="I701">
            <v>101</v>
          </cell>
          <cell r="J701">
            <v>19</v>
          </cell>
          <cell r="L701">
            <v>4.75</v>
          </cell>
          <cell r="M701">
            <v>123.5</v>
          </cell>
          <cell r="N701">
            <v>14.75</v>
          </cell>
          <cell r="O701">
            <v>7.6</v>
          </cell>
          <cell r="P701">
            <v>20</v>
          </cell>
          <cell r="Q701">
            <v>2</v>
          </cell>
          <cell r="R701">
            <v>572</v>
          </cell>
          <cell r="S701">
            <v>7.25</v>
          </cell>
          <cell r="T701">
            <v>14.75</v>
          </cell>
        </row>
        <row r="702">
          <cell r="H702" t="str">
            <v>Препариране на кавитет. Подложки и обтурация с амалгама</v>
          </cell>
          <cell r="I702">
            <v>301</v>
          </cell>
          <cell r="J702">
            <v>7</v>
          </cell>
          <cell r="L702">
            <v>3.03</v>
          </cell>
          <cell r="M702">
            <v>78.78</v>
          </cell>
          <cell r="P702" t="str">
            <v/>
          </cell>
          <cell r="Q702" t="str">
            <v/>
          </cell>
        </row>
        <row r="703">
          <cell r="H703" t="str">
            <v>Препариране на кавитет. Подложки и обтурация с химичен композит</v>
          </cell>
          <cell r="I703">
            <v>301</v>
          </cell>
          <cell r="J703">
            <v>11</v>
          </cell>
          <cell r="L703">
            <v>4.7699999999999996</v>
          </cell>
          <cell r="M703">
            <v>124.02</v>
          </cell>
          <cell r="P703" t="str">
            <v/>
          </cell>
          <cell r="Q703" t="str">
            <v/>
          </cell>
        </row>
        <row r="704">
          <cell r="H704" t="str">
            <v>Екстракция на еднокоренов зъб с анестезия</v>
          </cell>
          <cell r="I704">
            <v>508</v>
          </cell>
          <cell r="L704">
            <v>0</v>
          </cell>
          <cell r="M704">
            <v>0</v>
          </cell>
          <cell r="P704" t="str">
            <v/>
          </cell>
          <cell r="Q704" t="str">
            <v/>
          </cell>
        </row>
        <row r="705">
          <cell r="H705" t="str">
            <v>Екстракция на многокоренов зъб с анестезия</v>
          </cell>
          <cell r="I705">
            <v>509</v>
          </cell>
          <cell r="J705">
            <v>6</v>
          </cell>
          <cell r="L705">
            <v>2.2000000000000002</v>
          </cell>
          <cell r="M705">
            <v>57.2</v>
          </cell>
          <cell r="P705" t="str">
            <v/>
          </cell>
          <cell r="Q705" t="str">
            <v/>
          </cell>
        </row>
        <row r="706">
          <cell r="P706" t="str">
            <v/>
          </cell>
          <cell r="Q706" t="str">
            <v/>
          </cell>
        </row>
        <row r="707">
          <cell r="P707" t="str">
            <v/>
          </cell>
          <cell r="Q707" t="str">
            <v/>
          </cell>
        </row>
        <row r="708">
          <cell r="P708" t="str">
            <v/>
          </cell>
          <cell r="Q708" t="str">
            <v/>
          </cell>
        </row>
        <row r="709">
          <cell r="P709" t="str">
            <v/>
          </cell>
          <cell r="Q709" t="str">
            <v/>
          </cell>
        </row>
        <row r="710">
          <cell r="C710">
            <v>2422112003</v>
          </cell>
          <cell r="D710">
            <v>5802255591</v>
          </cell>
          <cell r="E710" t="str">
            <v>ИППСП</v>
          </cell>
          <cell r="F710" t="str">
            <v>24-0111</v>
          </cell>
          <cell r="G710">
            <v>36916</v>
          </cell>
          <cell r="H710" t="str">
            <v>Обстоен преглед за установяване на орален статус</v>
          </cell>
          <cell r="I710">
            <v>101</v>
          </cell>
          <cell r="J710">
            <v>6</v>
          </cell>
          <cell r="L710">
            <v>1.5</v>
          </cell>
          <cell r="M710">
            <v>39</v>
          </cell>
          <cell r="N710">
            <v>12.27</v>
          </cell>
          <cell r="O710">
            <v>9.99</v>
          </cell>
          <cell r="P710">
            <v>19</v>
          </cell>
          <cell r="Q710">
            <v>3</v>
          </cell>
          <cell r="R710">
            <v>572</v>
          </cell>
          <cell r="S710">
            <v>9.73</v>
          </cell>
          <cell r="T710">
            <v>12.27</v>
          </cell>
        </row>
        <row r="711">
          <cell r="H711" t="str">
            <v>Препариране на кавитет. Подложки и обтурация с амалгама</v>
          </cell>
          <cell r="I711">
            <v>301</v>
          </cell>
          <cell r="J711">
            <v>14</v>
          </cell>
          <cell r="L711">
            <v>6.07</v>
          </cell>
          <cell r="M711">
            <v>157.82</v>
          </cell>
          <cell r="P711" t="str">
            <v/>
          </cell>
          <cell r="Q711" t="str">
            <v/>
          </cell>
        </row>
        <row r="712">
          <cell r="H712" t="str">
            <v>Препариране на кавитет. Подложки и обтурация с химичен композит</v>
          </cell>
          <cell r="I712">
            <v>301</v>
          </cell>
          <cell r="J712">
            <v>1</v>
          </cell>
          <cell r="L712">
            <v>0.43</v>
          </cell>
          <cell r="M712">
            <v>11.18</v>
          </cell>
          <cell r="P712" t="str">
            <v/>
          </cell>
          <cell r="Q712" t="str">
            <v/>
          </cell>
        </row>
        <row r="713">
          <cell r="H713" t="str">
            <v>Екстракция на еднокоренов зъб с анестезия</v>
          </cell>
          <cell r="I713">
            <v>508</v>
          </cell>
          <cell r="J713">
            <v>6</v>
          </cell>
          <cell r="L713">
            <v>1.7</v>
          </cell>
          <cell r="M713">
            <v>44.2</v>
          </cell>
          <cell r="P713" t="str">
            <v/>
          </cell>
          <cell r="Q713" t="str">
            <v/>
          </cell>
        </row>
        <row r="714">
          <cell r="H714" t="str">
            <v>Екстракция на многокоренов зъб с анестезия</v>
          </cell>
          <cell r="I714">
            <v>509</v>
          </cell>
          <cell r="J714">
            <v>7</v>
          </cell>
          <cell r="L714">
            <v>2.57</v>
          </cell>
          <cell r="M714">
            <v>66.819999999999993</v>
          </cell>
          <cell r="P714" t="str">
            <v/>
          </cell>
          <cell r="Q714" t="str">
            <v/>
          </cell>
        </row>
        <row r="715">
          <cell r="P715" t="str">
            <v/>
          </cell>
          <cell r="Q715" t="str">
            <v/>
          </cell>
        </row>
        <row r="716">
          <cell r="P716" t="str">
            <v/>
          </cell>
          <cell r="Q716" t="str">
            <v/>
          </cell>
        </row>
        <row r="717">
          <cell r="P717" t="str">
            <v/>
          </cell>
          <cell r="Q717" t="str">
            <v/>
          </cell>
        </row>
        <row r="718">
          <cell r="P718" t="str">
            <v/>
          </cell>
          <cell r="Q718" t="str">
            <v/>
          </cell>
        </row>
        <row r="719">
          <cell r="C719">
            <v>2422112004</v>
          </cell>
          <cell r="D719">
            <v>4809017700</v>
          </cell>
          <cell r="E719" t="str">
            <v>ИППСП</v>
          </cell>
          <cell r="F719" t="str">
            <v>24-0567</v>
          </cell>
          <cell r="G719">
            <v>36924</v>
          </cell>
          <cell r="H719" t="str">
            <v>Обстоен преглед за установяване на орален статус</v>
          </cell>
          <cell r="I719">
            <v>101</v>
          </cell>
          <cell r="J719">
            <v>16</v>
          </cell>
          <cell r="L719">
            <v>4</v>
          </cell>
          <cell r="M719">
            <v>104</v>
          </cell>
          <cell r="N719">
            <v>19.34</v>
          </cell>
          <cell r="O719">
            <v>3.75</v>
          </cell>
          <cell r="P719">
            <v>20</v>
          </cell>
          <cell r="Q719">
            <v>2</v>
          </cell>
          <cell r="R719">
            <v>572</v>
          </cell>
          <cell r="S719">
            <v>2.66</v>
          </cell>
          <cell r="T719">
            <v>19.34</v>
          </cell>
        </row>
        <row r="720">
          <cell r="H720" t="str">
            <v>Препариране на кавитет. Подложки и обтурация с амалгама</v>
          </cell>
          <cell r="I720">
            <v>301</v>
          </cell>
          <cell r="J720">
            <v>10</v>
          </cell>
          <cell r="L720">
            <v>4.33</v>
          </cell>
          <cell r="M720">
            <v>112.58</v>
          </cell>
          <cell r="P720" t="str">
            <v/>
          </cell>
        </row>
        <row r="721">
          <cell r="H721" t="str">
            <v>Препариране на кавитет. Подложки и обтурация с химичен композит</v>
          </cell>
          <cell r="I721">
            <v>301</v>
          </cell>
          <cell r="J721">
            <v>4</v>
          </cell>
          <cell r="L721">
            <v>1.73</v>
          </cell>
          <cell r="M721">
            <v>44.98</v>
          </cell>
          <cell r="P721" t="str">
            <v/>
          </cell>
        </row>
        <row r="722">
          <cell r="H722" t="str">
            <v>Екстракция на еднокоренов зъб с анестезия</v>
          </cell>
          <cell r="I722">
            <v>508</v>
          </cell>
          <cell r="J722">
            <v>25</v>
          </cell>
          <cell r="L722">
            <v>7.08</v>
          </cell>
          <cell r="M722">
            <v>184.08</v>
          </cell>
          <cell r="P722" t="str">
            <v/>
          </cell>
        </row>
        <row r="723">
          <cell r="H723" t="str">
            <v>Екстракция на многокоренов зъб с анестезия</v>
          </cell>
          <cell r="I723">
            <v>509</v>
          </cell>
          <cell r="J723">
            <v>6</v>
          </cell>
          <cell r="L723">
            <v>2.2000000000000002</v>
          </cell>
          <cell r="M723">
            <v>57.2</v>
          </cell>
          <cell r="P723" t="str">
            <v/>
          </cell>
        </row>
        <row r="724">
          <cell r="P724" t="str">
            <v/>
          </cell>
        </row>
        <row r="725">
          <cell r="P725" t="str">
            <v/>
          </cell>
        </row>
        <row r="726">
          <cell r="P726" t="str">
            <v/>
          </cell>
        </row>
        <row r="727">
          <cell r="P727" t="str">
            <v/>
          </cell>
        </row>
        <row r="728">
          <cell r="C728">
            <v>2422112006</v>
          </cell>
          <cell r="D728">
            <v>7402157568</v>
          </cell>
          <cell r="E728" t="str">
            <v>ИППСП</v>
          </cell>
          <cell r="F728" t="str">
            <v>24-0695</v>
          </cell>
          <cell r="G728">
            <v>37135</v>
          </cell>
          <cell r="H728" t="str">
            <v>Обстоен преглед за установяване на орален статус</v>
          </cell>
          <cell r="I728">
            <v>101</v>
          </cell>
          <cell r="J728">
            <v>2</v>
          </cell>
          <cell r="L728">
            <v>0.5</v>
          </cell>
          <cell r="M728">
            <v>13</v>
          </cell>
          <cell r="N728">
            <v>3.7</v>
          </cell>
          <cell r="O728">
            <v>5.82</v>
          </cell>
          <cell r="P728">
            <v>7</v>
          </cell>
          <cell r="Q728">
            <v>1</v>
          </cell>
          <cell r="R728">
            <v>208</v>
          </cell>
          <cell r="S728">
            <v>4.3</v>
          </cell>
          <cell r="T728">
            <v>3.7</v>
          </cell>
        </row>
        <row r="729">
          <cell r="H729" t="str">
            <v>Препариране на кавитет. Подложки и обтурация с амалгама</v>
          </cell>
          <cell r="I729">
            <v>301</v>
          </cell>
          <cell r="L729">
            <v>0</v>
          </cell>
          <cell r="M729">
            <v>0</v>
          </cell>
          <cell r="P729" t="str">
            <v/>
          </cell>
        </row>
        <row r="730">
          <cell r="H730" t="str">
            <v>Препариране на кавитет. Подложки и обтурация с химичен композит</v>
          </cell>
          <cell r="I730">
            <v>301</v>
          </cell>
          <cell r="J730">
            <v>4</v>
          </cell>
          <cell r="L730">
            <v>1.73</v>
          </cell>
          <cell r="M730">
            <v>44.98</v>
          </cell>
          <cell r="P730" t="str">
            <v/>
          </cell>
        </row>
        <row r="731">
          <cell r="H731" t="str">
            <v>Екстракция на еднокоренов зъб с анестезия</v>
          </cell>
          <cell r="I731">
            <v>508</v>
          </cell>
          <cell r="L731">
            <v>0</v>
          </cell>
          <cell r="M731">
            <v>0</v>
          </cell>
          <cell r="P731" t="str">
            <v/>
          </cell>
        </row>
        <row r="732">
          <cell r="H732" t="str">
            <v>Екстракция на многокоренов зъб с анестезия</v>
          </cell>
          <cell r="I732">
            <v>509</v>
          </cell>
          <cell r="J732">
            <v>4</v>
          </cell>
          <cell r="L732">
            <v>1.47</v>
          </cell>
          <cell r="M732">
            <v>38.22</v>
          </cell>
          <cell r="P732" t="str">
            <v/>
          </cell>
        </row>
        <row r="733">
          <cell r="P733" t="str">
            <v/>
          </cell>
        </row>
        <row r="734">
          <cell r="P734" t="str">
            <v/>
          </cell>
        </row>
        <row r="735">
          <cell r="P735" t="str">
            <v/>
          </cell>
        </row>
        <row r="736">
          <cell r="P736" t="str">
            <v/>
          </cell>
        </row>
        <row r="737">
          <cell r="C737">
            <v>2431112160</v>
          </cell>
          <cell r="D737">
            <v>7509020781</v>
          </cell>
          <cell r="E737" t="str">
            <v>ИППСП</v>
          </cell>
          <cell r="F737" t="str">
            <v>24-0512</v>
          </cell>
          <cell r="G737">
            <v>36920</v>
          </cell>
          <cell r="H737" t="str">
            <v>Обстоен преглед за установяване на орален статус</v>
          </cell>
          <cell r="I737">
            <v>101</v>
          </cell>
          <cell r="J737">
            <v>22</v>
          </cell>
          <cell r="L737">
            <v>6.23</v>
          </cell>
          <cell r="M737">
            <v>161.97999999999999</v>
          </cell>
          <cell r="N737">
            <v>13.22</v>
          </cell>
          <cell r="O737">
            <v>5.08</v>
          </cell>
          <cell r="P737">
            <v>15</v>
          </cell>
          <cell r="Q737">
            <v>5</v>
          </cell>
          <cell r="R737">
            <v>475.8</v>
          </cell>
          <cell r="S737">
            <v>5.08</v>
          </cell>
          <cell r="T737">
            <v>13.22</v>
          </cell>
        </row>
        <row r="738">
          <cell r="H738" t="str">
            <v>Препариране на кавитет. Подложки и обтурация с амалгама</v>
          </cell>
          <cell r="I738">
            <v>301</v>
          </cell>
          <cell r="J738">
            <v>4</v>
          </cell>
          <cell r="L738">
            <v>1.73</v>
          </cell>
          <cell r="M738">
            <v>44.98</v>
          </cell>
          <cell r="P738" t="str">
            <v/>
          </cell>
          <cell r="Q738" t="str">
            <v/>
          </cell>
        </row>
        <row r="739">
          <cell r="H739" t="str">
            <v>Препариране на кавитет. Подложки и обтурация с химичен композит</v>
          </cell>
          <cell r="I739">
            <v>301</v>
          </cell>
          <cell r="J739">
            <v>7</v>
          </cell>
          <cell r="L739">
            <v>3.03</v>
          </cell>
          <cell r="M739">
            <v>78.78</v>
          </cell>
          <cell r="P739" t="str">
            <v/>
          </cell>
          <cell r="Q739" t="str">
            <v/>
          </cell>
        </row>
        <row r="740">
          <cell r="H740" t="str">
            <v>Екстракция на еднокоренов зъб с анестезия</v>
          </cell>
          <cell r="I740">
            <v>508</v>
          </cell>
          <cell r="J740">
            <v>4</v>
          </cell>
          <cell r="L740">
            <v>1.1299999999999999</v>
          </cell>
          <cell r="M740">
            <v>29.38</v>
          </cell>
          <cell r="P740" t="str">
            <v/>
          </cell>
          <cell r="Q740" t="str">
            <v/>
          </cell>
        </row>
        <row r="741">
          <cell r="H741" t="str">
            <v>Екстракция на многокоренов зъб с анестезия</v>
          </cell>
          <cell r="I741">
            <v>509</v>
          </cell>
          <cell r="J741">
            <v>3</v>
          </cell>
          <cell r="L741">
            <v>1.1000000000000001</v>
          </cell>
          <cell r="M741">
            <v>28.6</v>
          </cell>
          <cell r="P741" t="str">
            <v/>
          </cell>
          <cell r="Q741" t="str">
            <v/>
          </cell>
        </row>
        <row r="742">
          <cell r="P742" t="str">
            <v/>
          </cell>
          <cell r="Q742" t="str">
            <v/>
          </cell>
        </row>
        <row r="743">
          <cell r="P743" t="str">
            <v/>
          </cell>
          <cell r="Q743" t="str">
            <v/>
          </cell>
        </row>
        <row r="744">
          <cell r="P744" t="str">
            <v/>
          </cell>
          <cell r="Q744" t="str">
            <v/>
          </cell>
        </row>
        <row r="745">
          <cell r="P745" t="str">
            <v/>
          </cell>
          <cell r="Q745" t="str">
            <v/>
          </cell>
        </row>
        <row r="746">
          <cell r="C746">
            <v>2423112001</v>
          </cell>
          <cell r="D746">
            <v>6304285834</v>
          </cell>
          <cell r="E746" t="str">
            <v>ИППСП</v>
          </cell>
          <cell r="F746" t="str">
            <v>24-0420</v>
          </cell>
          <cell r="G746">
            <v>36922</v>
          </cell>
          <cell r="H746" t="str">
            <v>Обстоен преглед за установяване на орален статус</v>
          </cell>
          <cell r="I746">
            <v>101</v>
          </cell>
          <cell r="J746">
            <v>10</v>
          </cell>
          <cell r="L746">
            <v>2.5</v>
          </cell>
          <cell r="M746">
            <v>65</v>
          </cell>
          <cell r="N746">
            <v>20.02</v>
          </cell>
          <cell r="O746">
            <v>2.08</v>
          </cell>
          <cell r="P746">
            <v>20</v>
          </cell>
          <cell r="Q746">
            <v>2</v>
          </cell>
          <cell r="R746">
            <v>572</v>
          </cell>
          <cell r="S746">
            <v>2</v>
          </cell>
          <cell r="T746">
            <v>20</v>
          </cell>
        </row>
        <row r="747">
          <cell r="H747" t="str">
            <v>Препариране на кавитет. Подложки и обтурация с амалгама</v>
          </cell>
          <cell r="I747">
            <v>301</v>
          </cell>
          <cell r="J747">
            <v>9</v>
          </cell>
          <cell r="L747">
            <v>3.9</v>
          </cell>
          <cell r="M747">
            <v>101.4</v>
          </cell>
          <cell r="P747" t="str">
            <v/>
          </cell>
          <cell r="Q747" t="str">
            <v/>
          </cell>
        </row>
        <row r="748">
          <cell r="H748" t="str">
            <v>Препариране на кавитет. Подложки и обтурация с химичен композит</v>
          </cell>
          <cell r="I748">
            <v>301</v>
          </cell>
          <cell r="J748">
            <v>26</v>
          </cell>
          <cell r="L748">
            <v>11.27</v>
          </cell>
          <cell r="M748">
            <v>293.02</v>
          </cell>
          <cell r="P748" t="str">
            <v/>
          </cell>
          <cell r="Q748" t="str">
            <v/>
          </cell>
        </row>
        <row r="749">
          <cell r="H749" t="str">
            <v>Екстракция на еднокоренов зъб с анестезия</v>
          </cell>
          <cell r="I749">
            <v>508</v>
          </cell>
          <cell r="J749">
            <v>7</v>
          </cell>
          <cell r="L749">
            <v>1.98</v>
          </cell>
          <cell r="M749">
            <v>51.48</v>
          </cell>
          <cell r="P749" t="str">
            <v/>
          </cell>
          <cell r="Q749" t="str">
            <v/>
          </cell>
        </row>
        <row r="750">
          <cell r="H750" t="str">
            <v>Екстракция на многокоренов зъб с анестезия</v>
          </cell>
          <cell r="I750">
            <v>509</v>
          </cell>
          <cell r="J750">
            <v>1</v>
          </cell>
          <cell r="L750">
            <v>0.37</v>
          </cell>
          <cell r="M750">
            <v>9.6199999999999992</v>
          </cell>
          <cell r="P750" t="str">
            <v/>
          </cell>
          <cell r="Q750" t="str">
            <v/>
          </cell>
        </row>
        <row r="751">
          <cell r="P751" t="str">
            <v/>
          </cell>
          <cell r="Q751" t="str">
            <v/>
          </cell>
        </row>
        <row r="752">
          <cell r="P752" t="str">
            <v/>
          </cell>
          <cell r="Q752" t="str">
            <v/>
          </cell>
        </row>
        <row r="753">
          <cell r="P753" t="str">
            <v/>
          </cell>
          <cell r="Q753" t="str">
            <v/>
          </cell>
        </row>
        <row r="754">
          <cell r="P754" t="str">
            <v/>
          </cell>
          <cell r="Q754" t="str">
            <v/>
          </cell>
        </row>
        <row r="755">
          <cell r="C755">
            <v>2423112002</v>
          </cell>
          <cell r="D755">
            <v>6306297599</v>
          </cell>
          <cell r="E755" t="str">
            <v>ИППСП</v>
          </cell>
          <cell r="F755" t="str">
            <v>24-0428</v>
          </cell>
          <cell r="G755">
            <v>36922</v>
          </cell>
          <cell r="H755" t="str">
            <v>Обстоен преглед за установяване на орален статус</v>
          </cell>
          <cell r="I755">
            <v>101</v>
          </cell>
          <cell r="J755">
            <v>36</v>
          </cell>
          <cell r="L755">
            <v>9</v>
          </cell>
          <cell r="M755">
            <v>234</v>
          </cell>
          <cell r="N755">
            <v>19.940000000000001</v>
          </cell>
          <cell r="O755">
            <v>3.28</v>
          </cell>
          <cell r="P755">
            <v>20</v>
          </cell>
          <cell r="Q755">
            <v>3</v>
          </cell>
          <cell r="R755">
            <v>598</v>
          </cell>
          <cell r="S755">
            <v>3.06</v>
          </cell>
          <cell r="T755">
            <v>19.940000000000001</v>
          </cell>
        </row>
        <row r="756">
          <cell r="H756" t="str">
            <v>Препариране на кавитет. Подложки и обтурация с амалгама</v>
          </cell>
          <cell r="I756">
            <v>301</v>
          </cell>
          <cell r="J756">
            <v>1</v>
          </cell>
          <cell r="L756">
            <v>0.43</v>
          </cell>
          <cell r="M756">
            <v>11.18</v>
          </cell>
          <cell r="P756" t="str">
            <v/>
          </cell>
          <cell r="Q756" t="str">
            <v/>
          </cell>
        </row>
        <row r="757">
          <cell r="H757" t="str">
            <v>Препариране на кавитет. Подложки и обтурация с химичен композит</v>
          </cell>
          <cell r="I757">
            <v>301</v>
          </cell>
          <cell r="J757">
            <v>9</v>
          </cell>
          <cell r="L757">
            <v>3.9</v>
          </cell>
          <cell r="M757">
            <v>101.4</v>
          </cell>
          <cell r="P757" t="str">
            <v/>
          </cell>
          <cell r="Q757" t="str">
            <v/>
          </cell>
        </row>
        <row r="758">
          <cell r="H758" t="str">
            <v>Екстракция на еднокоренов зъб с анестезия</v>
          </cell>
          <cell r="I758">
            <v>508</v>
          </cell>
          <cell r="J758">
            <v>13</v>
          </cell>
          <cell r="L758">
            <v>3.68</v>
          </cell>
          <cell r="M758">
            <v>95.68</v>
          </cell>
          <cell r="P758" t="str">
            <v/>
          </cell>
          <cell r="Q758" t="str">
            <v/>
          </cell>
        </row>
        <row r="759">
          <cell r="H759" t="str">
            <v>Екстракция на многокоренов зъб с анестезия</v>
          </cell>
          <cell r="I759">
            <v>509</v>
          </cell>
          <cell r="J759">
            <v>8</v>
          </cell>
          <cell r="L759">
            <v>2.93</v>
          </cell>
          <cell r="M759">
            <v>76.180000000000007</v>
          </cell>
          <cell r="P759" t="str">
            <v/>
          </cell>
          <cell r="Q759" t="str">
            <v/>
          </cell>
        </row>
        <row r="760">
          <cell r="P760" t="str">
            <v/>
          </cell>
          <cell r="Q760" t="str">
            <v/>
          </cell>
        </row>
        <row r="761">
          <cell r="P761" t="str">
            <v/>
          </cell>
          <cell r="Q761" t="str">
            <v/>
          </cell>
        </row>
        <row r="762">
          <cell r="P762" t="str">
            <v/>
          </cell>
          <cell r="Q762" t="str">
            <v/>
          </cell>
        </row>
        <row r="763">
          <cell r="P763" t="str">
            <v/>
          </cell>
          <cell r="Q763" t="str">
            <v/>
          </cell>
        </row>
        <row r="764">
          <cell r="C764">
            <v>2424112001</v>
          </cell>
          <cell r="D764">
            <v>7210157614</v>
          </cell>
          <cell r="E764" t="str">
            <v>ИППСП</v>
          </cell>
          <cell r="F764" t="str">
            <v>24-0129</v>
          </cell>
          <cell r="G764">
            <v>36915</v>
          </cell>
          <cell r="H764" t="str">
            <v>Обстоен преглед за установяване на орален статус</v>
          </cell>
          <cell r="I764">
            <v>101</v>
          </cell>
          <cell r="J764">
            <v>18</v>
          </cell>
          <cell r="L764">
            <v>4.5</v>
          </cell>
          <cell r="M764">
            <v>117</v>
          </cell>
          <cell r="N764">
            <v>20.28</v>
          </cell>
          <cell r="O764">
            <v>7</v>
          </cell>
          <cell r="P764">
            <v>20</v>
          </cell>
          <cell r="Q764">
            <v>7</v>
          </cell>
          <cell r="R764">
            <v>702</v>
          </cell>
          <cell r="S764">
            <v>7</v>
          </cell>
          <cell r="T764">
            <v>20</v>
          </cell>
        </row>
        <row r="765">
          <cell r="H765" t="str">
            <v>Препариране на кавитет. Подложки и обтурация с амалгама</v>
          </cell>
          <cell r="I765">
            <v>301</v>
          </cell>
          <cell r="J765">
            <v>10</v>
          </cell>
          <cell r="L765">
            <v>4.33</v>
          </cell>
          <cell r="M765">
            <v>112.58</v>
          </cell>
          <cell r="P765" t="str">
            <v/>
          </cell>
          <cell r="Q765" t="str">
            <v/>
          </cell>
        </row>
        <row r="766">
          <cell r="H766" t="str">
            <v>Препариране на кавитет. Подложки и обтурация с химичен композит</v>
          </cell>
          <cell r="I766">
            <v>301</v>
          </cell>
          <cell r="J766">
            <v>5</v>
          </cell>
          <cell r="L766">
            <v>2.17</v>
          </cell>
          <cell r="M766">
            <v>56.42</v>
          </cell>
          <cell r="P766" t="str">
            <v/>
          </cell>
          <cell r="Q766" t="str">
            <v/>
          </cell>
        </row>
        <row r="767">
          <cell r="H767" t="str">
            <v>Екстракция на еднокоренов зъб с анестезия</v>
          </cell>
          <cell r="I767">
            <v>508</v>
          </cell>
          <cell r="J767">
            <v>25</v>
          </cell>
          <cell r="L767">
            <v>7.08</v>
          </cell>
          <cell r="M767">
            <v>184.08</v>
          </cell>
          <cell r="P767" t="str">
            <v/>
          </cell>
          <cell r="Q767" t="str">
            <v/>
          </cell>
        </row>
        <row r="768">
          <cell r="H768" t="str">
            <v>Екстракция на многокоренов зъб с анестезия</v>
          </cell>
          <cell r="I768">
            <v>509</v>
          </cell>
          <cell r="J768">
            <v>6</v>
          </cell>
          <cell r="L768">
            <v>2.2000000000000002</v>
          </cell>
          <cell r="M768">
            <v>57.2</v>
          </cell>
          <cell r="P768" t="str">
            <v/>
          </cell>
          <cell r="Q768" t="str">
            <v/>
          </cell>
        </row>
        <row r="769">
          <cell r="P769" t="str">
            <v/>
          </cell>
          <cell r="Q769" t="str">
            <v/>
          </cell>
        </row>
        <row r="770">
          <cell r="P770" t="str">
            <v/>
          </cell>
          <cell r="Q770" t="str">
            <v/>
          </cell>
        </row>
        <row r="771">
          <cell r="P771" t="str">
            <v/>
          </cell>
          <cell r="Q771" t="str">
            <v/>
          </cell>
        </row>
        <row r="772">
          <cell r="P772" t="str">
            <v/>
          </cell>
          <cell r="Q772" t="str">
            <v/>
          </cell>
        </row>
        <row r="773">
          <cell r="C773">
            <v>2424112002</v>
          </cell>
          <cell r="D773">
            <v>5711057260</v>
          </cell>
          <cell r="E773" t="str">
            <v>ИППСП</v>
          </cell>
          <cell r="F773" t="str">
            <v>24-0224</v>
          </cell>
          <cell r="G773">
            <v>36917</v>
          </cell>
          <cell r="H773" t="str">
            <v>Обстоен преглед за установяване на орален статус</v>
          </cell>
          <cell r="I773">
            <v>101</v>
          </cell>
          <cell r="J773">
            <v>14</v>
          </cell>
          <cell r="L773">
            <v>3.5</v>
          </cell>
          <cell r="M773">
            <v>91</v>
          </cell>
          <cell r="N773">
            <v>21.6</v>
          </cell>
          <cell r="O773">
            <v>6.82</v>
          </cell>
          <cell r="P773">
            <v>22</v>
          </cell>
          <cell r="Q773">
            <v>6</v>
          </cell>
          <cell r="R773">
            <v>728</v>
          </cell>
          <cell r="S773">
            <v>6.4</v>
          </cell>
          <cell r="T773">
            <v>21.6</v>
          </cell>
        </row>
        <row r="774">
          <cell r="H774" t="str">
            <v>Препариране на кавитет. Подложки и обтурация с амалгама</v>
          </cell>
          <cell r="I774">
            <v>301</v>
          </cell>
          <cell r="J774">
            <v>7</v>
          </cell>
          <cell r="L774">
            <v>3.03</v>
          </cell>
          <cell r="M774">
            <v>78.78</v>
          </cell>
          <cell r="P774" t="str">
            <v/>
          </cell>
          <cell r="Q774" t="str">
            <v/>
          </cell>
        </row>
        <row r="775">
          <cell r="H775" t="str">
            <v>Препариране на кавитет. Подложки и обтурация с химичен композит</v>
          </cell>
          <cell r="I775">
            <v>301</v>
          </cell>
          <cell r="J775">
            <v>12</v>
          </cell>
          <cell r="L775">
            <v>5.2</v>
          </cell>
          <cell r="M775">
            <v>135.19999999999999</v>
          </cell>
          <cell r="P775" t="str">
            <v/>
          </cell>
          <cell r="Q775" t="str">
            <v/>
          </cell>
        </row>
        <row r="776">
          <cell r="H776" t="str">
            <v>Екстракция на еднокоренов зъб с анестезия</v>
          </cell>
          <cell r="I776">
            <v>508</v>
          </cell>
          <cell r="J776">
            <v>18</v>
          </cell>
          <cell r="L776">
            <v>5.0999999999999996</v>
          </cell>
          <cell r="M776">
            <v>132.6</v>
          </cell>
          <cell r="P776" t="str">
            <v/>
          </cell>
          <cell r="Q776" t="str">
            <v/>
          </cell>
        </row>
        <row r="777">
          <cell r="H777" t="str">
            <v>Екстракция на многокоренов зъб с анестезия</v>
          </cell>
          <cell r="I777">
            <v>509</v>
          </cell>
          <cell r="J777">
            <v>13</v>
          </cell>
          <cell r="L777">
            <v>4.7699999999999996</v>
          </cell>
          <cell r="M777">
            <v>124.02</v>
          </cell>
          <cell r="P777" t="str">
            <v/>
          </cell>
          <cell r="Q777" t="str">
            <v/>
          </cell>
        </row>
        <row r="778">
          <cell r="P778" t="str">
            <v/>
          </cell>
          <cell r="Q778" t="str">
            <v/>
          </cell>
        </row>
        <row r="779">
          <cell r="P779" t="str">
            <v/>
          </cell>
          <cell r="Q779" t="str">
            <v/>
          </cell>
        </row>
        <row r="780">
          <cell r="P780" t="str">
            <v/>
          </cell>
          <cell r="Q780" t="str">
            <v/>
          </cell>
        </row>
        <row r="781">
          <cell r="P781" t="str">
            <v/>
          </cell>
          <cell r="Q781" t="str">
            <v/>
          </cell>
        </row>
        <row r="782">
          <cell r="C782">
            <v>2424112003</v>
          </cell>
          <cell r="D782">
            <v>6609287609</v>
          </cell>
          <cell r="E782" t="str">
            <v>ИППСП</v>
          </cell>
          <cell r="F782" t="str">
            <v>24-0223</v>
          </cell>
          <cell r="G782">
            <v>36917</v>
          </cell>
          <cell r="H782" t="str">
            <v>Обстоен преглед за установяване на орален статус</v>
          </cell>
          <cell r="I782">
            <v>101</v>
          </cell>
          <cell r="J782">
            <v>9</v>
          </cell>
          <cell r="L782">
            <v>2.25</v>
          </cell>
          <cell r="M782">
            <v>58.5</v>
          </cell>
          <cell r="N782">
            <v>8.69</v>
          </cell>
          <cell r="O782">
            <v>14.32</v>
          </cell>
          <cell r="P782">
            <v>18</v>
          </cell>
          <cell r="Q782">
            <v>5</v>
          </cell>
          <cell r="R782">
            <v>598</v>
          </cell>
          <cell r="S782">
            <v>14.31</v>
          </cell>
          <cell r="T782">
            <v>8.69</v>
          </cell>
        </row>
        <row r="783">
          <cell r="H783" t="str">
            <v>Препариране на кавитет. Подложки и обтурация с амалгама</v>
          </cell>
          <cell r="I783">
            <v>301</v>
          </cell>
          <cell r="L783">
            <v>0</v>
          </cell>
          <cell r="M783">
            <v>0</v>
          </cell>
          <cell r="P783" t="str">
            <v/>
          </cell>
          <cell r="Q783" t="str">
            <v/>
          </cell>
        </row>
        <row r="784">
          <cell r="H784" t="str">
            <v>Препариране на кавитет. Подложки и обтурация с химичен композит</v>
          </cell>
          <cell r="I784">
            <v>301</v>
          </cell>
          <cell r="J784">
            <v>14</v>
          </cell>
          <cell r="L784">
            <v>6.07</v>
          </cell>
          <cell r="M784">
            <v>157.82</v>
          </cell>
          <cell r="P784" t="str">
            <v/>
          </cell>
          <cell r="Q784" t="str">
            <v/>
          </cell>
        </row>
        <row r="785">
          <cell r="H785" t="str">
            <v>Екстракция на еднокоренов зъб с анестезия</v>
          </cell>
          <cell r="I785">
            <v>508</v>
          </cell>
          <cell r="L785">
            <v>0</v>
          </cell>
          <cell r="M785">
            <v>0</v>
          </cell>
          <cell r="P785" t="str">
            <v/>
          </cell>
          <cell r="Q785" t="str">
            <v/>
          </cell>
        </row>
        <row r="786">
          <cell r="H786" t="str">
            <v>Екстракция на многокоренов зъб с анестезия</v>
          </cell>
          <cell r="I786">
            <v>509</v>
          </cell>
          <cell r="J786">
            <v>1</v>
          </cell>
          <cell r="L786">
            <v>0.37</v>
          </cell>
          <cell r="M786">
            <v>9.6199999999999992</v>
          </cell>
          <cell r="P786" t="str">
            <v/>
          </cell>
          <cell r="Q786" t="str">
            <v/>
          </cell>
        </row>
        <row r="787">
          <cell r="P787" t="str">
            <v/>
          </cell>
          <cell r="Q787" t="str">
            <v/>
          </cell>
        </row>
        <row r="788">
          <cell r="P788" t="str">
            <v/>
          </cell>
          <cell r="Q788" t="str">
            <v/>
          </cell>
        </row>
        <row r="789">
          <cell r="P789" t="str">
            <v/>
          </cell>
          <cell r="Q789" t="str">
            <v/>
          </cell>
        </row>
        <row r="790">
          <cell r="P790" t="str">
            <v/>
          </cell>
          <cell r="Q790" t="str">
            <v/>
          </cell>
        </row>
        <row r="791">
          <cell r="C791" t="str">
            <v>2424112004</v>
          </cell>
          <cell r="D791" t="str">
            <v>6004097538</v>
          </cell>
          <cell r="E791" t="str">
            <v>ИППСП</v>
          </cell>
          <cell r="F791" t="str">
            <v>24-0160</v>
          </cell>
          <cell r="G791">
            <v>36918</v>
          </cell>
          <cell r="H791" t="str">
            <v>Обстоен преглед за установяване на орален статус</v>
          </cell>
          <cell r="I791">
            <v>101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R791">
            <v>0</v>
          </cell>
          <cell r="S791">
            <v>0</v>
          </cell>
          <cell r="T791">
            <v>0</v>
          </cell>
        </row>
        <row r="792">
          <cell r="H792" t="str">
            <v>Препариране на кавитет. Подложки и обтурация с амалгама</v>
          </cell>
          <cell r="I792">
            <v>301</v>
          </cell>
          <cell r="L792">
            <v>0</v>
          </cell>
          <cell r="M792">
            <v>0</v>
          </cell>
          <cell r="P792" t="str">
            <v/>
          </cell>
          <cell r="Q792" t="str">
            <v/>
          </cell>
        </row>
        <row r="793">
          <cell r="H793" t="str">
            <v>Препариране на кавитет. Подложки и обтурация с химичен композит</v>
          </cell>
          <cell r="I793">
            <v>301</v>
          </cell>
          <cell r="L793">
            <v>0</v>
          </cell>
          <cell r="M793">
            <v>0</v>
          </cell>
          <cell r="P793" t="str">
            <v/>
          </cell>
          <cell r="Q793" t="str">
            <v/>
          </cell>
        </row>
        <row r="794">
          <cell r="H794" t="str">
            <v>Екстракция на еднокоренов зъб с анестезия</v>
          </cell>
          <cell r="I794">
            <v>508</v>
          </cell>
          <cell r="L794">
            <v>0</v>
          </cell>
          <cell r="M794">
            <v>0</v>
          </cell>
          <cell r="P794" t="str">
            <v/>
          </cell>
          <cell r="Q794" t="str">
            <v/>
          </cell>
        </row>
        <row r="795">
          <cell r="H795" t="str">
            <v>Екстракция на многокоренов зъб с анестезия</v>
          </cell>
          <cell r="I795">
            <v>509</v>
          </cell>
          <cell r="L795">
            <v>0</v>
          </cell>
          <cell r="M795">
            <v>0</v>
          </cell>
          <cell r="P795" t="str">
            <v/>
          </cell>
          <cell r="Q795" t="str">
            <v/>
          </cell>
        </row>
        <row r="796">
          <cell r="P796" t="str">
            <v/>
          </cell>
          <cell r="Q796" t="str">
            <v/>
          </cell>
        </row>
        <row r="797">
          <cell r="P797" t="str">
            <v/>
          </cell>
          <cell r="Q797" t="str">
            <v/>
          </cell>
        </row>
        <row r="798">
          <cell r="P798" t="str">
            <v/>
          </cell>
          <cell r="Q798" t="str">
            <v/>
          </cell>
        </row>
        <row r="799">
          <cell r="P799" t="str">
            <v/>
          </cell>
          <cell r="Q799" t="str">
            <v/>
          </cell>
        </row>
        <row r="800">
          <cell r="C800">
            <v>2424112005</v>
          </cell>
          <cell r="D800" t="str">
            <v>6910026480</v>
          </cell>
          <cell r="E800" t="str">
            <v>ИППСП</v>
          </cell>
          <cell r="F800" t="str">
            <v>24-0626</v>
          </cell>
          <cell r="G800">
            <v>36929</v>
          </cell>
          <cell r="H800" t="str">
            <v>Обстоен преглед за установяване на орален статус</v>
          </cell>
          <cell r="I800">
            <v>101</v>
          </cell>
          <cell r="J800">
            <v>2</v>
          </cell>
          <cell r="L800">
            <v>0.5</v>
          </cell>
          <cell r="M800">
            <v>13</v>
          </cell>
          <cell r="N800">
            <v>4.66</v>
          </cell>
          <cell r="O800">
            <v>7.35</v>
          </cell>
          <cell r="P800">
            <v>8</v>
          </cell>
          <cell r="Q800">
            <v>4</v>
          </cell>
          <cell r="R800">
            <v>312</v>
          </cell>
          <cell r="S800">
            <v>7.34</v>
          </cell>
          <cell r="T800">
            <v>4.66</v>
          </cell>
        </row>
        <row r="801">
          <cell r="H801" t="str">
            <v>Препариране на кавитет. Подложки и обтурация с амалгама</v>
          </cell>
          <cell r="I801">
            <v>301</v>
          </cell>
          <cell r="J801">
            <v>7</v>
          </cell>
          <cell r="L801">
            <v>3.03</v>
          </cell>
          <cell r="M801">
            <v>78.78</v>
          </cell>
          <cell r="P801" t="str">
            <v/>
          </cell>
          <cell r="Q801" t="str">
            <v/>
          </cell>
        </row>
        <row r="802">
          <cell r="H802" t="str">
            <v>Препариране на кавитет. Подложки и обтурация с химичен композит</v>
          </cell>
          <cell r="I802">
            <v>301</v>
          </cell>
          <cell r="L802">
            <v>0</v>
          </cell>
          <cell r="M802">
            <v>0</v>
          </cell>
          <cell r="P802" t="str">
            <v/>
          </cell>
          <cell r="Q802" t="str">
            <v/>
          </cell>
        </row>
        <row r="803">
          <cell r="H803" t="str">
            <v>Екстракция на еднокоренов зъб с анестезия</v>
          </cell>
          <cell r="I803">
            <v>508</v>
          </cell>
          <cell r="J803">
            <v>4</v>
          </cell>
          <cell r="L803">
            <v>1.1299999999999999</v>
          </cell>
          <cell r="M803">
            <v>29.38</v>
          </cell>
          <cell r="P803" t="str">
            <v/>
          </cell>
          <cell r="Q803" t="str">
            <v/>
          </cell>
        </row>
        <row r="804">
          <cell r="H804" t="str">
            <v>Екстракция на многокоренов зъб с анестезия</v>
          </cell>
          <cell r="I804">
            <v>509</v>
          </cell>
          <cell r="L804">
            <v>0</v>
          </cell>
          <cell r="M804">
            <v>0</v>
          </cell>
          <cell r="P804" t="str">
            <v/>
          </cell>
          <cell r="Q804" t="str">
            <v/>
          </cell>
        </row>
        <row r="805">
          <cell r="P805" t="str">
            <v/>
          </cell>
          <cell r="Q805" t="str">
            <v/>
          </cell>
        </row>
        <row r="806">
          <cell r="P806" t="str">
            <v/>
          </cell>
          <cell r="Q806" t="str">
            <v/>
          </cell>
        </row>
        <row r="807">
          <cell r="P807" t="str">
            <v/>
          </cell>
          <cell r="Q807" t="str">
            <v/>
          </cell>
        </row>
        <row r="808">
          <cell r="P808" t="str">
            <v/>
          </cell>
          <cell r="Q808" t="str">
            <v/>
          </cell>
        </row>
        <row r="809">
          <cell r="C809">
            <v>2412112031</v>
          </cell>
          <cell r="D809">
            <v>6111257530</v>
          </cell>
          <cell r="E809" t="str">
            <v>ИППСП</v>
          </cell>
          <cell r="F809" t="str">
            <v>24-0106</v>
          </cell>
          <cell r="G809">
            <v>36916</v>
          </cell>
          <cell r="H809" t="str">
            <v>Обстоен преглед за установяване на орален статус</v>
          </cell>
          <cell r="I809">
            <v>101</v>
          </cell>
          <cell r="J809">
            <v>11</v>
          </cell>
          <cell r="L809">
            <v>2.75</v>
          </cell>
          <cell r="M809">
            <v>71.5</v>
          </cell>
          <cell r="N809">
            <v>13.42</v>
          </cell>
          <cell r="O809">
            <v>8.64</v>
          </cell>
          <cell r="P809">
            <v>16</v>
          </cell>
          <cell r="Q809">
            <v>6</v>
          </cell>
          <cell r="R809">
            <v>572</v>
          </cell>
          <cell r="S809">
            <v>8.58</v>
          </cell>
          <cell r="T809">
            <v>13.42</v>
          </cell>
        </row>
        <row r="810">
          <cell r="H810" t="str">
            <v>Препариране на кавитет. Подложки и обтурация с амалгама</v>
          </cell>
          <cell r="I810">
            <v>301</v>
          </cell>
          <cell r="J810">
            <v>5</v>
          </cell>
          <cell r="L810">
            <v>2.17</v>
          </cell>
          <cell r="M810">
            <v>56.42</v>
          </cell>
          <cell r="P810" t="str">
            <v/>
          </cell>
          <cell r="Q810" t="str">
            <v/>
          </cell>
        </row>
        <row r="811">
          <cell r="H811" t="str">
            <v>Препариране на кавитет. Подложки и обтурация с химичен композит</v>
          </cell>
          <cell r="I811">
            <v>301</v>
          </cell>
          <cell r="J811">
            <v>14</v>
          </cell>
          <cell r="L811">
            <v>6.07</v>
          </cell>
          <cell r="M811">
            <v>157.82</v>
          </cell>
          <cell r="P811" t="str">
            <v/>
          </cell>
          <cell r="Q811" t="str">
            <v/>
          </cell>
        </row>
        <row r="812">
          <cell r="H812" t="str">
            <v>Екстракция на еднокоренов зъб с анестезия</v>
          </cell>
          <cell r="I812">
            <v>508</v>
          </cell>
          <cell r="J812">
            <v>6</v>
          </cell>
          <cell r="L812">
            <v>1.7</v>
          </cell>
          <cell r="M812">
            <v>44.2</v>
          </cell>
          <cell r="P812" t="str">
            <v/>
          </cell>
          <cell r="Q812" t="str">
            <v/>
          </cell>
        </row>
        <row r="813">
          <cell r="H813" t="str">
            <v>Екстракция на многокоренов зъб с анестезия</v>
          </cell>
          <cell r="I813">
            <v>509</v>
          </cell>
          <cell r="J813">
            <v>2</v>
          </cell>
          <cell r="L813">
            <v>0.73</v>
          </cell>
          <cell r="M813">
            <v>18.98</v>
          </cell>
          <cell r="P813" t="str">
            <v/>
          </cell>
          <cell r="Q813" t="str">
            <v/>
          </cell>
        </row>
        <row r="814">
          <cell r="P814" t="str">
            <v/>
          </cell>
          <cell r="Q814" t="str">
            <v/>
          </cell>
        </row>
        <row r="815">
          <cell r="P815" t="str">
            <v/>
          </cell>
          <cell r="Q815" t="str">
            <v/>
          </cell>
        </row>
        <row r="816">
          <cell r="P816" t="str">
            <v/>
          </cell>
          <cell r="Q816" t="str">
            <v/>
          </cell>
        </row>
        <row r="817">
          <cell r="P817" t="str">
            <v/>
          </cell>
          <cell r="Q817" t="str">
            <v/>
          </cell>
        </row>
        <row r="818">
          <cell r="C818">
            <v>2427112002</v>
          </cell>
          <cell r="D818">
            <v>5812024408</v>
          </cell>
          <cell r="E818" t="str">
            <v>ИППСП</v>
          </cell>
          <cell r="F818" t="str">
            <v>24-0425</v>
          </cell>
          <cell r="G818">
            <v>36922</v>
          </cell>
          <cell r="H818" t="str">
            <v>Обстоен преглед за установяване на орален статус</v>
          </cell>
          <cell r="I818">
            <v>101</v>
          </cell>
          <cell r="J818">
            <v>10</v>
          </cell>
          <cell r="L818">
            <v>2.5</v>
          </cell>
          <cell r="M818">
            <v>65</v>
          </cell>
          <cell r="N818">
            <v>20.25</v>
          </cell>
          <cell r="O818">
            <v>7.08</v>
          </cell>
          <cell r="P818">
            <v>20</v>
          </cell>
          <cell r="Q818">
            <v>7</v>
          </cell>
          <cell r="R818">
            <v>702</v>
          </cell>
          <cell r="S818">
            <v>7</v>
          </cell>
          <cell r="T818">
            <v>20</v>
          </cell>
        </row>
        <row r="819">
          <cell r="H819" t="str">
            <v>Препариране на кавитет. Подложки и обтурация с амалгама</v>
          </cell>
          <cell r="I819">
            <v>301</v>
          </cell>
          <cell r="J819">
            <v>2</v>
          </cell>
          <cell r="L819">
            <v>0.87</v>
          </cell>
          <cell r="M819">
            <v>22.62</v>
          </cell>
          <cell r="P819" t="str">
            <v/>
          </cell>
          <cell r="Q819" t="str">
            <v/>
          </cell>
        </row>
        <row r="820">
          <cell r="H820" t="str">
            <v>Препариране на кавитет. Подложки и обтурация с химичен композит</v>
          </cell>
          <cell r="I820">
            <v>301</v>
          </cell>
          <cell r="J820">
            <v>28</v>
          </cell>
          <cell r="L820">
            <v>12.13</v>
          </cell>
          <cell r="M820">
            <v>315.38</v>
          </cell>
          <cell r="P820" t="str">
            <v/>
          </cell>
          <cell r="Q820" t="str">
            <v/>
          </cell>
        </row>
        <row r="821">
          <cell r="H821" t="str">
            <v>Екстракция на еднокоренов зъб с анестезия</v>
          </cell>
          <cell r="I821">
            <v>508</v>
          </cell>
          <cell r="J821">
            <v>9</v>
          </cell>
          <cell r="L821">
            <v>2.5499999999999998</v>
          </cell>
          <cell r="M821">
            <v>66.3</v>
          </cell>
          <cell r="P821" t="str">
            <v/>
          </cell>
          <cell r="Q821" t="str">
            <v/>
          </cell>
        </row>
        <row r="822">
          <cell r="H822" t="str">
            <v>Екстракция на многокоренов зъб с анестезия</v>
          </cell>
          <cell r="I822">
            <v>509</v>
          </cell>
          <cell r="J822">
            <v>6</v>
          </cell>
          <cell r="L822">
            <v>2.2000000000000002</v>
          </cell>
          <cell r="M822">
            <v>57.2</v>
          </cell>
          <cell r="P822" t="str">
            <v/>
          </cell>
          <cell r="Q822" t="str">
            <v/>
          </cell>
        </row>
        <row r="823">
          <cell r="P823" t="str">
            <v/>
          </cell>
          <cell r="Q823" t="str">
            <v/>
          </cell>
        </row>
        <row r="824">
          <cell r="P824" t="str">
            <v/>
          </cell>
          <cell r="Q824" t="str">
            <v/>
          </cell>
        </row>
        <row r="825">
          <cell r="P825" t="str">
            <v/>
          </cell>
          <cell r="Q825" t="str">
            <v/>
          </cell>
        </row>
        <row r="826">
          <cell r="P826" t="str">
            <v/>
          </cell>
          <cell r="Q826" t="str">
            <v/>
          </cell>
        </row>
        <row r="827">
          <cell r="C827">
            <v>2427112003</v>
          </cell>
          <cell r="D827">
            <v>6004254771</v>
          </cell>
          <cell r="E827" t="str">
            <v>ИППСП</v>
          </cell>
          <cell r="F827" t="str">
            <v>24-0433</v>
          </cell>
          <cell r="G827">
            <v>36922</v>
          </cell>
          <cell r="H827" t="str">
            <v>Обстоен преглед за установяване на орален статус</v>
          </cell>
          <cell r="I827">
            <v>101</v>
          </cell>
          <cell r="J827">
            <v>10</v>
          </cell>
          <cell r="L827">
            <v>2.5</v>
          </cell>
          <cell r="M827">
            <v>65</v>
          </cell>
          <cell r="N827">
            <v>10.95</v>
          </cell>
          <cell r="O827">
            <v>11.28</v>
          </cell>
          <cell r="P827">
            <v>15</v>
          </cell>
          <cell r="Q827">
            <v>7</v>
          </cell>
          <cell r="R827">
            <v>572</v>
          </cell>
          <cell r="S827">
            <v>11.05</v>
          </cell>
          <cell r="T827">
            <v>10.95</v>
          </cell>
        </row>
        <row r="828">
          <cell r="H828" t="str">
            <v>Препариране на кавитет. Подложки и обтурация с амалгама</v>
          </cell>
          <cell r="I828">
            <v>301</v>
          </cell>
          <cell r="J828">
            <v>3</v>
          </cell>
          <cell r="L828">
            <v>1.3</v>
          </cell>
          <cell r="M828">
            <v>33.799999999999997</v>
          </cell>
          <cell r="P828" t="str">
            <v/>
          </cell>
          <cell r="Q828" t="str">
            <v/>
          </cell>
        </row>
        <row r="829">
          <cell r="H829" t="str">
            <v>Препариране на кавитет. Подложки и обтурация с химичен композит</v>
          </cell>
          <cell r="I829">
            <v>301</v>
          </cell>
          <cell r="J829">
            <v>15</v>
          </cell>
          <cell r="L829">
            <v>6.5</v>
          </cell>
          <cell r="M829">
            <v>169</v>
          </cell>
          <cell r="P829" t="str">
            <v/>
          </cell>
          <cell r="Q829" t="str">
            <v/>
          </cell>
        </row>
        <row r="830">
          <cell r="H830" t="str">
            <v>Екстракция на еднокоренов зъб с анестезия</v>
          </cell>
          <cell r="I830">
            <v>508</v>
          </cell>
          <cell r="J830">
            <v>1</v>
          </cell>
          <cell r="L830">
            <v>0.28000000000000003</v>
          </cell>
          <cell r="M830">
            <v>7.28</v>
          </cell>
          <cell r="P830" t="str">
            <v/>
          </cell>
          <cell r="Q830" t="str">
            <v/>
          </cell>
        </row>
        <row r="831">
          <cell r="H831" t="str">
            <v>Екстракция на многокоренов зъб с анестезия</v>
          </cell>
          <cell r="I831">
            <v>509</v>
          </cell>
          <cell r="J831">
            <v>1</v>
          </cell>
          <cell r="L831">
            <v>0.37</v>
          </cell>
          <cell r="M831">
            <v>9.6199999999999992</v>
          </cell>
          <cell r="P831" t="str">
            <v/>
          </cell>
          <cell r="Q831" t="str">
            <v/>
          </cell>
        </row>
        <row r="832">
          <cell r="P832" t="str">
            <v/>
          </cell>
          <cell r="Q832" t="str">
            <v/>
          </cell>
        </row>
        <row r="833">
          <cell r="P833" t="str">
            <v/>
          </cell>
          <cell r="Q833" t="str">
            <v/>
          </cell>
        </row>
        <row r="834">
          <cell r="P834" t="str">
            <v/>
          </cell>
          <cell r="Q834" t="str">
            <v/>
          </cell>
        </row>
        <row r="835">
          <cell r="P835" t="str">
            <v/>
          </cell>
          <cell r="Q835" t="str">
            <v/>
          </cell>
        </row>
        <row r="836">
          <cell r="C836">
            <v>2427112004</v>
          </cell>
          <cell r="D836">
            <v>6012248479</v>
          </cell>
          <cell r="E836" t="str">
            <v>ИППСП</v>
          </cell>
          <cell r="F836" t="str">
            <v>24-0422</v>
          </cell>
          <cell r="G836">
            <v>36922</v>
          </cell>
          <cell r="H836" t="str">
            <v>Обстоен преглед за установяване на орален статус</v>
          </cell>
          <cell r="I836">
            <v>101</v>
          </cell>
          <cell r="J836">
            <v>10</v>
          </cell>
          <cell r="L836">
            <v>2.5</v>
          </cell>
          <cell r="M836">
            <v>65</v>
          </cell>
          <cell r="N836">
            <v>19.57</v>
          </cell>
          <cell r="O836">
            <v>7.85</v>
          </cell>
          <cell r="P836">
            <v>20</v>
          </cell>
          <cell r="Q836">
            <v>7</v>
          </cell>
          <cell r="R836">
            <v>702</v>
          </cell>
          <cell r="S836">
            <v>7.43</v>
          </cell>
          <cell r="T836">
            <v>19.57</v>
          </cell>
        </row>
        <row r="837">
          <cell r="H837" t="str">
            <v>Препариране на кавитет. Подложки и обтурация с амалгама</v>
          </cell>
          <cell r="I837">
            <v>301</v>
          </cell>
          <cell r="J837">
            <v>2</v>
          </cell>
          <cell r="L837">
            <v>0.87</v>
          </cell>
          <cell r="M837">
            <v>22.62</v>
          </cell>
          <cell r="P837" t="str">
            <v/>
          </cell>
          <cell r="Q837" t="str">
            <v/>
          </cell>
        </row>
        <row r="838">
          <cell r="H838" t="str">
            <v>Препариране на кавитет. Подложки и обтурация с химичен композит</v>
          </cell>
          <cell r="I838">
            <v>301</v>
          </cell>
          <cell r="J838">
            <v>25</v>
          </cell>
          <cell r="L838">
            <v>10.83</v>
          </cell>
          <cell r="M838">
            <v>281.58</v>
          </cell>
          <cell r="P838" t="str">
            <v/>
          </cell>
          <cell r="Q838" t="str">
            <v/>
          </cell>
        </row>
        <row r="839">
          <cell r="H839" t="str">
            <v>Екстракция на еднокоренов зъб с анестезия</v>
          </cell>
          <cell r="I839">
            <v>508</v>
          </cell>
          <cell r="J839">
            <v>6</v>
          </cell>
          <cell r="L839">
            <v>1.7</v>
          </cell>
          <cell r="M839">
            <v>44.2</v>
          </cell>
          <cell r="P839" t="str">
            <v/>
          </cell>
          <cell r="Q839" t="str">
            <v/>
          </cell>
        </row>
        <row r="840">
          <cell r="H840" t="str">
            <v>Екстракция на многокоренов зъб с анестезия</v>
          </cell>
          <cell r="I840">
            <v>509</v>
          </cell>
          <cell r="J840">
            <v>10</v>
          </cell>
          <cell r="L840">
            <v>3.67</v>
          </cell>
          <cell r="M840">
            <v>95.42</v>
          </cell>
          <cell r="P840" t="str">
            <v/>
          </cell>
          <cell r="Q840" t="str">
            <v/>
          </cell>
        </row>
        <row r="841">
          <cell r="P841" t="str">
            <v/>
          </cell>
          <cell r="Q841" t="str">
            <v/>
          </cell>
        </row>
        <row r="842">
          <cell r="P842" t="str">
            <v/>
          </cell>
          <cell r="Q842" t="str">
            <v/>
          </cell>
        </row>
        <row r="843">
          <cell r="P843" t="str">
            <v/>
          </cell>
          <cell r="Q843" t="str">
            <v/>
          </cell>
        </row>
        <row r="844">
          <cell r="P844" t="str">
            <v/>
          </cell>
          <cell r="Q844" t="str">
            <v/>
          </cell>
        </row>
        <row r="845">
          <cell r="C845">
            <v>2427112006</v>
          </cell>
          <cell r="D845">
            <v>6901095771</v>
          </cell>
          <cell r="E845" t="str">
            <v>ИППСП</v>
          </cell>
          <cell r="F845" t="str">
            <v>24-0427</v>
          </cell>
          <cell r="G845">
            <v>36922</v>
          </cell>
          <cell r="H845" t="str">
            <v>Обстоен преглед за установяване на орален статус</v>
          </cell>
          <cell r="I845">
            <v>101</v>
          </cell>
          <cell r="J845">
            <v>4</v>
          </cell>
          <cell r="L845">
            <v>1</v>
          </cell>
          <cell r="M845">
            <v>26</v>
          </cell>
          <cell r="N845">
            <v>22.65</v>
          </cell>
          <cell r="O845">
            <v>0</v>
          </cell>
          <cell r="P845">
            <v>22</v>
          </cell>
          <cell r="Q845">
            <v>0</v>
          </cell>
          <cell r="R845">
            <v>572</v>
          </cell>
          <cell r="S845">
            <v>0</v>
          </cell>
          <cell r="T845">
            <v>22</v>
          </cell>
        </row>
        <row r="846">
          <cell r="H846" t="str">
            <v>Препариране на кавитет. Подложки и обтурация с амалгама</v>
          </cell>
          <cell r="I846">
            <v>301</v>
          </cell>
          <cell r="J846">
            <v>23</v>
          </cell>
          <cell r="L846">
            <v>9.9700000000000006</v>
          </cell>
          <cell r="M846">
            <v>259.22000000000003</v>
          </cell>
          <cell r="P846" t="str">
            <v/>
          </cell>
          <cell r="Q846" t="str">
            <v/>
          </cell>
        </row>
        <row r="847">
          <cell r="H847" t="str">
            <v>Препариране на кавитет. Подложки и обтурация с химичен композит</v>
          </cell>
          <cell r="I847">
            <v>301</v>
          </cell>
          <cell r="J847">
            <v>16</v>
          </cell>
          <cell r="L847">
            <v>6.93</v>
          </cell>
          <cell r="M847">
            <v>180.18</v>
          </cell>
          <cell r="P847" t="str">
            <v/>
          </cell>
          <cell r="Q847" t="str">
            <v/>
          </cell>
        </row>
        <row r="848">
          <cell r="H848" t="str">
            <v>Екстракция на еднокоренов зъб с анестезия</v>
          </cell>
          <cell r="I848">
            <v>508</v>
          </cell>
          <cell r="J848">
            <v>9</v>
          </cell>
          <cell r="L848">
            <v>2.5499999999999998</v>
          </cell>
          <cell r="M848">
            <v>66.3</v>
          </cell>
          <cell r="P848" t="str">
            <v/>
          </cell>
          <cell r="Q848" t="str">
            <v/>
          </cell>
        </row>
        <row r="849">
          <cell r="H849" t="str">
            <v>Екстракция на многокоренов зъб с анестезия</v>
          </cell>
          <cell r="I849">
            <v>509</v>
          </cell>
          <cell r="J849">
            <v>6</v>
          </cell>
          <cell r="L849">
            <v>2.2000000000000002</v>
          </cell>
          <cell r="M849">
            <v>57.2</v>
          </cell>
          <cell r="P849" t="str">
            <v/>
          </cell>
          <cell r="Q849" t="str">
            <v/>
          </cell>
        </row>
        <row r="850">
          <cell r="P850" t="str">
            <v/>
          </cell>
          <cell r="Q850" t="str">
            <v/>
          </cell>
        </row>
        <row r="851">
          <cell r="P851" t="str">
            <v/>
          </cell>
          <cell r="Q851" t="str">
            <v/>
          </cell>
        </row>
        <row r="852">
          <cell r="P852" t="str">
            <v/>
          </cell>
          <cell r="Q852" t="str">
            <v/>
          </cell>
        </row>
        <row r="853">
          <cell r="P853" t="str">
            <v/>
          </cell>
          <cell r="Q853" t="str">
            <v/>
          </cell>
        </row>
        <row r="854">
          <cell r="C854">
            <v>2427112007</v>
          </cell>
          <cell r="D854">
            <v>6203297673</v>
          </cell>
          <cell r="E854" t="str">
            <v>ИППСП</v>
          </cell>
          <cell r="F854" t="str">
            <v>24-035</v>
          </cell>
          <cell r="G854">
            <v>36914</v>
          </cell>
          <cell r="H854" t="str">
            <v>Обстоен преглед за установяване на орален статус</v>
          </cell>
          <cell r="I854">
            <v>101</v>
          </cell>
          <cell r="J854">
            <v>16</v>
          </cell>
          <cell r="L854">
            <v>4</v>
          </cell>
          <cell r="M854">
            <v>104</v>
          </cell>
          <cell r="N854">
            <v>14.86</v>
          </cell>
          <cell r="O854">
            <v>7.36</v>
          </cell>
          <cell r="P854">
            <v>17</v>
          </cell>
          <cell r="Q854">
            <v>5</v>
          </cell>
          <cell r="R854">
            <v>572</v>
          </cell>
          <cell r="S854">
            <v>7.14</v>
          </cell>
          <cell r="T854">
            <v>14.86</v>
          </cell>
        </row>
        <row r="855">
          <cell r="H855" t="str">
            <v>Препариране на кавитет. Подложки и обтурация с амалгама</v>
          </cell>
          <cell r="I855">
            <v>301</v>
          </cell>
          <cell r="J855">
            <v>7</v>
          </cell>
          <cell r="L855">
            <v>3.03</v>
          </cell>
          <cell r="M855">
            <v>78.78</v>
          </cell>
          <cell r="P855" t="str">
            <v/>
          </cell>
          <cell r="Q855" t="str">
            <v/>
          </cell>
        </row>
        <row r="856">
          <cell r="H856" t="str">
            <v>Препариране на кавитет. Подложки и обтурация с химичен композит</v>
          </cell>
          <cell r="I856">
            <v>301</v>
          </cell>
          <cell r="J856">
            <v>10</v>
          </cell>
          <cell r="L856">
            <v>4.33</v>
          </cell>
          <cell r="M856">
            <v>112.58</v>
          </cell>
          <cell r="P856" t="str">
            <v/>
          </cell>
          <cell r="Q856" t="str">
            <v/>
          </cell>
        </row>
        <row r="857">
          <cell r="H857" t="str">
            <v>Екстракция на еднокоренов зъб с анестезия</v>
          </cell>
          <cell r="I857">
            <v>508</v>
          </cell>
          <cell r="J857">
            <v>2</v>
          </cell>
          <cell r="L857">
            <v>0.56999999999999995</v>
          </cell>
          <cell r="M857">
            <v>14.82</v>
          </cell>
          <cell r="P857" t="str">
            <v/>
          </cell>
          <cell r="Q857" t="str">
            <v/>
          </cell>
        </row>
        <row r="858">
          <cell r="H858" t="str">
            <v>Екстракция на многокоренов зъб с анестезия</v>
          </cell>
          <cell r="I858">
            <v>509</v>
          </cell>
          <cell r="J858">
            <v>8</v>
          </cell>
          <cell r="L858">
            <v>2.93</v>
          </cell>
          <cell r="M858">
            <v>76.180000000000007</v>
          </cell>
          <cell r="P858" t="str">
            <v/>
          </cell>
          <cell r="Q858" t="str">
            <v/>
          </cell>
        </row>
        <row r="859">
          <cell r="P859" t="str">
            <v/>
          </cell>
          <cell r="Q859" t="str">
            <v/>
          </cell>
        </row>
        <row r="860">
          <cell r="P860" t="str">
            <v/>
          </cell>
          <cell r="Q860" t="str">
            <v/>
          </cell>
        </row>
        <row r="861">
          <cell r="P861" t="str">
            <v/>
          </cell>
          <cell r="Q861" t="str">
            <v/>
          </cell>
        </row>
        <row r="862">
          <cell r="P862" t="str">
            <v/>
          </cell>
          <cell r="Q862" t="str">
            <v/>
          </cell>
        </row>
        <row r="863">
          <cell r="C863">
            <v>2427112008</v>
          </cell>
          <cell r="D863" t="str">
            <v>6208137560</v>
          </cell>
          <cell r="E863" t="str">
            <v>ИППСП</v>
          </cell>
          <cell r="F863" t="str">
            <v>24-0131</v>
          </cell>
          <cell r="G863">
            <v>36915</v>
          </cell>
          <cell r="H863" t="str">
            <v>Обстоен преглед за установяване на орален статус</v>
          </cell>
          <cell r="I863">
            <v>101</v>
          </cell>
          <cell r="J863">
            <v>11</v>
          </cell>
          <cell r="L863">
            <v>2.75</v>
          </cell>
          <cell r="M863">
            <v>71.5</v>
          </cell>
          <cell r="N863">
            <v>20.77</v>
          </cell>
          <cell r="O863">
            <v>7.92</v>
          </cell>
          <cell r="P863">
            <v>20</v>
          </cell>
          <cell r="Q863">
            <v>7</v>
          </cell>
          <cell r="R863">
            <v>702</v>
          </cell>
          <cell r="S863">
            <v>7</v>
          </cell>
          <cell r="T863">
            <v>20</v>
          </cell>
        </row>
        <row r="864">
          <cell r="H864" t="str">
            <v>Препариране на кавитет. Подложки и обтурация с амалгама</v>
          </cell>
          <cell r="I864">
            <v>301</v>
          </cell>
          <cell r="J864">
            <v>15</v>
          </cell>
          <cell r="L864">
            <v>6.5</v>
          </cell>
          <cell r="M864">
            <v>169</v>
          </cell>
          <cell r="P864" t="str">
            <v/>
          </cell>
          <cell r="Q864" t="str">
            <v/>
          </cell>
        </row>
        <row r="865">
          <cell r="H865" t="str">
            <v>Препариране на кавитет. Подложки и обтурация с химичен композит</v>
          </cell>
          <cell r="I865">
            <v>301</v>
          </cell>
          <cell r="J865">
            <v>20</v>
          </cell>
          <cell r="L865">
            <v>8.67</v>
          </cell>
          <cell r="M865">
            <v>225.42</v>
          </cell>
          <cell r="P865" t="str">
            <v/>
          </cell>
          <cell r="Q865" t="str">
            <v/>
          </cell>
        </row>
        <row r="866">
          <cell r="H866" t="str">
            <v>Екстракция на еднокоренов зъб с анестезия</v>
          </cell>
          <cell r="I866">
            <v>508</v>
          </cell>
          <cell r="J866">
            <v>1</v>
          </cell>
          <cell r="L866">
            <v>0.28000000000000003</v>
          </cell>
          <cell r="M866">
            <v>7.28</v>
          </cell>
          <cell r="P866" t="str">
            <v/>
          </cell>
          <cell r="Q866" t="str">
            <v/>
          </cell>
        </row>
        <row r="867">
          <cell r="H867" t="str">
            <v>Екстракция на многокоренов зъб с анестезия</v>
          </cell>
          <cell r="I867">
            <v>509</v>
          </cell>
          <cell r="J867">
            <v>7</v>
          </cell>
          <cell r="L867">
            <v>2.57</v>
          </cell>
          <cell r="M867">
            <v>66.819999999999993</v>
          </cell>
          <cell r="P867" t="str">
            <v/>
          </cell>
          <cell r="Q867" t="str">
            <v/>
          </cell>
        </row>
        <row r="868">
          <cell r="P868" t="str">
            <v/>
          </cell>
          <cell r="Q868" t="str">
            <v/>
          </cell>
        </row>
        <row r="869">
          <cell r="P869" t="str">
            <v/>
          </cell>
          <cell r="Q869" t="str">
            <v/>
          </cell>
        </row>
        <row r="870">
          <cell r="P870" t="str">
            <v/>
          </cell>
          <cell r="Q870" t="str">
            <v/>
          </cell>
        </row>
        <row r="871">
          <cell r="P871" t="str">
            <v/>
          </cell>
          <cell r="Q871" t="str">
            <v/>
          </cell>
        </row>
        <row r="872">
          <cell r="C872">
            <v>2427112009</v>
          </cell>
          <cell r="D872">
            <v>6507147630</v>
          </cell>
          <cell r="E872" t="str">
            <v>ИППСП</v>
          </cell>
          <cell r="F872" t="str">
            <v>24-0400</v>
          </cell>
          <cell r="G872">
            <v>36921</v>
          </cell>
          <cell r="H872" t="str">
            <v>Обстоен преглед за установяване на орален статус</v>
          </cell>
          <cell r="I872">
            <v>101</v>
          </cell>
          <cell r="J872">
            <v>16</v>
          </cell>
          <cell r="L872">
            <v>4</v>
          </cell>
          <cell r="M872">
            <v>104</v>
          </cell>
          <cell r="N872">
            <v>14.77</v>
          </cell>
          <cell r="O872">
            <v>7.23</v>
          </cell>
          <cell r="P872">
            <v>15</v>
          </cell>
          <cell r="Q872">
            <v>7</v>
          </cell>
          <cell r="R872">
            <v>572</v>
          </cell>
          <cell r="S872">
            <v>7.23</v>
          </cell>
          <cell r="T872">
            <v>14.77</v>
          </cell>
        </row>
        <row r="873">
          <cell r="H873" t="str">
            <v>Препариране на кавитет. Подложки и обтурация с амалгама</v>
          </cell>
          <cell r="I873">
            <v>301</v>
          </cell>
          <cell r="J873">
            <v>3</v>
          </cell>
          <cell r="L873">
            <v>1.3</v>
          </cell>
          <cell r="M873">
            <v>33.799999999999997</v>
          </cell>
          <cell r="P873" t="str">
            <v/>
          </cell>
          <cell r="Q873" t="str">
            <v/>
          </cell>
        </row>
        <row r="874">
          <cell r="H874" t="str">
            <v>Препариране на кавитет. Подложки и обтурация с химичен композит</v>
          </cell>
          <cell r="I874">
            <v>301</v>
          </cell>
          <cell r="J874">
            <v>18</v>
          </cell>
          <cell r="L874">
            <v>7.8</v>
          </cell>
          <cell r="M874">
            <v>202.8</v>
          </cell>
          <cell r="P874" t="str">
            <v/>
          </cell>
          <cell r="Q874" t="str">
            <v/>
          </cell>
        </row>
        <row r="875">
          <cell r="H875" t="str">
            <v>Екстракция на еднокоренов зъб с анестезия</v>
          </cell>
          <cell r="I875">
            <v>508</v>
          </cell>
          <cell r="J875">
            <v>2</v>
          </cell>
          <cell r="L875">
            <v>0.56999999999999995</v>
          </cell>
          <cell r="M875">
            <v>14.82</v>
          </cell>
          <cell r="P875" t="str">
            <v/>
          </cell>
          <cell r="Q875" t="str">
            <v/>
          </cell>
        </row>
        <row r="876">
          <cell r="H876" t="str">
            <v>Екстракция на многокоренов зъб с анестезия</v>
          </cell>
          <cell r="I876">
            <v>509</v>
          </cell>
          <cell r="J876">
            <v>3</v>
          </cell>
          <cell r="L876">
            <v>1.1000000000000001</v>
          </cell>
          <cell r="M876">
            <v>28.6</v>
          </cell>
          <cell r="P876" t="str">
            <v/>
          </cell>
          <cell r="Q876" t="str">
            <v/>
          </cell>
        </row>
        <row r="877">
          <cell r="P877" t="str">
            <v/>
          </cell>
          <cell r="Q877" t="str">
            <v/>
          </cell>
        </row>
        <row r="878">
          <cell r="P878" t="str">
            <v/>
          </cell>
          <cell r="Q878" t="str">
            <v/>
          </cell>
        </row>
        <row r="879">
          <cell r="P879" t="str">
            <v/>
          </cell>
          <cell r="Q879" t="str">
            <v/>
          </cell>
        </row>
        <row r="880">
          <cell r="P880" t="str">
            <v/>
          </cell>
          <cell r="Q880" t="str">
            <v/>
          </cell>
        </row>
        <row r="881">
          <cell r="C881">
            <v>2427112010</v>
          </cell>
          <cell r="D881">
            <v>7001037579</v>
          </cell>
          <cell r="E881" t="str">
            <v>ИППСП</v>
          </cell>
          <cell r="F881" t="str">
            <v>24-0403</v>
          </cell>
          <cell r="G881">
            <v>36921</v>
          </cell>
          <cell r="H881" t="str">
            <v>Обстоен преглед за установяване на орален статус</v>
          </cell>
          <cell r="I881">
            <v>101</v>
          </cell>
          <cell r="J881">
            <v>10</v>
          </cell>
          <cell r="L881">
            <v>2.5</v>
          </cell>
          <cell r="M881">
            <v>65</v>
          </cell>
          <cell r="N881">
            <v>18.75</v>
          </cell>
          <cell r="O881">
            <v>7.88</v>
          </cell>
          <cell r="P881">
            <v>20</v>
          </cell>
          <cell r="Q881">
            <v>6</v>
          </cell>
          <cell r="R881">
            <v>676</v>
          </cell>
          <cell r="S881">
            <v>7.25</v>
          </cell>
          <cell r="T881">
            <v>18.75</v>
          </cell>
        </row>
        <row r="882">
          <cell r="H882" t="str">
            <v>Препариране на кавитет. Подложки и обтурация с амалгама</v>
          </cell>
          <cell r="I882">
            <v>301</v>
          </cell>
          <cell r="J882">
            <v>2</v>
          </cell>
          <cell r="L882">
            <v>0.87</v>
          </cell>
          <cell r="M882">
            <v>22.62</v>
          </cell>
          <cell r="P882" t="str">
            <v/>
          </cell>
          <cell r="Q882" t="str">
            <v/>
          </cell>
        </row>
        <row r="883">
          <cell r="H883" t="str">
            <v>Препариране на кавитет. Подложки и обтурация с химичен композит</v>
          </cell>
          <cell r="I883">
            <v>301</v>
          </cell>
          <cell r="J883">
            <v>28</v>
          </cell>
          <cell r="L883">
            <v>12.13</v>
          </cell>
          <cell r="M883">
            <v>315.38</v>
          </cell>
          <cell r="P883" t="str">
            <v/>
          </cell>
          <cell r="Q883" t="str">
            <v/>
          </cell>
        </row>
        <row r="884">
          <cell r="H884" t="str">
            <v>Екстракция на еднокоренов зъб с анестезия</v>
          </cell>
          <cell r="I884">
            <v>508</v>
          </cell>
          <cell r="J884">
            <v>5</v>
          </cell>
          <cell r="L884">
            <v>1.42</v>
          </cell>
          <cell r="M884">
            <v>36.92</v>
          </cell>
          <cell r="P884" t="str">
            <v/>
          </cell>
          <cell r="Q884" t="str">
            <v/>
          </cell>
        </row>
        <row r="885">
          <cell r="H885" t="str">
            <v>Екстракция на многокоренов зъб с анестезия</v>
          </cell>
          <cell r="I885">
            <v>509</v>
          </cell>
          <cell r="J885">
            <v>5</v>
          </cell>
          <cell r="L885">
            <v>1.83</v>
          </cell>
          <cell r="M885">
            <v>47.58</v>
          </cell>
          <cell r="P885" t="str">
            <v/>
          </cell>
          <cell r="Q885" t="str">
            <v/>
          </cell>
        </row>
        <row r="886">
          <cell r="P886" t="str">
            <v/>
          </cell>
          <cell r="Q886" t="str">
            <v/>
          </cell>
        </row>
        <row r="887">
          <cell r="P887" t="str">
            <v/>
          </cell>
          <cell r="Q887" t="str">
            <v/>
          </cell>
        </row>
        <row r="888">
          <cell r="P888" t="str">
            <v/>
          </cell>
          <cell r="Q888" t="str">
            <v/>
          </cell>
        </row>
        <row r="889">
          <cell r="P889" t="str">
            <v/>
          </cell>
          <cell r="Q889" t="str">
            <v/>
          </cell>
        </row>
        <row r="890">
          <cell r="C890">
            <v>2427112011</v>
          </cell>
          <cell r="D890">
            <v>4509047750</v>
          </cell>
          <cell r="E890" t="str">
            <v>ИППСП</v>
          </cell>
          <cell r="F890" t="str">
            <v>24-0127</v>
          </cell>
          <cell r="G890">
            <v>36916</v>
          </cell>
          <cell r="H890" t="str">
            <v>Обстоен преглед за установяване на орален статус</v>
          </cell>
          <cell r="I890">
            <v>101</v>
          </cell>
          <cell r="J890">
            <v>13</v>
          </cell>
          <cell r="L890">
            <v>3.25</v>
          </cell>
          <cell r="M890">
            <v>84.5</v>
          </cell>
          <cell r="N890">
            <v>19.3</v>
          </cell>
          <cell r="O890">
            <v>7.88</v>
          </cell>
          <cell r="P890">
            <v>21</v>
          </cell>
          <cell r="Q890">
            <v>6</v>
          </cell>
          <cell r="R890">
            <v>702</v>
          </cell>
          <cell r="S890">
            <v>7.7</v>
          </cell>
          <cell r="T890">
            <v>19.3</v>
          </cell>
        </row>
        <row r="891">
          <cell r="H891" t="str">
            <v>Препариране на кавитет. Подложки и обтурация с амалгама</v>
          </cell>
          <cell r="I891">
            <v>301</v>
          </cell>
          <cell r="J891">
            <v>12</v>
          </cell>
          <cell r="L891">
            <v>5.2</v>
          </cell>
          <cell r="M891">
            <v>135.19999999999999</v>
          </cell>
          <cell r="P891" t="str">
            <v/>
          </cell>
          <cell r="Q891" t="str">
            <v/>
          </cell>
        </row>
        <row r="892">
          <cell r="H892" t="str">
            <v>Препариране на кавитет. Подложки и обтурация с химичен композит</v>
          </cell>
          <cell r="I892">
            <v>301</v>
          </cell>
          <cell r="J892">
            <v>15</v>
          </cell>
          <cell r="L892">
            <v>6.5</v>
          </cell>
          <cell r="M892">
            <v>169</v>
          </cell>
          <cell r="P892" t="str">
            <v/>
          </cell>
          <cell r="Q892" t="str">
            <v/>
          </cell>
        </row>
        <row r="893">
          <cell r="H893" t="str">
            <v>Екстракция на еднокоренов зъб с анестезия</v>
          </cell>
          <cell r="I893">
            <v>508</v>
          </cell>
          <cell r="J893">
            <v>5</v>
          </cell>
          <cell r="L893">
            <v>1.42</v>
          </cell>
          <cell r="M893">
            <v>36.92</v>
          </cell>
          <cell r="P893" t="str">
            <v/>
          </cell>
          <cell r="Q893" t="str">
            <v/>
          </cell>
        </row>
        <row r="894">
          <cell r="H894" t="str">
            <v>Екстракция на многокоренов зъб с анестезия</v>
          </cell>
          <cell r="I894">
            <v>509</v>
          </cell>
          <cell r="J894">
            <v>8</v>
          </cell>
          <cell r="L894">
            <v>2.93</v>
          </cell>
          <cell r="M894">
            <v>76.180000000000007</v>
          </cell>
          <cell r="P894" t="str">
            <v/>
          </cell>
          <cell r="Q894" t="str">
            <v/>
          </cell>
        </row>
        <row r="895">
          <cell r="P895" t="str">
            <v/>
          </cell>
          <cell r="Q895" t="str">
            <v/>
          </cell>
        </row>
        <row r="896">
          <cell r="P896" t="str">
            <v/>
          </cell>
          <cell r="Q896" t="str">
            <v/>
          </cell>
        </row>
        <row r="897">
          <cell r="P897" t="str">
            <v/>
          </cell>
          <cell r="Q897" t="str">
            <v/>
          </cell>
        </row>
        <row r="898">
          <cell r="P898" t="str">
            <v/>
          </cell>
          <cell r="Q898" t="str">
            <v/>
          </cell>
        </row>
        <row r="899">
          <cell r="C899">
            <v>2427112012</v>
          </cell>
          <cell r="D899">
            <v>4704207679</v>
          </cell>
          <cell r="E899" t="str">
            <v>ИППСП</v>
          </cell>
          <cell r="F899" t="str">
            <v>24-0126</v>
          </cell>
          <cell r="G899">
            <v>36916</v>
          </cell>
          <cell r="H899" t="str">
            <v>Обстоен преглед за установяване на орален статус</v>
          </cell>
          <cell r="I899">
            <v>101</v>
          </cell>
          <cell r="J899">
            <v>15</v>
          </cell>
          <cell r="L899">
            <v>3.75</v>
          </cell>
          <cell r="M899">
            <v>97.5</v>
          </cell>
          <cell r="N899">
            <v>20.14</v>
          </cell>
          <cell r="O899">
            <v>5.15</v>
          </cell>
          <cell r="P899">
            <v>20</v>
          </cell>
          <cell r="Q899">
            <v>5</v>
          </cell>
          <cell r="R899">
            <v>650</v>
          </cell>
          <cell r="S899">
            <v>5</v>
          </cell>
          <cell r="T899">
            <v>20</v>
          </cell>
        </row>
        <row r="900">
          <cell r="H900" t="str">
            <v>Препариране на кавитет. Подложки и обтурация с амалгама</v>
          </cell>
          <cell r="I900">
            <v>301</v>
          </cell>
          <cell r="J900">
            <v>3</v>
          </cell>
          <cell r="L900">
            <v>1.3</v>
          </cell>
          <cell r="M900">
            <v>33.799999999999997</v>
          </cell>
          <cell r="P900" t="str">
            <v/>
          </cell>
          <cell r="Q900" t="str">
            <v/>
          </cell>
        </row>
        <row r="901">
          <cell r="H901" t="str">
            <v>Препариране на кавитет. Подложки и обтурация с химичен композит</v>
          </cell>
          <cell r="I901">
            <v>301</v>
          </cell>
          <cell r="J901">
            <v>28</v>
          </cell>
          <cell r="L901">
            <v>12.13</v>
          </cell>
          <cell r="M901">
            <v>315.38</v>
          </cell>
          <cell r="P901" t="str">
            <v/>
          </cell>
          <cell r="Q901" t="str">
            <v/>
          </cell>
        </row>
        <row r="902">
          <cell r="H902" t="str">
            <v>Екстракция на еднокоренов зъб с анестезия</v>
          </cell>
          <cell r="I902">
            <v>508</v>
          </cell>
          <cell r="J902">
            <v>4</v>
          </cell>
          <cell r="L902">
            <v>1.1299999999999999</v>
          </cell>
          <cell r="M902">
            <v>29.38</v>
          </cell>
          <cell r="P902" t="str">
            <v/>
          </cell>
          <cell r="Q902" t="str">
            <v/>
          </cell>
        </row>
        <row r="903">
          <cell r="H903" t="str">
            <v>Екстракция на многокоренов зъб с анестезия</v>
          </cell>
          <cell r="I903">
            <v>509</v>
          </cell>
          <cell r="J903">
            <v>5</v>
          </cell>
          <cell r="L903">
            <v>1.83</v>
          </cell>
          <cell r="M903">
            <v>47.58</v>
          </cell>
          <cell r="P903" t="str">
            <v/>
          </cell>
          <cell r="Q903" t="str">
            <v/>
          </cell>
        </row>
        <row r="904">
          <cell r="P904" t="str">
            <v/>
          </cell>
          <cell r="Q904" t="str">
            <v/>
          </cell>
        </row>
        <row r="905">
          <cell r="P905" t="str">
            <v/>
          </cell>
          <cell r="Q905" t="str">
            <v/>
          </cell>
        </row>
        <row r="906">
          <cell r="P906" t="str">
            <v/>
          </cell>
          <cell r="Q906" t="str">
            <v/>
          </cell>
        </row>
        <row r="907">
          <cell r="P907" t="str">
            <v/>
          </cell>
          <cell r="Q907" t="str">
            <v/>
          </cell>
        </row>
        <row r="908">
          <cell r="C908">
            <v>2427112016</v>
          </cell>
          <cell r="D908" t="str">
            <v>7307187535</v>
          </cell>
          <cell r="E908" t="str">
            <v>ИППСП</v>
          </cell>
          <cell r="F908" t="str">
            <v>24-0563</v>
          </cell>
          <cell r="G908">
            <v>36921</v>
          </cell>
          <cell r="H908" t="str">
            <v>Обстоен преглед за установяване на орален статус</v>
          </cell>
          <cell r="I908">
            <v>101</v>
          </cell>
          <cell r="J908">
            <v>13</v>
          </cell>
          <cell r="L908">
            <v>3.25</v>
          </cell>
          <cell r="M908">
            <v>84.5</v>
          </cell>
          <cell r="N908">
            <v>10.119999999999999</v>
          </cell>
          <cell r="O908">
            <v>0</v>
          </cell>
          <cell r="P908">
            <v>10</v>
          </cell>
          <cell r="Q908">
            <v>0</v>
          </cell>
          <cell r="R908">
            <v>260</v>
          </cell>
          <cell r="S908">
            <v>0</v>
          </cell>
          <cell r="T908">
            <v>10</v>
          </cell>
        </row>
        <row r="909">
          <cell r="H909" t="str">
            <v>Препариране на кавитет. Подложки и обтурация с амалгама</v>
          </cell>
          <cell r="I909">
            <v>301</v>
          </cell>
          <cell r="L909">
            <v>0</v>
          </cell>
          <cell r="M909">
            <v>0</v>
          </cell>
          <cell r="P909" t="str">
            <v/>
          </cell>
          <cell r="Q909" t="str">
            <v/>
          </cell>
        </row>
        <row r="910">
          <cell r="H910" t="str">
            <v>Препариране на кавитет. Подложки и обтурация с химичен композит</v>
          </cell>
          <cell r="I910">
            <v>301</v>
          </cell>
          <cell r="J910">
            <v>12</v>
          </cell>
          <cell r="L910">
            <v>5.2</v>
          </cell>
          <cell r="M910">
            <v>135.19999999999999</v>
          </cell>
          <cell r="P910" t="str">
            <v/>
          </cell>
          <cell r="Q910" t="str">
            <v/>
          </cell>
        </row>
        <row r="911">
          <cell r="H911" t="str">
            <v>Екстракция на еднокоренов зъб с анестезия</v>
          </cell>
          <cell r="I911">
            <v>508</v>
          </cell>
          <cell r="J911">
            <v>2</v>
          </cell>
          <cell r="L911">
            <v>0.56999999999999995</v>
          </cell>
          <cell r="M911">
            <v>14.82</v>
          </cell>
          <cell r="P911" t="str">
            <v/>
          </cell>
          <cell r="Q911" t="str">
            <v/>
          </cell>
        </row>
        <row r="912">
          <cell r="H912" t="str">
            <v>Екстракция на многокоренов зъб с анестезия</v>
          </cell>
          <cell r="I912">
            <v>509</v>
          </cell>
          <cell r="J912">
            <v>3</v>
          </cell>
          <cell r="L912">
            <v>1.1000000000000001</v>
          </cell>
          <cell r="M912">
            <v>28.6</v>
          </cell>
          <cell r="P912" t="str">
            <v/>
          </cell>
          <cell r="Q912" t="str">
            <v/>
          </cell>
        </row>
        <row r="913">
          <cell r="P913" t="str">
            <v/>
          </cell>
          <cell r="Q913" t="str">
            <v/>
          </cell>
        </row>
        <row r="914">
          <cell r="P914" t="str">
            <v/>
          </cell>
          <cell r="Q914" t="str">
            <v/>
          </cell>
        </row>
        <row r="915">
          <cell r="P915" t="str">
            <v/>
          </cell>
          <cell r="Q915" t="str">
            <v/>
          </cell>
        </row>
        <row r="916">
          <cell r="P916" t="str">
            <v/>
          </cell>
          <cell r="Q916" t="str">
            <v/>
          </cell>
        </row>
        <row r="917">
          <cell r="C917">
            <v>2427112005</v>
          </cell>
          <cell r="D917">
            <v>5107019119</v>
          </cell>
          <cell r="E917" t="str">
            <v>ИППСП</v>
          </cell>
          <cell r="F917" t="str">
            <v>24-0015</v>
          </cell>
          <cell r="G917">
            <v>36915</v>
          </cell>
          <cell r="H917" t="str">
            <v>Обстоен преглед за установяване на орален статус</v>
          </cell>
          <cell r="I917">
            <v>101</v>
          </cell>
          <cell r="J917">
            <v>7</v>
          </cell>
          <cell r="L917">
            <v>1.75</v>
          </cell>
          <cell r="M917">
            <v>45.5</v>
          </cell>
          <cell r="N917">
            <v>17.72</v>
          </cell>
          <cell r="O917">
            <v>6.56</v>
          </cell>
          <cell r="P917">
            <v>18</v>
          </cell>
          <cell r="Q917">
            <v>6</v>
          </cell>
          <cell r="R917">
            <v>624</v>
          </cell>
          <cell r="S917">
            <v>6.28</v>
          </cell>
          <cell r="T917">
            <v>17.72</v>
          </cell>
        </row>
        <row r="918">
          <cell r="H918" t="str">
            <v>Препариране на кавитет. Подложки и обтурация с амалгама</v>
          </cell>
          <cell r="I918">
            <v>301</v>
          </cell>
          <cell r="J918">
            <v>10</v>
          </cell>
          <cell r="L918">
            <v>4.33</v>
          </cell>
          <cell r="M918">
            <v>112.58</v>
          </cell>
          <cell r="P918" t="str">
            <v/>
          </cell>
          <cell r="Q918" t="str">
            <v/>
          </cell>
        </row>
        <row r="919">
          <cell r="H919" t="str">
            <v>Препариране на кавитет. Подложки и обтурация с химичен композит</v>
          </cell>
          <cell r="I919">
            <v>301</v>
          </cell>
          <cell r="J919">
            <v>26</v>
          </cell>
          <cell r="L919">
            <v>11.27</v>
          </cell>
          <cell r="M919">
            <v>293.02</v>
          </cell>
          <cell r="P919" t="str">
            <v/>
          </cell>
          <cell r="Q919" t="str">
            <v/>
          </cell>
        </row>
        <row r="920">
          <cell r="H920" t="str">
            <v>Екстракция на еднокоренов зъб с анестезия</v>
          </cell>
          <cell r="I920">
            <v>508</v>
          </cell>
          <cell r="L920">
            <v>0</v>
          </cell>
          <cell r="M920">
            <v>0</v>
          </cell>
          <cell r="P920" t="str">
            <v/>
          </cell>
          <cell r="Q920" t="str">
            <v/>
          </cell>
        </row>
        <row r="921">
          <cell r="H921" t="str">
            <v>Екстракция на многокоренов зъб с анестезия</v>
          </cell>
          <cell r="I921">
            <v>509</v>
          </cell>
          <cell r="J921">
            <v>1</v>
          </cell>
          <cell r="L921">
            <v>0.37</v>
          </cell>
          <cell r="M921">
            <v>9.6199999999999992</v>
          </cell>
          <cell r="P921" t="str">
            <v/>
          </cell>
          <cell r="Q921" t="str">
            <v/>
          </cell>
        </row>
        <row r="922">
          <cell r="P922" t="str">
            <v/>
          </cell>
          <cell r="Q922" t="str">
            <v/>
          </cell>
        </row>
        <row r="923">
          <cell r="P923" t="str">
            <v/>
          </cell>
          <cell r="Q923" t="str">
            <v/>
          </cell>
        </row>
        <row r="924">
          <cell r="P924" t="str">
            <v/>
          </cell>
          <cell r="Q924" t="str">
            <v/>
          </cell>
        </row>
        <row r="925">
          <cell r="P925" t="str">
            <v/>
          </cell>
          <cell r="Q925" t="str">
            <v/>
          </cell>
        </row>
        <row r="926">
          <cell r="C926">
            <v>2427112001</v>
          </cell>
          <cell r="D926">
            <v>6709270493</v>
          </cell>
          <cell r="E926" t="str">
            <v>ИППСП</v>
          </cell>
          <cell r="F926" t="str">
            <v>24-0577</v>
          </cell>
          <cell r="G926">
            <v>36924</v>
          </cell>
          <cell r="H926" t="str">
            <v>Обстоен преглед за установяване на орален статус</v>
          </cell>
          <cell r="I926">
            <v>101</v>
          </cell>
          <cell r="J926">
            <v>4</v>
          </cell>
          <cell r="L926">
            <v>1</v>
          </cell>
          <cell r="M926">
            <v>26</v>
          </cell>
          <cell r="N926">
            <v>14.22</v>
          </cell>
          <cell r="O926">
            <v>6.3</v>
          </cell>
          <cell r="P926">
            <v>14</v>
          </cell>
          <cell r="Q926">
            <v>6</v>
          </cell>
          <cell r="R926">
            <v>520</v>
          </cell>
          <cell r="S926">
            <v>6</v>
          </cell>
          <cell r="T926">
            <v>14</v>
          </cell>
        </row>
        <row r="927">
          <cell r="H927" t="str">
            <v>Препариране на кавитет. Подложки и обтурация с амалгама</v>
          </cell>
          <cell r="I927">
            <v>301</v>
          </cell>
          <cell r="J927">
            <v>6</v>
          </cell>
          <cell r="L927">
            <v>2.6</v>
          </cell>
          <cell r="M927">
            <v>67.599999999999994</v>
          </cell>
          <cell r="P927" t="str">
            <v/>
          </cell>
          <cell r="Q927" t="str">
            <v/>
          </cell>
        </row>
        <row r="928">
          <cell r="H928" t="str">
            <v>Препариране на кавитет. Подложки и обтурация с химичен композит</v>
          </cell>
          <cell r="I928">
            <v>301</v>
          </cell>
          <cell r="J928">
            <v>11</v>
          </cell>
          <cell r="L928">
            <v>4.7699999999999996</v>
          </cell>
          <cell r="M928">
            <v>124.02</v>
          </cell>
          <cell r="P928" t="str">
            <v/>
          </cell>
          <cell r="Q928" t="str">
            <v/>
          </cell>
        </row>
        <row r="929">
          <cell r="H929" t="str">
            <v>Екстракция на еднокоренов зъб с анестезия</v>
          </cell>
          <cell r="I929">
            <v>508</v>
          </cell>
          <cell r="J929">
            <v>9</v>
          </cell>
          <cell r="L929">
            <v>2.5499999999999998</v>
          </cell>
          <cell r="M929">
            <v>66.3</v>
          </cell>
          <cell r="P929" t="str">
            <v/>
          </cell>
          <cell r="Q929" t="str">
            <v/>
          </cell>
        </row>
        <row r="930">
          <cell r="H930" t="str">
            <v>Екстракция на многокоренов зъб с анестезия</v>
          </cell>
          <cell r="I930">
            <v>509</v>
          </cell>
          <cell r="J930">
            <v>9</v>
          </cell>
          <cell r="L930">
            <v>3.3</v>
          </cell>
          <cell r="M930">
            <v>85.8</v>
          </cell>
          <cell r="P930" t="str">
            <v/>
          </cell>
          <cell r="Q930" t="str">
            <v/>
          </cell>
        </row>
        <row r="931">
          <cell r="P931" t="str">
            <v/>
          </cell>
          <cell r="Q931" t="str">
            <v/>
          </cell>
        </row>
        <row r="932">
          <cell r="P932" t="str">
            <v/>
          </cell>
          <cell r="Q932" t="str">
            <v/>
          </cell>
        </row>
        <row r="933">
          <cell r="P933" t="str">
            <v/>
          </cell>
          <cell r="Q933" t="str">
            <v/>
          </cell>
        </row>
        <row r="934">
          <cell r="P934" t="str">
            <v/>
          </cell>
          <cell r="Q934" t="str">
            <v/>
          </cell>
        </row>
        <row r="935">
          <cell r="C935">
            <v>2431112069</v>
          </cell>
          <cell r="D935">
            <v>4105207624</v>
          </cell>
          <cell r="E935" t="str">
            <v>ИППСП</v>
          </cell>
          <cell r="F935" t="str">
            <v>24-0148</v>
          </cell>
          <cell r="G935">
            <v>36922</v>
          </cell>
          <cell r="H935" t="str">
            <v>Обстоен преглед за установяване на орален статус</v>
          </cell>
          <cell r="I935">
            <v>101</v>
          </cell>
          <cell r="J935">
            <v>26</v>
          </cell>
          <cell r="L935">
            <v>6.5</v>
          </cell>
          <cell r="M935">
            <v>169</v>
          </cell>
          <cell r="N935">
            <v>18.05</v>
          </cell>
          <cell r="O935">
            <v>5.16</v>
          </cell>
          <cell r="P935">
            <v>18</v>
          </cell>
          <cell r="Q935">
            <v>5</v>
          </cell>
          <cell r="R935">
            <v>598</v>
          </cell>
          <cell r="S935">
            <v>5</v>
          </cell>
          <cell r="T935">
            <v>18</v>
          </cell>
        </row>
        <row r="936">
          <cell r="H936" t="str">
            <v>Препариране на кавитет. Подложки и обтурация с амалгама</v>
          </cell>
          <cell r="I936">
            <v>301</v>
          </cell>
          <cell r="J936">
            <v>5</v>
          </cell>
          <cell r="L936">
            <v>2.17</v>
          </cell>
          <cell r="M936">
            <v>56.42</v>
          </cell>
          <cell r="P936" t="str">
            <v/>
          </cell>
          <cell r="Q936" t="str">
            <v/>
          </cell>
        </row>
        <row r="937">
          <cell r="H937" t="str">
            <v>Препариране на кавитет. Подложки и обтурация с химичен композит</v>
          </cell>
          <cell r="I937">
            <v>301</v>
          </cell>
          <cell r="J937">
            <v>9</v>
          </cell>
          <cell r="L937">
            <v>3.9</v>
          </cell>
          <cell r="M937">
            <v>101.4</v>
          </cell>
          <cell r="P937" t="str">
            <v/>
          </cell>
          <cell r="Q937" t="str">
            <v/>
          </cell>
        </row>
        <row r="938">
          <cell r="H938" t="str">
            <v>Екстракция на еднокоренов зъб с анестезия</v>
          </cell>
          <cell r="I938">
            <v>508</v>
          </cell>
          <cell r="J938">
            <v>9</v>
          </cell>
          <cell r="L938">
            <v>2.5499999999999998</v>
          </cell>
          <cell r="M938">
            <v>66.3</v>
          </cell>
          <cell r="P938" t="str">
            <v/>
          </cell>
          <cell r="Q938" t="str">
            <v/>
          </cell>
        </row>
        <row r="939">
          <cell r="H939" t="str">
            <v>Екстракция на многокоренов зъб с анестезия</v>
          </cell>
          <cell r="I939">
            <v>509</v>
          </cell>
          <cell r="J939">
            <v>8</v>
          </cell>
          <cell r="L939">
            <v>2.93</v>
          </cell>
          <cell r="M939">
            <v>76.180000000000007</v>
          </cell>
          <cell r="P939" t="str">
            <v/>
          </cell>
          <cell r="Q939" t="str">
            <v/>
          </cell>
        </row>
        <row r="940">
          <cell r="P940" t="str">
            <v/>
          </cell>
          <cell r="Q940" t="str">
            <v/>
          </cell>
        </row>
        <row r="941">
          <cell r="P941" t="str">
            <v/>
          </cell>
          <cell r="Q941" t="str">
            <v/>
          </cell>
        </row>
        <row r="942">
          <cell r="P942" t="str">
            <v/>
          </cell>
          <cell r="Q942" t="str">
            <v/>
          </cell>
        </row>
        <row r="943">
          <cell r="P943" t="str">
            <v/>
          </cell>
          <cell r="Q943" t="str">
            <v/>
          </cell>
        </row>
        <row r="944">
          <cell r="C944">
            <v>2431112028</v>
          </cell>
          <cell r="D944">
            <v>6710137595</v>
          </cell>
          <cell r="E944" t="str">
            <v>ИППСП</v>
          </cell>
          <cell r="F944" t="str">
            <v>24-0124</v>
          </cell>
          <cell r="G944">
            <v>36916</v>
          </cell>
          <cell r="H944" t="str">
            <v>Обстоен преглед за установяване на орален статус</v>
          </cell>
          <cell r="I944">
            <v>101</v>
          </cell>
          <cell r="J944">
            <v>18</v>
          </cell>
          <cell r="L944">
            <v>4.5</v>
          </cell>
          <cell r="M944">
            <v>117</v>
          </cell>
          <cell r="N944">
            <v>14.03</v>
          </cell>
          <cell r="O944">
            <v>8.5500000000000007</v>
          </cell>
          <cell r="P944">
            <v>18</v>
          </cell>
          <cell r="Q944">
            <v>4</v>
          </cell>
          <cell r="R944">
            <v>572</v>
          </cell>
          <cell r="S944">
            <v>7.97</v>
          </cell>
          <cell r="T944">
            <v>14.03</v>
          </cell>
        </row>
        <row r="945">
          <cell r="H945" t="str">
            <v>Препариране на кавитет. Подложки и обтурация с амалгама</v>
          </cell>
          <cell r="I945">
            <v>301</v>
          </cell>
          <cell r="J945">
            <v>19</v>
          </cell>
          <cell r="L945">
            <v>8.23</v>
          </cell>
          <cell r="M945">
            <v>213.98</v>
          </cell>
          <cell r="P945" t="str">
            <v/>
          </cell>
          <cell r="Q945" t="str">
            <v/>
          </cell>
        </row>
        <row r="946">
          <cell r="H946" t="str">
            <v>Препариране на кавитет. Подложки и обтурация с химичен композит</v>
          </cell>
          <cell r="I946">
            <v>301</v>
          </cell>
          <cell r="J946">
            <v>3</v>
          </cell>
          <cell r="L946">
            <v>1.3</v>
          </cell>
          <cell r="M946">
            <v>33.799999999999997</v>
          </cell>
          <cell r="P946" t="str">
            <v/>
          </cell>
          <cell r="Q946" t="str">
            <v/>
          </cell>
        </row>
        <row r="947">
          <cell r="H947" t="str">
            <v>Екстракция на еднокоренов зъб с анестезия</v>
          </cell>
          <cell r="I947">
            <v>508</v>
          </cell>
          <cell r="L947">
            <v>0</v>
          </cell>
          <cell r="M947">
            <v>0</v>
          </cell>
          <cell r="P947" t="str">
            <v/>
          </cell>
          <cell r="Q947" t="str">
            <v/>
          </cell>
        </row>
        <row r="948">
          <cell r="H948" t="str">
            <v>Екстракция на многокоренов зъб с анестезия</v>
          </cell>
          <cell r="I948">
            <v>509</v>
          </cell>
          <cell r="L948">
            <v>0</v>
          </cell>
          <cell r="M948">
            <v>0</v>
          </cell>
          <cell r="P948" t="str">
            <v/>
          </cell>
          <cell r="Q948" t="str">
            <v/>
          </cell>
        </row>
        <row r="949">
          <cell r="P949" t="str">
            <v/>
          </cell>
          <cell r="Q949" t="str">
            <v/>
          </cell>
        </row>
        <row r="950">
          <cell r="P950" t="str">
            <v/>
          </cell>
          <cell r="Q950" t="str">
            <v/>
          </cell>
        </row>
        <row r="951">
          <cell r="P951" t="str">
            <v/>
          </cell>
          <cell r="Q951" t="str">
            <v/>
          </cell>
        </row>
        <row r="952">
          <cell r="P952" t="str">
            <v/>
          </cell>
          <cell r="Q952" t="str">
            <v/>
          </cell>
        </row>
        <row r="953">
          <cell r="C953">
            <v>2431112032</v>
          </cell>
          <cell r="D953">
            <v>4004067530</v>
          </cell>
          <cell r="E953" t="str">
            <v>ИППСП</v>
          </cell>
          <cell r="F953" t="str">
            <v>24-0252</v>
          </cell>
          <cell r="G953">
            <v>36922</v>
          </cell>
          <cell r="H953" t="str">
            <v>Обстоен преглед за установяване на орален статус</v>
          </cell>
          <cell r="I953">
            <v>101</v>
          </cell>
          <cell r="J953">
            <v>17</v>
          </cell>
          <cell r="L953">
            <v>4.25</v>
          </cell>
          <cell r="M953">
            <v>110.5</v>
          </cell>
          <cell r="N953">
            <v>15.08</v>
          </cell>
          <cell r="O953">
            <v>5.0199999999999996</v>
          </cell>
          <cell r="P953">
            <v>15</v>
          </cell>
          <cell r="Q953">
            <v>5</v>
          </cell>
          <cell r="R953">
            <v>520</v>
          </cell>
          <cell r="S953">
            <v>5</v>
          </cell>
          <cell r="T953">
            <v>15</v>
          </cell>
        </row>
        <row r="954">
          <cell r="H954" t="str">
            <v>Препариране на кавитет. Подложки и обтурация с амалгама</v>
          </cell>
          <cell r="I954">
            <v>301</v>
          </cell>
          <cell r="L954">
            <v>0</v>
          </cell>
          <cell r="M954">
            <v>0</v>
          </cell>
          <cell r="P954" t="str">
            <v/>
          </cell>
          <cell r="Q954" t="str">
            <v/>
          </cell>
        </row>
        <row r="955">
          <cell r="H955" t="str">
            <v>Препариране на кавитет. Подложки и обтурация с химичен композит</v>
          </cell>
          <cell r="I955">
            <v>301</v>
          </cell>
          <cell r="J955">
            <v>19</v>
          </cell>
          <cell r="L955">
            <v>8.23</v>
          </cell>
          <cell r="M955">
            <v>213.98</v>
          </cell>
          <cell r="P955" t="str">
            <v/>
          </cell>
          <cell r="Q955" t="str">
            <v/>
          </cell>
        </row>
        <row r="956">
          <cell r="H956" t="str">
            <v>Екстракция на еднокоренов зъб с анестезия</v>
          </cell>
          <cell r="I956">
            <v>508</v>
          </cell>
          <cell r="J956">
            <v>4</v>
          </cell>
          <cell r="L956">
            <v>1.1299999999999999</v>
          </cell>
          <cell r="M956">
            <v>29.38</v>
          </cell>
          <cell r="P956" t="str">
            <v/>
          </cell>
          <cell r="Q956" t="str">
            <v/>
          </cell>
        </row>
        <row r="957">
          <cell r="H957" t="str">
            <v>Екстракция на многокоренов зъб с анестезия</v>
          </cell>
          <cell r="I957">
            <v>509</v>
          </cell>
          <cell r="J957">
            <v>4</v>
          </cell>
          <cell r="L957">
            <v>1.47</v>
          </cell>
          <cell r="M957">
            <v>38.22</v>
          </cell>
          <cell r="P957" t="str">
            <v/>
          </cell>
          <cell r="Q957" t="str">
            <v/>
          </cell>
        </row>
        <row r="958">
          <cell r="P958" t="str">
            <v/>
          </cell>
          <cell r="Q958" t="str">
            <v/>
          </cell>
        </row>
        <row r="959">
          <cell r="P959" t="str">
            <v/>
          </cell>
          <cell r="Q959" t="str">
            <v/>
          </cell>
        </row>
        <row r="960">
          <cell r="P960" t="str">
            <v/>
          </cell>
          <cell r="Q960" t="str">
            <v/>
          </cell>
        </row>
        <row r="961">
          <cell r="P961" t="str">
            <v/>
          </cell>
          <cell r="Q961" t="str">
            <v/>
          </cell>
        </row>
        <row r="962">
          <cell r="C962">
            <v>2431112104</v>
          </cell>
          <cell r="D962">
            <v>5606258605</v>
          </cell>
          <cell r="E962" t="str">
            <v>ИППСП</v>
          </cell>
          <cell r="F962" t="str">
            <v>24-0533</v>
          </cell>
          <cell r="G962">
            <v>36922</v>
          </cell>
          <cell r="H962" t="str">
            <v>Обстоен преглед за установяване на орален статус</v>
          </cell>
          <cell r="I962">
            <v>101</v>
          </cell>
          <cell r="J962">
            <v>11</v>
          </cell>
          <cell r="L962">
            <v>2.75</v>
          </cell>
          <cell r="M962">
            <v>71.5</v>
          </cell>
          <cell r="N962">
            <v>18.29</v>
          </cell>
          <cell r="O962">
            <v>4.25</v>
          </cell>
          <cell r="P962">
            <v>20</v>
          </cell>
          <cell r="Q962">
            <v>2</v>
          </cell>
          <cell r="R962">
            <v>572</v>
          </cell>
          <cell r="S962">
            <v>3.71</v>
          </cell>
          <cell r="T962">
            <v>18.29</v>
          </cell>
        </row>
        <row r="963">
          <cell r="H963" t="str">
            <v>Препариране на кавитет. Подложки и обтурация с амалгама</v>
          </cell>
          <cell r="I963">
            <v>301</v>
          </cell>
          <cell r="J963">
            <v>24</v>
          </cell>
          <cell r="L963">
            <v>10.4</v>
          </cell>
          <cell r="M963">
            <v>270.39999999999998</v>
          </cell>
          <cell r="P963" t="str">
            <v/>
          </cell>
          <cell r="Q963" t="str">
            <v/>
          </cell>
        </row>
        <row r="964">
          <cell r="H964" t="str">
            <v>Препариране на кавитет. Подложки и обтурация с химичен композит</v>
          </cell>
          <cell r="I964">
            <v>301</v>
          </cell>
          <cell r="J964">
            <v>8</v>
          </cell>
          <cell r="L964">
            <v>3.47</v>
          </cell>
          <cell r="M964">
            <v>90.22</v>
          </cell>
          <cell r="P964" t="str">
            <v/>
          </cell>
          <cell r="Q964" t="str">
            <v/>
          </cell>
        </row>
        <row r="965">
          <cell r="H965" t="str">
            <v>Екстракция на еднокоренов зъб с анестезия</v>
          </cell>
          <cell r="I965">
            <v>508</v>
          </cell>
          <cell r="J965">
            <v>2</v>
          </cell>
          <cell r="L965">
            <v>0.56999999999999995</v>
          </cell>
          <cell r="M965">
            <v>14.82</v>
          </cell>
          <cell r="P965" t="str">
            <v/>
          </cell>
          <cell r="Q965" t="str">
            <v/>
          </cell>
        </row>
        <row r="966">
          <cell r="H966" t="str">
            <v>Екстракция на многокоренов зъб с анестезия</v>
          </cell>
          <cell r="I966">
            <v>509</v>
          </cell>
          <cell r="J966">
            <v>3</v>
          </cell>
          <cell r="L966">
            <v>1.1000000000000001</v>
          </cell>
          <cell r="M966">
            <v>28.6</v>
          </cell>
          <cell r="P966" t="str">
            <v/>
          </cell>
          <cell r="Q966" t="str">
            <v/>
          </cell>
        </row>
        <row r="967">
          <cell r="P967" t="str">
            <v/>
          </cell>
          <cell r="Q967" t="str">
            <v/>
          </cell>
        </row>
        <row r="968">
          <cell r="P968" t="str">
            <v/>
          </cell>
          <cell r="Q968" t="str">
            <v/>
          </cell>
        </row>
        <row r="969">
          <cell r="P969" t="str">
            <v/>
          </cell>
          <cell r="Q969" t="str">
            <v/>
          </cell>
        </row>
        <row r="970">
          <cell r="P970" t="str">
            <v/>
          </cell>
          <cell r="Q970" t="str">
            <v/>
          </cell>
        </row>
        <row r="971">
          <cell r="C971">
            <v>2431112014</v>
          </cell>
          <cell r="D971">
            <v>4811231733</v>
          </cell>
          <cell r="E971" t="str">
            <v>ИППСП</v>
          </cell>
          <cell r="F971" t="str">
            <v>24-0116</v>
          </cell>
          <cell r="G971">
            <v>36916</v>
          </cell>
          <cell r="H971" t="str">
            <v>Обстоен преглед за установяване на орален статус</v>
          </cell>
          <cell r="I971">
            <v>101</v>
          </cell>
          <cell r="J971">
            <v>17</v>
          </cell>
          <cell r="L971">
            <v>4.25</v>
          </cell>
          <cell r="M971">
            <v>110.5</v>
          </cell>
          <cell r="N971">
            <v>15</v>
          </cell>
          <cell r="O971">
            <v>7.16</v>
          </cell>
          <cell r="P971">
            <v>15</v>
          </cell>
          <cell r="Q971">
            <v>7</v>
          </cell>
          <cell r="R971">
            <v>572</v>
          </cell>
          <cell r="S971">
            <v>7</v>
          </cell>
          <cell r="T971">
            <v>15</v>
          </cell>
        </row>
        <row r="972">
          <cell r="H972" t="str">
            <v>Препариране на кавитет. Подложки и обтурация с амалгама</v>
          </cell>
          <cell r="I972">
            <v>301</v>
          </cell>
          <cell r="J972">
            <v>9</v>
          </cell>
          <cell r="L972">
            <v>3.9</v>
          </cell>
          <cell r="M972">
            <v>101.4</v>
          </cell>
          <cell r="P972" t="str">
            <v/>
          </cell>
          <cell r="Q972" t="str">
            <v/>
          </cell>
        </row>
        <row r="973">
          <cell r="H973" t="str">
            <v>Препариране на кавитет. Подложки и обтурация с химичен композит</v>
          </cell>
          <cell r="I973">
            <v>301</v>
          </cell>
          <cell r="J973">
            <v>13</v>
          </cell>
          <cell r="L973">
            <v>5.63</v>
          </cell>
          <cell r="M973">
            <v>146.38</v>
          </cell>
          <cell r="P973" t="str">
            <v/>
          </cell>
          <cell r="Q973" t="str">
            <v/>
          </cell>
        </row>
        <row r="974">
          <cell r="H974" t="str">
            <v>Екстракция на еднокоренов зъб с анестезия</v>
          </cell>
          <cell r="I974">
            <v>508</v>
          </cell>
          <cell r="J974">
            <v>3</v>
          </cell>
          <cell r="L974">
            <v>0.85</v>
          </cell>
          <cell r="M974">
            <v>22.1</v>
          </cell>
          <cell r="P974" t="str">
            <v/>
          </cell>
          <cell r="Q974" t="str">
            <v/>
          </cell>
        </row>
        <row r="975">
          <cell r="H975" t="str">
            <v>Екстракция на многокоренов зъб с анестезия</v>
          </cell>
          <cell r="I975">
            <v>509</v>
          </cell>
          <cell r="J975">
            <v>1</v>
          </cell>
          <cell r="L975">
            <v>0.37</v>
          </cell>
          <cell r="M975">
            <v>9.6199999999999992</v>
          </cell>
          <cell r="P975" t="str">
            <v/>
          </cell>
          <cell r="Q975" t="str">
            <v/>
          </cell>
        </row>
        <row r="976">
          <cell r="P976" t="str">
            <v/>
          </cell>
          <cell r="Q976" t="str">
            <v/>
          </cell>
        </row>
        <row r="977">
          <cell r="P977" t="str">
            <v/>
          </cell>
          <cell r="Q977" t="str">
            <v/>
          </cell>
        </row>
        <row r="978">
          <cell r="P978" t="str">
            <v/>
          </cell>
          <cell r="Q978" t="str">
            <v/>
          </cell>
        </row>
        <row r="979">
          <cell r="P979" t="str">
            <v/>
          </cell>
          <cell r="Q979" t="str">
            <v/>
          </cell>
        </row>
        <row r="980">
          <cell r="C980">
            <v>2431112148</v>
          </cell>
          <cell r="D980">
            <v>5601297620</v>
          </cell>
          <cell r="E980" t="str">
            <v>ИППСП</v>
          </cell>
          <cell r="F980" t="str">
            <v>24-0207</v>
          </cell>
          <cell r="G980">
            <v>36921</v>
          </cell>
          <cell r="H980" t="str">
            <v>Обстоен преглед за установяване на орален статус</v>
          </cell>
          <cell r="I980">
            <v>101</v>
          </cell>
          <cell r="J980">
            <v>7</v>
          </cell>
          <cell r="L980">
            <v>1.75</v>
          </cell>
          <cell r="M980">
            <v>45.5</v>
          </cell>
          <cell r="N980">
            <v>18.05</v>
          </cell>
          <cell r="O980">
            <v>4.29</v>
          </cell>
          <cell r="P980">
            <v>18</v>
          </cell>
          <cell r="Q980">
            <v>4</v>
          </cell>
          <cell r="R980">
            <v>572</v>
          </cell>
          <cell r="S980">
            <v>4</v>
          </cell>
          <cell r="T980">
            <v>18</v>
          </cell>
        </row>
        <row r="981">
          <cell r="H981" t="str">
            <v>Препариране на кавитет. Подложки и обтурация с амалгама</v>
          </cell>
          <cell r="I981">
            <v>301</v>
          </cell>
          <cell r="J981">
            <v>19</v>
          </cell>
          <cell r="L981">
            <v>8.23</v>
          </cell>
          <cell r="M981">
            <v>213.98</v>
          </cell>
          <cell r="P981" t="str">
            <v/>
          </cell>
          <cell r="Q981" t="str">
            <v/>
          </cell>
        </row>
        <row r="982">
          <cell r="H982" t="str">
            <v>Препариране на кавитет. Подложки и обтурация с химичен композит</v>
          </cell>
          <cell r="I982">
            <v>301</v>
          </cell>
          <cell r="J982">
            <v>10</v>
          </cell>
          <cell r="L982">
            <v>4.33</v>
          </cell>
          <cell r="M982">
            <v>112.58</v>
          </cell>
          <cell r="P982" t="str">
            <v/>
          </cell>
          <cell r="Q982" t="str">
            <v/>
          </cell>
        </row>
        <row r="983">
          <cell r="H983" t="str">
            <v>Екстракция на еднокоренов зъб с анестезия</v>
          </cell>
          <cell r="I983">
            <v>508</v>
          </cell>
          <cell r="J983">
            <v>8</v>
          </cell>
          <cell r="L983">
            <v>2.27</v>
          </cell>
          <cell r="M983">
            <v>59.02</v>
          </cell>
          <cell r="P983" t="str">
            <v/>
          </cell>
          <cell r="Q983" t="str">
            <v/>
          </cell>
        </row>
        <row r="984">
          <cell r="H984" t="str">
            <v>Екстракция на многокоренов зъб с анестезия</v>
          </cell>
          <cell r="I984">
            <v>509</v>
          </cell>
          <cell r="J984">
            <v>4</v>
          </cell>
          <cell r="L984">
            <v>1.47</v>
          </cell>
          <cell r="M984">
            <v>38.22</v>
          </cell>
          <cell r="P984" t="str">
            <v/>
          </cell>
          <cell r="Q984" t="str">
            <v/>
          </cell>
        </row>
        <row r="985">
          <cell r="P985" t="str">
            <v/>
          </cell>
          <cell r="Q985" t="str">
            <v/>
          </cell>
        </row>
        <row r="986">
          <cell r="P986" t="str">
            <v/>
          </cell>
          <cell r="Q986" t="str">
            <v/>
          </cell>
        </row>
        <row r="987">
          <cell r="P987" t="str">
            <v/>
          </cell>
          <cell r="Q987" t="str">
            <v/>
          </cell>
        </row>
        <row r="988">
          <cell r="P988" t="str">
            <v/>
          </cell>
          <cell r="Q988" t="str">
            <v/>
          </cell>
        </row>
        <row r="989">
          <cell r="C989">
            <v>2431112059</v>
          </cell>
          <cell r="D989">
            <v>4511017572</v>
          </cell>
          <cell r="E989" t="str">
            <v>ИППСП</v>
          </cell>
          <cell r="F989" t="str">
            <v>24-0370</v>
          </cell>
          <cell r="G989">
            <v>36922</v>
          </cell>
          <cell r="H989" t="str">
            <v>Обстоен преглед за установяване на орален статус</v>
          </cell>
          <cell r="I989">
            <v>101</v>
          </cell>
          <cell r="J989">
            <v>25</v>
          </cell>
          <cell r="L989">
            <v>6.25</v>
          </cell>
          <cell r="M989">
            <v>162.5</v>
          </cell>
          <cell r="N989">
            <v>20.100000000000001</v>
          </cell>
          <cell r="O989">
            <v>7.02</v>
          </cell>
          <cell r="P989">
            <v>20</v>
          </cell>
          <cell r="Q989">
            <v>7</v>
          </cell>
          <cell r="R989">
            <v>702</v>
          </cell>
          <cell r="S989">
            <v>7</v>
          </cell>
          <cell r="T989">
            <v>20</v>
          </cell>
        </row>
        <row r="990">
          <cell r="H990" t="str">
            <v>Препариране на кавитет. Подложки и обтурация с амалгама</v>
          </cell>
          <cell r="I990">
            <v>301</v>
          </cell>
          <cell r="J990">
            <v>9</v>
          </cell>
          <cell r="L990">
            <v>3.9</v>
          </cell>
          <cell r="M990">
            <v>101.4</v>
          </cell>
          <cell r="P990" t="str">
            <v/>
          </cell>
          <cell r="Q990" t="str">
            <v/>
          </cell>
        </row>
        <row r="991">
          <cell r="H991" t="str">
            <v>Препариране на кавитет. Подложки и обтурация с химичен композит</v>
          </cell>
          <cell r="I991">
            <v>301</v>
          </cell>
          <cell r="J991">
            <v>9</v>
          </cell>
          <cell r="L991">
            <v>3.9</v>
          </cell>
          <cell r="M991">
            <v>101.4</v>
          </cell>
          <cell r="P991" t="str">
            <v/>
          </cell>
          <cell r="Q991" t="str">
            <v/>
          </cell>
        </row>
        <row r="992">
          <cell r="H992" t="str">
            <v>Екстракция на еднокоренов зъб с анестезия</v>
          </cell>
          <cell r="I992">
            <v>508</v>
          </cell>
          <cell r="J992">
            <v>11</v>
          </cell>
          <cell r="L992">
            <v>3.12</v>
          </cell>
          <cell r="M992">
            <v>81.12</v>
          </cell>
          <cell r="P992" t="str">
            <v/>
          </cell>
          <cell r="Q992" t="str">
            <v/>
          </cell>
        </row>
        <row r="993">
          <cell r="H993" t="str">
            <v>Екстракция на многокоренов зъб с анестезия</v>
          </cell>
          <cell r="I993">
            <v>509</v>
          </cell>
          <cell r="J993">
            <v>8</v>
          </cell>
          <cell r="L993">
            <v>2.93</v>
          </cell>
          <cell r="M993">
            <v>76.180000000000007</v>
          </cell>
          <cell r="P993" t="str">
            <v/>
          </cell>
          <cell r="Q993" t="str">
            <v/>
          </cell>
        </row>
        <row r="994">
          <cell r="P994" t="str">
            <v/>
          </cell>
          <cell r="Q994" t="str">
            <v/>
          </cell>
        </row>
        <row r="995">
          <cell r="P995" t="str">
            <v/>
          </cell>
          <cell r="Q995" t="str">
            <v/>
          </cell>
        </row>
        <row r="996">
          <cell r="P996" t="str">
            <v/>
          </cell>
          <cell r="Q996" t="str">
            <v/>
          </cell>
        </row>
        <row r="997">
          <cell r="P997" t="str">
            <v/>
          </cell>
          <cell r="Q997" t="str">
            <v/>
          </cell>
        </row>
        <row r="998">
          <cell r="C998">
            <v>2431112093</v>
          </cell>
          <cell r="D998">
            <v>4904097579</v>
          </cell>
          <cell r="E998" t="str">
            <v>ИППСП</v>
          </cell>
          <cell r="F998" t="str">
            <v>24-0115</v>
          </cell>
          <cell r="G998">
            <v>36916</v>
          </cell>
          <cell r="H998" t="str">
            <v>Обстоен преглед за установяване на орален статус</v>
          </cell>
          <cell r="I998">
            <v>101</v>
          </cell>
          <cell r="J998">
            <v>25</v>
          </cell>
          <cell r="L998">
            <v>6.25</v>
          </cell>
          <cell r="M998">
            <v>162.5</v>
          </cell>
          <cell r="N998">
            <v>19.93</v>
          </cell>
          <cell r="O998">
            <v>7.16</v>
          </cell>
          <cell r="P998">
            <v>20</v>
          </cell>
          <cell r="Q998">
            <v>7</v>
          </cell>
          <cell r="R998">
            <v>702</v>
          </cell>
          <cell r="S998">
            <v>7.07</v>
          </cell>
          <cell r="T998">
            <v>19.93</v>
          </cell>
        </row>
        <row r="999">
          <cell r="H999" t="str">
            <v>Препариране на кавитет. Подложки и обтурация с амалгама</v>
          </cell>
          <cell r="I999">
            <v>301</v>
          </cell>
          <cell r="J999">
            <v>4</v>
          </cell>
          <cell r="L999">
            <v>1.73</v>
          </cell>
          <cell r="M999">
            <v>44.98</v>
          </cell>
          <cell r="P999" t="str">
            <v/>
          </cell>
          <cell r="Q999" t="str">
            <v/>
          </cell>
        </row>
        <row r="1000">
          <cell r="H1000" t="str">
            <v>Препариране на кавитет. Подложки и обтурация с химичен композит</v>
          </cell>
          <cell r="I1000">
            <v>301</v>
          </cell>
          <cell r="J1000">
            <v>23</v>
          </cell>
          <cell r="L1000">
            <v>9.9700000000000006</v>
          </cell>
          <cell r="M1000">
            <v>259.22000000000003</v>
          </cell>
          <cell r="P1000" t="str">
            <v/>
          </cell>
          <cell r="Q1000" t="str">
            <v/>
          </cell>
        </row>
        <row r="1001">
          <cell r="H1001" t="str">
            <v>Екстракция на еднокоренов зъб с анестезия</v>
          </cell>
          <cell r="I1001">
            <v>508</v>
          </cell>
          <cell r="J1001">
            <v>7</v>
          </cell>
          <cell r="L1001">
            <v>1.98</v>
          </cell>
          <cell r="M1001">
            <v>51.48</v>
          </cell>
          <cell r="P1001" t="str">
            <v/>
          </cell>
          <cell r="Q1001" t="str">
            <v/>
          </cell>
        </row>
        <row r="1002">
          <cell r="H1002" t="str">
            <v>Екстракция на многокоренов зъб с анестезия</v>
          </cell>
          <cell r="I1002">
            <v>509</v>
          </cell>
          <cell r="L1002">
            <v>0</v>
          </cell>
          <cell r="M1002">
            <v>0</v>
          </cell>
          <cell r="P1002" t="str">
            <v/>
          </cell>
          <cell r="Q1002" t="str">
            <v/>
          </cell>
        </row>
        <row r="1003">
          <cell r="P1003" t="str">
            <v/>
          </cell>
          <cell r="Q1003" t="str">
            <v/>
          </cell>
        </row>
        <row r="1004">
          <cell r="P1004" t="str">
            <v/>
          </cell>
          <cell r="Q1004" t="str">
            <v/>
          </cell>
        </row>
        <row r="1005">
          <cell r="P1005" t="str">
            <v/>
          </cell>
          <cell r="Q1005" t="str">
            <v/>
          </cell>
        </row>
        <row r="1006">
          <cell r="P1006" t="str">
            <v/>
          </cell>
          <cell r="Q1006" t="str">
            <v/>
          </cell>
        </row>
        <row r="1007">
          <cell r="C1007">
            <v>2431112100</v>
          </cell>
          <cell r="D1007">
            <v>6001143711</v>
          </cell>
          <cell r="E1007" t="str">
            <v>ИППСП</v>
          </cell>
          <cell r="F1007" t="str">
            <v>24-0151</v>
          </cell>
          <cell r="G1007">
            <v>36922</v>
          </cell>
          <cell r="H1007" t="str">
            <v>Обстоен преглед за установяване на орален статус</v>
          </cell>
          <cell r="I1007">
            <v>101</v>
          </cell>
          <cell r="J1007">
            <v>18</v>
          </cell>
          <cell r="L1007">
            <v>4.5</v>
          </cell>
          <cell r="M1007">
            <v>117</v>
          </cell>
          <cell r="N1007">
            <v>15.94</v>
          </cell>
          <cell r="O1007">
            <v>6.26</v>
          </cell>
          <cell r="P1007">
            <v>18</v>
          </cell>
          <cell r="Q1007">
            <v>4</v>
          </cell>
          <cell r="R1007">
            <v>572</v>
          </cell>
          <cell r="S1007">
            <v>6.06</v>
          </cell>
          <cell r="T1007">
            <v>15.94</v>
          </cell>
        </row>
        <row r="1008">
          <cell r="H1008" t="str">
            <v>Препариране на кавитет. Подложки и обтурация с амалгама</v>
          </cell>
          <cell r="I1008">
            <v>301</v>
          </cell>
          <cell r="J1008">
            <v>14</v>
          </cell>
          <cell r="L1008">
            <v>6.07</v>
          </cell>
          <cell r="M1008">
            <v>157.82</v>
          </cell>
          <cell r="P1008" t="str">
            <v/>
          </cell>
          <cell r="Q1008" t="str">
            <v/>
          </cell>
        </row>
        <row r="1009">
          <cell r="H1009" t="str">
            <v>Препариране на кавитет. Подложки и обтурация с химичен композит</v>
          </cell>
          <cell r="I1009">
            <v>301</v>
          </cell>
          <cell r="J1009">
            <v>9</v>
          </cell>
          <cell r="L1009">
            <v>3.9</v>
          </cell>
          <cell r="M1009">
            <v>101.4</v>
          </cell>
          <cell r="P1009" t="str">
            <v/>
          </cell>
          <cell r="Q1009" t="str">
            <v/>
          </cell>
        </row>
        <row r="1010">
          <cell r="H1010" t="str">
            <v>Екстракция на еднокоренов зъб с анестезия</v>
          </cell>
          <cell r="I1010">
            <v>508</v>
          </cell>
          <cell r="L1010">
            <v>0</v>
          </cell>
          <cell r="M1010">
            <v>0</v>
          </cell>
          <cell r="P1010" t="str">
            <v/>
          </cell>
          <cell r="Q1010" t="str">
            <v/>
          </cell>
        </row>
        <row r="1011">
          <cell r="H1011" t="str">
            <v>Екстракция на многокоренов зъб с анестезия</v>
          </cell>
          <cell r="I1011">
            <v>509</v>
          </cell>
          <cell r="J1011">
            <v>4</v>
          </cell>
          <cell r="L1011">
            <v>1.47</v>
          </cell>
          <cell r="M1011">
            <v>38.22</v>
          </cell>
          <cell r="P1011" t="str">
            <v/>
          </cell>
          <cell r="Q1011" t="str">
            <v/>
          </cell>
        </row>
        <row r="1012">
          <cell r="P1012" t="str">
            <v/>
          </cell>
          <cell r="Q1012" t="str">
            <v/>
          </cell>
        </row>
        <row r="1013">
          <cell r="P1013" t="str">
            <v/>
          </cell>
          <cell r="Q1013" t="str">
            <v/>
          </cell>
        </row>
        <row r="1014">
          <cell r="P1014" t="str">
            <v/>
          </cell>
          <cell r="Q1014" t="str">
            <v/>
          </cell>
        </row>
        <row r="1015">
          <cell r="P1015" t="str">
            <v/>
          </cell>
          <cell r="Q1015" t="str">
            <v/>
          </cell>
        </row>
        <row r="1016">
          <cell r="C1016">
            <v>2431112101</v>
          </cell>
          <cell r="D1016">
            <v>5902253859</v>
          </cell>
          <cell r="E1016" t="str">
            <v>ИППСП</v>
          </cell>
          <cell r="F1016" t="str">
            <v>24-0436</v>
          </cell>
          <cell r="G1016">
            <v>36922</v>
          </cell>
          <cell r="H1016" t="str">
            <v>Обстоен преглед за установяване на орален статус</v>
          </cell>
          <cell r="I1016">
            <v>101</v>
          </cell>
          <cell r="J1016">
            <v>17</v>
          </cell>
          <cell r="L1016">
            <v>4.25</v>
          </cell>
          <cell r="M1016">
            <v>110.5</v>
          </cell>
          <cell r="N1016">
            <v>15.01</v>
          </cell>
          <cell r="O1016">
            <v>7.03</v>
          </cell>
          <cell r="P1016">
            <v>15</v>
          </cell>
          <cell r="Q1016">
            <v>7</v>
          </cell>
          <cell r="R1016">
            <v>572</v>
          </cell>
          <cell r="S1016">
            <v>7</v>
          </cell>
          <cell r="T1016">
            <v>15</v>
          </cell>
        </row>
        <row r="1017">
          <cell r="H1017" t="str">
            <v>Препариране на кавитет. Подложки и обтурация с амалгама</v>
          </cell>
          <cell r="I1017">
            <v>301</v>
          </cell>
          <cell r="J1017">
            <v>7</v>
          </cell>
          <cell r="L1017">
            <v>3.03</v>
          </cell>
          <cell r="M1017">
            <v>78.78</v>
          </cell>
          <cell r="P1017" t="str">
            <v/>
          </cell>
          <cell r="Q1017" t="str">
            <v/>
          </cell>
        </row>
        <row r="1018">
          <cell r="H1018" t="str">
            <v>Препариране на кавитет. Подложки и обтурация с химичен композит</v>
          </cell>
          <cell r="I1018">
            <v>301</v>
          </cell>
          <cell r="J1018">
            <v>11</v>
          </cell>
          <cell r="L1018">
            <v>4.7699999999999996</v>
          </cell>
          <cell r="M1018">
            <v>124.02</v>
          </cell>
          <cell r="P1018" t="str">
            <v/>
          </cell>
          <cell r="Q1018" t="str">
            <v/>
          </cell>
        </row>
        <row r="1019">
          <cell r="H1019" t="str">
            <v>Екстракция на еднокоренов зъб с анестезия</v>
          </cell>
          <cell r="I1019">
            <v>508</v>
          </cell>
          <cell r="J1019">
            <v>4</v>
          </cell>
          <cell r="L1019">
            <v>1.1299999999999999</v>
          </cell>
          <cell r="M1019">
            <v>29.38</v>
          </cell>
          <cell r="P1019" t="str">
            <v/>
          </cell>
          <cell r="Q1019" t="str">
            <v/>
          </cell>
        </row>
        <row r="1020">
          <cell r="H1020" t="str">
            <v>Екстракция на многокоренов зъб с анестезия</v>
          </cell>
          <cell r="I1020">
            <v>509</v>
          </cell>
          <cell r="J1020">
            <v>5</v>
          </cell>
          <cell r="L1020">
            <v>1.83</v>
          </cell>
          <cell r="M1020">
            <v>47.58</v>
          </cell>
          <cell r="P1020" t="str">
            <v/>
          </cell>
          <cell r="Q1020" t="str">
            <v/>
          </cell>
        </row>
        <row r="1021">
          <cell r="P1021" t="str">
            <v/>
          </cell>
          <cell r="Q1021" t="str">
            <v/>
          </cell>
        </row>
        <row r="1022">
          <cell r="P1022" t="str">
            <v/>
          </cell>
          <cell r="Q1022" t="str">
            <v/>
          </cell>
        </row>
        <row r="1023">
          <cell r="P1023" t="str">
            <v/>
          </cell>
          <cell r="Q1023" t="str">
            <v/>
          </cell>
        </row>
        <row r="1024">
          <cell r="P1024" t="str">
            <v/>
          </cell>
          <cell r="Q1024" t="str">
            <v/>
          </cell>
        </row>
        <row r="1025">
          <cell r="C1025">
            <v>2431112119</v>
          </cell>
          <cell r="D1025">
            <v>5902017560</v>
          </cell>
          <cell r="E1025" t="str">
            <v>ИППСП</v>
          </cell>
          <cell r="F1025" t="str">
            <v>24-0432</v>
          </cell>
          <cell r="G1025">
            <v>36922</v>
          </cell>
          <cell r="H1025" t="str">
            <v>Обстоен преглед за установяване на орален статус</v>
          </cell>
          <cell r="I1025">
            <v>101</v>
          </cell>
          <cell r="J1025">
            <v>18</v>
          </cell>
          <cell r="L1025">
            <v>4.5</v>
          </cell>
          <cell r="M1025">
            <v>117</v>
          </cell>
          <cell r="N1025">
            <v>20.21</v>
          </cell>
          <cell r="O1025">
            <v>0</v>
          </cell>
          <cell r="P1025">
            <v>20</v>
          </cell>
          <cell r="Q1025">
            <v>0</v>
          </cell>
          <cell r="R1025">
            <v>520</v>
          </cell>
          <cell r="S1025">
            <v>0</v>
          </cell>
          <cell r="T1025">
            <v>20</v>
          </cell>
        </row>
        <row r="1026">
          <cell r="H1026" t="str">
            <v>Препариране на кавитет. Подложки и обтурация с амалгама</v>
          </cell>
          <cell r="I1026">
            <v>301</v>
          </cell>
          <cell r="J1026">
            <v>11</v>
          </cell>
          <cell r="L1026">
            <v>4.7699999999999996</v>
          </cell>
          <cell r="M1026">
            <v>124.02</v>
          </cell>
          <cell r="P1026" t="str">
            <v/>
          </cell>
          <cell r="Q1026" t="str">
            <v/>
          </cell>
        </row>
        <row r="1027">
          <cell r="H1027" t="str">
            <v>Препариране на кавитет. Подложки и обтурация с химичен композит</v>
          </cell>
          <cell r="I1027">
            <v>301</v>
          </cell>
          <cell r="J1027">
            <v>20</v>
          </cell>
          <cell r="L1027">
            <v>8.67</v>
          </cell>
          <cell r="M1027">
            <v>225.42</v>
          </cell>
          <cell r="P1027" t="str">
            <v/>
          </cell>
          <cell r="Q1027" t="str">
            <v/>
          </cell>
        </row>
        <row r="1028">
          <cell r="H1028" t="str">
            <v>Екстракция на еднокоренов зъб с анестезия</v>
          </cell>
          <cell r="I1028">
            <v>508</v>
          </cell>
          <cell r="J1028">
            <v>8</v>
          </cell>
          <cell r="L1028">
            <v>2.27</v>
          </cell>
          <cell r="M1028">
            <v>59.02</v>
          </cell>
          <cell r="P1028" t="str">
            <v/>
          </cell>
          <cell r="Q1028" t="str">
            <v/>
          </cell>
        </row>
        <row r="1029">
          <cell r="H1029" t="str">
            <v>Екстракция на многокоренов зъб с анестезия</v>
          </cell>
          <cell r="I1029">
            <v>509</v>
          </cell>
          <cell r="L1029">
            <v>0</v>
          </cell>
          <cell r="M1029">
            <v>0</v>
          </cell>
          <cell r="P1029" t="str">
            <v/>
          </cell>
          <cell r="Q1029" t="str">
            <v/>
          </cell>
        </row>
        <row r="1030">
          <cell r="P1030" t="str">
            <v/>
          </cell>
          <cell r="Q1030" t="str">
            <v/>
          </cell>
        </row>
        <row r="1031">
          <cell r="P1031" t="str">
            <v/>
          </cell>
          <cell r="Q1031" t="str">
            <v/>
          </cell>
        </row>
        <row r="1032">
          <cell r="P1032" t="str">
            <v/>
          </cell>
          <cell r="Q1032" t="str">
            <v/>
          </cell>
        </row>
        <row r="1033">
          <cell r="P1033" t="str">
            <v/>
          </cell>
          <cell r="Q1033" t="str">
            <v/>
          </cell>
        </row>
        <row r="1034">
          <cell r="C1034">
            <v>2431112144</v>
          </cell>
          <cell r="D1034">
            <v>6610207615</v>
          </cell>
          <cell r="E1034" t="str">
            <v>ИППСП</v>
          </cell>
          <cell r="F1034" t="str">
            <v>24-0456</v>
          </cell>
          <cell r="G1034">
            <v>36922</v>
          </cell>
          <cell r="H1034" t="str">
            <v>Обстоен преглед за установяване на орален статус</v>
          </cell>
          <cell r="I1034">
            <v>101</v>
          </cell>
          <cell r="J1034">
            <v>18</v>
          </cell>
          <cell r="L1034">
            <v>4.5</v>
          </cell>
          <cell r="M1034">
            <v>117</v>
          </cell>
          <cell r="N1034">
            <v>14.08</v>
          </cell>
          <cell r="O1034">
            <v>8.16</v>
          </cell>
          <cell r="P1034">
            <v>15</v>
          </cell>
          <cell r="Q1034">
            <v>7</v>
          </cell>
          <cell r="R1034">
            <v>572</v>
          </cell>
          <cell r="S1034">
            <v>7.92</v>
          </cell>
          <cell r="T1034">
            <v>14.08</v>
          </cell>
        </row>
        <row r="1035">
          <cell r="H1035" t="str">
            <v>Препариране на кавитет. Подложки и обтурация с амалгама</v>
          </cell>
          <cell r="I1035">
            <v>301</v>
          </cell>
          <cell r="J1035">
            <v>6</v>
          </cell>
          <cell r="L1035">
            <v>2.6</v>
          </cell>
          <cell r="M1035">
            <v>67.599999999999994</v>
          </cell>
          <cell r="P1035" t="str">
            <v/>
          </cell>
          <cell r="Q1035" t="str">
            <v/>
          </cell>
        </row>
        <row r="1036">
          <cell r="H1036" t="str">
            <v>Препариране на кавитет. Подложки и обтурация с химичен композит</v>
          </cell>
          <cell r="I1036">
            <v>301</v>
          </cell>
          <cell r="J1036">
            <v>7</v>
          </cell>
          <cell r="L1036">
            <v>3.03</v>
          </cell>
          <cell r="M1036">
            <v>78.78</v>
          </cell>
          <cell r="P1036" t="str">
            <v/>
          </cell>
          <cell r="Q1036" t="str">
            <v/>
          </cell>
        </row>
        <row r="1037">
          <cell r="H1037" t="str">
            <v>Екстракция на еднокоренов зъб с анестезия</v>
          </cell>
          <cell r="I1037">
            <v>508</v>
          </cell>
          <cell r="J1037">
            <v>1</v>
          </cell>
          <cell r="L1037">
            <v>0.28000000000000003</v>
          </cell>
          <cell r="M1037">
            <v>7.28</v>
          </cell>
          <cell r="P1037" t="str">
            <v/>
          </cell>
          <cell r="Q1037" t="str">
            <v/>
          </cell>
        </row>
        <row r="1038">
          <cell r="H1038" t="str">
            <v>Екстракция на многокоренов зъб с анестезия</v>
          </cell>
          <cell r="I1038">
            <v>509</v>
          </cell>
          <cell r="J1038">
            <v>10</v>
          </cell>
          <cell r="L1038">
            <v>3.67</v>
          </cell>
          <cell r="M1038">
            <v>95.42</v>
          </cell>
          <cell r="P1038" t="str">
            <v/>
          </cell>
          <cell r="Q1038" t="str">
            <v/>
          </cell>
        </row>
        <row r="1039">
          <cell r="P1039" t="str">
            <v/>
          </cell>
          <cell r="Q1039" t="str">
            <v/>
          </cell>
        </row>
        <row r="1040">
          <cell r="P1040" t="str">
            <v/>
          </cell>
          <cell r="Q1040" t="str">
            <v/>
          </cell>
        </row>
        <row r="1041">
          <cell r="P1041" t="str">
            <v/>
          </cell>
          <cell r="Q1041" t="str">
            <v/>
          </cell>
        </row>
        <row r="1042">
          <cell r="P1042" t="str">
            <v/>
          </cell>
          <cell r="Q1042" t="str">
            <v/>
          </cell>
        </row>
        <row r="1043">
          <cell r="C1043">
            <v>2431112127</v>
          </cell>
          <cell r="D1043">
            <v>5411287679</v>
          </cell>
          <cell r="E1043" t="str">
            <v>ИППСП</v>
          </cell>
          <cell r="F1043" t="str">
            <v>24-0430</v>
          </cell>
          <cell r="G1043">
            <v>36922</v>
          </cell>
          <cell r="H1043" t="str">
            <v>Обстоен преглед за установяване на орален статус</v>
          </cell>
          <cell r="I1043">
            <v>101</v>
          </cell>
          <cell r="J1043">
            <v>8</v>
          </cell>
          <cell r="L1043">
            <v>2</v>
          </cell>
          <cell r="M1043">
            <v>52</v>
          </cell>
          <cell r="N1043">
            <v>20.239999999999998</v>
          </cell>
          <cell r="O1043">
            <v>0</v>
          </cell>
          <cell r="P1043">
            <v>20</v>
          </cell>
          <cell r="Q1043">
            <v>0</v>
          </cell>
          <cell r="R1043">
            <v>520</v>
          </cell>
          <cell r="S1043">
            <v>0</v>
          </cell>
          <cell r="T1043">
            <v>20</v>
          </cell>
        </row>
        <row r="1044">
          <cell r="H1044" t="str">
            <v>Препариране на кавитет. Подложки и обтурация с амалгама</v>
          </cell>
          <cell r="I1044">
            <v>301</v>
          </cell>
          <cell r="J1044">
            <v>20</v>
          </cell>
          <cell r="L1044">
            <v>8.67</v>
          </cell>
          <cell r="M1044">
            <v>225.42</v>
          </cell>
          <cell r="P1044" t="str">
            <v/>
          </cell>
          <cell r="Q1044" t="str">
            <v/>
          </cell>
        </row>
        <row r="1045">
          <cell r="H1045" t="str">
            <v>Препариране на кавитет. Подложки и обтурация с химичен композит</v>
          </cell>
          <cell r="I1045">
            <v>301</v>
          </cell>
          <cell r="J1045">
            <v>16</v>
          </cell>
          <cell r="L1045">
            <v>6.93</v>
          </cell>
          <cell r="M1045">
            <v>180.18</v>
          </cell>
          <cell r="P1045" t="str">
            <v/>
          </cell>
          <cell r="Q1045" t="str">
            <v/>
          </cell>
        </row>
        <row r="1046">
          <cell r="H1046" t="str">
            <v>Екстракция на еднокоренов зъб с анестезия</v>
          </cell>
          <cell r="I1046">
            <v>508</v>
          </cell>
          <cell r="J1046">
            <v>8</v>
          </cell>
          <cell r="L1046">
            <v>2.27</v>
          </cell>
          <cell r="M1046">
            <v>59.02</v>
          </cell>
          <cell r="P1046" t="str">
            <v/>
          </cell>
          <cell r="Q1046" t="str">
            <v/>
          </cell>
        </row>
        <row r="1047">
          <cell r="H1047" t="str">
            <v>Екстракция на многокоренов зъб с анестезия</v>
          </cell>
          <cell r="I1047">
            <v>509</v>
          </cell>
          <cell r="J1047">
            <v>1</v>
          </cell>
          <cell r="L1047">
            <v>0.37</v>
          </cell>
          <cell r="M1047">
            <v>9.6199999999999992</v>
          </cell>
          <cell r="P1047" t="str">
            <v/>
          </cell>
          <cell r="Q1047" t="str">
            <v/>
          </cell>
        </row>
        <row r="1048">
          <cell r="P1048" t="str">
            <v/>
          </cell>
          <cell r="Q1048" t="str">
            <v/>
          </cell>
        </row>
        <row r="1049">
          <cell r="P1049" t="str">
            <v/>
          </cell>
          <cell r="Q1049" t="str">
            <v/>
          </cell>
        </row>
        <row r="1050">
          <cell r="P1050" t="str">
            <v/>
          </cell>
          <cell r="Q1050" t="str">
            <v/>
          </cell>
        </row>
        <row r="1051">
          <cell r="P1051" t="str">
            <v/>
          </cell>
          <cell r="Q1051" t="str">
            <v/>
          </cell>
        </row>
        <row r="1052">
          <cell r="C1052">
            <v>2431112060</v>
          </cell>
          <cell r="D1052">
            <v>5912157620</v>
          </cell>
          <cell r="E1052" t="str">
            <v>ИППСП</v>
          </cell>
          <cell r="F1052" t="str">
            <v>24-0431</v>
          </cell>
          <cell r="G1052">
            <v>36922</v>
          </cell>
          <cell r="H1052" t="str">
            <v>Обстоен преглед за установяване на орален статус</v>
          </cell>
          <cell r="I1052">
            <v>101</v>
          </cell>
          <cell r="J1052">
            <v>18</v>
          </cell>
          <cell r="L1052">
            <v>4.5</v>
          </cell>
          <cell r="M1052">
            <v>117</v>
          </cell>
          <cell r="N1052">
            <v>18.309999999999999</v>
          </cell>
          <cell r="O1052">
            <v>4.62</v>
          </cell>
          <cell r="P1052">
            <v>20</v>
          </cell>
          <cell r="Q1052">
            <v>3</v>
          </cell>
          <cell r="R1052">
            <v>596.17999999999995</v>
          </cell>
          <cell r="S1052">
            <v>4.62</v>
          </cell>
          <cell r="T1052">
            <v>18.309999999999999</v>
          </cell>
        </row>
        <row r="1053">
          <cell r="H1053" t="str">
            <v>Препариране на кавитет. Подложки и обтурация с амалгама</v>
          </cell>
          <cell r="I1053">
            <v>301</v>
          </cell>
          <cell r="J1053">
            <v>14</v>
          </cell>
          <cell r="L1053">
            <v>6.07</v>
          </cell>
          <cell r="M1053">
            <v>157.82</v>
          </cell>
          <cell r="P1053" t="str">
            <v/>
          </cell>
          <cell r="Q1053" t="str">
            <v/>
          </cell>
        </row>
        <row r="1054">
          <cell r="H1054" t="str">
            <v>Препариране на кавитет. Подложки и обтурация с химичен композит</v>
          </cell>
          <cell r="I1054">
            <v>301</v>
          </cell>
          <cell r="J1054">
            <v>4</v>
          </cell>
          <cell r="L1054">
            <v>1.73</v>
          </cell>
          <cell r="M1054">
            <v>44.98</v>
          </cell>
          <cell r="P1054" t="str">
            <v/>
          </cell>
          <cell r="Q1054" t="str">
            <v/>
          </cell>
        </row>
        <row r="1055">
          <cell r="H1055" t="str">
            <v>Екстракция на еднокоренов зъб с анестезия</v>
          </cell>
          <cell r="I1055">
            <v>508</v>
          </cell>
          <cell r="J1055">
            <v>7</v>
          </cell>
          <cell r="L1055">
            <v>1.98</v>
          </cell>
          <cell r="M1055">
            <v>51.48</v>
          </cell>
          <cell r="P1055" t="str">
            <v/>
          </cell>
          <cell r="Q1055" t="str">
            <v/>
          </cell>
        </row>
        <row r="1056">
          <cell r="H1056" t="str">
            <v>Екстракция на многокоренов зъб с анестезия</v>
          </cell>
          <cell r="I1056">
            <v>509</v>
          </cell>
          <cell r="J1056">
            <v>11</v>
          </cell>
          <cell r="L1056">
            <v>4.03</v>
          </cell>
          <cell r="M1056">
            <v>104.78</v>
          </cell>
          <cell r="P1056" t="str">
            <v/>
          </cell>
          <cell r="Q1056" t="str">
            <v/>
          </cell>
        </row>
        <row r="1057">
          <cell r="P1057" t="str">
            <v/>
          </cell>
          <cell r="Q1057" t="str">
            <v/>
          </cell>
        </row>
        <row r="1058">
          <cell r="P1058" t="str">
            <v/>
          </cell>
          <cell r="Q1058" t="str">
            <v/>
          </cell>
        </row>
        <row r="1059">
          <cell r="P1059" t="str">
            <v/>
          </cell>
          <cell r="Q1059" t="str">
            <v/>
          </cell>
        </row>
        <row r="1060">
          <cell r="P1060" t="str">
            <v/>
          </cell>
          <cell r="Q1060" t="str">
            <v/>
          </cell>
        </row>
        <row r="1061">
          <cell r="C1061">
            <v>2431112141</v>
          </cell>
          <cell r="D1061">
            <v>7104197580</v>
          </cell>
          <cell r="E1061" t="str">
            <v>ИППСП</v>
          </cell>
          <cell r="F1061" t="str">
            <v>24-0344</v>
          </cell>
          <cell r="G1061">
            <v>36922</v>
          </cell>
          <cell r="H1061" t="str">
            <v>Обстоен преглед за установяване на орален статус</v>
          </cell>
          <cell r="I1061">
            <v>101</v>
          </cell>
          <cell r="J1061">
            <v>8</v>
          </cell>
          <cell r="L1061">
            <v>2</v>
          </cell>
          <cell r="M1061">
            <v>52</v>
          </cell>
          <cell r="N1061">
            <v>10.1</v>
          </cell>
          <cell r="O1061">
            <v>5.05</v>
          </cell>
          <cell r="P1061">
            <v>10</v>
          </cell>
          <cell r="Q1061">
            <v>5</v>
          </cell>
          <cell r="R1061">
            <v>390</v>
          </cell>
          <cell r="S1061">
            <v>5</v>
          </cell>
          <cell r="T1061">
            <v>10</v>
          </cell>
        </row>
        <row r="1062">
          <cell r="H1062" t="str">
            <v>Препариране на кавитет. Подложки и обтурация с амалгама</v>
          </cell>
          <cell r="I1062">
            <v>301</v>
          </cell>
          <cell r="J1062">
            <v>6</v>
          </cell>
          <cell r="L1062">
            <v>2.6</v>
          </cell>
          <cell r="M1062">
            <v>67.599999999999994</v>
          </cell>
          <cell r="P1062" t="str">
            <v/>
          </cell>
          <cell r="Q1062" t="str">
            <v/>
          </cell>
        </row>
        <row r="1063">
          <cell r="H1063" t="str">
            <v>Препариране на кавитет. Подложки и обтурация с химичен композит</v>
          </cell>
          <cell r="I1063">
            <v>301</v>
          </cell>
          <cell r="J1063">
            <v>11</v>
          </cell>
          <cell r="L1063">
            <v>4.7699999999999996</v>
          </cell>
          <cell r="M1063">
            <v>124.02</v>
          </cell>
          <cell r="P1063" t="str">
            <v/>
          </cell>
          <cell r="Q1063" t="str">
            <v/>
          </cell>
        </row>
        <row r="1064">
          <cell r="H1064" t="str">
            <v>Екстракция на еднокоренов зъб с анестезия</v>
          </cell>
          <cell r="I1064">
            <v>508</v>
          </cell>
          <cell r="L1064">
            <v>0</v>
          </cell>
          <cell r="M1064">
            <v>0</v>
          </cell>
          <cell r="P1064" t="str">
            <v/>
          </cell>
          <cell r="Q1064" t="str">
            <v/>
          </cell>
        </row>
        <row r="1065">
          <cell r="H1065" t="str">
            <v>Екстракция на многокоренов зъб с анестезия</v>
          </cell>
          <cell r="I1065">
            <v>509</v>
          </cell>
          <cell r="J1065">
            <v>2</v>
          </cell>
          <cell r="L1065">
            <v>0.73</v>
          </cell>
          <cell r="M1065">
            <v>18.98</v>
          </cell>
          <cell r="P1065" t="str">
            <v/>
          </cell>
          <cell r="Q1065" t="str">
            <v/>
          </cell>
        </row>
        <row r="1066">
          <cell r="P1066" t="str">
            <v/>
          </cell>
          <cell r="Q1066" t="str">
            <v/>
          </cell>
        </row>
        <row r="1067">
          <cell r="P1067" t="str">
            <v/>
          </cell>
          <cell r="Q1067" t="str">
            <v/>
          </cell>
        </row>
        <row r="1068">
          <cell r="P1068" t="str">
            <v/>
          </cell>
          <cell r="Q1068" t="str">
            <v/>
          </cell>
        </row>
        <row r="1069">
          <cell r="P1069" t="str">
            <v/>
          </cell>
          <cell r="Q1069" t="str">
            <v/>
          </cell>
        </row>
        <row r="1070">
          <cell r="C1070">
            <v>2431112052</v>
          </cell>
          <cell r="D1070">
            <v>6403067560</v>
          </cell>
          <cell r="E1070" t="str">
            <v>ИППСП</v>
          </cell>
          <cell r="F1070" t="str">
            <v>24-0419</v>
          </cell>
          <cell r="G1070">
            <v>36922</v>
          </cell>
          <cell r="H1070" t="str">
            <v>Обстоен преглед за установяване на орален статус</v>
          </cell>
          <cell r="I1070">
            <v>101</v>
          </cell>
          <cell r="J1070">
            <v>13</v>
          </cell>
          <cell r="L1070">
            <v>3.25</v>
          </cell>
          <cell r="M1070">
            <v>84.5</v>
          </cell>
          <cell r="N1070">
            <v>15.19</v>
          </cell>
          <cell r="O1070">
            <v>7.06</v>
          </cell>
          <cell r="P1070">
            <v>15</v>
          </cell>
          <cell r="Q1070">
            <v>7</v>
          </cell>
          <cell r="R1070">
            <v>572</v>
          </cell>
          <cell r="S1070">
            <v>7</v>
          </cell>
          <cell r="T1070">
            <v>15</v>
          </cell>
        </row>
        <row r="1071">
          <cell r="H1071" t="str">
            <v>Препариране на кавитет. Подложки и обтурация с амалгама</v>
          </cell>
          <cell r="I1071">
            <v>301</v>
          </cell>
          <cell r="J1071">
            <v>19</v>
          </cell>
          <cell r="L1071">
            <v>8.23</v>
          </cell>
          <cell r="M1071">
            <v>213.98</v>
          </cell>
          <cell r="P1071" t="str">
            <v/>
          </cell>
          <cell r="Q1071" t="str">
            <v/>
          </cell>
        </row>
        <row r="1072">
          <cell r="H1072" t="str">
            <v>Препариране на кавитет. Подложки и обтурация с химичен композит</v>
          </cell>
          <cell r="I1072">
            <v>301</v>
          </cell>
          <cell r="J1072">
            <v>4</v>
          </cell>
          <cell r="L1072">
            <v>1.73</v>
          </cell>
          <cell r="M1072">
            <v>44.98</v>
          </cell>
          <cell r="P1072" t="str">
            <v/>
          </cell>
          <cell r="Q1072" t="str">
            <v/>
          </cell>
        </row>
        <row r="1073">
          <cell r="H1073" t="str">
            <v>Екстракция на еднокоренов зъб с анестезия</v>
          </cell>
          <cell r="I1073">
            <v>508</v>
          </cell>
          <cell r="J1073">
            <v>7</v>
          </cell>
          <cell r="L1073">
            <v>1.98</v>
          </cell>
          <cell r="M1073">
            <v>51.48</v>
          </cell>
          <cell r="P1073" t="str">
            <v/>
          </cell>
          <cell r="Q1073" t="str">
            <v/>
          </cell>
        </row>
        <row r="1074">
          <cell r="H1074" t="str">
            <v>Екстракция на многокоренов зъб с анестезия</v>
          </cell>
          <cell r="I1074">
            <v>509</v>
          </cell>
          <cell r="L1074">
            <v>0</v>
          </cell>
          <cell r="M1074">
            <v>0</v>
          </cell>
          <cell r="P1074" t="str">
            <v/>
          </cell>
          <cell r="Q1074" t="str">
            <v/>
          </cell>
        </row>
        <row r="1075">
          <cell r="P1075" t="str">
            <v/>
          </cell>
          <cell r="Q1075" t="str">
            <v/>
          </cell>
        </row>
        <row r="1076">
          <cell r="P1076" t="str">
            <v/>
          </cell>
          <cell r="Q1076" t="str">
            <v/>
          </cell>
        </row>
        <row r="1077">
          <cell r="P1077" t="str">
            <v/>
          </cell>
          <cell r="Q1077" t="str">
            <v/>
          </cell>
        </row>
        <row r="1078">
          <cell r="P1078" t="str">
            <v/>
          </cell>
          <cell r="Q1078" t="str">
            <v/>
          </cell>
        </row>
        <row r="1079">
          <cell r="C1079">
            <v>2431112143</v>
          </cell>
          <cell r="D1079">
            <v>5411127578</v>
          </cell>
          <cell r="E1079" t="str">
            <v>ИППСП</v>
          </cell>
          <cell r="F1079" t="str">
            <v>24-0304</v>
          </cell>
          <cell r="G1079">
            <v>36922</v>
          </cell>
          <cell r="H1079" t="str">
            <v>Обстоен преглед за установяване на орален статус</v>
          </cell>
          <cell r="I1079">
            <v>101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15</v>
          </cell>
          <cell r="Q1079">
            <v>5</v>
          </cell>
          <cell r="R1079">
            <v>0</v>
          </cell>
          <cell r="S1079">
            <v>0</v>
          </cell>
          <cell r="T1079">
            <v>0</v>
          </cell>
        </row>
        <row r="1080">
          <cell r="H1080" t="str">
            <v>Препариране на кавитет. Подложки и обтурация с амалгама</v>
          </cell>
          <cell r="I1080">
            <v>301</v>
          </cell>
          <cell r="L1080">
            <v>0</v>
          </cell>
          <cell r="M1080">
            <v>0</v>
          </cell>
          <cell r="P1080" t="str">
            <v/>
          </cell>
          <cell r="Q1080" t="str">
            <v/>
          </cell>
        </row>
        <row r="1081">
          <cell r="H1081" t="str">
            <v>Препариране на кавитет. Подложки и обтурация с химичен композит</v>
          </cell>
          <cell r="I1081">
            <v>301</v>
          </cell>
          <cell r="L1081">
            <v>0</v>
          </cell>
          <cell r="M1081">
            <v>0</v>
          </cell>
          <cell r="P1081" t="str">
            <v/>
          </cell>
          <cell r="Q1081" t="str">
            <v/>
          </cell>
        </row>
        <row r="1082">
          <cell r="H1082" t="str">
            <v>Екстракция на еднокоренов зъб с анестезия</v>
          </cell>
          <cell r="I1082">
            <v>508</v>
          </cell>
          <cell r="L1082">
            <v>0</v>
          </cell>
          <cell r="M1082">
            <v>0</v>
          </cell>
          <cell r="P1082" t="str">
            <v/>
          </cell>
          <cell r="Q1082" t="str">
            <v/>
          </cell>
        </row>
        <row r="1083">
          <cell r="H1083" t="str">
            <v>Екстракция на многокоренов зъб с анестезия</v>
          </cell>
          <cell r="I1083">
            <v>509</v>
          </cell>
          <cell r="L1083">
            <v>0</v>
          </cell>
          <cell r="M1083">
            <v>0</v>
          </cell>
          <cell r="P1083" t="str">
            <v/>
          </cell>
          <cell r="Q1083" t="str">
            <v/>
          </cell>
        </row>
        <row r="1084">
          <cell r="P1084" t="str">
            <v/>
          </cell>
          <cell r="Q1084" t="str">
            <v/>
          </cell>
        </row>
        <row r="1085">
          <cell r="P1085" t="str">
            <v/>
          </cell>
          <cell r="Q1085" t="str">
            <v/>
          </cell>
        </row>
        <row r="1086">
          <cell r="P1086" t="str">
            <v/>
          </cell>
          <cell r="Q1086" t="str">
            <v/>
          </cell>
        </row>
        <row r="1087">
          <cell r="P1087" t="str">
            <v/>
          </cell>
          <cell r="Q1087" t="str">
            <v/>
          </cell>
        </row>
        <row r="1088">
          <cell r="C1088">
            <v>2431112106</v>
          </cell>
          <cell r="D1088">
            <v>4805235848</v>
          </cell>
          <cell r="E1088" t="str">
            <v>ИППСП</v>
          </cell>
          <cell r="F1088" t="str">
            <v>24-0421</v>
          </cell>
          <cell r="G1088">
            <v>36922</v>
          </cell>
          <cell r="H1088" t="str">
            <v>Обстоен преглед за установяване на орален статус</v>
          </cell>
          <cell r="I1088">
            <v>101</v>
          </cell>
          <cell r="J1088">
            <v>18</v>
          </cell>
          <cell r="L1088">
            <v>4.5</v>
          </cell>
          <cell r="M1088">
            <v>117</v>
          </cell>
          <cell r="N1088">
            <v>19.88</v>
          </cell>
          <cell r="O1088">
            <v>7.22</v>
          </cell>
          <cell r="P1088">
            <v>20</v>
          </cell>
          <cell r="Q1088">
            <v>7</v>
          </cell>
          <cell r="R1088">
            <v>702</v>
          </cell>
          <cell r="S1088">
            <v>7.12</v>
          </cell>
          <cell r="T1088">
            <v>19.88</v>
          </cell>
        </row>
        <row r="1089">
          <cell r="H1089" t="str">
            <v>Препариране на кавитет. Подложки и обтурация с амалгама</v>
          </cell>
          <cell r="I1089">
            <v>301</v>
          </cell>
          <cell r="L1089">
            <v>0</v>
          </cell>
          <cell r="M1089">
            <v>0</v>
          </cell>
          <cell r="P1089" t="str">
            <v/>
          </cell>
          <cell r="Q1089" t="str">
            <v/>
          </cell>
        </row>
        <row r="1090">
          <cell r="H1090" t="str">
            <v>Препариране на кавитет. Подложки и обтурация с химичен композит</v>
          </cell>
          <cell r="I1090">
            <v>301</v>
          </cell>
          <cell r="J1090">
            <v>25</v>
          </cell>
          <cell r="L1090">
            <v>10.83</v>
          </cell>
          <cell r="M1090">
            <v>281.58</v>
          </cell>
          <cell r="P1090" t="str">
            <v/>
          </cell>
          <cell r="Q1090" t="str">
            <v/>
          </cell>
        </row>
        <row r="1091">
          <cell r="H1091" t="str">
            <v>Екстракция на еднокоренов зъб с анестезия</v>
          </cell>
          <cell r="I1091">
            <v>508</v>
          </cell>
          <cell r="J1091">
            <v>7</v>
          </cell>
          <cell r="L1091">
            <v>1.98</v>
          </cell>
          <cell r="M1091">
            <v>51.48</v>
          </cell>
          <cell r="P1091" t="str">
            <v/>
          </cell>
          <cell r="Q1091" t="str">
            <v/>
          </cell>
        </row>
        <row r="1092">
          <cell r="H1092" t="str">
            <v>Екстракция на многокоренов зъб с анестезия</v>
          </cell>
          <cell r="I1092">
            <v>509</v>
          </cell>
          <cell r="J1092">
            <v>7</v>
          </cell>
          <cell r="L1092">
            <v>2.57</v>
          </cell>
          <cell r="M1092">
            <v>66.819999999999993</v>
          </cell>
          <cell r="P1092" t="str">
            <v/>
          </cell>
          <cell r="Q1092" t="str">
            <v/>
          </cell>
        </row>
        <row r="1093">
          <cell r="P1093" t="str">
            <v/>
          </cell>
          <cell r="Q1093" t="str">
            <v/>
          </cell>
        </row>
        <row r="1094">
          <cell r="P1094" t="str">
            <v/>
          </cell>
          <cell r="Q1094" t="str">
            <v/>
          </cell>
        </row>
        <row r="1095">
          <cell r="P1095" t="str">
            <v/>
          </cell>
          <cell r="Q1095" t="str">
            <v/>
          </cell>
        </row>
        <row r="1096">
          <cell r="P1096" t="str">
            <v/>
          </cell>
          <cell r="Q1096" t="str">
            <v/>
          </cell>
        </row>
        <row r="1097">
          <cell r="C1097">
            <v>2431112140</v>
          </cell>
          <cell r="D1097">
            <v>5504067695</v>
          </cell>
          <cell r="E1097" t="str">
            <v>ИППСП</v>
          </cell>
          <cell r="F1097" t="str">
            <v>24-0426</v>
          </cell>
          <cell r="G1097">
            <v>36922</v>
          </cell>
          <cell r="H1097" t="str">
            <v>Обстоен преглед за установяване на орален статус</v>
          </cell>
          <cell r="I1097">
            <v>101</v>
          </cell>
          <cell r="J1097">
            <v>19</v>
          </cell>
          <cell r="L1097">
            <v>4.75</v>
          </cell>
          <cell r="M1097">
            <v>123.5</v>
          </cell>
          <cell r="N1097">
            <v>19.05</v>
          </cell>
          <cell r="O1097">
            <v>3.02</v>
          </cell>
          <cell r="P1097">
            <v>19</v>
          </cell>
          <cell r="Q1097">
            <v>3</v>
          </cell>
          <cell r="R1097">
            <v>572</v>
          </cell>
          <cell r="S1097">
            <v>3</v>
          </cell>
          <cell r="T1097">
            <v>19</v>
          </cell>
        </row>
        <row r="1098">
          <cell r="H1098" t="str">
            <v>Препариране на кавитет. Подложки и обтурация с амалгама</v>
          </cell>
          <cell r="I1098">
            <v>301</v>
          </cell>
          <cell r="L1098">
            <v>0</v>
          </cell>
          <cell r="M1098">
            <v>0</v>
          </cell>
          <cell r="P1098" t="str">
            <v/>
          </cell>
          <cell r="Q1098" t="str">
            <v/>
          </cell>
        </row>
        <row r="1099">
          <cell r="H1099" t="str">
            <v>Препариране на кавитет. Подложки и обтурация с химичен композит</v>
          </cell>
          <cell r="I1099">
            <v>301</v>
          </cell>
          <cell r="J1099">
            <v>33</v>
          </cell>
          <cell r="L1099">
            <v>14.3</v>
          </cell>
          <cell r="M1099">
            <v>371.8</v>
          </cell>
          <cell r="P1099" t="str">
            <v/>
          </cell>
          <cell r="Q1099" t="str">
            <v/>
          </cell>
        </row>
        <row r="1100">
          <cell r="H1100" t="str">
            <v>Екстракция на еднокоренов зъб с анестезия</v>
          </cell>
          <cell r="I1100">
            <v>508</v>
          </cell>
          <cell r="L1100">
            <v>0</v>
          </cell>
          <cell r="M1100">
            <v>0</v>
          </cell>
          <cell r="P1100" t="str">
            <v/>
          </cell>
          <cell r="Q1100" t="str">
            <v/>
          </cell>
        </row>
        <row r="1101">
          <cell r="H1101" t="str">
            <v>Екстракция на многокоренов зъб с анестезия</v>
          </cell>
          <cell r="I1101">
            <v>509</v>
          </cell>
          <cell r="L1101">
            <v>0</v>
          </cell>
          <cell r="M1101">
            <v>0</v>
          </cell>
          <cell r="P1101" t="str">
            <v/>
          </cell>
          <cell r="Q1101" t="str">
            <v/>
          </cell>
        </row>
        <row r="1102">
          <cell r="P1102" t="str">
            <v/>
          </cell>
          <cell r="Q1102" t="str">
            <v/>
          </cell>
        </row>
        <row r="1103">
          <cell r="P1103" t="str">
            <v/>
          </cell>
          <cell r="Q1103" t="str">
            <v/>
          </cell>
        </row>
        <row r="1104">
          <cell r="P1104" t="str">
            <v/>
          </cell>
          <cell r="Q1104" t="str">
            <v/>
          </cell>
        </row>
        <row r="1105">
          <cell r="P1105" t="str">
            <v/>
          </cell>
          <cell r="Q1105" t="str">
            <v/>
          </cell>
        </row>
        <row r="1106">
          <cell r="C1106">
            <v>2431112151</v>
          </cell>
          <cell r="D1106">
            <v>7112127636</v>
          </cell>
          <cell r="E1106" t="str">
            <v>ИППСП</v>
          </cell>
          <cell r="F1106" t="str">
            <v>24-0343</v>
          </cell>
          <cell r="G1106">
            <v>36922</v>
          </cell>
          <cell r="H1106" t="str">
            <v>Обстоен преглед за установяване на орален статус</v>
          </cell>
          <cell r="I1106">
            <v>101</v>
          </cell>
          <cell r="J1106">
            <v>12</v>
          </cell>
          <cell r="L1106">
            <v>3</v>
          </cell>
          <cell r="M1106">
            <v>78</v>
          </cell>
          <cell r="N1106">
            <v>15.07</v>
          </cell>
          <cell r="O1106">
            <v>7.21</v>
          </cell>
          <cell r="P1106">
            <v>15</v>
          </cell>
          <cell r="Q1106">
            <v>7</v>
          </cell>
          <cell r="R1106">
            <v>572</v>
          </cell>
          <cell r="S1106">
            <v>7</v>
          </cell>
          <cell r="T1106">
            <v>15</v>
          </cell>
        </row>
        <row r="1107">
          <cell r="H1107" t="str">
            <v>Препариране на кавитет. Подложки и обтурация с амалгама</v>
          </cell>
          <cell r="I1107">
            <v>301</v>
          </cell>
          <cell r="J1107">
            <v>1</v>
          </cell>
          <cell r="L1107">
            <v>0.43</v>
          </cell>
          <cell r="M1107">
            <v>11.18</v>
          </cell>
          <cell r="P1107" t="str">
            <v/>
          </cell>
          <cell r="Q1107" t="str">
            <v/>
          </cell>
        </row>
        <row r="1108">
          <cell r="H1108" t="str">
            <v>Препариране на кавитет. Подложки и обтурация с химичен композит</v>
          </cell>
          <cell r="I1108">
            <v>301</v>
          </cell>
          <cell r="J1108">
            <v>26</v>
          </cell>
          <cell r="L1108">
            <v>11.27</v>
          </cell>
          <cell r="M1108">
            <v>293.02</v>
          </cell>
          <cell r="P1108" t="str">
            <v/>
          </cell>
          <cell r="Q1108" t="str">
            <v/>
          </cell>
        </row>
        <row r="1109">
          <cell r="H1109" t="str">
            <v>Екстракция на еднокоренов зъб с анестезия</v>
          </cell>
          <cell r="I1109">
            <v>508</v>
          </cell>
          <cell r="L1109">
            <v>0</v>
          </cell>
          <cell r="M1109">
            <v>0</v>
          </cell>
          <cell r="P1109" t="str">
            <v/>
          </cell>
          <cell r="Q1109" t="str">
            <v/>
          </cell>
        </row>
        <row r="1110">
          <cell r="H1110" t="str">
            <v>Екстракция на многокоренов зъб с анестезия</v>
          </cell>
          <cell r="I1110">
            <v>509</v>
          </cell>
          <cell r="J1110">
            <v>1</v>
          </cell>
          <cell r="L1110">
            <v>0.37</v>
          </cell>
          <cell r="M1110">
            <v>9.6199999999999992</v>
          </cell>
          <cell r="P1110" t="str">
            <v/>
          </cell>
          <cell r="Q1110" t="str">
            <v/>
          </cell>
        </row>
        <row r="1111">
          <cell r="P1111" t="str">
            <v/>
          </cell>
          <cell r="Q1111" t="str">
            <v/>
          </cell>
        </row>
        <row r="1112">
          <cell r="P1112" t="str">
            <v/>
          </cell>
          <cell r="Q1112" t="str">
            <v/>
          </cell>
        </row>
        <row r="1113">
          <cell r="P1113" t="str">
            <v/>
          </cell>
          <cell r="Q1113" t="str">
            <v/>
          </cell>
        </row>
        <row r="1114">
          <cell r="P1114" t="str">
            <v/>
          </cell>
          <cell r="Q1114" t="str">
            <v/>
          </cell>
        </row>
        <row r="1115">
          <cell r="C1115" t="str">
            <v>2431112007</v>
          </cell>
          <cell r="D1115" t="str">
            <v>5307267597</v>
          </cell>
          <cell r="E1115" t="str">
            <v>ИППСП</v>
          </cell>
          <cell r="F1115" t="str">
            <v>24-0541</v>
          </cell>
          <cell r="G1115">
            <v>36922</v>
          </cell>
          <cell r="H1115" t="str">
            <v>Обстоен преглед за установяване на орален статус</v>
          </cell>
          <cell r="I1115">
            <v>101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R1115">
            <v>0</v>
          </cell>
          <cell r="S1115">
            <v>0</v>
          </cell>
          <cell r="T1115">
            <v>0</v>
          </cell>
        </row>
        <row r="1116">
          <cell r="H1116" t="str">
            <v>Препариране на кавитет. Подложки и обтурация с амалгама</v>
          </cell>
          <cell r="I1116">
            <v>301</v>
          </cell>
          <cell r="L1116">
            <v>0</v>
          </cell>
          <cell r="M1116">
            <v>0</v>
          </cell>
          <cell r="P1116" t="str">
            <v/>
          </cell>
          <cell r="Q1116" t="str">
            <v/>
          </cell>
        </row>
        <row r="1117">
          <cell r="H1117" t="str">
            <v>Препариране на кавитет. Подложки и обтурация с химичен композит</v>
          </cell>
          <cell r="I1117">
            <v>301</v>
          </cell>
          <cell r="L1117">
            <v>0</v>
          </cell>
          <cell r="M1117">
            <v>0</v>
          </cell>
          <cell r="P1117" t="str">
            <v/>
          </cell>
          <cell r="Q1117" t="str">
            <v/>
          </cell>
        </row>
        <row r="1118">
          <cell r="H1118" t="str">
            <v>Екстракция на еднокоренов зъб с анестезия</v>
          </cell>
          <cell r="I1118">
            <v>508</v>
          </cell>
          <cell r="L1118">
            <v>0</v>
          </cell>
          <cell r="M1118">
            <v>0</v>
          </cell>
          <cell r="P1118" t="str">
            <v/>
          </cell>
          <cell r="Q1118" t="str">
            <v/>
          </cell>
        </row>
        <row r="1119">
          <cell r="H1119" t="str">
            <v>Екстракция на многокоренов зъб с анестезия</v>
          </cell>
          <cell r="I1119">
            <v>509</v>
          </cell>
          <cell r="L1119">
            <v>0</v>
          </cell>
          <cell r="M1119">
            <v>0</v>
          </cell>
          <cell r="P1119" t="str">
            <v/>
          </cell>
          <cell r="Q1119" t="str">
            <v/>
          </cell>
        </row>
        <row r="1120">
          <cell r="P1120" t="str">
            <v/>
          </cell>
          <cell r="Q1120" t="str">
            <v/>
          </cell>
        </row>
        <row r="1121">
          <cell r="P1121" t="str">
            <v/>
          </cell>
          <cell r="Q1121" t="str">
            <v/>
          </cell>
        </row>
        <row r="1122">
          <cell r="P1122" t="str">
            <v/>
          </cell>
          <cell r="Q1122" t="str">
            <v/>
          </cell>
        </row>
        <row r="1123">
          <cell r="P1123" t="str">
            <v/>
          </cell>
          <cell r="Q1123" t="str">
            <v/>
          </cell>
        </row>
        <row r="1124">
          <cell r="C1124" t="str">
            <v>2431112008</v>
          </cell>
          <cell r="D1124" t="str">
            <v>5105281860</v>
          </cell>
          <cell r="E1124" t="str">
            <v>ИППСП</v>
          </cell>
          <cell r="F1124" t="str">
            <v>24-0540</v>
          </cell>
          <cell r="G1124">
            <v>36922</v>
          </cell>
          <cell r="H1124" t="str">
            <v>Обстоен преглед за установяване на орален статус</v>
          </cell>
          <cell r="I1124">
            <v>101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R1124">
            <v>0</v>
          </cell>
          <cell r="S1124">
            <v>0</v>
          </cell>
          <cell r="T1124">
            <v>0</v>
          </cell>
        </row>
        <row r="1125">
          <cell r="H1125" t="str">
            <v>Препариране на кавитет. Подложки и обтурация с амалгама</v>
          </cell>
          <cell r="I1125">
            <v>301</v>
          </cell>
          <cell r="L1125">
            <v>0</v>
          </cell>
          <cell r="M1125">
            <v>0</v>
          </cell>
          <cell r="P1125" t="str">
            <v/>
          </cell>
          <cell r="Q1125" t="str">
            <v/>
          </cell>
        </row>
        <row r="1126">
          <cell r="H1126" t="str">
            <v>Препариране на кавитет. Подложки и обтурация с химичен композит</v>
          </cell>
          <cell r="I1126">
            <v>301</v>
          </cell>
          <cell r="L1126">
            <v>0</v>
          </cell>
          <cell r="M1126">
            <v>0</v>
          </cell>
          <cell r="P1126" t="str">
            <v/>
          </cell>
          <cell r="Q1126" t="str">
            <v/>
          </cell>
        </row>
        <row r="1127">
          <cell r="H1127" t="str">
            <v>Екстракция на еднокоренов зъб с анестезия</v>
          </cell>
          <cell r="I1127">
            <v>508</v>
          </cell>
          <cell r="L1127">
            <v>0</v>
          </cell>
          <cell r="M1127">
            <v>0</v>
          </cell>
          <cell r="P1127" t="str">
            <v/>
          </cell>
          <cell r="Q1127" t="str">
            <v/>
          </cell>
        </row>
        <row r="1128">
          <cell r="H1128" t="str">
            <v>Екстракция на многокоренов зъб с анестезия</v>
          </cell>
          <cell r="I1128">
            <v>509</v>
          </cell>
          <cell r="L1128">
            <v>0</v>
          </cell>
          <cell r="M1128">
            <v>0</v>
          </cell>
          <cell r="P1128" t="str">
            <v/>
          </cell>
          <cell r="Q1128" t="str">
            <v/>
          </cell>
        </row>
        <row r="1129">
          <cell r="P1129" t="str">
            <v/>
          </cell>
          <cell r="Q1129" t="str">
            <v/>
          </cell>
        </row>
        <row r="1130">
          <cell r="P1130" t="str">
            <v/>
          </cell>
          <cell r="Q1130" t="str">
            <v/>
          </cell>
        </row>
        <row r="1131">
          <cell r="P1131" t="str">
            <v/>
          </cell>
          <cell r="Q1131" t="str">
            <v/>
          </cell>
        </row>
        <row r="1132">
          <cell r="P1132" t="str">
            <v/>
          </cell>
          <cell r="Q1132" t="str">
            <v/>
          </cell>
        </row>
        <row r="1133">
          <cell r="C1133">
            <v>2431112159</v>
          </cell>
          <cell r="D1133" t="str">
            <v>4508067650</v>
          </cell>
          <cell r="E1133" t="str">
            <v>ИППСП</v>
          </cell>
          <cell r="F1133" t="str">
            <v>24-0451</v>
          </cell>
          <cell r="G1133">
            <v>36922</v>
          </cell>
          <cell r="H1133" t="str">
            <v>Обстоен преглед за установяване на орален статус</v>
          </cell>
          <cell r="I1133">
            <v>101</v>
          </cell>
          <cell r="J1133">
            <v>6</v>
          </cell>
          <cell r="L1133">
            <v>1.5</v>
          </cell>
          <cell r="M1133">
            <v>39</v>
          </cell>
          <cell r="N1133">
            <v>10.24</v>
          </cell>
          <cell r="O1133">
            <v>0</v>
          </cell>
          <cell r="P1133">
            <v>10</v>
          </cell>
          <cell r="Q1133">
            <v>0</v>
          </cell>
          <cell r="R1133">
            <v>260</v>
          </cell>
          <cell r="S1133">
            <v>0</v>
          </cell>
          <cell r="T1133">
            <v>10</v>
          </cell>
        </row>
        <row r="1134">
          <cell r="H1134" t="str">
            <v>Препариране на кавитет. Подложки и обтурация с амалгама</v>
          </cell>
          <cell r="I1134">
            <v>301</v>
          </cell>
          <cell r="L1134">
            <v>0</v>
          </cell>
          <cell r="M1134">
            <v>0</v>
          </cell>
          <cell r="P1134" t="str">
            <v/>
          </cell>
          <cell r="Q1134" t="str">
            <v/>
          </cell>
        </row>
        <row r="1135">
          <cell r="H1135" t="str">
            <v>Препариране на кавитет. Подложки и обтурация с химичен композит</v>
          </cell>
          <cell r="I1135">
            <v>301</v>
          </cell>
          <cell r="J1135">
            <v>18</v>
          </cell>
          <cell r="L1135">
            <v>7.8</v>
          </cell>
          <cell r="M1135">
            <v>202.8</v>
          </cell>
          <cell r="P1135" t="str">
            <v/>
          </cell>
          <cell r="Q1135" t="str">
            <v/>
          </cell>
        </row>
        <row r="1136">
          <cell r="H1136" t="str">
            <v>Екстракция на еднокоренов зъб с анестезия</v>
          </cell>
          <cell r="I1136">
            <v>508</v>
          </cell>
          <cell r="J1136">
            <v>2</v>
          </cell>
          <cell r="L1136">
            <v>0.56999999999999995</v>
          </cell>
          <cell r="M1136">
            <v>14.82</v>
          </cell>
          <cell r="P1136" t="str">
            <v/>
          </cell>
          <cell r="Q1136" t="str">
            <v/>
          </cell>
        </row>
        <row r="1137">
          <cell r="H1137" t="str">
            <v>Екстракция на многокоренов зъб с анестезия</v>
          </cell>
          <cell r="I1137">
            <v>509</v>
          </cell>
          <cell r="J1137">
            <v>1</v>
          </cell>
          <cell r="L1137">
            <v>0.37</v>
          </cell>
          <cell r="M1137">
            <v>9.6199999999999992</v>
          </cell>
          <cell r="P1137" t="str">
            <v/>
          </cell>
          <cell r="Q1137" t="str">
            <v/>
          </cell>
        </row>
        <row r="1138">
          <cell r="P1138" t="str">
            <v/>
          </cell>
          <cell r="Q1138" t="str">
            <v/>
          </cell>
        </row>
        <row r="1139">
          <cell r="P1139" t="str">
            <v/>
          </cell>
          <cell r="Q1139" t="str">
            <v/>
          </cell>
        </row>
        <row r="1140">
          <cell r="P1140" t="str">
            <v/>
          </cell>
          <cell r="Q1140" t="str">
            <v/>
          </cell>
        </row>
        <row r="1141">
          <cell r="P1141" t="str">
            <v/>
          </cell>
          <cell r="Q1141" t="str">
            <v/>
          </cell>
        </row>
        <row r="1142">
          <cell r="C1142">
            <v>2431112161</v>
          </cell>
          <cell r="D1142" t="str">
            <v>7206257608</v>
          </cell>
          <cell r="E1142" t="str">
            <v>ИППСП</v>
          </cell>
          <cell r="F1142" t="str">
            <v>24-0208</v>
          </cell>
          <cell r="G1142">
            <v>36921</v>
          </cell>
          <cell r="H1142" t="str">
            <v>Обстоен преглед за установяване на орален статус</v>
          </cell>
          <cell r="I1142">
            <v>101</v>
          </cell>
          <cell r="J1142">
            <v>3</v>
          </cell>
          <cell r="L1142">
            <v>0.75</v>
          </cell>
          <cell r="M1142">
            <v>19.5</v>
          </cell>
          <cell r="N1142">
            <v>10.130000000000001</v>
          </cell>
          <cell r="O1142">
            <v>0</v>
          </cell>
          <cell r="P1142">
            <v>10</v>
          </cell>
          <cell r="Q1142">
            <v>0</v>
          </cell>
          <cell r="R1142">
            <v>260</v>
          </cell>
          <cell r="S1142">
            <v>0</v>
          </cell>
          <cell r="T1142">
            <v>10</v>
          </cell>
        </row>
        <row r="1143">
          <cell r="H1143" t="str">
            <v>Препариране на кавитет. Подложки и обтурация с амалгама</v>
          </cell>
          <cell r="I1143">
            <v>301</v>
          </cell>
          <cell r="J1143">
            <v>6</v>
          </cell>
          <cell r="L1143">
            <v>2.6</v>
          </cell>
          <cell r="M1143">
            <v>67.599999999999994</v>
          </cell>
        </row>
        <row r="1144">
          <cell r="H1144" t="str">
            <v>Препариране на кавитет. Подложки и обтурация с химичен композит</v>
          </cell>
          <cell r="I1144">
            <v>301</v>
          </cell>
          <cell r="J1144">
            <v>3</v>
          </cell>
          <cell r="L1144">
            <v>1.3</v>
          </cell>
          <cell r="M1144">
            <v>33.799999999999997</v>
          </cell>
        </row>
        <row r="1145">
          <cell r="H1145" t="str">
            <v>Екстракция на еднокоренов зъб с анестезия</v>
          </cell>
          <cell r="I1145">
            <v>508</v>
          </cell>
          <cell r="J1145">
            <v>9</v>
          </cell>
          <cell r="L1145">
            <v>2.5499999999999998</v>
          </cell>
          <cell r="M1145">
            <v>66.3</v>
          </cell>
        </row>
        <row r="1146">
          <cell r="H1146" t="str">
            <v>Екстракция на многокоренов зъб с анестезия</v>
          </cell>
          <cell r="I1146">
            <v>509</v>
          </cell>
          <cell r="J1146">
            <v>8</v>
          </cell>
          <cell r="L1146">
            <v>2.93</v>
          </cell>
          <cell r="M1146">
            <v>76.180000000000007</v>
          </cell>
        </row>
        <row r="1151">
          <cell r="C1151">
            <v>2431112042</v>
          </cell>
          <cell r="D1151">
            <v>5901293517</v>
          </cell>
          <cell r="E1151" t="str">
            <v>ИППСП</v>
          </cell>
          <cell r="F1151" t="str">
            <v>24-0206</v>
          </cell>
          <cell r="G1151">
            <v>36921</v>
          </cell>
          <cell r="H1151" t="str">
            <v>Обстоен преглед за установяване на орален статус</v>
          </cell>
          <cell r="I1151">
            <v>101</v>
          </cell>
          <cell r="J1151">
            <v>8</v>
          </cell>
          <cell r="L1151">
            <v>2</v>
          </cell>
          <cell r="M1151">
            <v>52</v>
          </cell>
          <cell r="N1151">
            <v>15.26</v>
          </cell>
          <cell r="O1151">
            <v>6.5</v>
          </cell>
          <cell r="P1151">
            <v>15</v>
          </cell>
          <cell r="Q1151">
            <v>6</v>
          </cell>
          <cell r="R1151">
            <v>546</v>
          </cell>
          <cell r="S1151">
            <v>6</v>
          </cell>
          <cell r="T1151">
            <v>15</v>
          </cell>
        </row>
        <row r="1152">
          <cell r="H1152" t="str">
            <v>Препариране на кавитет. Подложки и обтурация с амалгама</v>
          </cell>
          <cell r="I1152">
            <v>301</v>
          </cell>
          <cell r="J1152">
            <v>12</v>
          </cell>
          <cell r="L1152">
            <v>5.2</v>
          </cell>
          <cell r="M1152">
            <v>135.19999999999999</v>
          </cell>
          <cell r="P1152" t="str">
            <v/>
          </cell>
          <cell r="Q1152" t="str">
            <v/>
          </cell>
        </row>
        <row r="1153">
          <cell r="H1153" t="str">
            <v>Препариране на кавитет. Подложки и обтурация с химичен композит</v>
          </cell>
          <cell r="I1153">
            <v>301</v>
          </cell>
          <cell r="J1153">
            <v>13</v>
          </cell>
          <cell r="L1153">
            <v>5.63</v>
          </cell>
          <cell r="M1153">
            <v>146.38</v>
          </cell>
          <cell r="P1153" t="str">
            <v/>
          </cell>
          <cell r="Q1153" t="str">
            <v/>
          </cell>
        </row>
        <row r="1154">
          <cell r="H1154" t="str">
            <v>Екстракция на еднокоренов зъб с анестезия</v>
          </cell>
          <cell r="I1154">
            <v>508</v>
          </cell>
          <cell r="J1154">
            <v>6</v>
          </cell>
          <cell r="L1154">
            <v>1.7</v>
          </cell>
          <cell r="M1154">
            <v>44.2</v>
          </cell>
          <cell r="P1154" t="str">
            <v/>
          </cell>
          <cell r="Q1154" t="str">
            <v/>
          </cell>
        </row>
        <row r="1155">
          <cell r="H1155" t="str">
            <v>Екстракция на многокоренов зъб с анестезия</v>
          </cell>
          <cell r="I1155">
            <v>509</v>
          </cell>
          <cell r="J1155">
            <v>2</v>
          </cell>
          <cell r="L1155">
            <v>0.73</v>
          </cell>
          <cell r="M1155">
            <v>18.98</v>
          </cell>
          <cell r="P1155" t="str">
            <v/>
          </cell>
          <cell r="Q1155" t="str">
            <v/>
          </cell>
        </row>
        <row r="1156">
          <cell r="P1156" t="str">
            <v/>
          </cell>
          <cell r="Q1156" t="str">
            <v/>
          </cell>
        </row>
        <row r="1157">
          <cell r="P1157" t="str">
            <v/>
          </cell>
          <cell r="Q1157" t="str">
            <v/>
          </cell>
        </row>
        <row r="1158">
          <cell r="P1158" t="str">
            <v/>
          </cell>
          <cell r="Q1158" t="str">
            <v/>
          </cell>
        </row>
        <row r="1159">
          <cell r="P1159" t="str">
            <v/>
          </cell>
          <cell r="Q1159" t="str">
            <v/>
          </cell>
        </row>
        <row r="1160">
          <cell r="C1160">
            <v>2431112125</v>
          </cell>
          <cell r="D1160">
            <v>5910317611</v>
          </cell>
          <cell r="E1160" t="str">
            <v>ИППСП</v>
          </cell>
          <cell r="F1160" t="str">
            <v>24-0372</v>
          </cell>
          <cell r="G1160">
            <v>36921</v>
          </cell>
          <cell r="H1160" t="str">
            <v>Обстоен преглед за установяване на орален статус</v>
          </cell>
          <cell r="I1160">
            <v>101</v>
          </cell>
          <cell r="J1160">
            <v>11</v>
          </cell>
          <cell r="L1160">
            <v>2.75</v>
          </cell>
          <cell r="M1160">
            <v>71.5</v>
          </cell>
          <cell r="N1160">
            <v>13.52</v>
          </cell>
          <cell r="O1160">
            <v>7.08</v>
          </cell>
          <cell r="P1160">
            <v>13</v>
          </cell>
          <cell r="Q1160">
            <v>7</v>
          </cell>
          <cell r="R1160">
            <v>520</v>
          </cell>
          <cell r="S1160">
            <v>7</v>
          </cell>
          <cell r="T1160">
            <v>13</v>
          </cell>
        </row>
        <row r="1161">
          <cell r="H1161" t="str">
            <v>Препариране на кавитет. Подложки и обтурация с амалгама</v>
          </cell>
          <cell r="I1161">
            <v>301</v>
          </cell>
          <cell r="J1161">
            <v>13</v>
          </cell>
          <cell r="L1161">
            <v>5.63</v>
          </cell>
          <cell r="M1161">
            <v>146.38</v>
          </cell>
          <cell r="P1161" t="str">
            <v/>
          </cell>
          <cell r="Q1161" t="str">
            <v/>
          </cell>
        </row>
        <row r="1162">
          <cell r="H1162" t="str">
            <v>Препариране на кавитет. Подложки и обтурация с химичен композит</v>
          </cell>
          <cell r="I1162">
            <v>301</v>
          </cell>
          <cell r="J1162">
            <v>8</v>
          </cell>
          <cell r="L1162">
            <v>3.47</v>
          </cell>
          <cell r="M1162">
            <v>90.22</v>
          </cell>
          <cell r="P1162" t="str">
            <v/>
          </cell>
          <cell r="Q1162" t="str">
            <v/>
          </cell>
        </row>
        <row r="1163">
          <cell r="H1163" t="str">
            <v>Екстракция на еднокоренов зъб с анестезия</v>
          </cell>
          <cell r="I1163">
            <v>508</v>
          </cell>
          <cell r="J1163">
            <v>2</v>
          </cell>
          <cell r="L1163">
            <v>0.56999999999999995</v>
          </cell>
          <cell r="M1163">
            <v>14.82</v>
          </cell>
          <cell r="P1163" t="str">
            <v/>
          </cell>
          <cell r="Q1163" t="str">
            <v/>
          </cell>
        </row>
        <row r="1164">
          <cell r="H1164" t="str">
            <v>Екстракция на многокоренов зъб с анестезия</v>
          </cell>
          <cell r="I1164">
            <v>509</v>
          </cell>
          <cell r="J1164">
            <v>3</v>
          </cell>
          <cell r="L1164">
            <v>1.1000000000000001</v>
          </cell>
          <cell r="M1164">
            <v>28.6</v>
          </cell>
          <cell r="P1164" t="str">
            <v/>
          </cell>
          <cell r="Q1164" t="str">
            <v/>
          </cell>
        </row>
        <row r="1165">
          <cell r="P1165" t="str">
            <v/>
          </cell>
          <cell r="Q1165" t="str">
            <v/>
          </cell>
        </row>
        <row r="1166">
          <cell r="P1166" t="str">
            <v/>
          </cell>
          <cell r="Q1166" t="str">
            <v/>
          </cell>
        </row>
        <row r="1167">
          <cell r="P1167" t="str">
            <v/>
          </cell>
          <cell r="Q1167" t="str">
            <v/>
          </cell>
        </row>
        <row r="1168">
          <cell r="P1168" t="str">
            <v/>
          </cell>
          <cell r="Q1168" t="str">
            <v/>
          </cell>
        </row>
        <row r="1169">
          <cell r="C1169">
            <v>2431112088</v>
          </cell>
          <cell r="D1169">
            <v>5812147655</v>
          </cell>
          <cell r="E1169" t="str">
            <v>ИППСП</v>
          </cell>
          <cell r="F1169" t="str">
            <v>24-0410</v>
          </cell>
          <cell r="G1169">
            <v>36921</v>
          </cell>
          <cell r="H1169" t="str">
            <v>Обстоен преглед за установяване на орален статус</v>
          </cell>
          <cell r="I1169">
            <v>101</v>
          </cell>
          <cell r="J1169">
            <v>20</v>
          </cell>
          <cell r="L1169">
            <v>5</v>
          </cell>
          <cell r="M1169">
            <v>130</v>
          </cell>
          <cell r="N1169">
            <v>19.670000000000002</v>
          </cell>
          <cell r="O1169">
            <v>2.33</v>
          </cell>
          <cell r="P1169">
            <v>20</v>
          </cell>
          <cell r="Q1169">
            <v>2</v>
          </cell>
          <cell r="R1169">
            <v>572</v>
          </cell>
          <cell r="S1169">
            <v>2.33</v>
          </cell>
          <cell r="T1169">
            <v>19.670000000000002</v>
          </cell>
        </row>
        <row r="1170">
          <cell r="H1170" t="str">
            <v>Препариране на кавитет. Подложки и обтурация с амалгама</v>
          </cell>
          <cell r="I1170">
            <v>301</v>
          </cell>
          <cell r="J1170">
            <v>17</v>
          </cell>
          <cell r="L1170">
            <v>7.37</v>
          </cell>
          <cell r="M1170">
            <v>191.62</v>
          </cell>
          <cell r="P1170" t="str">
            <v/>
          </cell>
          <cell r="Q1170" t="str">
            <v/>
          </cell>
        </row>
        <row r="1171">
          <cell r="H1171" t="str">
            <v>Препариране на кавитет. Подложки и обтурация с химичен композит</v>
          </cell>
          <cell r="I1171">
            <v>301</v>
          </cell>
          <cell r="J1171">
            <v>16</v>
          </cell>
          <cell r="L1171">
            <v>6.93</v>
          </cell>
          <cell r="M1171">
            <v>180.18</v>
          </cell>
          <cell r="P1171" t="str">
            <v/>
          </cell>
          <cell r="Q1171" t="str">
            <v/>
          </cell>
        </row>
        <row r="1172">
          <cell r="H1172" t="str">
            <v>Екстракция на еднокоренов зъб с анестезия</v>
          </cell>
          <cell r="I1172">
            <v>508</v>
          </cell>
          <cell r="L1172">
            <v>0</v>
          </cell>
          <cell r="M1172">
            <v>0</v>
          </cell>
          <cell r="P1172" t="str">
            <v/>
          </cell>
          <cell r="Q1172" t="str">
            <v/>
          </cell>
        </row>
        <row r="1173">
          <cell r="H1173" t="str">
            <v>Екстракция на многокоренов зъб с анестезия</v>
          </cell>
          <cell r="I1173">
            <v>509</v>
          </cell>
          <cell r="J1173">
            <v>1</v>
          </cell>
          <cell r="L1173">
            <v>0.37</v>
          </cell>
          <cell r="M1173">
            <v>9.6199999999999992</v>
          </cell>
          <cell r="P1173" t="str">
            <v/>
          </cell>
          <cell r="Q1173" t="str">
            <v/>
          </cell>
        </row>
        <row r="1174">
          <cell r="P1174" t="str">
            <v/>
          </cell>
          <cell r="Q1174" t="str">
            <v/>
          </cell>
        </row>
        <row r="1175">
          <cell r="P1175" t="str">
            <v/>
          </cell>
          <cell r="Q1175" t="str">
            <v/>
          </cell>
        </row>
        <row r="1176">
          <cell r="P1176" t="str">
            <v/>
          </cell>
          <cell r="Q1176" t="str">
            <v/>
          </cell>
        </row>
        <row r="1177">
          <cell r="P1177" t="str">
            <v/>
          </cell>
          <cell r="Q1177" t="str">
            <v/>
          </cell>
        </row>
        <row r="1178">
          <cell r="C1178">
            <v>2431112006</v>
          </cell>
          <cell r="D1178">
            <v>5802099077</v>
          </cell>
          <cell r="E1178" t="str">
            <v>ИППСП</v>
          </cell>
          <cell r="F1178" t="str">
            <v>24-0113</v>
          </cell>
          <cell r="G1178">
            <v>36916</v>
          </cell>
          <cell r="H1178" t="str">
            <v>Обстоен преглед за установяване на орален статус</v>
          </cell>
          <cell r="I1178">
            <v>101</v>
          </cell>
          <cell r="J1178">
            <v>16</v>
          </cell>
          <cell r="L1178">
            <v>4</v>
          </cell>
          <cell r="M1178">
            <v>104</v>
          </cell>
          <cell r="N1178">
            <v>15.7</v>
          </cell>
          <cell r="O1178">
            <v>6.41</v>
          </cell>
          <cell r="P1178">
            <v>15</v>
          </cell>
          <cell r="Q1178">
            <v>7</v>
          </cell>
          <cell r="R1178">
            <v>556.66</v>
          </cell>
          <cell r="S1178">
            <v>6.41</v>
          </cell>
          <cell r="T1178">
            <v>15</v>
          </cell>
        </row>
        <row r="1179">
          <cell r="H1179" t="str">
            <v>Препариране на кавитет. Подложки и обтурация с амалгама</v>
          </cell>
          <cell r="I1179">
            <v>301</v>
          </cell>
          <cell r="J1179">
            <v>9</v>
          </cell>
          <cell r="L1179">
            <v>3.9</v>
          </cell>
          <cell r="M1179">
            <v>101.4</v>
          </cell>
          <cell r="P1179" t="str">
            <v/>
          </cell>
          <cell r="Q1179" t="str">
            <v/>
          </cell>
        </row>
        <row r="1180">
          <cell r="H1180" t="str">
            <v>Препариране на кавитет. Подложки и обтурация с химичен композит</v>
          </cell>
          <cell r="I1180">
            <v>301</v>
          </cell>
          <cell r="J1180">
            <v>18</v>
          </cell>
          <cell r="L1180">
            <v>7.8</v>
          </cell>
          <cell r="M1180">
            <v>202.8</v>
          </cell>
          <cell r="P1180" t="str">
            <v/>
          </cell>
          <cell r="Q1180" t="str">
            <v/>
          </cell>
        </row>
        <row r="1181">
          <cell r="H1181" t="str">
            <v>Екстракция на еднокоренов зъб с анестезия</v>
          </cell>
          <cell r="I1181">
            <v>508</v>
          </cell>
          <cell r="L1181">
            <v>0</v>
          </cell>
          <cell r="M1181">
            <v>0</v>
          </cell>
          <cell r="P1181" t="str">
            <v/>
          </cell>
          <cell r="Q1181" t="str">
            <v/>
          </cell>
        </row>
        <row r="1182">
          <cell r="H1182" t="str">
            <v>Екстракция на многокоренов зъб с анестезия</v>
          </cell>
          <cell r="I1182">
            <v>509</v>
          </cell>
          <cell r="L1182">
            <v>0</v>
          </cell>
          <cell r="M1182">
            <v>0</v>
          </cell>
          <cell r="P1182" t="str">
            <v/>
          </cell>
          <cell r="Q1182" t="str">
            <v/>
          </cell>
        </row>
        <row r="1183">
          <cell r="P1183" t="str">
            <v/>
          </cell>
          <cell r="Q1183" t="str">
            <v/>
          </cell>
        </row>
        <row r="1184">
          <cell r="P1184" t="str">
            <v/>
          </cell>
          <cell r="Q1184" t="str">
            <v/>
          </cell>
        </row>
        <row r="1185">
          <cell r="P1185" t="str">
            <v/>
          </cell>
          <cell r="Q1185" t="str">
            <v/>
          </cell>
        </row>
        <row r="1186">
          <cell r="P1186" t="str">
            <v/>
          </cell>
          <cell r="Q1186" t="str">
            <v/>
          </cell>
        </row>
        <row r="1187">
          <cell r="C1187">
            <v>2431112047</v>
          </cell>
          <cell r="D1187">
            <v>5112277653</v>
          </cell>
          <cell r="E1187" t="str">
            <v>ИППСП</v>
          </cell>
          <cell r="F1187" t="str">
            <v>24-0235</v>
          </cell>
          <cell r="G1187">
            <v>36921</v>
          </cell>
          <cell r="H1187" t="str">
            <v>Обстоен преглед за установяване на орален статус</v>
          </cell>
          <cell r="I1187">
            <v>101</v>
          </cell>
          <cell r="J1187">
            <v>21</v>
          </cell>
          <cell r="L1187">
            <v>5.25</v>
          </cell>
          <cell r="M1187">
            <v>136.5</v>
          </cell>
          <cell r="N1187">
            <v>15</v>
          </cell>
          <cell r="O1187">
            <v>8.08</v>
          </cell>
          <cell r="P1187">
            <v>16</v>
          </cell>
          <cell r="Q1187">
            <v>5</v>
          </cell>
          <cell r="R1187">
            <v>546</v>
          </cell>
          <cell r="S1187">
            <v>6</v>
          </cell>
          <cell r="T1187">
            <v>15</v>
          </cell>
        </row>
        <row r="1188">
          <cell r="H1188" t="str">
            <v>Препариране на кавитет. Подложки и обтурация с амалгама</v>
          </cell>
          <cell r="I1188">
            <v>301</v>
          </cell>
          <cell r="J1188">
            <v>1</v>
          </cell>
          <cell r="L1188">
            <v>0.43</v>
          </cell>
          <cell r="M1188">
            <v>11.18</v>
          </cell>
          <cell r="P1188" t="str">
            <v/>
          </cell>
          <cell r="Q1188" t="str">
            <v/>
          </cell>
        </row>
        <row r="1189">
          <cell r="H1189" t="str">
            <v>Препариране на кавитет. Подложки и обтурация с химичен композит</v>
          </cell>
          <cell r="I1189">
            <v>301</v>
          </cell>
          <cell r="J1189">
            <v>17</v>
          </cell>
          <cell r="L1189">
            <v>7.37</v>
          </cell>
          <cell r="M1189">
            <v>191.62</v>
          </cell>
          <cell r="P1189" t="str">
            <v/>
          </cell>
          <cell r="Q1189" t="str">
            <v/>
          </cell>
        </row>
        <row r="1190">
          <cell r="H1190" t="str">
            <v>Екстракция на еднокоренов зъб с анестезия</v>
          </cell>
          <cell r="I1190">
            <v>508</v>
          </cell>
          <cell r="J1190">
            <v>3</v>
          </cell>
          <cell r="L1190">
            <v>0.85</v>
          </cell>
          <cell r="M1190">
            <v>22.1</v>
          </cell>
          <cell r="P1190" t="str">
            <v/>
          </cell>
          <cell r="Q1190" t="str">
            <v/>
          </cell>
        </row>
        <row r="1191">
          <cell r="H1191" t="str">
            <v>Екстракция на многокоренов зъб с анестезия</v>
          </cell>
          <cell r="I1191">
            <v>509</v>
          </cell>
          <cell r="J1191">
            <v>3</v>
          </cell>
          <cell r="L1191">
            <v>1.1000000000000001</v>
          </cell>
          <cell r="M1191">
            <v>28.6</v>
          </cell>
          <cell r="P1191" t="str">
            <v/>
          </cell>
          <cell r="Q1191" t="str">
            <v/>
          </cell>
        </row>
        <row r="1192">
          <cell r="P1192" t="str">
            <v/>
          </cell>
          <cell r="Q1192" t="str">
            <v/>
          </cell>
        </row>
        <row r="1193">
          <cell r="P1193" t="str">
            <v/>
          </cell>
          <cell r="Q1193" t="str">
            <v/>
          </cell>
        </row>
        <row r="1194">
          <cell r="P1194" t="str">
            <v/>
          </cell>
          <cell r="Q1194" t="str">
            <v/>
          </cell>
        </row>
        <row r="1195">
          <cell r="P1195" t="str">
            <v/>
          </cell>
          <cell r="Q1195" t="str">
            <v/>
          </cell>
        </row>
        <row r="1196">
          <cell r="C1196">
            <v>2431112050</v>
          </cell>
          <cell r="D1196">
            <v>5906217778</v>
          </cell>
          <cell r="E1196" t="str">
            <v>ИППСП</v>
          </cell>
          <cell r="F1196" t="str">
            <v>24-0108</v>
          </cell>
          <cell r="G1196">
            <v>36916</v>
          </cell>
          <cell r="H1196" t="str">
            <v>Обстоен преглед за установяване на орален статус</v>
          </cell>
          <cell r="I1196">
            <v>101</v>
          </cell>
          <cell r="L1196">
            <v>0</v>
          </cell>
          <cell r="M1196">
            <v>0</v>
          </cell>
          <cell r="N1196">
            <v>20.37</v>
          </cell>
          <cell r="O1196">
            <v>9.6300000000000008</v>
          </cell>
          <cell r="P1196">
            <v>25</v>
          </cell>
          <cell r="Q1196">
            <v>5</v>
          </cell>
          <cell r="R1196">
            <v>780</v>
          </cell>
          <cell r="S1196">
            <v>9.6300000000000008</v>
          </cell>
          <cell r="T1196">
            <v>20.37</v>
          </cell>
        </row>
        <row r="1197">
          <cell r="H1197" t="str">
            <v>Препариране на кавитет. Подложки и обтурация с амалгама</v>
          </cell>
          <cell r="I1197">
            <v>301</v>
          </cell>
          <cell r="J1197">
            <v>21</v>
          </cell>
          <cell r="L1197">
            <v>9.1</v>
          </cell>
          <cell r="M1197">
            <v>236.6</v>
          </cell>
          <cell r="P1197" t="str">
            <v/>
          </cell>
          <cell r="Q1197" t="str">
            <v/>
          </cell>
        </row>
        <row r="1198">
          <cell r="H1198" t="str">
            <v>Препариране на кавитет. Подложки и обтурация с химичен композит</v>
          </cell>
          <cell r="I1198">
            <v>301</v>
          </cell>
          <cell r="J1198">
            <v>26</v>
          </cell>
          <cell r="L1198">
            <v>11.27</v>
          </cell>
          <cell r="M1198">
            <v>293.02</v>
          </cell>
          <cell r="P1198" t="str">
            <v/>
          </cell>
          <cell r="Q1198" t="str">
            <v/>
          </cell>
        </row>
        <row r="1199">
          <cell r="H1199" t="str">
            <v>Екстракция на еднокоренов зъб с анестезия</v>
          </cell>
          <cell r="I1199">
            <v>508</v>
          </cell>
          <cell r="L1199">
            <v>0</v>
          </cell>
          <cell r="M1199">
            <v>0</v>
          </cell>
          <cell r="P1199" t="str">
            <v/>
          </cell>
          <cell r="Q1199" t="str">
            <v/>
          </cell>
        </row>
        <row r="1200">
          <cell r="H1200" t="str">
            <v>Екстракция на многокоренов зъб с анестезия</v>
          </cell>
          <cell r="I1200">
            <v>509</v>
          </cell>
          <cell r="L1200">
            <v>0</v>
          </cell>
          <cell r="M1200">
            <v>0</v>
          </cell>
          <cell r="P1200" t="str">
            <v/>
          </cell>
          <cell r="Q1200" t="str">
            <v/>
          </cell>
        </row>
        <row r="1201">
          <cell r="P1201" t="str">
            <v/>
          </cell>
          <cell r="Q1201" t="str">
            <v/>
          </cell>
        </row>
        <row r="1202">
          <cell r="P1202" t="str">
            <v/>
          </cell>
          <cell r="Q1202" t="str">
            <v/>
          </cell>
        </row>
        <row r="1203">
          <cell r="P1203" t="str">
            <v/>
          </cell>
          <cell r="Q1203" t="str">
            <v/>
          </cell>
        </row>
        <row r="1204">
          <cell r="P1204" t="str">
            <v/>
          </cell>
          <cell r="Q1204" t="str">
            <v/>
          </cell>
        </row>
        <row r="1205">
          <cell r="C1205">
            <v>2431112084</v>
          </cell>
          <cell r="D1205">
            <v>6810097670</v>
          </cell>
          <cell r="E1205" t="str">
            <v>ИППСП</v>
          </cell>
          <cell r="F1205" t="str">
            <v>24-0025</v>
          </cell>
          <cell r="G1205">
            <v>36915</v>
          </cell>
          <cell r="H1205" t="str">
            <v>Обстоен преглед за установяване на орален статус</v>
          </cell>
          <cell r="I1205">
            <v>101</v>
          </cell>
          <cell r="J1205">
            <v>23</v>
          </cell>
          <cell r="L1205">
            <v>5.75</v>
          </cell>
          <cell r="M1205">
            <v>149.5</v>
          </cell>
          <cell r="N1205">
            <v>17.600000000000001</v>
          </cell>
          <cell r="O1205">
            <v>4.46</v>
          </cell>
          <cell r="P1205">
            <v>20</v>
          </cell>
          <cell r="Q1205">
            <v>2</v>
          </cell>
          <cell r="R1205">
            <v>572</v>
          </cell>
          <cell r="S1205">
            <v>4.4000000000000004</v>
          </cell>
          <cell r="T1205">
            <v>17.600000000000001</v>
          </cell>
        </row>
        <row r="1206">
          <cell r="H1206" t="str">
            <v>Препариране на кавитет. Подложки и обтурация с амалгама</v>
          </cell>
          <cell r="I1206">
            <v>301</v>
          </cell>
          <cell r="J1206">
            <v>18</v>
          </cell>
          <cell r="L1206">
            <v>7.8</v>
          </cell>
          <cell r="M1206">
            <v>202.8</v>
          </cell>
          <cell r="P1206" t="str">
            <v/>
          </cell>
          <cell r="Q1206" t="str">
            <v/>
          </cell>
        </row>
        <row r="1207">
          <cell r="H1207" t="str">
            <v>Препариране на кавитет. Подложки и обтурация с химичен композит</v>
          </cell>
          <cell r="I1207">
            <v>301</v>
          </cell>
          <cell r="J1207">
            <v>4</v>
          </cell>
          <cell r="L1207">
            <v>1.73</v>
          </cell>
          <cell r="M1207">
            <v>44.98</v>
          </cell>
          <cell r="P1207" t="str">
            <v/>
          </cell>
          <cell r="Q1207" t="str">
            <v/>
          </cell>
        </row>
        <row r="1208">
          <cell r="H1208" t="str">
            <v>Екстракция на еднокоренов зъб с анестезия</v>
          </cell>
          <cell r="I1208">
            <v>508</v>
          </cell>
          <cell r="J1208">
            <v>3</v>
          </cell>
          <cell r="L1208">
            <v>0.85</v>
          </cell>
          <cell r="M1208">
            <v>22.1</v>
          </cell>
          <cell r="P1208" t="str">
            <v/>
          </cell>
          <cell r="Q1208" t="str">
            <v/>
          </cell>
        </row>
        <row r="1209">
          <cell r="H1209" t="str">
            <v>Екстракция на многокоренов зъб с анестезия</v>
          </cell>
          <cell r="I1209">
            <v>509</v>
          </cell>
          <cell r="J1209">
            <v>4</v>
          </cell>
          <cell r="L1209">
            <v>1.47</v>
          </cell>
          <cell r="M1209">
            <v>38.22</v>
          </cell>
          <cell r="P1209" t="str">
            <v/>
          </cell>
          <cell r="Q1209" t="str">
            <v/>
          </cell>
        </row>
        <row r="1210">
          <cell r="P1210" t="str">
            <v/>
          </cell>
          <cell r="Q1210" t="str">
            <v/>
          </cell>
        </row>
        <row r="1211">
          <cell r="P1211" t="str">
            <v/>
          </cell>
          <cell r="Q1211" t="str">
            <v/>
          </cell>
        </row>
        <row r="1212">
          <cell r="P1212" t="str">
            <v/>
          </cell>
          <cell r="Q1212" t="str">
            <v/>
          </cell>
        </row>
        <row r="1213">
          <cell r="P1213" t="str">
            <v/>
          </cell>
          <cell r="Q1213" t="str">
            <v/>
          </cell>
        </row>
        <row r="1214">
          <cell r="C1214">
            <v>2431112070</v>
          </cell>
          <cell r="D1214">
            <v>5010286077</v>
          </cell>
          <cell r="E1214" t="str">
            <v>ИППСП</v>
          </cell>
          <cell r="F1214" t="str">
            <v>24-0128</v>
          </cell>
          <cell r="G1214">
            <v>36916</v>
          </cell>
          <cell r="H1214" t="str">
            <v>Обстоен преглед за установяване на орален статус</v>
          </cell>
          <cell r="I1214">
            <v>101</v>
          </cell>
          <cell r="J1214">
            <v>22</v>
          </cell>
          <cell r="L1214">
            <v>5.5</v>
          </cell>
          <cell r="M1214">
            <v>143</v>
          </cell>
          <cell r="N1214">
            <v>20.23</v>
          </cell>
          <cell r="O1214">
            <v>0</v>
          </cell>
          <cell r="P1214">
            <v>20</v>
          </cell>
          <cell r="Q1214">
            <v>0</v>
          </cell>
          <cell r="R1214">
            <v>520</v>
          </cell>
          <cell r="S1214">
            <v>0</v>
          </cell>
          <cell r="T1214">
            <v>20</v>
          </cell>
        </row>
        <row r="1215">
          <cell r="H1215" t="str">
            <v>Препариране на кавитет. Подложки и обтурация с амалгама</v>
          </cell>
          <cell r="I1215">
            <v>301</v>
          </cell>
          <cell r="L1215">
            <v>0</v>
          </cell>
          <cell r="M1215">
            <v>0</v>
          </cell>
          <cell r="P1215" t="str">
            <v/>
          </cell>
          <cell r="Q1215" t="str">
            <v/>
          </cell>
        </row>
        <row r="1216">
          <cell r="H1216" t="str">
            <v>Препариране на кавитет. Подложки и обтурация с химичен композит</v>
          </cell>
          <cell r="I1216">
            <v>301</v>
          </cell>
          <cell r="J1216">
            <v>34</v>
          </cell>
          <cell r="L1216">
            <v>14.73</v>
          </cell>
          <cell r="M1216">
            <v>382.98</v>
          </cell>
          <cell r="P1216" t="str">
            <v/>
          </cell>
          <cell r="Q1216" t="str">
            <v/>
          </cell>
        </row>
        <row r="1217">
          <cell r="H1217" t="str">
            <v>Екстракция на еднокоренов зъб с анестезия</v>
          </cell>
          <cell r="I1217">
            <v>508</v>
          </cell>
          <cell r="L1217">
            <v>0</v>
          </cell>
          <cell r="M1217">
            <v>0</v>
          </cell>
          <cell r="P1217" t="str">
            <v/>
          </cell>
          <cell r="Q1217" t="str">
            <v/>
          </cell>
        </row>
        <row r="1218">
          <cell r="H1218" t="str">
            <v>Екстракция на многокоренов зъб с анестезия</v>
          </cell>
          <cell r="I1218">
            <v>509</v>
          </cell>
          <cell r="L1218">
            <v>0</v>
          </cell>
          <cell r="M1218">
            <v>0</v>
          </cell>
          <cell r="P1218" t="str">
            <v/>
          </cell>
          <cell r="Q1218" t="str">
            <v/>
          </cell>
        </row>
        <row r="1219">
          <cell r="P1219" t="str">
            <v/>
          </cell>
          <cell r="Q1219" t="str">
            <v/>
          </cell>
        </row>
        <row r="1220">
          <cell r="P1220" t="str">
            <v/>
          </cell>
          <cell r="Q1220" t="str">
            <v/>
          </cell>
        </row>
        <row r="1221">
          <cell r="P1221" t="str">
            <v/>
          </cell>
          <cell r="Q1221" t="str">
            <v/>
          </cell>
        </row>
        <row r="1222">
          <cell r="P1222" t="str">
            <v/>
          </cell>
          <cell r="Q1222" t="str">
            <v/>
          </cell>
        </row>
        <row r="1223">
          <cell r="C1223">
            <v>2431112037</v>
          </cell>
          <cell r="D1223">
            <v>5502097520</v>
          </cell>
          <cell r="E1223" t="str">
            <v>ИППСП</v>
          </cell>
          <cell r="F1223" t="str">
            <v>24-0121</v>
          </cell>
          <cell r="G1223">
            <v>36916</v>
          </cell>
          <cell r="H1223" t="str">
            <v>Обстоен преглед за установяване на орален статус</v>
          </cell>
          <cell r="I1223">
            <v>101</v>
          </cell>
          <cell r="J1223">
            <v>19</v>
          </cell>
          <cell r="L1223">
            <v>4.75</v>
          </cell>
          <cell r="M1223">
            <v>123.5</v>
          </cell>
          <cell r="N1223">
            <v>16.93</v>
          </cell>
          <cell r="O1223">
            <v>4.88</v>
          </cell>
          <cell r="P1223">
            <v>20</v>
          </cell>
          <cell r="Q1223">
            <v>2</v>
          </cell>
          <cell r="R1223">
            <v>567.05999999999995</v>
          </cell>
          <cell r="S1223">
            <v>4.88</v>
          </cell>
          <cell r="T1223">
            <v>16.93</v>
          </cell>
        </row>
        <row r="1224">
          <cell r="H1224" t="str">
            <v>Препариране на кавитет. Подложки и обтурация с амалгама</v>
          </cell>
          <cell r="I1224">
            <v>301</v>
          </cell>
          <cell r="J1224">
            <v>7</v>
          </cell>
          <cell r="L1224">
            <v>3.03</v>
          </cell>
          <cell r="M1224">
            <v>78.78</v>
          </cell>
          <cell r="P1224" t="str">
            <v/>
          </cell>
          <cell r="Q1224" t="str">
            <v/>
          </cell>
        </row>
        <row r="1225">
          <cell r="H1225" t="str">
            <v>Препариране на кавитет. Подложки и обтурация с химичен композит</v>
          </cell>
          <cell r="I1225">
            <v>301</v>
          </cell>
          <cell r="J1225">
            <v>12</v>
          </cell>
          <cell r="L1225">
            <v>5.2</v>
          </cell>
          <cell r="M1225">
            <v>135.19999999999999</v>
          </cell>
          <cell r="P1225" t="str">
            <v/>
          </cell>
          <cell r="Q1225" t="str">
            <v/>
          </cell>
        </row>
        <row r="1226">
          <cell r="H1226" t="str">
            <v>Екстракция на еднокоренов зъб с анестезия</v>
          </cell>
          <cell r="I1226">
            <v>508</v>
          </cell>
          <cell r="J1226">
            <v>1</v>
          </cell>
          <cell r="L1226">
            <v>0.28000000000000003</v>
          </cell>
          <cell r="M1226">
            <v>7.28</v>
          </cell>
          <cell r="P1226" t="str">
            <v/>
          </cell>
          <cell r="Q1226" t="str">
            <v/>
          </cell>
        </row>
        <row r="1227">
          <cell r="H1227" t="str">
            <v>Екстракция на многокоренов зъб с анестезия</v>
          </cell>
          <cell r="I1227">
            <v>509</v>
          </cell>
          <cell r="J1227">
            <v>10</v>
          </cell>
          <cell r="L1227">
            <v>3.67</v>
          </cell>
          <cell r="M1227">
            <v>95.42</v>
          </cell>
          <cell r="P1227" t="str">
            <v/>
          </cell>
          <cell r="Q1227" t="str">
            <v/>
          </cell>
        </row>
        <row r="1228">
          <cell r="P1228" t="str">
            <v/>
          </cell>
          <cell r="Q1228" t="str">
            <v/>
          </cell>
        </row>
        <row r="1229">
          <cell r="P1229" t="str">
            <v/>
          </cell>
          <cell r="Q1229" t="str">
            <v/>
          </cell>
        </row>
        <row r="1230">
          <cell r="P1230" t="str">
            <v/>
          </cell>
          <cell r="Q1230" t="str">
            <v/>
          </cell>
        </row>
        <row r="1231">
          <cell r="P1231" t="str">
            <v/>
          </cell>
          <cell r="Q1231" t="str">
            <v/>
          </cell>
        </row>
        <row r="1232">
          <cell r="C1232">
            <v>2431112126</v>
          </cell>
          <cell r="D1232">
            <v>5609025778</v>
          </cell>
          <cell r="E1232" t="str">
            <v>ИППСП</v>
          </cell>
          <cell r="F1232" t="str">
            <v>24-005</v>
          </cell>
          <cell r="G1232">
            <v>36914</v>
          </cell>
          <cell r="H1232" t="str">
            <v>Обстоен преглед за установяване на орален статус</v>
          </cell>
          <cell r="I1232">
            <v>101</v>
          </cell>
          <cell r="J1232">
            <v>10</v>
          </cell>
          <cell r="L1232">
            <v>2.5</v>
          </cell>
          <cell r="M1232">
            <v>65</v>
          </cell>
          <cell r="N1232">
            <v>20.34</v>
          </cell>
          <cell r="O1232">
            <v>0</v>
          </cell>
          <cell r="P1232">
            <v>20</v>
          </cell>
          <cell r="Q1232">
            <v>0</v>
          </cell>
          <cell r="R1232">
            <v>520</v>
          </cell>
          <cell r="S1232">
            <v>0</v>
          </cell>
          <cell r="T1232">
            <v>20</v>
          </cell>
        </row>
        <row r="1233">
          <cell r="H1233" t="str">
            <v>Препариране на кавитет. Подложки и обтурация с амалгама</v>
          </cell>
          <cell r="I1233">
            <v>301</v>
          </cell>
          <cell r="J1233">
            <v>3</v>
          </cell>
          <cell r="L1233">
            <v>1.3</v>
          </cell>
          <cell r="M1233">
            <v>33.799999999999997</v>
          </cell>
          <cell r="P1233" t="str">
            <v/>
          </cell>
          <cell r="Q1233" t="str">
            <v/>
          </cell>
        </row>
        <row r="1234">
          <cell r="H1234" t="str">
            <v>Препариране на кавитет. Подложки и обтурация с химичен композит</v>
          </cell>
          <cell r="I1234">
            <v>301</v>
          </cell>
          <cell r="J1234">
            <v>14</v>
          </cell>
          <cell r="L1234">
            <v>6.07</v>
          </cell>
          <cell r="M1234">
            <v>157.82</v>
          </cell>
          <cell r="P1234" t="str">
            <v/>
          </cell>
          <cell r="Q1234" t="str">
            <v/>
          </cell>
        </row>
        <row r="1235">
          <cell r="H1235" t="str">
            <v>Екстракция на еднокоренов зъб с анестезия</v>
          </cell>
          <cell r="I1235">
            <v>508</v>
          </cell>
          <cell r="J1235">
            <v>24</v>
          </cell>
          <cell r="L1235">
            <v>6.8</v>
          </cell>
          <cell r="M1235">
            <v>176.8</v>
          </cell>
          <cell r="P1235" t="str">
            <v/>
          </cell>
          <cell r="Q1235" t="str">
            <v/>
          </cell>
        </row>
        <row r="1236">
          <cell r="H1236" t="str">
            <v>Екстракция на многокоренов зъб с анестезия</v>
          </cell>
          <cell r="I1236">
            <v>509</v>
          </cell>
          <cell r="J1236">
            <v>10</v>
          </cell>
          <cell r="L1236">
            <v>3.67</v>
          </cell>
          <cell r="M1236">
            <v>95.42</v>
          </cell>
          <cell r="P1236" t="str">
            <v/>
          </cell>
          <cell r="Q1236" t="str">
            <v/>
          </cell>
        </row>
        <row r="1237">
          <cell r="P1237" t="str">
            <v/>
          </cell>
          <cell r="Q1237" t="str">
            <v/>
          </cell>
        </row>
        <row r="1238">
          <cell r="P1238" t="str">
            <v/>
          </cell>
          <cell r="Q1238" t="str">
            <v/>
          </cell>
        </row>
        <row r="1239">
          <cell r="P1239" t="str">
            <v/>
          </cell>
          <cell r="Q1239" t="str">
            <v/>
          </cell>
        </row>
        <row r="1240">
          <cell r="P1240" t="str">
            <v/>
          </cell>
          <cell r="Q1240" t="str">
            <v/>
          </cell>
        </row>
        <row r="1241">
          <cell r="C1241">
            <v>2431112145</v>
          </cell>
          <cell r="D1241">
            <v>6609067538</v>
          </cell>
          <cell r="E1241" t="str">
            <v>ИППСП</v>
          </cell>
          <cell r="F1241" t="str">
            <v>24-0114</v>
          </cell>
          <cell r="G1241">
            <v>36916</v>
          </cell>
          <cell r="H1241" t="str">
            <v>Обстоен преглед за установяване на орален статус</v>
          </cell>
          <cell r="I1241">
            <v>101</v>
          </cell>
          <cell r="J1241">
            <v>7</v>
          </cell>
          <cell r="L1241">
            <v>1.75</v>
          </cell>
          <cell r="M1241">
            <v>45.5</v>
          </cell>
          <cell r="N1241">
            <v>7.62</v>
          </cell>
          <cell r="O1241">
            <v>2.5099999999999998</v>
          </cell>
          <cell r="P1241">
            <v>9</v>
          </cell>
          <cell r="Q1241">
            <v>1</v>
          </cell>
          <cell r="R1241">
            <v>260</v>
          </cell>
          <cell r="S1241">
            <v>2.38</v>
          </cell>
          <cell r="T1241">
            <v>7.62</v>
          </cell>
        </row>
        <row r="1242">
          <cell r="H1242" t="str">
            <v>Препариране на кавитет. Подложки и обтурация с амалгама</v>
          </cell>
          <cell r="I1242">
            <v>301</v>
          </cell>
          <cell r="L1242">
            <v>0</v>
          </cell>
          <cell r="M1242">
            <v>0</v>
          </cell>
          <cell r="P1242" t="str">
            <v/>
          </cell>
          <cell r="Q1242" t="str">
            <v/>
          </cell>
        </row>
        <row r="1243">
          <cell r="H1243" t="str">
            <v>Препариране на кавитет. Подложки и обтурация с химичен композит</v>
          </cell>
          <cell r="I1243">
            <v>301</v>
          </cell>
          <cell r="J1243">
            <v>11</v>
          </cell>
          <cell r="L1243">
            <v>4.7699999999999996</v>
          </cell>
          <cell r="M1243">
            <v>124.02</v>
          </cell>
          <cell r="P1243" t="str">
            <v/>
          </cell>
          <cell r="Q1243" t="str">
            <v/>
          </cell>
        </row>
        <row r="1244">
          <cell r="H1244" t="str">
            <v>Екстракция на еднокоренов зъб с анестезия</v>
          </cell>
          <cell r="I1244">
            <v>508</v>
          </cell>
          <cell r="L1244">
            <v>0</v>
          </cell>
          <cell r="M1244">
            <v>0</v>
          </cell>
          <cell r="P1244" t="str">
            <v/>
          </cell>
          <cell r="Q1244" t="str">
            <v/>
          </cell>
        </row>
        <row r="1245">
          <cell r="H1245" t="str">
            <v>Екстракция на многокоренов зъб с анестезия</v>
          </cell>
          <cell r="I1245">
            <v>509</v>
          </cell>
          <cell r="J1245">
            <v>3</v>
          </cell>
          <cell r="L1245">
            <v>1.1000000000000001</v>
          </cell>
          <cell r="M1245">
            <v>28.6</v>
          </cell>
          <cell r="P1245" t="str">
            <v/>
          </cell>
          <cell r="Q1245" t="str">
            <v/>
          </cell>
        </row>
        <row r="1246">
          <cell r="P1246" t="str">
            <v/>
          </cell>
          <cell r="Q1246" t="str">
            <v/>
          </cell>
        </row>
        <row r="1247">
          <cell r="P1247" t="str">
            <v/>
          </cell>
          <cell r="Q1247" t="str">
            <v/>
          </cell>
        </row>
        <row r="1248">
          <cell r="P1248" t="str">
            <v/>
          </cell>
          <cell r="Q1248" t="str">
            <v/>
          </cell>
        </row>
        <row r="1249">
          <cell r="P1249" t="str">
            <v/>
          </cell>
          <cell r="Q1249" t="str">
            <v/>
          </cell>
        </row>
        <row r="1250">
          <cell r="C1250">
            <v>2431112136</v>
          </cell>
          <cell r="D1250">
            <v>5601207631</v>
          </cell>
          <cell r="E1250" t="str">
            <v>ИППСП</v>
          </cell>
          <cell r="F1250" t="str">
            <v>24-0107</v>
          </cell>
          <cell r="G1250">
            <v>36916</v>
          </cell>
          <cell r="H1250" t="str">
            <v>Обстоен преглед за установяване на орален статус</v>
          </cell>
          <cell r="I1250">
            <v>101</v>
          </cell>
          <cell r="J1250">
            <v>13</v>
          </cell>
          <cell r="L1250">
            <v>3.25</v>
          </cell>
          <cell r="M1250">
            <v>84.5</v>
          </cell>
          <cell r="N1250">
            <v>15.15</v>
          </cell>
          <cell r="O1250">
            <v>0</v>
          </cell>
          <cell r="P1250">
            <v>15</v>
          </cell>
          <cell r="Q1250">
            <v>4</v>
          </cell>
          <cell r="R1250">
            <v>390</v>
          </cell>
          <cell r="S1250">
            <v>0</v>
          </cell>
          <cell r="T1250">
            <v>15</v>
          </cell>
        </row>
        <row r="1251">
          <cell r="H1251" t="str">
            <v>Препариране на кавитет. Подложки и обтурация с амалгама</v>
          </cell>
          <cell r="I1251">
            <v>301</v>
          </cell>
          <cell r="J1251">
            <v>4</v>
          </cell>
          <cell r="L1251">
            <v>1.73</v>
          </cell>
          <cell r="M1251">
            <v>44.98</v>
          </cell>
          <cell r="P1251" t="str">
            <v/>
          </cell>
          <cell r="Q1251" t="str">
            <v/>
          </cell>
        </row>
        <row r="1252">
          <cell r="H1252" t="str">
            <v>Препариране на кавитет. Подложки и обтурация с химичен композит</v>
          </cell>
          <cell r="I1252">
            <v>301</v>
          </cell>
          <cell r="J1252">
            <v>20</v>
          </cell>
          <cell r="L1252">
            <v>8.67</v>
          </cell>
          <cell r="M1252">
            <v>225.42</v>
          </cell>
          <cell r="P1252" t="str">
            <v/>
          </cell>
          <cell r="Q1252" t="str">
            <v/>
          </cell>
        </row>
        <row r="1253">
          <cell r="H1253" t="str">
            <v>Екстракция на еднокоренов зъб с анестезия</v>
          </cell>
          <cell r="I1253">
            <v>508</v>
          </cell>
          <cell r="J1253">
            <v>4</v>
          </cell>
          <cell r="L1253">
            <v>1.1299999999999999</v>
          </cell>
          <cell r="M1253">
            <v>29.38</v>
          </cell>
          <cell r="P1253" t="str">
            <v/>
          </cell>
          <cell r="Q1253" t="str">
            <v/>
          </cell>
        </row>
        <row r="1254">
          <cell r="H1254" t="str">
            <v>Екстракция на многокоренов зъб с анестезия</v>
          </cell>
          <cell r="I1254">
            <v>509</v>
          </cell>
          <cell r="J1254">
            <v>1</v>
          </cell>
          <cell r="L1254">
            <v>0.37</v>
          </cell>
          <cell r="M1254">
            <v>9.6199999999999992</v>
          </cell>
          <cell r="P1254" t="str">
            <v/>
          </cell>
          <cell r="Q1254" t="str">
            <v/>
          </cell>
        </row>
        <row r="1255">
          <cell r="P1255" t="str">
            <v/>
          </cell>
          <cell r="Q1255" t="str">
            <v/>
          </cell>
        </row>
        <row r="1256">
          <cell r="P1256" t="str">
            <v/>
          </cell>
          <cell r="Q1256" t="str">
            <v/>
          </cell>
        </row>
        <row r="1257">
          <cell r="P1257" t="str">
            <v/>
          </cell>
          <cell r="Q1257" t="str">
            <v/>
          </cell>
        </row>
        <row r="1258">
          <cell r="P1258" t="str">
            <v/>
          </cell>
          <cell r="Q1258" t="str">
            <v/>
          </cell>
        </row>
        <row r="1259">
          <cell r="C1259">
            <v>2431112003</v>
          </cell>
          <cell r="D1259">
            <v>7306227572</v>
          </cell>
          <cell r="E1259" t="str">
            <v>ИППСП</v>
          </cell>
          <cell r="F1259" t="str">
            <v>24-0146</v>
          </cell>
          <cell r="G1259">
            <v>36917</v>
          </cell>
          <cell r="H1259" t="str">
            <v>Обстоен преглед за установяване на орален статус</v>
          </cell>
          <cell r="I1259">
            <v>101</v>
          </cell>
          <cell r="J1259">
            <v>15</v>
          </cell>
          <cell r="L1259">
            <v>3.75</v>
          </cell>
          <cell r="M1259">
            <v>97.5</v>
          </cell>
          <cell r="N1259">
            <v>15.67</v>
          </cell>
          <cell r="O1259">
            <v>6.76</v>
          </cell>
          <cell r="P1259">
            <v>20</v>
          </cell>
          <cell r="Q1259">
            <v>2</v>
          </cell>
          <cell r="R1259">
            <v>572</v>
          </cell>
          <cell r="S1259">
            <v>6.33</v>
          </cell>
          <cell r="T1259">
            <v>15.67</v>
          </cell>
        </row>
        <row r="1260">
          <cell r="H1260" t="str">
            <v>Препариране на кавитет. Подложки и обтурация с амалгама</v>
          </cell>
          <cell r="I1260">
            <v>301</v>
          </cell>
          <cell r="J1260">
            <v>12</v>
          </cell>
          <cell r="L1260">
            <v>5.2</v>
          </cell>
          <cell r="M1260">
            <v>135.19999999999999</v>
          </cell>
          <cell r="P1260" t="str">
            <v/>
          </cell>
          <cell r="Q1260" t="str">
            <v/>
          </cell>
        </row>
        <row r="1261">
          <cell r="H1261" t="str">
            <v>Препариране на кавитет. Подложки и обтурация с химичен композит</v>
          </cell>
          <cell r="I1261">
            <v>301</v>
          </cell>
          <cell r="J1261">
            <v>11</v>
          </cell>
          <cell r="L1261">
            <v>4.7699999999999996</v>
          </cell>
          <cell r="M1261">
            <v>124.02</v>
          </cell>
          <cell r="P1261" t="str">
            <v/>
          </cell>
          <cell r="Q1261" t="str">
            <v/>
          </cell>
        </row>
        <row r="1262">
          <cell r="H1262" t="str">
            <v>Екстракция на еднокоренов зъб с анестезия</v>
          </cell>
          <cell r="I1262">
            <v>508</v>
          </cell>
          <cell r="J1262">
            <v>3</v>
          </cell>
          <cell r="L1262">
            <v>0.85</v>
          </cell>
          <cell r="M1262">
            <v>22.1</v>
          </cell>
          <cell r="P1262" t="str">
            <v/>
          </cell>
          <cell r="Q1262" t="str">
            <v/>
          </cell>
        </row>
        <row r="1263">
          <cell r="H1263" t="str">
            <v>Екстракция на многокоренов зъб с анестезия</v>
          </cell>
          <cell r="I1263">
            <v>509</v>
          </cell>
          <cell r="J1263">
            <v>3</v>
          </cell>
          <cell r="L1263">
            <v>1.1000000000000001</v>
          </cell>
          <cell r="M1263">
            <v>28.6</v>
          </cell>
          <cell r="P1263" t="str">
            <v/>
          </cell>
          <cell r="Q1263" t="str">
            <v/>
          </cell>
        </row>
        <row r="1264">
          <cell r="P1264" t="str">
            <v/>
          </cell>
          <cell r="Q1264" t="str">
            <v/>
          </cell>
        </row>
        <row r="1265">
          <cell r="P1265" t="str">
            <v/>
          </cell>
          <cell r="Q1265" t="str">
            <v/>
          </cell>
        </row>
        <row r="1266">
          <cell r="P1266" t="str">
            <v/>
          </cell>
          <cell r="Q1266" t="str">
            <v/>
          </cell>
        </row>
        <row r="1267">
          <cell r="P1267" t="str">
            <v/>
          </cell>
          <cell r="Q1267" t="str">
            <v/>
          </cell>
        </row>
        <row r="1268">
          <cell r="C1268">
            <v>2431112010</v>
          </cell>
          <cell r="D1268">
            <v>6202087646</v>
          </cell>
          <cell r="E1268" t="str">
            <v>ИППСП</v>
          </cell>
          <cell r="F1268" t="str">
            <v>24-0232</v>
          </cell>
          <cell r="G1268">
            <v>36917</v>
          </cell>
          <cell r="H1268" t="str">
            <v>Обстоен преглед за установяване на орален статус</v>
          </cell>
          <cell r="I1268">
            <v>101</v>
          </cell>
          <cell r="J1268">
            <v>15</v>
          </cell>
          <cell r="L1268">
            <v>3.75</v>
          </cell>
          <cell r="M1268">
            <v>97.5</v>
          </cell>
          <cell r="N1268">
            <v>20</v>
          </cell>
          <cell r="O1268">
            <v>0</v>
          </cell>
          <cell r="P1268">
            <v>20</v>
          </cell>
          <cell r="Q1268">
            <v>0</v>
          </cell>
          <cell r="R1268">
            <v>520</v>
          </cell>
          <cell r="S1268">
            <v>-3.5527136788005009E-15</v>
          </cell>
          <cell r="T1268">
            <v>20</v>
          </cell>
        </row>
        <row r="1269">
          <cell r="H1269" t="str">
            <v>Препариране на кавитет. Подложки и обтурация с амалгама</v>
          </cell>
          <cell r="I1269">
            <v>301</v>
          </cell>
          <cell r="J1269">
            <v>2</v>
          </cell>
          <cell r="L1269">
            <v>0.87</v>
          </cell>
          <cell r="M1269">
            <v>22.62</v>
          </cell>
          <cell r="P1269" t="str">
            <v/>
          </cell>
          <cell r="Q1269" t="str">
            <v/>
          </cell>
        </row>
        <row r="1270">
          <cell r="H1270" t="str">
            <v>Препариране на кавитет. Подложки и обтурация с химичен композит</v>
          </cell>
          <cell r="I1270">
            <v>301</v>
          </cell>
          <cell r="J1270">
            <v>31</v>
          </cell>
          <cell r="L1270">
            <v>13.43</v>
          </cell>
          <cell r="M1270">
            <v>349.18</v>
          </cell>
          <cell r="P1270" t="str">
            <v/>
          </cell>
          <cell r="Q1270" t="str">
            <v/>
          </cell>
        </row>
        <row r="1271">
          <cell r="H1271" t="str">
            <v>Екстракция на еднокоренов зъб с анестезия</v>
          </cell>
          <cell r="I1271">
            <v>508</v>
          </cell>
          <cell r="J1271">
            <v>3</v>
          </cell>
          <cell r="L1271">
            <v>0.85</v>
          </cell>
          <cell r="M1271">
            <v>22.1</v>
          </cell>
          <cell r="P1271" t="str">
            <v/>
          </cell>
          <cell r="Q1271" t="str">
            <v/>
          </cell>
        </row>
        <row r="1272">
          <cell r="H1272" t="str">
            <v>Екстракция на многокоренов зъб с анестезия</v>
          </cell>
          <cell r="I1272">
            <v>509</v>
          </cell>
          <cell r="J1272">
            <v>3</v>
          </cell>
          <cell r="L1272">
            <v>1.1000000000000001</v>
          </cell>
          <cell r="M1272">
            <v>28.6</v>
          </cell>
          <cell r="P1272" t="str">
            <v/>
          </cell>
          <cell r="Q1272" t="str">
            <v/>
          </cell>
        </row>
        <row r="1273">
          <cell r="P1273" t="str">
            <v/>
          </cell>
          <cell r="Q1273" t="str">
            <v/>
          </cell>
        </row>
        <row r="1274">
          <cell r="P1274" t="str">
            <v/>
          </cell>
          <cell r="Q1274" t="str">
            <v/>
          </cell>
        </row>
        <row r="1275">
          <cell r="P1275" t="str">
            <v/>
          </cell>
          <cell r="Q1275" t="str">
            <v/>
          </cell>
        </row>
        <row r="1276">
          <cell r="P1276" t="str">
            <v/>
          </cell>
          <cell r="Q1276" t="str">
            <v/>
          </cell>
        </row>
        <row r="1277">
          <cell r="C1277">
            <v>2431112038</v>
          </cell>
          <cell r="D1277">
            <v>5101277630</v>
          </cell>
          <cell r="E1277" t="str">
            <v>ИППСП</v>
          </cell>
          <cell r="F1277" t="str">
            <v>24-0227</v>
          </cell>
          <cell r="G1277">
            <v>36917</v>
          </cell>
          <cell r="H1277" t="str">
            <v>Обстоен преглед за установяване на орален статус</v>
          </cell>
          <cell r="I1277">
            <v>101</v>
          </cell>
          <cell r="J1277">
            <v>7</v>
          </cell>
          <cell r="L1277">
            <v>1.75</v>
          </cell>
          <cell r="M1277">
            <v>45.5</v>
          </cell>
          <cell r="N1277">
            <v>8.75</v>
          </cell>
          <cell r="O1277">
            <v>7.97</v>
          </cell>
          <cell r="P1277">
            <v>15</v>
          </cell>
          <cell r="Q1277">
            <v>5</v>
          </cell>
          <cell r="R1277">
            <v>434.72</v>
          </cell>
          <cell r="S1277">
            <v>7.97</v>
          </cell>
          <cell r="T1277">
            <v>8.75</v>
          </cell>
        </row>
        <row r="1278">
          <cell r="H1278" t="str">
            <v>Препариране на кавитет. Подложки и обтурация с амалгама</v>
          </cell>
          <cell r="I1278">
            <v>301</v>
          </cell>
          <cell r="J1278">
            <v>6</v>
          </cell>
          <cell r="L1278">
            <v>2.6</v>
          </cell>
          <cell r="M1278">
            <v>67.599999999999994</v>
          </cell>
          <cell r="P1278" t="str">
            <v/>
          </cell>
          <cell r="Q1278" t="str">
            <v/>
          </cell>
        </row>
        <row r="1279">
          <cell r="H1279" t="str">
            <v>Препариране на кавитет. Подложки и обтурация с химичен композит</v>
          </cell>
          <cell r="I1279">
            <v>301</v>
          </cell>
          <cell r="J1279">
            <v>5</v>
          </cell>
          <cell r="L1279">
            <v>2.17</v>
          </cell>
          <cell r="M1279">
            <v>56.42</v>
          </cell>
          <cell r="P1279" t="str">
            <v/>
          </cell>
          <cell r="Q1279" t="str">
            <v/>
          </cell>
        </row>
        <row r="1280">
          <cell r="H1280" t="str">
            <v>Екстракция на еднокоренов зъб с анестезия</v>
          </cell>
          <cell r="I1280">
            <v>508</v>
          </cell>
          <cell r="J1280">
            <v>4</v>
          </cell>
          <cell r="L1280">
            <v>1.1299999999999999</v>
          </cell>
          <cell r="M1280">
            <v>29.38</v>
          </cell>
          <cell r="P1280" t="str">
            <v/>
          </cell>
          <cell r="Q1280" t="str">
            <v/>
          </cell>
        </row>
        <row r="1281">
          <cell r="H1281" t="str">
            <v>Екстракция на многокоренов зъб с анестезия</v>
          </cell>
          <cell r="I1281">
            <v>509</v>
          </cell>
          <cell r="J1281">
            <v>3</v>
          </cell>
          <cell r="L1281">
            <v>1.1000000000000001</v>
          </cell>
          <cell r="M1281">
            <v>28.6</v>
          </cell>
          <cell r="P1281" t="str">
            <v/>
          </cell>
          <cell r="Q1281" t="str">
            <v/>
          </cell>
        </row>
        <row r="1282">
          <cell r="P1282" t="str">
            <v/>
          </cell>
          <cell r="Q1282" t="str">
            <v/>
          </cell>
        </row>
        <row r="1283">
          <cell r="P1283" t="str">
            <v/>
          </cell>
          <cell r="Q1283" t="str">
            <v/>
          </cell>
        </row>
        <row r="1284">
          <cell r="P1284" t="str">
            <v/>
          </cell>
          <cell r="Q1284" t="str">
            <v/>
          </cell>
        </row>
        <row r="1285">
          <cell r="P1285" t="str">
            <v/>
          </cell>
          <cell r="Q1285" t="str">
            <v/>
          </cell>
        </row>
        <row r="1286">
          <cell r="C1286">
            <v>2431112065</v>
          </cell>
          <cell r="D1286">
            <v>7006287713</v>
          </cell>
          <cell r="E1286" t="str">
            <v>ИППСП</v>
          </cell>
          <cell r="F1286" t="str">
            <v>24-0125</v>
          </cell>
          <cell r="G1286">
            <v>36916</v>
          </cell>
          <cell r="H1286" t="str">
            <v>Обстоен преглед за установяване на орален статус</v>
          </cell>
          <cell r="I1286">
            <v>101</v>
          </cell>
          <cell r="J1286">
            <v>13</v>
          </cell>
          <cell r="L1286">
            <v>3.25</v>
          </cell>
          <cell r="M1286">
            <v>84.5</v>
          </cell>
          <cell r="N1286">
            <v>14.52</v>
          </cell>
          <cell r="O1286">
            <v>4.46</v>
          </cell>
          <cell r="P1286">
            <v>15</v>
          </cell>
          <cell r="Q1286">
            <v>4</v>
          </cell>
          <cell r="R1286">
            <v>493.48</v>
          </cell>
          <cell r="S1286">
            <v>4.46</v>
          </cell>
          <cell r="T1286">
            <v>14.52</v>
          </cell>
        </row>
        <row r="1287">
          <cell r="H1287" t="str">
            <v>Препариране на кавитет. Подложки и обтурация с амалгама</v>
          </cell>
          <cell r="I1287">
            <v>301</v>
          </cell>
          <cell r="J1287">
            <v>12</v>
          </cell>
          <cell r="L1287">
            <v>5.2</v>
          </cell>
          <cell r="M1287">
            <v>135.19999999999999</v>
          </cell>
          <cell r="P1287" t="str">
            <v/>
          </cell>
          <cell r="Q1287" t="str">
            <v/>
          </cell>
        </row>
        <row r="1288">
          <cell r="H1288" t="str">
            <v>Препариране на кавитет. Подложки и обтурация с химичен композит</v>
          </cell>
          <cell r="I1288">
            <v>301</v>
          </cell>
          <cell r="J1288">
            <v>14</v>
          </cell>
          <cell r="L1288">
            <v>6.07</v>
          </cell>
          <cell r="M1288">
            <v>157.82</v>
          </cell>
          <cell r="P1288" t="str">
            <v/>
          </cell>
          <cell r="Q1288" t="str">
            <v/>
          </cell>
        </row>
        <row r="1289">
          <cell r="H1289" t="str">
            <v>Екстракция на еднокоренов зъб с анестезия</v>
          </cell>
          <cell r="I1289">
            <v>508</v>
          </cell>
          <cell r="L1289">
            <v>0</v>
          </cell>
          <cell r="M1289">
            <v>0</v>
          </cell>
          <cell r="P1289" t="str">
            <v/>
          </cell>
          <cell r="Q1289" t="str">
            <v/>
          </cell>
        </row>
        <row r="1290">
          <cell r="H1290" t="str">
            <v>Екстракция на многокоренов зъб с анестезия</v>
          </cell>
          <cell r="I1290">
            <v>509</v>
          </cell>
          <cell r="L1290">
            <v>0</v>
          </cell>
          <cell r="M1290">
            <v>0</v>
          </cell>
          <cell r="P1290" t="str">
            <v/>
          </cell>
          <cell r="Q1290" t="str">
            <v/>
          </cell>
        </row>
        <row r="1291">
          <cell r="P1291" t="str">
            <v/>
          </cell>
          <cell r="Q1291" t="str">
            <v/>
          </cell>
        </row>
        <row r="1292">
          <cell r="P1292" t="str">
            <v/>
          </cell>
          <cell r="Q1292" t="str">
            <v/>
          </cell>
        </row>
        <row r="1293">
          <cell r="P1293" t="str">
            <v/>
          </cell>
          <cell r="Q1293" t="str">
            <v/>
          </cell>
        </row>
        <row r="1294">
          <cell r="P1294" t="str">
            <v/>
          </cell>
          <cell r="Q1294" t="str">
            <v/>
          </cell>
        </row>
        <row r="1295">
          <cell r="C1295">
            <v>2431112029</v>
          </cell>
          <cell r="D1295">
            <v>7103077532</v>
          </cell>
          <cell r="E1295" t="str">
            <v>ИППСП</v>
          </cell>
          <cell r="F1295" t="str">
            <v>24-0220</v>
          </cell>
          <cell r="G1295">
            <v>36917</v>
          </cell>
          <cell r="H1295" t="str">
            <v>Обстоен преглед за установяване на орален статус</v>
          </cell>
          <cell r="I1295">
            <v>101</v>
          </cell>
          <cell r="J1295">
            <v>11</v>
          </cell>
          <cell r="L1295">
            <v>2.75</v>
          </cell>
          <cell r="M1295">
            <v>71.5</v>
          </cell>
          <cell r="N1295">
            <v>15.69</v>
          </cell>
          <cell r="O1295">
            <v>6.35</v>
          </cell>
          <cell r="P1295">
            <v>17</v>
          </cell>
          <cell r="Q1295">
            <v>5</v>
          </cell>
          <cell r="R1295">
            <v>572</v>
          </cell>
          <cell r="S1295">
            <v>6.31</v>
          </cell>
          <cell r="T1295">
            <v>15.69</v>
          </cell>
        </row>
        <row r="1296">
          <cell r="H1296" t="str">
            <v>Препариране на кавитет. Подложки и обтурация с амалгама</v>
          </cell>
          <cell r="I1296">
            <v>301</v>
          </cell>
          <cell r="J1296">
            <v>15</v>
          </cell>
          <cell r="L1296">
            <v>6.5</v>
          </cell>
          <cell r="M1296">
            <v>169</v>
          </cell>
          <cell r="P1296" t="str">
            <v/>
          </cell>
          <cell r="Q1296" t="str">
            <v/>
          </cell>
        </row>
        <row r="1297">
          <cell r="H1297" t="str">
            <v>Препариране на кавитет. Подложки и обтурация с химичен композит</v>
          </cell>
          <cell r="I1297">
            <v>301</v>
          </cell>
          <cell r="J1297">
            <v>11</v>
          </cell>
          <cell r="L1297">
            <v>4.7699999999999996</v>
          </cell>
          <cell r="M1297">
            <v>124.02</v>
          </cell>
          <cell r="P1297" t="str">
            <v/>
          </cell>
          <cell r="Q1297" t="str">
            <v/>
          </cell>
        </row>
        <row r="1298">
          <cell r="H1298" t="str">
            <v>Екстракция на еднокоренов зъб с анестезия</v>
          </cell>
          <cell r="I1298">
            <v>508</v>
          </cell>
          <cell r="J1298">
            <v>2</v>
          </cell>
          <cell r="L1298">
            <v>0.56999999999999995</v>
          </cell>
          <cell r="M1298">
            <v>14.82</v>
          </cell>
          <cell r="P1298" t="str">
            <v/>
          </cell>
          <cell r="Q1298" t="str">
            <v/>
          </cell>
        </row>
        <row r="1299">
          <cell r="H1299" t="str">
            <v>Екстракция на многокоренов зъб с анестезия</v>
          </cell>
          <cell r="I1299">
            <v>509</v>
          </cell>
          <cell r="J1299">
            <v>3</v>
          </cell>
          <cell r="L1299">
            <v>1.1000000000000001</v>
          </cell>
          <cell r="M1299">
            <v>28.6</v>
          </cell>
          <cell r="P1299" t="str">
            <v/>
          </cell>
          <cell r="Q1299" t="str">
            <v/>
          </cell>
        </row>
        <row r="1300">
          <cell r="P1300" t="str">
            <v/>
          </cell>
          <cell r="Q1300" t="str">
            <v/>
          </cell>
        </row>
        <row r="1301">
          <cell r="P1301" t="str">
            <v/>
          </cell>
          <cell r="Q1301" t="str">
            <v/>
          </cell>
        </row>
        <row r="1302">
          <cell r="P1302" t="str">
            <v/>
          </cell>
          <cell r="Q1302" t="str">
            <v/>
          </cell>
        </row>
        <row r="1303">
          <cell r="P1303" t="str">
            <v/>
          </cell>
          <cell r="Q1303" t="str">
            <v/>
          </cell>
        </row>
        <row r="1304">
          <cell r="C1304">
            <v>2431112156</v>
          </cell>
          <cell r="D1304">
            <v>6811137593</v>
          </cell>
          <cell r="E1304" t="str">
            <v>ИППСП</v>
          </cell>
          <cell r="F1304" t="str">
            <v>24-0229</v>
          </cell>
          <cell r="G1304">
            <v>36917</v>
          </cell>
          <cell r="H1304" t="str">
            <v>Обстоен преглед за установяване на орален статус</v>
          </cell>
          <cell r="I1304">
            <v>101</v>
          </cell>
          <cell r="J1304">
            <v>5</v>
          </cell>
          <cell r="L1304">
            <v>1.25</v>
          </cell>
          <cell r="M1304">
            <v>32.5</v>
          </cell>
          <cell r="N1304">
            <v>7</v>
          </cell>
          <cell r="O1304">
            <v>15</v>
          </cell>
          <cell r="P1304">
            <v>15</v>
          </cell>
          <cell r="Q1304">
            <v>7</v>
          </cell>
          <cell r="R1304">
            <v>572</v>
          </cell>
          <cell r="S1304">
            <v>15</v>
          </cell>
          <cell r="T1304">
            <v>7</v>
          </cell>
        </row>
        <row r="1305">
          <cell r="H1305" t="str">
            <v>Препариране на кавитет. Подложки и обтурация с амалгама</v>
          </cell>
          <cell r="I1305">
            <v>301</v>
          </cell>
          <cell r="J1305">
            <v>3</v>
          </cell>
          <cell r="L1305">
            <v>1.3</v>
          </cell>
          <cell r="M1305">
            <v>33.799999999999997</v>
          </cell>
          <cell r="P1305" t="str">
            <v/>
          </cell>
          <cell r="Q1305" t="str">
            <v/>
          </cell>
        </row>
        <row r="1306">
          <cell r="H1306" t="str">
            <v>Препариране на кавитет. Подложки и обтурация с химичен композит</v>
          </cell>
          <cell r="I1306">
            <v>301</v>
          </cell>
          <cell r="J1306">
            <v>7</v>
          </cell>
          <cell r="L1306">
            <v>3.03</v>
          </cell>
          <cell r="M1306">
            <v>78.78</v>
          </cell>
          <cell r="P1306" t="str">
            <v/>
          </cell>
          <cell r="Q1306" t="str">
            <v/>
          </cell>
        </row>
        <row r="1307">
          <cell r="H1307" t="str">
            <v>Екстракция на еднокоренов зъб с анестезия</v>
          </cell>
          <cell r="I1307">
            <v>508</v>
          </cell>
          <cell r="J1307">
            <v>5</v>
          </cell>
          <cell r="L1307">
            <v>1.42</v>
          </cell>
          <cell r="M1307">
            <v>36.92</v>
          </cell>
          <cell r="P1307" t="str">
            <v/>
          </cell>
          <cell r="Q1307" t="str">
            <v/>
          </cell>
        </row>
        <row r="1308">
          <cell r="H1308" t="str">
            <v>Екстракция на многокоренов зъб с анестезия</v>
          </cell>
          <cell r="I1308">
            <v>509</v>
          </cell>
          <cell r="L1308">
            <v>0</v>
          </cell>
          <cell r="M1308">
            <v>0</v>
          </cell>
          <cell r="P1308" t="str">
            <v/>
          </cell>
          <cell r="Q1308" t="str">
            <v/>
          </cell>
        </row>
        <row r="1309">
          <cell r="P1309" t="str">
            <v/>
          </cell>
          <cell r="Q1309" t="str">
            <v/>
          </cell>
        </row>
        <row r="1310">
          <cell r="P1310" t="str">
            <v/>
          </cell>
          <cell r="Q1310" t="str">
            <v/>
          </cell>
        </row>
        <row r="1311">
          <cell r="P1311" t="str">
            <v/>
          </cell>
          <cell r="Q1311" t="str">
            <v/>
          </cell>
        </row>
        <row r="1312">
          <cell r="P1312" t="str">
            <v/>
          </cell>
          <cell r="Q1312" t="str">
            <v/>
          </cell>
        </row>
        <row r="1313">
          <cell r="C1313">
            <v>2431112091</v>
          </cell>
          <cell r="D1313">
            <v>7404197549</v>
          </cell>
          <cell r="E1313" t="str">
            <v>ИППСП</v>
          </cell>
          <cell r="F1313" t="str">
            <v>24-0150</v>
          </cell>
          <cell r="G1313">
            <v>36919</v>
          </cell>
          <cell r="H1313" t="str">
            <v>Обстоен преглед за установяване на орален статус</v>
          </cell>
          <cell r="I1313">
            <v>101</v>
          </cell>
          <cell r="J1313">
            <v>22</v>
          </cell>
          <cell r="L1313">
            <v>5.5</v>
          </cell>
          <cell r="M1313">
            <v>143</v>
          </cell>
          <cell r="N1313">
            <v>14.91</v>
          </cell>
          <cell r="O1313">
            <v>7.13</v>
          </cell>
          <cell r="P1313">
            <v>15</v>
          </cell>
          <cell r="Q1313">
            <v>7</v>
          </cell>
          <cell r="R1313">
            <v>572</v>
          </cell>
          <cell r="S1313">
            <v>7.09</v>
          </cell>
          <cell r="T1313">
            <v>14.91</v>
          </cell>
        </row>
        <row r="1314">
          <cell r="H1314" t="str">
            <v>Препариране на кавитет. Подложки и обтурация с амалгама</v>
          </cell>
          <cell r="I1314">
            <v>301</v>
          </cell>
          <cell r="J1314">
            <v>12</v>
          </cell>
          <cell r="L1314">
            <v>5.2</v>
          </cell>
          <cell r="M1314">
            <v>135.19999999999999</v>
          </cell>
          <cell r="P1314" t="str">
            <v/>
          </cell>
          <cell r="Q1314" t="str">
            <v/>
          </cell>
        </row>
        <row r="1315">
          <cell r="H1315" t="str">
            <v>Препариране на кавитет. Подложки и обтурация с химичен композит</v>
          </cell>
          <cell r="I1315">
            <v>301</v>
          </cell>
          <cell r="J1315">
            <v>5</v>
          </cell>
          <cell r="L1315">
            <v>2.17</v>
          </cell>
          <cell r="M1315">
            <v>56.42</v>
          </cell>
          <cell r="P1315" t="str">
            <v/>
          </cell>
          <cell r="Q1315" t="str">
            <v/>
          </cell>
        </row>
        <row r="1316">
          <cell r="H1316" t="str">
            <v>Екстракция на еднокоренов зъб с анестезия</v>
          </cell>
          <cell r="I1316">
            <v>508</v>
          </cell>
          <cell r="J1316">
            <v>2</v>
          </cell>
          <cell r="L1316">
            <v>0.56999999999999995</v>
          </cell>
          <cell r="M1316">
            <v>14.82</v>
          </cell>
          <cell r="P1316" t="str">
            <v/>
          </cell>
          <cell r="Q1316" t="str">
            <v/>
          </cell>
        </row>
        <row r="1317">
          <cell r="H1317" t="str">
            <v>Екстракция на многокоренов зъб с анестезия</v>
          </cell>
          <cell r="I1317">
            <v>509</v>
          </cell>
          <cell r="J1317">
            <v>4</v>
          </cell>
          <cell r="L1317">
            <v>1.47</v>
          </cell>
          <cell r="M1317">
            <v>38.22</v>
          </cell>
          <cell r="P1317" t="str">
            <v/>
          </cell>
          <cell r="Q1317" t="str">
            <v/>
          </cell>
        </row>
        <row r="1318">
          <cell r="P1318" t="str">
            <v/>
          </cell>
          <cell r="Q1318" t="str">
            <v/>
          </cell>
        </row>
        <row r="1319">
          <cell r="P1319" t="str">
            <v/>
          </cell>
          <cell r="Q1319" t="str">
            <v/>
          </cell>
        </row>
        <row r="1320">
          <cell r="P1320" t="str">
            <v/>
          </cell>
          <cell r="Q1320" t="str">
            <v/>
          </cell>
        </row>
        <row r="1321">
          <cell r="P1321" t="str">
            <v/>
          </cell>
          <cell r="Q1321" t="str">
            <v/>
          </cell>
        </row>
        <row r="1322">
          <cell r="C1322">
            <v>2431112023</v>
          </cell>
          <cell r="D1322">
            <v>6111050970</v>
          </cell>
          <cell r="E1322" t="str">
            <v>ИППСП</v>
          </cell>
          <cell r="F1322" t="str">
            <v>24-0205</v>
          </cell>
          <cell r="G1322">
            <v>36918</v>
          </cell>
          <cell r="H1322" t="str">
            <v>Обстоен преглед за установяване на орален статус</v>
          </cell>
          <cell r="I1322">
            <v>101</v>
          </cell>
          <cell r="J1322">
            <v>8</v>
          </cell>
          <cell r="L1322">
            <v>2</v>
          </cell>
          <cell r="M1322">
            <v>52</v>
          </cell>
          <cell r="N1322">
            <v>13.28</v>
          </cell>
          <cell r="O1322">
            <v>5.81</v>
          </cell>
          <cell r="P1322">
            <v>15</v>
          </cell>
          <cell r="Q1322">
            <v>4</v>
          </cell>
          <cell r="R1322">
            <v>494</v>
          </cell>
          <cell r="S1322">
            <v>5.72</v>
          </cell>
          <cell r="T1322">
            <v>13.28</v>
          </cell>
        </row>
        <row r="1323">
          <cell r="H1323" t="str">
            <v>Препариране на кавитет. Подложки и обтурация с амалгама</v>
          </cell>
          <cell r="I1323">
            <v>301</v>
          </cell>
          <cell r="J1323">
            <v>10</v>
          </cell>
          <cell r="L1323">
            <v>4.33</v>
          </cell>
          <cell r="M1323">
            <v>112.58</v>
          </cell>
          <cell r="P1323" t="str">
            <v/>
          </cell>
          <cell r="Q1323" t="str">
            <v/>
          </cell>
        </row>
        <row r="1324">
          <cell r="H1324" t="str">
            <v>Препариране на кавитет. Подложки и обтурация с химичен композит</v>
          </cell>
          <cell r="I1324">
            <v>301</v>
          </cell>
          <cell r="J1324">
            <v>12</v>
          </cell>
          <cell r="L1324">
            <v>5.2</v>
          </cell>
          <cell r="M1324">
            <v>135.19999999999999</v>
          </cell>
          <cell r="P1324" t="str">
            <v/>
          </cell>
          <cell r="Q1324" t="str">
            <v/>
          </cell>
        </row>
        <row r="1325">
          <cell r="H1325" t="str">
            <v>Екстракция на еднокоренов зъб с анестезия</v>
          </cell>
          <cell r="I1325">
            <v>508</v>
          </cell>
          <cell r="J1325">
            <v>1</v>
          </cell>
          <cell r="L1325">
            <v>0.28000000000000003</v>
          </cell>
          <cell r="M1325">
            <v>7.28</v>
          </cell>
          <cell r="P1325" t="str">
            <v/>
          </cell>
          <cell r="Q1325" t="str">
            <v/>
          </cell>
        </row>
        <row r="1326">
          <cell r="H1326" t="str">
            <v>Екстракция на многокоренов зъб с анестезия</v>
          </cell>
          <cell r="I1326">
            <v>509</v>
          </cell>
          <cell r="J1326">
            <v>4</v>
          </cell>
          <cell r="L1326">
            <v>1.47</v>
          </cell>
          <cell r="M1326">
            <v>38.22</v>
          </cell>
          <cell r="P1326" t="str">
            <v/>
          </cell>
          <cell r="Q1326" t="str">
            <v/>
          </cell>
        </row>
        <row r="1327">
          <cell r="P1327" t="str">
            <v/>
          </cell>
          <cell r="Q1327" t="str">
            <v/>
          </cell>
        </row>
        <row r="1328">
          <cell r="P1328" t="str">
            <v/>
          </cell>
          <cell r="Q1328" t="str">
            <v/>
          </cell>
        </row>
        <row r="1329">
          <cell r="P1329" t="str">
            <v/>
          </cell>
          <cell r="Q1329" t="str">
            <v/>
          </cell>
        </row>
        <row r="1330">
          <cell r="P1330" t="str">
            <v/>
          </cell>
          <cell r="Q1330" t="str">
            <v/>
          </cell>
        </row>
        <row r="1331">
          <cell r="C1331">
            <v>2431112155</v>
          </cell>
          <cell r="D1331">
            <v>7003197690</v>
          </cell>
          <cell r="E1331" t="str">
            <v>ИППСП</v>
          </cell>
          <cell r="F1331" t="str">
            <v>24-0295</v>
          </cell>
          <cell r="G1331">
            <v>36918</v>
          </cell>
          <cell r="H1331" t="str">
            <v>Обстоен преглед за установяване на орален статус</v>
          </cell>
          <cell r="I1331">
            <v>101</v>
          </cell>
          <cell r="L1331">
            <v>0</v>
          </cell>
          <cell r="M1331">
            <v>0</v>
          </cell>
          <cell r="N1331">
            <v>8.9</v>
          </cell>
          <cell r="O1331">
            <v>1.24</v>
          </cell>
          <cell r="P1331">
            <v>9</v>
          </cell>
          <cell r="Q1331">
            <v>1</v>
          </cell>
          <cell r="R1331">
            <v>260</v>
          </cell>
          <cell r="S1331">
            <v>1.1000000000000001</v>
          </cell>
          <cell r="T1331">
            <v>8.9</v>
          </cell>
        </row>
        <row r="1332">
          <cell r="H1332" t="str">
            <v>Препариране на кавитет. Подложки и обтурация с амалгама</v>
          </cell>
          <cell r="I1332">
            <v>301</v>
          </cell>
          <cell r="J1332">
            <v>6</v>
          </cell>
          <cell r="L1332">
            <v>2.6</v>
          </cell>
          <cell r="M1332">
            <v>67.599999999999994</v>
          </cell>
          <cell r="P1332" t="str">
            <v/>
          </cell>
          <cell r="Q1332" t="str">
            <v/>
          </cell>
        </row>
        <row r="1333">
          <cell r="H1333" t="str">
            <v>Препариране на кавитет. Подложки и обтурация с химичен композит</v>
          </cell>
          <cell r="I1333">
            <v>301</v>
          </cell>
          <cell r="J1333">
            <v>12</v>
          </cell>
          <cell r="L1333">
            <v>5.2</v>
          </cell>
          <cell r="M1333">
            <v>135.19999999999999</v>
          </cell>
          <cell r="P1333" t="str">
            <v/>
          </cell>
          <cell r="Q1333" t="str">
            <v/>
          </cell>
        </row>
        <row r="1334">
          <cell r="H1334" t="str">
            <v>Екстракция на еднокоренов зъб с анестезия</v>
          </cell>
          <cell r="I1334">
            <v>508</v>
          </cell>
          <cell r="L1334">
            <v>0</v>
          </cell>
          <cell r="M1334">
            <v>0</v>
          </cell>
          <cell r="P1334" t="str">
            <v/>
          </cell>
          <cell r="Q1334" t="str">
            <v/>
          </cell>
        </row>
        <row r="1335">
          <cell r="H1335" t="str">
            <v>Екстракция на многокоренов зъб с анестезия</v>
          </cell>
          <cell r="I1335">
            <v>509</v>
          </cell>
          <cell r="J1335">
            <v>3</v>
          </cell>
          <cell r="L1335">
            <v>1.1000000000000001</v>
          </cell>
          <cell r="M1335">
            <v>28.6</v>
          </cell>
          <cell r="P1335" t="str">
            <v/>
          </cell>
          <cell r="Q1335" t="str">
            <v/>
          </cell>
        </row>
        <row r="1336">
          <cell r="P1336" t="str">
            <v/>
          </cell>
          <cell r="Q1336" t="str">
            <v/>
          </cell>
        </row>
        <row r="1337">
          <cell r="P1337" t="str">
            <v/>
          </cell>
          <cell r="Q1337" t="str">
            <v/>
          </cell>
        </row>
        <row r="1338">
          <cell r="P1338" t="str">
            <v/>
          </cell>
          <cell r="Q1338" t="str">
            <v/>
          </cell>
        </row>
        <row r="1339">
          <cell r="P1339" t="str">
            <v/>
          </cell>
          <cell r="Q1339" t="str">
            <v/>
          </cell>
        </row>
        <row r="1340">
          <cell r="C1340">
            <v>2431112157</v>
          </cell>
          <cell r="D1340" t="str">
            <v>6006243591</v>
          </cell>
          <cell r="E1340" t="str">
            <v>ИППСП</v>
          </cell>
          <cell r="F1340" t="str">
            <v>24-0294</v>
          </cell>
          <cell r="G1340">
            <v>36918</v>
          </cell>
          <cell r="H1340" t="str">
            <v>Обстоен преглед за установяване на орален статус</v>
          </cell>
          <cell r="I1340">
            <v>101</v>
          </cell>
          <cell r="J1340">
            <v>18</v>
          </cell>
          <cell r="L1340">
            <v>4.5</v>
          </cell>
          <cell r="M1340">
            <v>117</v>
          </cell>
          <cell r="N1340">
            <v>15.1</v>
          </cell>
          <cell r="O1340">
            <v>7.03</v>
          </cell>
          <cell r="P1340">
            <v>15</v>
          </cell>
          <cell r="Q1340">
            <v>7</v>
          </cell>
          <cell r="R1340">
            <v>572</v>
          </cell>
          <cell r="S1340">
            <v>7</v>
          </cell>
          <cell r="T1340">
            <v>15</v>
          </cell>
        </row>
        <row r="1341">
          <cell r="H1341" t="str">
            <v>Препариране на кавитет. Подложки и обтурация с амалгама</v>
          </cell>
          <cell r="I1341">
            <v>301</v>
          </cell>
          <cell r="J1341">
            <v>4</v>
          </cell>
          <cell r="L1341">
            <v>1.73</v>
          </cell>
          <cell r="M1341">
            <v>44.98</v>
          </cell>
          <cell r="P1341" t="str">
            <v/>
          </cell>
          <cell r="Q1341" t="str">
            <v/>
          </cell>
        </row>
        <row r="1342">
          <cell r="H1342" t="str">
            <v>Препариране на кавитет. Подложки и обтурация с химичен композит</v>
          </cell>
          <cell r="I1342">
            <v>301</v>
          </cell>
          <cell r="J1342">
            <v>14</v>
          </cell>
          <cell r="L1342">
            <v>6.07</v>
          </cell>
          <cell r="M1342">
            <v>157.82</v>
          </cell>
          <cell r="P1342" t="str">
            <v/>
          </cell>
          <cell r="Q1342" t="str">
            <v/>
          </cell>
        </row>
        <row r="1343">
          <cell r="H1343" t="str">
            <v>Екстракция на еднокоренов зъб с анестезия</v>
          </cell>
          <cell r="I1343">
            <v>508</v>
          </cell>
          <cell r="J1343">
            <v>6</v>
          </cell>
          <cell r="L1343">
            <v>1.7</v>
          </cell>
          <cell r="M1343">
            <v>44.2</v>
          </cell>
          <cell r="P1343" t="str">
            <v/>
          </cell>
          <cell r="Q1343" t="str">
            <v/>
          </cell>
        </row>
        <row r="1344">
          <cell r="H1344" t="str">
            <v>Екстракция на многокоренов зъб с анестезия</v>
          </cell>
          <cell r="I1344">
            <v>509</v>
          </cell>
          <cell r="J1344">
            <v>3</v>
          </cell>
          <cell r="L1344">
            <v>1.1000000000000001</v>
          </cell>
          <cell r="M1344">
            <v>28.6</v>
          </cell>
          <cell r="P1344" t="str">
            <v/>
          </cell>
          <cell r="Q1344" t="str">
            <v/>
          </cell>
        </row>
        <row r="1345">
          <cell r="P1345" t="str">
            <v/>
          </cell>
          <cell r="Q1345" t="str">
            <v/>
          </cell>
        </row>
        <row r="1346">
          <cell r="P1346" t="str">
            <v/>
          </cell>
          <cell r="Q1346" t="str">
            <v/>
          </cell>
        </row>
        <row r="1347">
          <cell r="P1347" t="str">
            <v/>
          </cell>
          <cell r="Q1347" t="str">
            <v/>
          </cell>
        </row>
        <row r="1348">
          <cell r="P1348" t="str">
            <v/>
          </cell>
          <cell r="Q1348" t="str">
            <v/>
          </cell>
        </row>
        <row r="1349">
          <cell r="C1349">
            <v>2431112053</v>
          </cell>
          <cell r="D1349">
            <v>4910169106</v>
          </cell>
          <cell r="E1349" t="str">
            <v>ИППСП</v>
          </cell>
          <cell r="F1349" t="str">
            <v>24-0269</v>
          </cell>
          <cell r="G1349">
            <v>36920</v>
          </cell>
          <cell r="H1349" t="str">
            <v>Обстоен преглед за установяване на орален статус</v>
          </cell>
          <cell r="I1349">
            <v>101</v>
          </cell>
          <cell r="J1349">
            <v>15</v>
          </cell>
          <cell r="L1349">
            <v>3.75</v>
          </cell>
          <cell r="M1349">
            <v>97.5</v>
          </cell>
          <cell r="N1349">
            <v>15.02</v>
          </cell>
          <cell r="O1349">
            <v>7.14</v>
          </cell>
          <cell r="P1349">
            <v>15</v>
          </cell>
          <cell r="Q1349">
            <v>7</v>
          </cell>
          <cell r="R1349">
            <v>572</v>
          </cell>
          <cell r="S1349">
            <v>7</v>
          </cell>
          <cell r="T1349">
            <v>15</v>
          </cell>
        </row>
        <row r="1350">
          <cell r="H1350" t="str">
            <v>Препариране на кавитет. Подложки и обтурация с амалгама</v>
          </cell>
          <cell r="I1350">
            <v>301</v>
          </cell>
          <cell r="J1350">
            <v>17</v>
          </cell>
          <cell r="L1350">
            <v>7.37</v>
          </cell>
          <cell r="M1350">
            <v>191.62</v>
          </cell>
          <cell r="P1350" t="str">
            <v/>
          </cell>
          <cell r="Q1350" t="str">
            <v/>
          </cell>
        </row>
        <row r="1351">
          <cell r="H1351" t="str">
            <v>Препариране на кавитет. Подложки и обтурация с химичен композит</v>
          </cell>
          <cell r="I1351">
            <v>301</v>
          </cell>
          <cell r="J1351">
            <v>9</v>
          </cell>
          <cell r="L1351">
            <v>3.9</v>
          </cell>
          <cell r="M1351">
            <v>101.4</v>
          </cell>
          <cell r="P1351" t="str">
            <v/>
          </cell>
          <cell r="Q1351" t="str">
            <v/>
          </cell>
        </row>
        <row r="1352">
          <cell r="H1352" t="str">
            <v>Екстракция на еднокоренов зъб с анестезия</v>
          </cell>
          <cell r="I1352">
            <v>508</v>
          </cell>
          <cell r="L1352">
            <v>0</v>
          </cell>
          <cell r="M1352">
            <v>0</v>
          </cell>
          <cell r="P1352" t="str">
            <v/>
          </cell>
          <cell r="Q1352" t="str">
            <v/>
          </cell>
        </row>
        <row r="1353">
          <cell r="H1353" t="str">
            <v>Екстракция на многокоренов зъб с анестезия</v>
          </cell>
          <cell r="I1353">
            <v>509</v>
          </cell>
          <cell r="L1353">
            <v>0</v>
          </cell>
          <cell r="M1353">
            <v>0</v>
          </cell>
          <cell r="P1353" t="str">
            <v/>
          </cell>
          <cell r="Q1353" t="str">
            <v/>
          </cell>
        </row>
        <row r="1354">
          <cell r="P1354" t="str">
            <v/>
          </cell>
          <cell r="Q1354" t="str">
            <v/>
          </cell>
        </row>
        <row r="1355">
          <cell r="P1355" t="str">
            <v/>
          </cell>
          <cell r="Q1355" t="str">
            <v/>
          </cell>
        </row>
        <row r="1356">
          <cell r="P1356" t="str">
            <v/>
          </cell>
          <cell r="Q1356" t="str">
            <v/>
          </cell>
        </row>
        <row r="1357">
          <cell r="P1357" t="str">
            <v/>
          </cell>
          <cell r="Q1357" t="str">
            <v/>
          </cell>
        </row>
        <row r="1358">
          <cell r="C1358">
            <v>2431112097</v>
          </cell>
          <cell r="D1358">
            <v>6005025893</v>
          </cell>
          <cell r="E1358" t="str">
            <v>ИППСП</v>
          </cell>
          <cell r="F1358" t="str">
            <v>24-0157</v>
          </cell>
          <cell r="G1358">
            <v>36920</v>
          </cell>
          <cell r="H1358" t="str">
            <v>Обстоен преглед за установяване на орален статус</v>
          </cell>
          <cell r="I1358">
            <v>101</v>
          </cell>
          <cell r="J1358">
            <v>7</v>
          </cell>
          <cell r="L1358">
            <v>1.75</v>
          </cell>
          <cell r="M1358">
            <v>45.5</v>
          </cell>
          <cell r="N1358">
            <v>6.52</v>
          </cell>
          <cell r="O1358">
            <v>3.72</v>
          </cell>
          <cell r="P1358">
            <v>9</v>
          </cell>
          <cell r="Q1358">
            <v>1</v>
          </cell>
          <cell r="R1358">
            <v>260</v>
          </cell>
          <cell r="S1358">
            <v>3.48</v>
          </cell>
          <cell r="T1358">
            <v>6.52</v>
          </cell>
        </row>
        <row r="1359">
          <cell r="H1359" t="str">
            <v>Препариране на кавитет. Подложки и обтурация с амалгама</v>
          </cell>
          <cell r="I1359">
            <v>301</v>
          </cell>
          <cell r="L1359">
            <v>0</v>
          </cell>
          <cell r="M1359">
            <v>0</v>
          </cell>
          <cell r="P1359" t="str">
            <v/>
          </cell>
          <cell r="Q1359" t="str">
            <v/>
          </cell>
        </row>
        <row r="1360">
          <cell r="H1360" t="str">
            <v>Препариране на кавитет. Подложки и обтурация с химичен композит</v>
          </cell>
          <cell r="I1360">
            <v>301</v>
          </cell>
          <cell r="J1360">
            <v>11</v>
          </cell>
          <cell r="L1360">
            <v>4.7699999999999996</v>
          </cell>
          <cell r="M1360">
            <v>124.02</v>
          </cell>
          <cell r="P1360" t="str">
            <v/>
          </cell>
          <cell r="Q1360" t="str">
            <v/>
          </cell>
        </row>
        <row r="1361">
          <cell r="H1361" t="str">
            <v>Екстракция на еднокоренов зъб с анестезия</v>
          </cell>
          <cell r="I1361">
            <v>508</v>
          </cell>
          <cell r="L1361">
            <v>0</v>
          </cell>
          <cell r="M1361">
            <v>0</v>
          </cell>
          <cell r="P1361" t="str">
            <v/>
          </cell>
          <cell r="Q1361" t="str">
            <v/>
          </cell>
        </row>
        <row r="1362">
          <cell r="H1362" t="str">
            <v>Екстракция на многокоренов зъб с анестезия</v>
          </cell>
          <cell r="I1362">
            <v>509</v>
          </cell>
          <cell r="L1362">
            <v>0</v>
          </cell>
          <cell r="M1362">
            <v>0</v>
          </cell>
          <cell r="P1362" t="str">
            <v/>
          </cell>
          <cell r="Q1362" t="str">
            <v/>
          </cell>
        </row>
        <row r="1363">
          <cell r="P1363" t="str">
            <v/>
          </cell>
          <cell r="Q1363" t="str">
            <v/>
          </cell>
        </row>
        <row r="1364">
          <cell r="P1364" t="str">
            <v/>
          </cell>
          <cell r="Q1364" t="str">
            <v/>
          </cell>
        </row>
        <row r="1365">
          <cell r="P1365" t="str">
            <v/>
          </cell>
          <cell r="Q1365" t="str">
            <v/>
          </cell>
        </row>
        <row r="1366">
          <cell r="P1366" t="str">
            <v/>
          </cell>
          <cell r="Q1366" t="str">
            <v/>
          </cell>
        </row>
        <row r="1367">
          <cell r="C1367">
            <v>2431112078</v>
          </cell>
          <cell r="D1367">
            <v>5707277727</v>
          </cell>
          <cell r="E1367" t="str">
            <v>ИППСП</v>
          </cell>
          <cell r="F1367" t="str">
            <v>24-0149</v>
          </cell>
          <cell r="G1367">
            <v>36920</v>
          </cell>
          <cell r="H1367" t="str">
            <v>Обстоен преглед за установяване на орален статус</v>
          </cell>
          <cell r="I1367">
            <v>101</v>
          </cell>
          <cell r="J1367">
            <v>15</v>
          </cell>
          <cell r="L1367">
            <v>3.75</v>
          </cell>
          <cell r="M1367">
            <v>97.5</v>
          </cell>
          <cell r="N1367">
            <v>13.95</v>
          </cell>
          <cell r="O1367">
            <v>7.51</v>
          </cell>
          <cell r="P1367">
            <v>15</v>
          </cell>
          <cell r="Q1367">
            <v>7</v>
          </cell>
          <cell r="R1367">
            <v>557.96</v>
          </cell>
          <cell r="S1367">
            <v>7.51</v>
          </cell>
          <cell r="T1367">
            <v>13.95</v>
          </cell>
        </row>
        <row r="1368">
          <cell r="H1368" t="str">
            <v>Препариране на кавитет. Подложки и обтурация с амалгама</v>
          </cell>
          <cell r="I1368">
            <v>301</v>
          </cell>
          <cell r="J1368">
            <v>10</v>
          </cell>
          <cell r="L1368">
            <v>4.33</v>
          </cell>
          <cell r="M1368">
            <v>112.58</v>
          </cell>
          <cell r="P1368" t="str">
            <v/>
          </cell>
          <cell r="Q1368" t="str">
            <v/>
          </cell>
        </row>
        <row r="1369">
          <cell r="H1369" t="str">
            <v>Препариране на кавитет. Подложки и обтурация с химичен композит</v>
          </cell>
          <cell r="I1369">
            <v>301</v>
          </cell>
          <cell r="J1369">
            <v>11</v>
          </cell>
          <cell r="L1369">
            <v>4.7699999999999996</v>
          </cell>
          <cell r="M1369">
            <v>124.02</v>
          </cell>
          <cell r="P1369" t="str">
            <v/>
          </cell>
          <cell r="Q1369" t="str">
            <v/>
          </cell>
        </row>
        <row r="1370">
          <cell r="H1370" t="str">
            <v>Екстракция на еднокоренов зъб с анестезия</v>
          </cell>
          <cell r="I1370">
            <v>508</v>
          </cell>
          <cell r="L1370">
            <v>0</v>
          </cell>
          <cell r="M1370">
            <v>0</v>
          </cell>
          <cell r="P1370" t="str">
            <v/>
          </cell>
          <cell r="Q1370" t="str">
            <v/>
          </cell>
        </row>
        <row r="1371">
          <cell r="H1371" t="str">
            <v>Екстракция на многокоренов зъб с анестезия</v>
          </cell>
          <cell r="I1371">
            <v>509</v>
          </cell>
          <cell r="J1371">
            <v>3</v>
          </cell>
          <cell r="L1371">
            <v>1.1000000000000001</v>
          </cell>
          <cell r="M1371">
            <v>28.6</v>
          </cell>
          <cell r="P1371" t="str">
            <v/>
          </cell>
          <cell r="Q1371" t="str">
            <v/>
          </cell>
        </row>
        <row r="1372">
          <cell r="P1372" t="str">
            <v/>
          </cell>
          <cell r="Q1372" t="str">
            <v/>
          </cell>
        </row>
        <row r="1373">
          <cell r="P1373" t="str">
            <v/>
          </cell>
          <cell r="Q1373" t="str">
            <v/>
          </cell>
        </row>
        <row r="1374">
          <cell r="P1374" t="str">
            <v/>
          </cell>
          <cell r="Q1374" t="str">
            <v/>
          </cell>
        </row>
        <row r="1375">
          <cell r="P1375" t="str">
            <v/>
          </cell>
          <cell r="Q1375" t="str">
            <v/>
          </cell>
        </row>
        <row r="1376">
          <cell r="C1376">
            <v>2431112083</v>
          </cell>
          <cell r="D1376">
            <v>5909037553</v>
          </cell>
          <cell r="E1376" t="str">
            <v>ИППСП</v>
          </cell>
          <cell r="F1376" t="str">
            <v>24-0271</v>
          </cell>
          <cell r="G1376">
            <v>36920</v>
          </cell>
          <cell r="H1376" t="str">
            <v>Обстоен преглед за установяване на орален статус</v>
          </cell>
          <cell r="I1376">
            <v>101</v>
          </cell>
          <cell r="J1376">
            <v>32</v>
          </cell>
          <cell r="L1376">
            <v>8</v>
          </cell>
          <cell r="M1376">
            <v>208</v>
          </cell>
          <cell r="N1376">
            <v>20.149999999999999</v>
          </cell>
          <cell r="O1376">
            <v>2.25</v>
          </cell>
          <cell r="P1376">
            <v>20</v>
          </cell>
          <cell r="Q1376">
            <v>2</v>
          </cell>
          <cell r="R1376">
            <v>572</v>
          </cell>
          <cell r="S1376">
            <v>2</v>
          </cell>
          <cell r="T1376">
            <v>20</v>
          </cell>
        </row>
        <row r="1377">
          <cell r="H1377" t="str">
            <v>Препариране на кавитет. Подложки и обтурация с амалгама</v>
          </cell>
          <cell r="I1377">
            <v>301</v>
          </cell>
          <cell r="J1377">
            <v>7</v>
          </cell>
          <cell r="L1377">
            <v>3.03</v>
          </cell>
          <cell r="M1377">
            <v>78.78</v>
          </cell>
          <cell r="P1377" t="str">
            <v/>
          </cell>
          <cell r="Q1377" t="str">
            <v/>
          </cell>
        </row>
        <row r="1378">
          <cell r="H1378" t="str">
            <v>Препариране на кавитет. Подложки и обтурация с химичен композит</v>
          </cell>
          <cell r="I1378">
            <v>301</v>
          </cell>
          <cell r="J1378">
            <v>11</v>
          </cell>
          <cell r="L1378">
            <v>4.7699999999999996</v>
          </cell>
          <cell r="M1378">
            <v>124.02</v>
          </cell>
          <cell r="P1378" t="str">
            <v/>
          </cell>
          <cell r="Q1378" t="str">
            <v/>
          </cell>
        </row>
        <row r="1379">
          <cell r="H1379" t="str">
            <v>Екстракция на еднокоренов зъб с анестезия</v>
          </cell>
          <cell r="I1379">
            <v>508</v>
          </cell>
          <cell r="J1379">
            <v>5</v>
          </cell>
          <cell r="L1379">
            <v>1.42</v>
          </cell>
          <cell r="M1379">
            <v>36.92</v>
          </cell>
          <cell r="P1379" t="str">
            <v/>
          </cell>
          <cell r="Q1379" t="str">
            <v/>
          </cell>
        </row>
        <row r="1380">
          <cell r="H1380" t="str">
            <v>Екстракция на многокоренов зъб с анестезия</v>
          </cell>
          <cell r="I1380">
            <v>509</v>
          </cell>
          <cell r="J1380">
            <v>8</v>
          </cell>
          <cell r="L1380">
            <v>2.93</v>
          </cell>
          <cell r="M1380">
            <v>76.180000000000007</v>
          </cell>
          <cell r="P1380" t="str">
            <v/>
          </cell>
          <cell r="Q1380" t="str">
            <v/>
          </cell>
        </row>
        <row r="1381">
          <cell r="P1381" t="str">
            <v/>
          </cell>
          <cell r="Q1381" t="str">
            <v/>
          </cell>
        </row>
        <row r="1382">
          <cell r="P1382" t="str">
            <v/>
          </cell>
          <cell r="Q1382" t="str">
            <v/>
          </cell>
        </row>
        <row r="1383">
          <cell r="P1383" t="str">
            <v/>
          </cell>
          <cell r="Q1383" t="str">
            <v/>
          </cell>
        </row>
        <row r="1384">
          <cell r="P1384" t="str">
            <v/>
          </cell>
          <cell r="Q1384" t="str">
            <v/>
          </cell>
        </row>
        <row r="1385">
          <cell r="C1385">
            <v>2431112132</v>
          </cell>
          <cell r="D1385">
            <v>5807093997</v>
          </cell>
          <cell r="E1385" t="str">
            <v>ИППСП</v>
          </cell>
          <cell r="F1385" t="str">
            <v>24-0153</v>
          </cell>
          <cell r="G1385">
            <v>36920</v>
          </cell>
          <cell r="H1385" t="str">
            <v>Обстоен преглед за установяване на орален статус</v>
          </cell>
          <cell r="I1385">
            <v>101</v>
          </cell>
          <cell r="J1385">
            <v>27</v>
          </cell>
          <cell r="L1385">
            <v>6.75</v>
          </cell>
          <cell r="M1385">
            <v>175.5</v>
          </cell>
          <cell r="N1385">
            <v>19.05</v>
          </cell>
          <cell r="O1385">
            <v>3.03</v>
          </cell>
          <cell r="P1385">
            <v>19</v>
          </cell>
          <cell r="Q1385">
            <v>3</v>
          </cell>
          <cell r="R1385">
            <v>572</v>
          </cell>
          <cell r="S1385">
            <v>3</v>
          </cell>
          <cell r="T1385">
            <v>19</v>
          </cell>
        </row>
        <row r="1386">
          <cell r="H1386" t="str">
            <v>Препариране на кавитет. Подложки и обтурация с амалгама</v>
          </cell>
          <cell r="I1386">
            <v>301</v>
          </cell>
          <cell r="J1386">
            <v>10</v>
          </cell>
          <cell r="L1386">
            <v>4.33</v>
          </cell>
          <cell r="M1386">
            <v>112.58</v>
          </cell>
          <cell r="P1386" t="str">
            <v/>
          </cell>
          <cell r="Q1386" t="str">
            <v/>
          </cell>
        </row>
        <row r="1387">
          <cell r="H1387" t="str">
            <v>Препариране на кавитет. Подложки и обтурация с химичен композит</v>
          </cell>
          <cell r="I1387">
            <v>301</v>
          </cell>
          <cell r="J1387">
            <v>3</v>
          </cell>
          <cell r="L1387">
            <v>1.3</v>
          </cell>
          <cell r="M1387">
            <v>33.799999999999997</v>
          </cell>
          <cell r="P1387" t="str">
            <v/>
          </cell>
          <cell r="Q1387" t="str">
            <v/>
          </cell>
        </row>
        <row r="1388">
          <cell r="H1388" t="str">
            <v>Екстракция на еднокоренов зъб с анестезия</v>
          </cell>
          <cell r="I1388">
            <v>508</v>
          </cell>
          <cell r="J1388">
            <v>8</v>
          </cell>
          <cell r="L1388">
            <v>2.27</v>
          </cell>
          <cell r="M1388">
            <v>59.02</v>
          </cell>
          <cell r="P1388" t="str">
            <v/>
          </cell>
          <cell r="Q1388" t="str">
            <v/>
          </cell>
        </row>
        <row r="1389">
          <cell r="H1389" t="str">
            <v>Екстракция на многокоренов зъб с анестезия</v>
          </cell>
          <cell r="I1389">
            <v>509</v>
          </cell>
          <cell r="J1389">
            <v>12</v>
          </cell>
          <cell r="L1389">
            <v>4.4000000000000004</v>
          </cell>
          <cell r="M1389">
            <v>114.4</v>
          </cell>
          <cell r="P1389" t="str">
            <v/>
          </cell>
          <cell r="Q1389" t="str">
            <v/>
          </cell>
        </row>
        <row r="1390">
          <cell r="P1390" t="str">
            <v/>
          </cell>
          <cell r="Q1390" t="str">
            <v/>
          </cell>
        </row>
        <row r="1391">
          <cell r="P1391" t="str">
            <v/>
          </cell>
          <cell r="Q1391" t="str">
            <v/>
          </cell>
        </row>
        <row r="1392">
          <cell r="P1392" t="str">
            <v/>
          </cell>
          <cell r="Q1392" t="str">
            <v/>
          </cell>
        </row>
        <row r="1393">
          <cell r="P1393" t="str">
            <v/>
          </cell>
          <cell r="Q1393" t="str">
            <v/>
          </cell>
        </row>
        <row r="1394">
          <cell r="C1394">
            <v>2431112076</v>
          </cell>
          <cell r="D1394">
            <v>5001025785</v>
          </cell>
          <cell r="E1394" t="str">
            <v>ИППСП</v>
          </cell>
          <cell r="F1394" t="str">
            <v>24-0147</v>
          </cell>
          <cell r="G1394">
            <v>36919</v>
          </cell>
          <cell r="H1394" t="str">
            <v>Обстоен преглед за установяване на орален статус</v>
          </cell>
          <cell r="I1394">
            <v>101</v>
          </cell>
          <cell r="J1394">
            <v>9</v>
          </cell>
          <cell r="L1394">
            <v>2.25</v>
          </cell>
          <cell r="M1394">
            <v>58.5</v>
          </cell>
          <cell r="N1394">
            <v>10.7</v>
          </cell>
          <cell r="O1394">
            <v>11.45</v>
          </cell>
          <cell r="P1394">
            <v>20</v>
          </cell>
          <cell r="Q1394">
            <v>2</v>
          </cell>
          <cell r="R1394">
            <v>572</v>
          </cell>
          <cell r="S1394">
            <v>11.3</v>
          </cell>
          <cell r="T1394">
            <v>10.7</v>
          </cell>
        </row>
        <row r="1395">
          <cell r="H1395" t="str">
            <v>Препариране на кавитет. Подложки и обтурация с амалгама</v>
          </cell>
          <cell r="I1395">
            <v>301</v>
          </cell>
          <cell r="J1395">
            <v>8</v>
          </cell>
          <cell r="L1395">
            <v>3.47</v>
          </cell>
          <cell r="M1395">
            <v>90.22</v>
          </cell>
          <cell r="P1395" t="str">
            <v/>
          </cell>
          <cell r="Q1395" t="str">
            <v/>
          </cell>
        </row>
        <row r="1396">
          <cell r="H1396" t="str">
            <v>Препариране на кавитет. Подложки и обтурация с химичен композит</v>
          </cell>
          <cell r="I1396">
            <v>301</v>
          </cell>
          <cell r="J1396">
            <v>10</v>
          </cell>
          <cell r="L1396">
            <v>4.33</v>
          </cell>
          <cell r="M1396">
            <v>112.58</v>
          </cell>
          <cell r="P1396" t="str">
            <v/>
          </cell>
          <cell r="Q1396" t="str">
            <v/>
          </cell>
        </row>
        <row r="1397">
          <cell r="H1397" t="str">
            <v>Екстракция на еднокоренов зъб с анестезия</v>
          </cell>
          <cell r="I1397">
            <v>508</v>
          </cell>
          <cell r="J1397">
            <v>1</v>
          </cell>
          <cell r="L1397">
            <v>0.28000000000000003</v>
          </cell>
          <cell r="M1397">
            <v>7.28</v>
          </cell>
          <cell r="P1397" t="str">
            <v/>
          </cell>
          <cell r="Q1397" t="str">
            <v/>
          </cell>
        </row>
        <row r="1398">
          <cell r="H1398" t="str">
            <v>Екстракция на многокоренов зъб с анестезия</v>
          </cell>
          <cell r="I1398">
            <v>509</v>
          </cell>
          <cell r="J1398">
            <v>1</v>
          </cell>
          <cell r="L1398">
            <v>0.37</v>
          </cell>
          <cell r="M1398">
            <v>9.6199999999999992</v>
          </cell>
          <cell r="P1398" t="str">
            <v/>
          </cell>
          <cell r="Q1398" t="str">
            <v/>
          </cell>
        </row>
        <row r="1399">
          <cell r="P1399" t="str">
            <v/>
          </cell>
          <cell r="Q1399" t="str">
            <v/>
          </cell>
        </row>
        <row r="1400">
          <cell r="P1400" t="str">
            <v/>
          </cell>
          <cell r="Q1400" t="str">
            <v/>
          </cell>
        </row>
        <row r="1401">
          <cell r="P1401" t="str">
            <v/>
          </cell>
          <cell r="Q1401" t="str">
            <v/>
          </cell>
        </row>
        <row r="1402">
          <cell r="P1402" t="str">
            <v/>
          </cell>
          <cell r="Q1402" t="str">
            <v/>
          </cell>
        </row>
        <row r="1403">
          <cell r="C1403">
            <v>2431112147</v>
          </cell>
          <cell r="D1403">
            <v>6007117617</v>
          </cell>
          <cell r="E1403" t="str">
            <v>ИППСП</v>
          </cell>
          <cell r="F1403" t="str">
            <v>24-0371</v>
          </cell>
          <cell r="G1403">
            <v>36919</v>
          </cell>
          <cell r="H1403" t="str">
            <v>Обстоен преглед за установяване на орален статус</v>
          </cell>
          <cell r="I1403">
            <v>101</v>
          </cell>
          <cell r="J1403">
            <v>23</v>
          </cell>
          <cell r="L1403">
            <v>5.75</v>
          </cell>
          <cell r="M1403">
            <v>149.5</v>
          </cell>
          <cell r="N1403">
            <v>19.64</v>
          </cell>
          <cell r="O1403">
            <v>2.42</v>
          </cell>
          <cell r="P1403">
            <v>20</v>
          </cell>
          <cell r="Q1403">
            <v>2</v>
          </cell>
          <cell r="R1403">
            <v>572</v>
          </cell>
          <cell r="S1403">
            <v>2.36</v>
          </cell>
          <cell r="T1403">
            <v>19.64</v>
          </cell>
        </row>
        <row r="1404">
          <cell r="H1404" t="str">
            <v>Препариране на кавитет. Подложки и обтурация с амалгама</v>
          </cell>
          <cell r="I1404">
            <v>301</v>
          </cell>
          <cell r="J1404">
            <v>11</v>
          </cell>
          <cell r="L1404">
            <v>4.7699999999999996</v>
          </cell>
          <cell r="M1404">
            <v>124.02</v>
          </cell>
          <cell r="P1404" t="str">
            <v/>
          </cell>
          <cell r="Q1404" t="str">
            <v/>
          </cell>
        </row>
        <row r="1405">
          <cell r="H1405" t="str">
            <v>Препариране на кавитет. Подложки и обтурация с химичен композит</v>
          </cell>
          <cell r="I1405">
            <v>301</v>
          </cell>
          <cell r="J1405">
            <v>17</v>
          </cell>
          <cell r="L1405">
            <v>7.37</v>
          </cell>
          <cell r="M1405">
            <v>191.62</v>
          </cell>
          <cell r="P1405" t="str">
            <v/>
          </cell>
          <cell r="Q1405" t="str">
            <v/>
          </cell>
        </row>
        <row r="1406">
          <cell r="H1406" t="str">
            <v>Екстракция на еднокоренов зъб с анестезия</v>
          </cell>
          <cell r="I1406">
            <v>508</v>
          </cell>
          <cell r="J1406">
            <v>1</v>
          </cell>
          <cell r="L1406">
            <v>0.28000000000000003</v>
          </cell>
          <cell r="M1406">
            <v>7.28</v>
          </cell>
          <cell r="P1406" t="str">
            <v/>
          </cell>
          <cell r="Q1406" t="str">
            <v/>
          </cell>
        </row>
        <row r="1407">
          <cell r="H1407" t="str">
            <v>Екстракция на многокоренов зъб с анестезия</v>
          </cell>
          <cell r="I1407">
            <v>509</v>
          </cell>
          <cell r="J1407">
            <v>4</v>
          </cell>
          <cell r="L1407">
            <v>1.47</v>
          </cell>
          <cell r="M1407">
            <v>38.22</v>
          </cell>
          <cell r="P1407" t="str">
            <v/>
          </cell>
          <cell r="Q1407" t="str">
            <v/>
          </cell>
        </row>
        <row r="1408">
          <cell r="P1408" t="str">
            <v/>
          </cell>
          <cell r="Q1408" t="str">
            <v/>
          </cell>
        </row>
        <row r="1409">
          <cell r="P1409" t="str">
            <v/>
          </cell>
          <cell r="Q1409" t="str">
            <v/>
          </cell>
        </row>
        <row r="1410">
          <cell r="P1410" t="str">
            <v/>
          </cell>
          <cell r="Q1410" t="str">
            <v/>
          </cell>
        </row>
        <row r="1411">
          <cell r="P1411" t="str">
            <v/>
          </cell>
          <cell r="Q1411" t="str">
            <v/>
          </cell>
        </row>
        <row r="1412">
          <cell r="C1412">
            <v>2431112118</v>
          </cell>
          <cell r="D1412">
            <v>7401127574</v>
          </cell>
          <cell r="E1412" t="str">
            <v>ИППСП</v>
          </cell>
          <cell r="F1412" t="str">
            <v>24-0365</v>
          </cell>
          <cell r="G1412">
            <v>36919</v>
          </cell>
          <cell r="H1412" t="str">
            <v>Обстоен преглед за установяване на орален статус</v>
          </cell>
          <cell r="I1412">
            <v>101</v>
          </cell>
          <cell r="J1412">
            <v>17</v>
          </cell>
          <cell r="L1412">
            <v>4.25</v>
          </cell>
          <cell r="M1412">
            <v>110.5</v>
          </cell>
          <cell r="N1412">
            <v>17.010000000000002</v>
          </cell>
          <cell r="O1412">
            <v>5.23</v>
          </cell>
          <cell r="P1412">
            <v>17</v>
          </cell>
          <cell r="Q1412">
            <v>5</v>
          </cell>
          <cell r="R1412">
            <v>572</v>
          </cell>
          <cell r="S1412">
            <v>5</v>
          </cell>
          <cell r="T1412">
            <v>17</v>
          </cell>
        </row>
        <row r="1413">
          <cell r="H1413" t="str">
            <v>Препариране на кавитет. Подложки и обтурация с амалгама</v>
          </cell>
          <cell r="I1413">
            <v>301</v>
          </cell>
          <cell r="J1413">
            <v>13</v>
          </cell>
          <cell r="L1413">
            <v>5.63</v>
          </cell>
          <cell r="M1413">
            <v>146.38</v>
          </cell>
          <cell r="P1413" t="str">
            <v/>
          </cell>
          <cell r="Q1413" t="str">
            <v/>
          </cell>
        </row>
        <row r="1414">
          <cell r="H1414" t="str">
            <v>Препариране на кавитет. Подложки и обтурация с химичен композит</v>
          </cell>
          <cell r="I1414">
            <v>301</v>
          </cell>
          <cell r="J1414">
            <v>13</v>
          </cell>
          <cell r="L1414">
            <v>5.63</v>
          </cell>
          <cell r="M1414">
            <v>146.38</v>
          </cell>
          <cell r="P1414" t="str">
            <v/>
          </cell>
          <cell r="Q1414" t="str">
            <v/>
          </cell>
        </row>
        <row r="1415">
          <cell r="H1415" t="str">
            <v>Екстракция на еднокоренов зъб с анестезия</v>
          </cell>
          <cell r="I1415">
            <v>508</v>
          </cell>
          <cell r="J1415">
            <v>4</v>
          </cell>
          <cell r="L1415">
            <v>1.1299999999999999</v>
          </cell>
          <cell r="M1415">
            <v>29.38</v>
          </cell>
          <cell r="P1415" t="str">
            <v/>
          </cell>
          <cell r="Q1415" t="str">
            <v/>
          </cell>
        </row>
        <row r="1416">
          <cell r="H1416" t="str">
            <v>Екстракция на многокоренов зъб с анестезия</v>
          </cell>
          <cell r="I1416">
            <v>509</v>
          </cell>
          <cell r="J1416">
            <v>1</v>
          </cell>
          <cell r="L1416">
            <v>0.37</v>
          </cell>
          <cell r="M1416">
            <v>9.6199999999999992</v>
          </cell>
          <cell r="P1416" t="str">
            <v/>
          </cell>
          <cell r="Q1416" t="str">
            <v/>
          </cell>
        </row>
        <row r="1417">
          <cell r="P1417" t="str">
            <v/>
          </cell>
          <cell r="Q1417" t="str">
            <v/>
          </cell>
        </row>
        <row r="1418">
          <cell r="P1418" t="str">
            <v/>
          </cell>
          <cell r="Q1418" t="str">
            <v/>
          </cell>
        </row>
        <row r="1419">
          <cell r="P1419" t="str">
            <v/>
          </cell>
          <cell r="Q1419" t="str">
            <v/>
          </cell>
        </row>
        <row r="1420">
          <cell r="P1420" t="str">
            <v/>
          </cell>
          <cell r="Q1420" t="str">
            <v/>
          </cell>
        </row>
        <row r="1421">
          <cell r="C1421">
            <v>2431112135</v>
          </cell>
          <cell r="D1421">
            <v>6310167574</v>
          </cell>
          <cell r="E1421" t="str">
            <v>ИППСП</v>
          </cell>
          <cell r="F1421" t="str">
            <v>24-0366</v>
          </cell>
          <cell r="G1421">
            <v>36919</v>
          </cell>
          <cell r="H1421" t="str">
            <v>Обстоен преглед за установяване на орален статус</v>
          </cell>
          <cell r="I1421">
            <v>101</v>
          </cell>
          <cell r="J1421">
            <v>18</v>
          </cell>
          <cell r="L1421">
            <v>4.5</v>
          </cell>
          <cell r="M1421">
            <v>117</v>
          </cell>
          <cell r="N1421">
            <v>15.13</v>
          </cell>
          <cell r="O1421">
            <v>7.03</v>
          </cell>
          <cell r="P1421">
            <v>15</v>
          </cell>
          <cell r="Q1421">
            <v>7</v>
          </cell>
          <cell r="R1421">
            <v>572</v>
          </cell>
          <cell r="S1421">
            <v>7</v>
          </cell>
          <cell r="T1421">
            <v>15</v>
          </cell>
        </row>
        <row r="1422">
          <cell r="H1422" t="str">
            <v>Препариране на кавитет. Подложки и обтурация с амалгама</v>
          </cell>
          <cell r="I1422">
            <v>301</v>
          </cell>
          <cell r="J1422">
            <v>4</v>
          </cell>
          <cell r="L1422">
            <v>1.73</v>
          </cell>
          <cell r="M1422">
            <v>44.98</v>
          </cell>
          <cell r="P1422" t="str">
            <v/>
          </cell>
          <cell r="Q1422" t="str">
            <v/>
          </cell>
        </row>
        <row r="1423">
          <cell r="H1423" t="str">
            <v>Препариране на кавитет. Подложки и обтурация с химичен композит</v>
          </cell>
          <cell r="I1423">
            <v>301</v>
          </cell>
          <cell r="J1423">
            <v>18</v>
          </cell>
          <cell r="L1423">
            <v>7.8</v>
          </cell>
          <cell r="M1423">
            <v>202.8</v>
          </cell>
          <cell r="P1423" t="str">
            <v/>
          </cell>
          <cell r="Q1423" t="str">
            <v/>
          </cell>
        </row>
        <row r="1424">
          <cell r="H1424" t="str">
            <v>Екстракция на еднокоренов зъб с анестезия</v>
          </cell>
          <cell r="I1424">
            <v>508</v>
          </cell>
          <cell r="L1424">
            <v>0</v>
          </cell>
          <cell r="M1424">
            <v>0</v>
          </cell>
          <cell r="P1424" t="str">
            <v/>
          </cell>
          <cell r="Q1424" t="str">
            <v/>
          </cell>
        </row>
        <row r="1425">
          <cell r="H1425" t="str">
            <v>Екстракция на многокоренов зъб с анестезия</v>
          </cell>
          <cell r="I1425">
            <v>509</v>
          </cell>
          <cell r="J1425">
            <v>3</v>
          </cell>
          <cell r="L1425">
            <v>1.1000000000000001</v>
          </cell>
          <cell r="M1425">
            <v>28.6</v>
          </cell>
          <cell r="P1425" t="str">
            <v/>
          </cell>
          <cell r="Q1425" t="str">
            <v/>
          </cell>
        </row>
        <row r="1426">
          <cell r="P1426" t="str">
            <v/>
          </cell>
          <cell r="Q1426" t="str">
            <v/>
          </cell>
        </row>
        <row r="1427">
          <cell r="P1427" t="str">
            <v/>
          </cell>
          <cell r="Q1427" t="str">
            <v/>
          </cell>
        </row>
        <row r="1428">
          <cell r="P1428" t="str">
            <v/>
          </cell>
          <cell r="Q1428" t="str">
            <v/>
          </cell>
        </row>
        <row r="1429">
          <cell r="P1429" t="str">
            <v/>
          </cell>
          <cell r="Q1429" t="str">
            <v/>
          </cell>
        </row>
        <row r="1430">
          <cell r="C1430">
            <v>2431112111</v>
          </cell>
          <cell r="D1430">
            <v>5506247551</v>
          </cell>
          <cell r="E1430" t="str">
            <v>ИППСП</v>
          </cell>
          <cell r="F1430" t="str">
            <v>24-0020</v>
          </cell>
          <cell r="G1430">
            <v>36915</v>
          </cell>
          <cell r="H1430" t="str">
            <v>Обстоен преглед за установяване на орален статус</v>
          </cell>
          <cell r="I1430">
            <v>101</v>
          </cell>
          <cell r="J1430">
            <v>5</v>
          </cell>
          <cell r="L1430">
            <v>1.25</v>
          </cell>
          <cell r="M1430">
            <v>32.5</v>
          </cell>
          <cell r="N1430">
            <v>9.19</v>
          </cell>
          <cell r="O1430">
            <v>12.92</v>
          </cell>
          <cell r="P1430">
            <v>15</v>
          </cell>
          <cell r="Q1430">
            <v>7</v>
          </cell>
          <cell r="R1430">
            <v>572</v>
          </cell>
          <cell r="S1430">
            <v>12.81</v>
          </cell>
          <cell r="T1430">
            <v>9.19</v>
          </cell>
        </row>
        <row r="1431">
          <cell r="H1431" t="str">
            <v>Препариране на кавитет. Подложки и обтурация с амалгама</v>
          </cell>
          <cell r="I1431">
            <v>301</v>
          </cell>
          <cell r="J1431">
            <v>9</v>
          </cell>
          <cell r="L1431">
            <v>3.9</v>
          </cell>
          <cell r="M1431">
            <v>101.4</v>
          </cell>
          <cell r="P1431" t="str">
            <v/>
          </cell>
          <cell r="Q1431" t="str">
            <v/>
          </cell>
        </row>
        <row r="1432">
          <cell r="H1432" t="str">
            <v>Препариране на кавитет. Подложки и обтурация с химичен композит</v>
          </cell>
          <cell r="I1432">
            <v>301</v>
          </cell>
          <cell r="J1432">
            <v>8</v>
          </cell>
          <cell r="L1432">
            <v>3.47</v>
          </cell>
          <cell r="M1432">
            <v>90.22</v>
          </cell>
          <cell r="P1432" t="str">
            <v/>
          </cell>
          <cell r="Q1432" t="str">
            <v/>
          </cell>
        </row>
        <row r="1433">
          <cell r="H1433" t="str">
            <v>Екстракция на еднокоренов зъб с анестезия</v>
          </cell>
          <cell r="I1433">
            <v>508</v>
          </cell>
          <cell r="J1433">
            <v>2</v>
          </cell>
          <cell r="L1433">
            <v>0.56999999999999995</v>
          </cell>
          <cell r="M1433">
            <v>14.82</v>
          </cell>
          <cell r="P1433" t="str">
            <v/>
          </cell>
          <cell r="Q1433" t="str">
            <v/>
          </cell>
        </row>
        <row r="1434">
          <cell r="H1434" t="str">
            <v>Екстракция на многокоренов зъб с анестезия</v>
          </cell>
          <cell r="I1434">
            <v>509</v>
          </cell>
          <cell r="L1434">
            <v>0</v>
          </cell>
          <cell r="M1434">
            <v>0</v>
          </cell>
          <cell r="P1434" t="str">
            <v/>
          </cell>
          <cell r="Q1434" t="str">
            <v/>
          </cell>
        </row>
        <row r="1435">
          <cell r="P1435" t="str">
            <v/>
          </cell>
          <cell r="Q1435" t="str">
            <v/>
          </cell>
        </row>
        <row r="1436">
          <cell r="P1436" t="str">
            <v/>
          </cell>
          <cell r="Q1436" t="str">
            <v/>
          </cell>
        </row>
        <row r="1437">
          <cell r="P1437" t="str">
            <v/>
          </cell>
          <cell r="Q1437" t="str">
            <v/>
          </cell>
        </row>
        <row r="1438">
          <cell r="P1438" t="str">
            <v/>
          </cell>
          <cell r="Q1438" t="str">
            <v/>
          </cell>
        </row>
        <row r="1439">
          <cell r="C1439">
            <v>2431112048</v>
          </cell>
          <cell r="D1439">
            <v>5205084818</v>
          </cell>
          <cell r="E1439" t="str">
            <v>ИППСП</v>
          </cell>
          <cell r="F1439" t="str">
            <v>24-0066</v>
          </cell>
          <cell r="G1439">
            <v>36915</v>
          </cell>
          <cell r="H1439" t="str">
            <v>Обстоен преглед за установяване на орален статус</v>
          </cell>
          <cell r="I1439">
            <v>101</v>
          </cell>
          <cell r="J1439">
            <v>12</v>
          </cell>
          <cell r="L1439">
            <v>3</v>
          </cell>
          <cell r="M1439">
            <v>78</v>
          </cell>
          <cell r="N1439">
            <v>15.29</v>
          </cell>
          <cell r="O1439">
            <v>7.33</v>
          </cell>
          <cell r="P1439">
            <v>15</v>
          </cell>
          <cell r="Q1439">
            <v>7</v>
          </cell>
          <cell r="R1439">
            <v>572</v>
          </cell>
          <cell r="S1439">
            <v>7</v>
          </cell>
          <cell r="T1439">
            <v>15</v>
          </cell>
        </row>
        <row r="1440">
          <cell r="H1440" t="str">
            <v>Препариране на кавитет. Подложки и обтурация с амалгама</v>
          </cell>
          <cell r="I1440">
            <v>301</v>
          </cell>
          <cell r="J1440">
            <v>15</v>
          </cell>
          <cell r="L1440">
            <v>6.5</v>
          </cell>
          <cell r="M1440">
            <v>169</v>
          </cell>
          <cell r="P1440" t="str">
            <v/>
          </cell>
          <cell r="Q1440" t="str">
            <v/>
          </cell>
        </row>
        <row r="1441">
          <cell r="H1441" t="str">
            <v>Препариране на кавитет. Подложки и обтурация с химичен композит</v>
          </cell>
          <cell r="I1441">
            <v>301</v>
          </cell>
          <cell r="J1441">
            <v>8</v>
          </cell>
          <cell r="L1441">
            <v>3.47</v>
          </cell>
          <cell r="M1441">
            <v>90.22</v>
          </cell>
          <cell r="P1441" t="str">
            <v/>
          </cell>
          <cell r="Q1441" t="str">
            <v/>
          </cell>
        </row>
        <row r="1442">
          <cell r="H1442" t="str">
            <v>Екстракция на еднокоренов зъб с анестезия</v>
          </cell>
          <cell r="I1442">
            <v>508</v>
          </cell>
          <cell r="J1442">
            <v>3</v>
          </cell>
          <cell r="L1442">
            <v>0.85</v>
          </cell>
          <cell r="M1442">
            <v>22.1</v>
          </cell>
          <cell r="P1442" t="str">
            <v/>
          </cell>
          <cell r="Q1442" t="str">
            <v/>
          </cell>
        </row>
        <row r="1443">
          <cell r="H1443" t="str">
            <v>Екстракция на многокоренов зъб с анестезия</v>
          </cell>
          <cell r="I1443">
            <v>509</v>
          </cell>
          <cell r="J1443">
            <v>4</v>
          </cell>
          <cell r="L1443">
            <v>1.47</v>
          </cell>
          <cell r="M1443">
            <v>38.22</v>
          </cell>
          <cell r="P1443" t="str">
            <v/>
          </cell>
          <cell r="Q1443" t="str">
            <v/>
          </cell>
        </row>
        <row r="1444">
          <cell r="P1444" t="str">
            <v/>
          </cell>
          <cell r="Q1444" t="str">
            <v/>
          </cell>
        </row>
        <row r="1445">
          <cell r="P1445" t="str">
            <v/>
          </cell>
          <cell r="Q1445" t="str">
            <v/>
          </cell>
        </row>
        <row r="1446">
          <cell r="P1446" t="str">
            <v/>
          </cell>
          <cell r="Q1446" t="str">
            <v/>
          </cell>
        </row>
        <row r="1447">
          <cell r="P1447" t="str">
            <v/>
          </cell>
          <cell r="Q1447" t="str">
            <v/>
          </cell>
        </row>
        <row r="1448">
          <cell r="C1448">
            <v>2431112129</v>
          </cell>
          <cell r="D1448">
            <v>6410067542</v>
          </cell>
          <cell r="E1448" t="str">
            <v>ИППСП</v>
          </cell>
          <cell r="F1448" t="str">
            <v>24-007</v>
          </cell>
          <cell r="G1448">
            <v>36914</v>
          </cell>
          <cell r="H1448" t="str">
            <v>Обстоен преглед за установяване на орален статус</v>
          </cell>
          <cell r="I1448">
            <v>101</v>
          </cell>
          <cell r="J1448">
            <v>6</v>
          </cell>
          <cell r="L1448">
            <v>1.5</v>
          </cell>
          <cell r="M1448">
            <v>39</v>
          </cell>
          <cell r="N1448">
            <v>7.97</v>
          </cell>
          <cell r="O1448">
            <v>14.08</v>
          </cell>
          <cell r="P1448">
            <v>15</v>
          </cell>
          <cell r="Q1448">
            <v>7</v>
          </cell>
          <cell r="R1448">
            <v>572</v>
          </cell>
          <cell r="S1448">
            <v>14.03</v>
          </cell>
          <cell r="T1448">
            <v>7.97</v>
          </cell>
        </row>
        <row r="1449">
          <cell r="H1449" t="str">
            <v>Препариране на кавитет. Подложки и обтурация с амалгама</v>
          </cell>
          <cell r="I1449">
            <v>301</v>
          </cell>
          <cell r="L1449">
            <v>0</v>
          </cell>
          <cell r="M1449">
            <v>0</v>
          </cell>
          <cell r="P1449" t="str">
            <v/>
          </cell>
          <cell r="Q1449" t="str">
            <v/>
          </cell>
        </row>
        <row r="1450">
          <cell r="H1450" t="str">
            <v>Препариране на кавитет. Подложки и обтурация с химичен композит</v>
          </cell>
          <cell r="I1450">
            <v>301</v>
          </cell>
          <cell r="J1450">
            <v>6</v>
          </cell>
          <cell r="L1450">
            <v>2.6</v>
          </cell>
          <cell r="M1450">
            <v>67.599999999999994</v>
          </cell>
          <cell r="P1450" t="str">
            <v/>
          </cell>
          <cell r="Q1450" t="str">
            <v/>
          </cell>
        </row>
        <row r="1451">
          <cell r="H1451" t="str">
            <v>Екстракция на еднокоренов зъб с анестезия</v>
          </cell>
          <cell r="I1451">
            <v>508</v>
          </cell>
          <cell r="J1451">
            <v>2</v>
          </cell>
          <cell r="L1451">
            <v>0.56999999999999995</v>
          </cell>
          <cell r="M1451">
            <v>14.82</v>
          </cell>
          <cell r="P1451" t="str">
            <v/>
          </cell>
          <cell r="Q1451" t="str">
            <v/>
          </cell>
        </row>
        <row r="1452">
          <cell r="H1452" t="str">
            <v>Екстракция на многокоренов зъб с анестезия</v>
          </cell>
          <cell r="I1452">
            <v>509</v>
          </cell>
          <cell r="J1452">
            <v>9</v>
          </cell>
          <cell r="L1452">
            <v>3.3</v>
          </cell>
          <cell r="M1452">
            <v>85.8</v>
          </cell>
          <cell r="P1452" t="str">
            <v/>
          </cell>
          <cell r="Q1452" t="str">
            <v/>
          </cell>
        </row>
        <row r="1453">
          <cell r="P1453" t="str">
            <v/>
          </cell>
          <cell r="Q1453" t="str">
            <v/>
          </cell>
        </row>
        <row r="1454">
          <cell r="P1454" t="str">
            <v/>
          </cell>
          <cell r="Q1454" t="str">
            <v/>
          </cell>
        </row>
        <row r="1455">
          <cell r="P1455" t="str">
            <v/>
          </cell>
          <cell r="Q1455" t="str">
            <v/>
          </cell>
        </row>
        <row r="1456">
          <cell r="P1456" t="str">
            <v/>
          </cell>
          <cell r="Q1456" t="str">
            <v/>
          </cell>
        </row>
        <row r="1457">
          <cell r="C1457">
            <v>2431112025</v>
          </cell>
          <cell r="D1457">
            <v>6211247541</v>
          </cell>
          <cell r="E1457" t="str">
            <v>ИППСП</v>
          </cell>
          <cell r="F1457" t="str">
            <v>24-0123</v>
          </cell>
          <cell r="G1457">
            <v>36916</v>
          </cell>
          <cell r="H1457" t="str">
            <v>Обстоен преглед за установяване на орален статус</v>
          </cell>
          <cell r="I1457">
            <v>101</v>
          </cell>
          <cell r="J1457">
            <v>10</v>
          </cell>
          <cell r="L1457">
            <v>2.5</v>
          </cell>
          <cell r="M1457">
            <v>65</v>
          </cell>
          <cell r="N1457">
            <v>12.69</v>
          </cell>
          <cell r="O1457">
            <v>9.5399999999999991</v>
          </cell>
          <cell r="P1457">
            <v>17</v>
          </cell>
          <cell r="Q1457">
            <v>5</v>
          </cell>
          <cell r="R1457">
            <v>572</v>
          </cell>
          <cell r="S1457">
            <v>9.31</v>
          </cell>
          <cell r="T1457">
            <v>12.69</v>
          </cell>
        </row>
        <row r="1458">
          <cell r="H1458" t="str">
            <v>Препариране на кавитет. Подложки и обтурация с амалгама</v>
          </cell>
          <cell r="I1458">
            <v>301</v>
          </cell>
          <cell r="J1458">
            <v>8</v>
          </cell>
          <cell r="L1458">
            <v>3.47</v>
          </cell>
          <cell r="M1458">
            <v>90.22</v>
          </cell>
          <cell r="P1458" t="str">
            <v/>
          </cell>
          <cell r="Q1458" t="str">
            <v/>
          </cell>
        </row>
        <row r="1459">
          <cell r="H1459" t="str">
            <v>Препариране на кавитет. Подложки и обтурация с химичен композит</v>
          </cell>
          <cell r="I1459">
            <v>301</v>
          </cell>
          <cell r="J1459">
            <v>14</v>
          </cell>
          <cell r="L1459">
            <v>6.07</v>
          </cell>
          <cell r="M1459">
            <v>157.82</v>
          </cell>
          <cell r="P1459" t="str">
            <v/>
          </cell>
          <cell r="Q1459" t="str">
            <v/>
          </cell>
        </row>
        <row r="1460">
          <cell r="H1460" t="str">
            <v>Екстракция на еднокоренов зъб с анестезия</v>
          </cell>
          <cell r="I1460">
            <v>508</v>
          </cell>
          <cell r="J1460">
            <v>1</v>
          </cell>
          <cell r="L1460">
            <v>0.28000000000000003</v>
          </cell>
          <cell r="M1460">
            <v>7.28</v>
          </cell>
          <cell r="P1460" t="str">
            <v/>
          </cell>
          <cell r="Q1460" t="str">
            <v/>
          </cell>
        </row>
        <row r="1461">
          <cell r="H1461" t="str">
            <v>Екстракция на многокоренов зъб с анестезия</v>
          </cell>
          <cell r="I1461">
            <v>509</v>
          </cell>
          <cell r="J1461">
            <v>1</v>
          </cell>
          <cell r="L1461">
            <v>0.37</v>
          </cell>
          <cell r="M1461">
            <v>9.6199999999999992</v>
          </cell>
          <cell r="P1461" t="str">
            <v/>
          </cell>
          <cell r="Q1461" t="str">
            <v/>
          </cell>
        </row>
        <row r="1462">
          <cell r="P1462" t="str">
            <v/>
          </cell>
          <cell r="Q1462" t="str">
            <v/>
          </cell>
        </row>
        <row r="1463">
          <cell r="P1463" t="str">
            <v/>
          </cell>
          <cell r="Q1463" t="str">
            <v/>
          </cell>
        </row>
        <row r="1464">
          <cell r="P1464" t="str">
            <v/>
          </cell>
          <cell r="Q1464" t="str">
            <v/>
          </cell>
        </row>
        <row r="1465">
          <cell r="P1465" t="str">
            <v/>
          </cell>
          <cell r="Q1465" t="str">
            <v/>
          </cell>
        </row>
        <row r="1466">
          <cell r="C1466">
            <v>2431112137</v>
          </cell>
          <cell r="D1466">
            <v>5709057573</v>
          </cell>
          <cell r="E1466" t="str">
            <v>ИППСП</v>
          </cell>
          <cell r="F1466" t="str">
            <v>24-0118</v>
          </cell>
          <cell r="G1466">
            <v>36916</v>
          </cell>
          <cell r="H1466" t="str">
            <v>Обстоен преглед за установяване на орален статус</v>
          </cell>
          <cell r="I1466">
            <v>101</v>
          </cell>
          <cell r="J1466">
            <v>5</v>
          </cell>
          <cell r="L1466">
            <v>1.25</v>
          </cell>
          <cell r="M1466">
            <v>32.5</v>
          </cell>
          <cell r="N1466">
            <v>9.19</v>
          </cell>
          <cell r="O1466">
            <v>10.88</v>
          </cell>
          <cell r="P1466">
            <v>15</v>
          </cell>
          <cell r="Q1466">
            <v>5</v>
          </cell>
          <cell r="R1466">
            <v>520</v>
          </cell>
          <cell r="S1466">
            <v>10.81</v>
          </cell>
          <cell r="T1466">
            <v>9.19</v>
          </cell>
        </row>
        <row r="1467">
          <cell r="H1467" t="str">
            <v>Препариране на кавитет. Подложки и обтурация с амалгама</v>
          </cell>
          <cell r="I1467">
            <v>301</v>
          </cell>
          <cell r="J1467">
            <v>6</v>
          </cell>
          <cell r="L1467">
            <v>2.6</v>
          </cell>
          <cell r="M1467">
            <v>67.599999999999994</v>
          </cell>
          <cell r="P1467" t="str">
            <v/>
          </cell>
          <cell r="Q1467" t="str">
            <v/>
          </cell>
        </row>
        <row r="1468">
          <cell r="H1468" t="str">
            <v>Препариране на кавитет. Подложки и обтурация с химичен композит</v>
          </cell>
          <cell r="I1468">
            <v>301</v>
          </cell>
          <cell r="J1468">
            <v>11</v>
          </cell>
          <cell r="L1468">
            <v>4.7699999999999996</v>
          </cell>
          <cell r="M1468">
            <v>124.02</v>
          </cell>
          <cell r="P1468" t="str">
            <v/>
          </cell>
          <cell r="Q1468" t="str">
            <v/>
          </cell>
        </row>
        <row r="1469">
          <cell r="H1469" t="str">
            <v>Екстракция на еднокоренов зъб с анестезия</v>
          </cell>
          <cell r="I1469">
            <v>508</v>
          </cell>
          <cell r="J1469">
            <v>2</v>
          </cell>
          <cell r="L1469">
            <v>0.56999999999999995</v>
          </cell>
          <cell r="M1469">
            <v>14.82</v>
          </cell>
          <cell r="P1469" t="str">
            <v/>
          </cell>
          <cell r="Q1469" t="str">
            <v/>
          </cell>
        </row>
        <row r="1470">
          <cell r="H1470" t="str">
            <v>Екстракция на многокоренов зъб с анестезия</v>
          </cell>
          <cell r="I1470">
            <v>509</v>
          </cell>
          <cell r="L1470">
            <v>0</v>
          </cell>
          <cell r="M1470">
            <v>0</v>
          </cell>
          <cell r="P1470" t="str">
            <v/>
          </cell>
          <cell r="Q1470" t="str">
            <v/>
          </cell>
        </row>
        <row r="1471">
          <cell r="P1471" t="str">
            <v/>
          </cell>
          <cell r="Q1471" t="str">
            <v/>
          </cell>
        </row>
        <row r="1472">
          <cell r="P1472" t="str">
            <v/>
          </cell>
          <cell r="Q1472" t="str">
            <v/>
          </cell>
        </row>
        <row r="1473">
          <cell r="P1473" t="str">
            <v/>
          </cell>
          <cell r="Q1473" t="str">
            <v/>
          </cell>
        </row>
        <row r="1474">
          <cell r="P1474" t="str">
            <v/>
          </cell>
          <cell r="Q1474" t="str">
            <v/>
          </cell>
        </row>
        <row r="1475">
          <cell r="C1475">
            <v>2431112152</v>
          </cell>
          <cell r="D1475">
            <v>6802129131</v>
          </cell>
          <cell r="E1475" t="str">
            <v>ИППСП</v>
          </cell>
          <cell r="F1475" t="str">
            <v>24-0122</v>
          </cell>
          <cell r="G1475">
            <v>36916</v>
          </cell>
          <cell r="H1475" t="str">
            <v>Обстоен преглед за установяване на орален статус</v>
          </cell>
          <cell r="I1475">
            <v>101</v>
          </cell>
          <cell r="J1475">
            <v>8</v>
          </cell>
          <cell r="L1475">
            <v>2</v>
          </cell>
          <cell r="M1475">
            <v>52</v>
          </cell>
          <cell r="N1475">
            <v>9.2200000000000006</v>
          </cell>
          <cell r="O1475">
            <v>10.84</v>
          </cell>
          <cell r="P1475">
            <v>13</v>
          </cell>
          <cell r="Q1475">
            <v>7</v>
          </cell>
          <cell r="R1475">
            <v>520</v>
          </cell>
          <cell r="S1475">
            <v>10.78</v>
          </cell>
          <cell r="T1475">
            <v>9.2200000000000006</v>
          </cell>
        </row>
        <row r="1476">
          <cell r="H1476" t="str">
            <v>Препариране на кавитет. Подложки и обтурация с амалгама</v>
          </cell>
          <cell r="I1476">
            <v>301</v>
          </cell>
          <cell r="J1476">
            <v>5</v>
          </cell>
          <cell r="L1476">
            <v>2.17</v>
          </cell>
          <cell r="M1476">
            <v>56.42</v>
          </cell>
          <cell r="P1476" t="str">
            <v/>
          </cell>
          <cell r="Q1476" t="str">
            <v/>
          </cell>
        </row>
        <row r="1477">
          <cell r="H1477" t="str">
            <v>Препариране на кавитет. Подложки и обтурация с химичен композит</v>
          </cell>
          <cell r="I1477">
            <v>301</v>
          </cell>
          <cell r="J1477">
            <v>11</v>
          </cell>
          <cell r="L1477">
            <v>4.7699999999999996</v>
          </cell>
          <cell r="M1477">
            <v>124.02</v>
          </cell>
          <cell r="P1477" t="str">
            <v/>
          </cell>
          <cell r="Q1477" t="str">
            <v/>
          </cell>
        </row>
        <row r="1478">
          <cell r="H1478" t="str">
            <v>Екстракция на еднокоренов зъб с анестезия</v>
          </cell>
          <cell r="I1478">
            <v>508</v>
          </cell>
          <cell r="J1478">
            <v>1</v>
          </cell>
          <cell r="L1478">
            <v>0.28000000000000003</v>
          </cell>
          <cell r="M1478">
            <v>7.28</v>
          </cell>
          <cell r="P1478" t="str">
            <v/>
          </cell>
          <cell r="Q1478" t="str">
            <v/>
          </cell>
        </row>
        <row r="1479">
          <cell r="H1479" t="str">
            <v>Екстракция на многокоренов зъб с анестезия</v>
          </cell>
          <cell r="I1479">
            <v>509</v>
          </cell>
          <cell r="L1479">
            <v>0</v>
          </cell>
          <cell r="M1479">
            <v>0</v>
          </cell>
          <cell r="P1479" t="str">
            <v/>
          </cell>
          <cell r="Q1479" t="str">
            <v/>
          </cell>
        </row>
        <row r="1480">
          <cell r="P1480" t="str">
            <v/>
          </cell>
          <cell r="Q1480" t="str">
            <v/>
          </cell>
        </row>
        <row r="1481">
          <cell r="P1481" t="str">
            <v/>
          </cell>
          <cell r="Q1481" t="str">
            <v/>
          </cell>
        </row>
        <row r="1482">
          <cell r="P1482" t="str">
            <v/>
          </cell>
          <cell r="Q1482" t="str">
            <v/>
          </cell>
        </row>
        <row r="1483">
          <cell r="P1483" t="str">
            <v/>
          </cell>
          <cell r="Q1483" t="str">
            <v/>
          </cell>
        </row>
        <row r="1484">
          <cell r="C1484">
            <v>2431112073</v>
          </cell>
          <cell r="D1484">
            <v>5508287640</v>
          </cell>
          <cell r="E1484" t="str">
            <v>ИППСП</v>
          </cell>
          <cell r="F1484" t="str">
            <v>24-0406</v>
          </cell>
          <cell r="G1484">
            <v>36921</v>
          </cell>
          <cell r="H1484" t="str">
            <v>Обстоен преглед за установяване на орален статус</v>
          </cell>
          <cell r="I1484">
            <v>101</v>
          </cell>
          <cell r="J1484">
            <v>17</v>
          </cell>
          <cell r="L1484">
            <v>4.25</v>
          </cell>
          <cell r="M1484">
            <v>110.5</v>
          </cell>
          <cell r="N1484">
            <v>14.87</v>
          </cell>
          <cell r="O1484">
            <v>5.22</v>
          </cell>
          <cell r="P1484">
            <v>15</v>
          </cell>
          <cell r="Q1484">
            <v>5</v>
          </cell>
          <cell r="R1484">
            <v>520</v>
          </cell>
          <cell r="S1484">
            <v>5.13</v>
          </cell>
          <cell r="T1484">
            <v>14.87</v>
          </cell>
        </row>
        <row r="1485">
          <cell r="H1485" t="str">
            <v>Препариране на кавитет. Подложки и обтурация с амалгама</v>
          </cell>
          <cell r="I1485">
            <v>301</v>
          </cell>
          <cell r="J1485">
            <v>12</v>
          </cell>
          <cell r="L1485">
            <v>5.2</v>
          </cell>
          <cell r="M1485">
            <v>135.19999999999999</v>
          </cell>
          <cell r="P1485" t="str">
            <v/>
          </cell>
          <cell r="Q1485" t="str">
            <v/>
          </cell>
        </row>
        <row r="1486">
          <cell r="H1486" t="str">
            <v>Препариране на кавитет. Подложки и обтурация с химичен композит</v>
          </cell>
          <cell r="I1486">
            <v>301</v>
          </cell>
          <cell r="J1486">
            <v>11</v>
          </cell>
          <cell r="L1486">
            <v>4.7699999999999996</v>
          </cell>
          <cell r="M1486">
            <v>124.02</v>
          </cell>
          <cell r="P1486" t="str">
            <v/>
          </cell>
          <cell r="Q1486" t="str">
            <v/>
          </cell>
        </row>
        <row r="1487">
          <cell r="H1487" t="str">
            <v>Екстракция на еднокоренов зъб с анестезия</v>
          </cell>
          <cell r="I1487">
            <v>508</v>
          </cell>
          <cell r="J1487">
            <v>1</v>
          </cell>
          <cell r="L1487">
            <v>0.28000000000000003</v>
          </cell>
          <cell r="M1487">
            <v>7.28</v>
          </cell>
          <cell r="P1487" t="str">
            <v/>
          </cell>
          <cell r="Q1487" t="str">
            <v/>
          </cell>
        </row>
        <row r="1488">
          <cell r="H1488" t="str">
            <v>Екстракция на многокоренов зъб с анестезия</v>
          </cell>
          <cell r="I1488">
            <v>509</v>
          </cell>
          <cell r="J1488">
            <v>1</v>
          </cell>
          <cell r="L1488">
            <v>0.37</v>
          </cell>
          <cell r="M1488">
            <v>9.6199999999999992</v>
          </cell>
          <cell r="P1488" t="str">
            <v/>
          </cell>
          <cell r="Q1488" t="str">
            <v/>
          </cell>
        </row>
        <row r="1489">
          <cell r="P1489" t="str">
            <v/>
          </cell>
          <cell r="Q1489" t="str">
            <v/>
          </cell>
        </row>
        <row r="1490">
          <cell r="P1490" t="str">
            <v/>
          </cell>
          <cell r="Q1490" t="str">
            <v/>
          </cell>
        </row>
        <row r="1491">
          <cell r="P1491" t="str">
            <v/>
          </cell>
          <cell r="Q1491" t="str">
            <v/>
          </cell>
        </row>
        <row r="1492">
          <cell r="P1492" t="str">
            <v/>
          </cell>
          <cell r="Q1492" t="str">
            <v/>
          </cell>
        </row>
        <row r="1493">
          <cell r="C1493">
            <v>2431112114</v>
          </cell>
          <cell r="D1493">
            <v>6108137550</v>
          </cell>
          <cell r="E1493" t="str">
            <v>ИППСП</v>
          </cell>
          <cell r="F1493" t="str">
            <v>24-0412</v>
          </cell>
          <cell r="G1493">
            <v>36921</v>
          </cell>
          <cell r="H1493" t="str">
            <v>Обстоен преглед за установяване на орален статус</v>
          </cell>
          <cell r="I1493">
            <v>101</v>
          </cell>
          <cell r="J1493">
            <v>11</v>
          </cell>
          <cell r="L1493">
            <v>2.75</v>
          </cell>
          <cell r="M1493">
            <v>71.5</v>
          </cell>
          <cell r="N1493">
            <v>13.96</v>
          </cell>
          <cell r="O1493">
            <v>8.14</v>
          </cell>
          <cell r="P1493">
            <v>15</v>
          </cell>
          <cell r="Q1493">
            <v>7</v>
          </cell>
          <cell r="R1493">
            <v>572</v>
          </cell>
          <cell r="S1493">
            <v>8.0399999999999991</v>
          </cell>
          <cell r="T1493">
            <v>13.96</v>
          </cell>
        </row>
        <row r="1494">
          <cell r="H1494" t="str">
            <v>Препариране на кавитет. Подложки и обтурация с амалгама</v>
          </cell>
          <cell r="I1494">
            <v>301</v>
          </cell>
          <cell r="J1494">
            <v>17</v>
          </cell>
          <cell r="L1494">
            <v>7.37</v>
          </cell>
          <cell r="M1494">
            <v>191.62</v>
          </cell>
          <cell r="P1494" t="str">
            <v/>
          </cell>
          <cell r="Q1494" t="str">
            <v/>
          </cell>
        </row>
        <row r="1495">
          <cell r="H1495" t="str">
            <v>Препариране на кавитет. Подложки и обтурация с химичен композит</v>
          </cell>
          <cell r="I1495">
            <v>301</v>
          </cell>
          <cell r="J1495">
            <v>8</v>
          </cell>
          <cell r="L1495">
            <v>3.47</v>
          </cell>
          <cell r="M1495">
            <v>90.22</v>
          </cell>
          <cell r="P1495" t="str">
            <v/>
          </cell>
          <cell r="Q1495" t="str">
            <v/>
          </cell>
        </row>
        <row r="1496">
          <cell r="H1496" t="str">
            <v>Екстракция на еднокоренов зъб с анестезия</v>
          </cell>
          <cell r="I1496">
            <v>508</v>
          </cell>
          <cell r="L1496">
            <v>0</v>
          </cell>
          <cell r="M1496">
            <v>0</v>
          </cell>
          <cell r="P1496" t="str">
            <v/>
          </cell>
          <cell r="Q1496" t="str">
            <v/>
          </cell>
        </row>
        <row r="1497">
          <cell r="H1497" t="str">
            <v>Екстракция на многокоренов зъб с анестезия</v>
          </cell>
          <cell r="I1497">
            <v>509</v>
          </cell>
          <cell r="J1497">
            <v>1</v>
          </cell>
          <cell r="L1497">
            <v>0.37</v>
          </cell>
          <cell r="M1497">
            <v>9.6199999999999992</v>
          </cell>
          <cell r="P1497" t="str">
            <v/>
          </cell>
          <cell r="Q1497" t="str">
            <v/>
          </cell>
        </row>
        <row r="1498">
          <cell r="P1498" t="str">
            <v/>
          </cell>
          <cell r="Q1498" t="str">
            <v/>
          </cell>
        </row>
        <row r="1499">
          <cell r="P1499" t="str">
            <v/>
          </cell>
          <cell r="Q1499" t="str">
            <v/>
          </cell>
        </row>
        <row r="1500">
          <cell r="P1500" t="str">
            <v/>
          </cell>
          <cell r="Q1500" t="str">
            <v/>
          </cell>
        </row>
        <row r="1501">
          <cell r="P1501" t="str">
            <v/>
          </cell>
          <cell r="Q1501" t="str">
            <v/>
          </cell>
        </row>
        <row r="1502">
          <cell r="C1502">
            <v>2431112150</v>
          </cell>
          <cell r="D1502">
            <v>7112173518</v>
          </cell>
          <cell r="E1502" t="str">
            <v>ИППСП</v>
          </cell>
          <cell r="F1502" t="str">
            <v>24-0408</v>
          </cell>
          <cell r="G1502">
            <v>36921</v>
          </cell>
          <cell r="H1502" t="str">
            <v>Обстоен преглед за установяване на орален статус</v>
          </cell>
          <cell r="I1502">
            <v>101</v>
          </cell>
          <cell r="J1502">
            <v>2</v>
          </cell>
          <cell r="L1502">
            <v>0.5</v>
          </cell>
          <cell r="M1502">
            <v>13</v>
          </cell>
          <cell r="N1502">
            <v>1.8</v>
          </cell>
          <cell r="O1502">
            <v>8.33</v>
          </cell>
          <cell r="P1502">
            <v>8</v>
          </cell>
          <cell r="Q1502">
            <v>2</v>
          </cell>
          <cell r="R1502">
            <v>260</v>
          </cell>
          <cell r="S1502">
            <v>8.1999999999999993</v>
          </cell>
          <cell r="T1502">
            <v>1.8</v>
          </cell>
        </row>
        <row r="1503">
          <cell r="H1503" t="str">
            <v>Препариране на кавитет. Подложки и обтурация с амалгама</v>
          </cell>
          <cell r="I1503">
            <v>301</v>
          </cell>
          <cell r="J1503">
            <v>1</v>
          </cell>
          <cell r="L1503">
            <v>0.43</v>
          </cell>
          <cell r="M1503">
            <v>11.18</v>
          </cell>
          <cell r="P1503" t="str">
            <v/>
          </cell>
          <cell r="Q1503" t="str">
            <v/>
          </cell>
        </row>
        <row r="1504">
          <cell r="H1504" t="str">
            <v>Препариране на кавитет. Подложки и обтурация с химичен композит</v>
          </cell>
          <cell r="I1504">
            <v>301</v>
          </cell>
          <cell r="J1504">
            <v>2</v>
          </cell>
          <cell r="L1504">
            <v>0.87</v>
          </cell>
          <cell r="M1504">
            <v>22.62</v>
          </cell>
          <cell r="P1504" t="str">
            <v/>
          </cell>
          <cell r="Q1504" t="str">
            <v/>
          </cell>
        </row>
        <row r="1505">
          <cell r="H1505" t="str">
            <v>Екстракция на еднокоренов зъб с анестезия</v>
          </cell>
          <cell r="I1505">
            <v>508</v>
          </cell>
          <cell r="L1505">
            <v>0</v>
          </cell>
          <cell r="M1505">
            <v>0</v>
          </cell>
          <cell r="P1505" t="str">
            <v/>
          </cell>
          <cell r="Q1505" t="str">
            <v/>
          </cell>
        </row>
        <row r="1506">
          <cell r="H1506" t="str">
            <v>Екстракция на многокоренов зъб с анестезия</v>
          </cell>
          <cell r="I1506">
            <v>509</v>
          </cell>
          <cell r="L1506">
            <v>0</v>
          </cell>
          <cell r="M1506">
            <v>0</v>
          </cell>
          <cell r="P1506" t="str">
            <v/>
          </cell>
          <cell r="Q1506" t="str">
            <v/>
          </cell>
        </row>
        <row r="1507">
          <cell r="P1507" t="str">
            <v/>
          </cell>
          <cell r="Q1507" t="str">
            <v/>
          </cell>
        </row>
        <row r="1508">
          <cell r="P1508" t="str">
            <v/>
          </cell>
          <cell r="Q1508" t="str">
            <v/>
          </cell>
        </row>
        <row r="1509">
          <cell r="P1509" t="str">
            <v/>
          </cell>
          <cell r="Q1509" t="str">
            <v/>
          </cell>
        </row>
        <row r="1510">
          <cell r="P1510" t="str">
            <v/>
          </cell>
          <cell r="Q1510" t="str">
            <v/>
          </cell>
        </row>
        <row r="1511">
          <cell r="C1511">
            <v>2431112103</v>
          </cell>
          <cell r="D1511">
            <v>6503227682</v>
          </cell>
          <cell r="E1511" t="str">
            <v>ИППСП</v>
          </cell>
          <cell r="F1511" t="str">
            <v>24-0367</v>
          </cell>
          <cell r="G1511">
            <v>36919</v>
          </cell>
          <cell r="H1511" t="str">
            <v>Обстоен преглед за установяване на орален статус</v>
          </cell>
          <cell r="I1511">
            <v>101</v>
          </cell>
          <cell r="J1511">
            <v>19</v>
          </cell>
          <cell r="L1511">
            <v>4.75</v>
          </cell>
          <cell r="M1511">
            <v>123.5</v>
          </cell>
          <cell r="N1511">
            <v>14.95</v>
          </cell>
          <cell r="O1511">
            <v>7.05</v>
          </cell>
          <cell r="P1511">
            <v>15</v>
          </cell>
          <cell r="Q1511">
            <v>7</v>
          </cell>
          <cell r="R1511">
            <v>572</v>
          </cell>
          <cell r="S1511">
            <v>7.05</v>
          </cell>
          <cell r="T1511">
            <v>14.95</v>
          </cell>
        </row>
        <row r="1512">
          <cell r="H1512" t="str">
            <v>Препариране на кавитет. Подложки и обтурация с амалгама</v>
          </cell>
          <cell r="I1512">
            <v>301</v>
          </cell>
          <cell r="J1512">
            <v>14</v>
          </cell>
          <cell r="L1512">
            <v>6.07</v>
          </cell>
          <cell r="M1512">
            <v>157.82</v>
          </cell>
          <cell r="P1512" t="str">
            <v/>
          </cell>
          <cell r="Q1512" t="str">
            <v/>
          </cell>
        </row>
        <row r="1513">
          <cell r="H1513" t="str">
            <v>Препариране на кавитет. Подложки и обтурация с химичен композит</v>
          </cell>
          <cell r="I1513">
            <v>301</v>
          </cell>
          <cell r="J1513">
            <v>1</v>
          </cell>
          <cell r="L1513">
            <v>0.43</v>
          </cell>
          <cell r="M1513">
            <v>11.18</v>
          </cell>
          <cell r="P1513" t="str">
            <v/>
          </cell>
          <cell r="Q1513" t="str">
            <v/>
          </cell>
        </row>
        <row r="1514">
          <cell r="H1514" t="str">
            <v>Екстракция на еднокоренов зъб с анестезия</v>
          </cell>
          <cell r="I1514">
            <v>508</v>
          </cell>
          <cell r="J1514">
            <v>4</v>
          </cell>
          <cell r="L1514">
            <v>1.1299999999999999</v>
          </cell>
          <cell r="M1514">
            <v>29.38</v>
          </cell>
          <cell r="P1514" t="str">
            <v/>
          </cell>
          <cell r="Q1514" t="str">
            <v/>
          </cell>
        </row>
        <row r="1515">
          <cell r="H1515" t="str">
            <v>Екстракция на многокоренов зъб с анестезия</v>
          </cell>
          <cell r="I1515">
            <v>509</v>
          </cell>
          <cell r="J1515">
            <v>7</v>
          </cell>
          <cell r="L1515">
            <v>2.57</v>
          </cell>
          <cell r="M1515">
            <v>66.819999999999993</v>
          </cell>
          <cell r="P1515" t="str">
            <v/>
          </cell>
          <cell r="Q1515" t="str">
            <v/>
          </cell>
        </row>
        <row r="1516">
          <cell r="P1516" t="str">
            <v/>
          </cell>
          <cell r="Q1516" t="str">
            <v/>
          </cell>
        </row>
        <row r="1517">
          <cell r="P1517" t="str">
            <v/>
          </cell>
          <cell r="Q1517" t="str">
            <v/>
          </cell>
        </row>
        <row r="1518">
          <cell r="P1518" t="str">
            <v/>
          </cell>
          <cell r="Q1518" t="str">
            <v/>
          </cell>
        </row>
        <row r="1519">
          <cell r="P1519" t="str">
            <v/>
          </cell>
          <cell r="Q1519" t="str">
            <v/>
          </cell>
        </row>
        <row r="1520">
          <cell r="C1520">
            <v>2431112044</v>
          </cell>
          <cell r="D1520">
            <v>6610097565</v>
          </cell>
          <cell r="E1520" t="str">
            <v>ИППСП</v>
          </cell>
          <cell r="F1520" t="str">
            <v>24-0221</v>
          </cell>
          <cell r="G1520">
            <v>36917</v>
          </cell>
          <cell r="H1520" t="str">
            <v>Обстоен преглед за установяване на орален статус</v>
          </cell>
          <cell r="I1520">
            <v>101</v>
          </cell>
          <cell r="J1520">
            <v>12</v>
          </cell>
          <cell r="L1520">
            <v>3</v>
          </cell>
          <cell r="M1520">
            <v>78</v>
          </cell>
          <cell r="N1520">
            <v>8.93</v>
          </cell>
          <cell r="O1520">
            <v>9.43</v>
          </cell>
          <cell r="P1520">
            <v>13</v>
          </cell>
          <cell r="Q1520">
            <v>5</v>
          </cell>
          <cell r="R1520">
            <v>468</v>
          </cell>
          <cell r="S1520">
            <v>9.07</v>
          </cell>
          <cell r="T1520">
            <v>8.93</v>
          </cell>
        </row>
        <row r="1521">
          <cell r="H1521" t="str">
            <v>Препариране на кавитет. Подложки и обтурация с амалгама</v>
          </cell>
          <cell r="I1521">
            <v>301</v>
          </cell>
          <cell r="J1521">
            <v>2</v>
          </cell>
          <cell r="L1521">
            <v>0.87</v>
          </cell>
          <cell r="M1521">
            <v>22.62</v>
          </cell>
          <cell r="P1521" t="str">
            <v/>
          </cell>
          <cell r="Q1521" t="str">
            <v/>
          </cell>
        </row>
        <row r="1522">
          <cell r="H1522" t="str">
            <v>Препариране на кавитет. Подложки и обтурация с химичен композит</v>
          </cell>
          <cell r="I1522">
            <v>301</v>
          </cell>
          <cell r="J1522">
            <v>10</v>
          </cell>
          <cell r="L1522">
            <v>4.33</v>
          </cell>
          <cell r="M1522">
            <v>112.58</v>
          </cell>
          <cell r="P1522" t="str">
            <v/>
          </cell>
          <cell r="Q1522" t="str">
            <v/>
          </cell>
        </row>
        <row r="1523">
          <cell r="H1523" t="str">
            <v>Екстракция на еднокоренов зъб с анестезия</v>
          </cell>
          <cell r="I1523">
            <v>508</v>
          </cell>
          <cell r="L1523">
            <v>0</v>
          </cell>
          <cell r="M1523">
            <v>0</v>
          </cell>
          <cell r="P1523" t="str">
            <v/>
          </cell>
          <cell r="Q1523" t="str">
            <v/>
          </cell>
        </row>
        <row r="1524">
          <cell r="H1524" t="str">
            <v>Екстракция на многокоренов зъб с анестезия</v>
          </cell>
          <cell r="I1524">
            <v>509</v>
          </cell>
          <cell r="J1524">
            <v>2</v>
          </cell>
          <cell r="L1524">
            <v>0.73</v>
          </cell>
          <cell r="M1524">
            <v>18.98</v>
          </cell>
          <cell r="P1524" t="str">
            <v/>
          </cell>
          <cell r="Q1524" t="str">
            <v/>
          </cell>
        </row>
        <row r="1525">
          <cell r="P1525" t="str">
            <v/>
          </cell>
          <cell r="Q1525" t="str">
            <v/>
          </cell>
        </row>
        <row r="1526">
          <cell r="P1526" t="str">
            <v/>
          </cell>
          <cell r="Q1526" t="str">
            <v/>
          </cell>
        </row>
        <row r="1527">
          <cell r="P1527" t="str">
            <v/>
          </cell>
          <cell r="Q1527" t="str">
            <v/>
          </cell>
        </row>
        <row r="1528">
          <cell r="P1528" t="str">
            <v/>
          </cell>
          <cell r="Q1528" t="str">
            <v/>
          </cell>
        </row>
        <row r="1529">
          <cell r="C1529">
            <v>2431112046</v>
          </cell>
          <cell r="D1529">
            <v>5509107759</v>
          </cell>
          <cell r="E1529" t="str">
            <v>ИППСП</v>
          </cell>
          <cell r="F1529" t="str">
            <v>24-0401</v>
          </cell>
          <cell r="G1529">
            <v>36921</v>
          </cell>
          <cell r="H1529" t="str">
            <v>Обстоен преглед за установяване на орален статус</v>
          </cell>
          <cell r="I1529">
            <v>101</v>
          </cell>
          <cell r="J1529">
            <v>35</v>
          </cell>
          <cell r="L1529">
            <v>8.75</v>
          </cell>
          <cell r="M1529">
            <v>227.5</v>
          </cell>
          <cell r="N1529">
            <v>20.079999999999998</v>
          </cell>
          <cell r="O1529">
            <v>2.1</v>
          </cell>
          <cell r="P1529">
            <v>20</v>
          </cell>
          <cell r="Q1529">
            <v>2</v>
          </cell>
          <cell r="R1529">
            <v>572</v>
          </cell>
          <cell r="S1529">
            <v>2</v>
          </cell>
          <cell r="T1529">
            <v>20</v>
          </cell>
        </row>
        <row r="1530">
          <cell r="H1530" t="str">
            <v>Препариране на кавитет. Подложки и обтурация с амалгама</v>
          </cell>
          <cell r="I1530">
            <v>301</v>
          </cell>
          <cell r="J1530">
            <v>7</v>
          </cell>
          <cell r="L1530">
            <v>3.03</v>
          </cell>
          <cell r="M1530">
            <v>78.78</v>
          </cell>
          <cell r="P1530" t="str">
            <v/>
          </cell>
          <cell r="Q1530" t="str">
            <v/>
          </cell>
        </row>
        <row r="1531">
          <cell r="H1531" t="str">
            <v>Препариране на кавитет. Подложки и обтурация с химичен композит</v>
          </cell>
          <cell r="I1531">
            <v>301</v>
          </cell>
          <cell r="J1531">
            <v>2</v>
          </cell>
          <cell r="L1531">
            <v>0.87</v>
          </cell>
          <cell r="M1531">
            <v>22.62</v>
          </cell>
          <cell r="P1531" t="str">
            <v/>
          </cell>
          <cell r="Q1531" t="str">
            <v/>
          </cell>
        </row>
        <row r="1532">
          <cell r="H1532" t="str">
            <v>Екстракция на еднокоренов зъб с анестезия</v>
          </cell>
          <cell r="I1532">
            <v>508</v>
          </cell>
          <cell r="J1532">
            <v>12</v>
          </cell>
          <cell r="L1532">
            <v>3.4</v>
          </cell>
          <cell r="M1532">
            <v>88.4</v>
          </cell>
          <cell r="P1532" t="str">
            <v/>
          </cell>
          <cell r="Q1532" t="str">
            <v/>
          </cell>
        </row>
        <row r="1533">
          <cell r="H1533" t="str">
            <v>Екстракция на многокоренов зъб с анестезия</v>
          </cell>
          <cell r="I1533">
            <v>509</v>
          </cell>
          <cell r="J1533">
            <v>11</v>
          </cell>
          <cell r="L1533">
            <v>4.03</v>
          </cell>
          <cell r="M1533">
            <v>104.78</v>
          </cell>
          <cell r="P1533" t="str">
            <v/>
          </cell>
          <cell r="Q1533" t="str">
            <v/>
          </cell>
        </row>
        <row r="1534">
          <cell r="P1534" t="str">
            <v/>
          </cell>
          <cell r="Q1534" t="str">
            <v/>
          </cell>
        </row>
        <row r="1535">
          <cell r="P1535" t="str">
            <v/>
          </cell>
          <cell r="Q1535" t="str">
            <v/>
          </cell>
        </row>
        <row r="1536">
          <cell r="P1536" t="str">
            <v/>
          </cell>
          <cell r="Q1536" t="str">
            <v/>
          </cell>
        </row>
        <row r="1537">
          <cell r="P1537" t="str">
            <v/>
          </cell>
          <cell r="Q1537" t="str">
            <v/>
          </cell>
        </row>
        <row r="1538">
          <cell r="C1538">
            <v>2431112133</v>
          </cell>
          <cell r="D1538">
            <v>5301235838</v>
          </cell>
          <cell r="E1538" t="str">
            <v>ИППСП</v>
          </cell>
          <cell r="F1538" t="str">
            <v>24-0402</v>
          </cell>
          <cell r="G1538">
            <v>36921</v>
          </cell>
          <cell r="H1538" t="str">
            <v>Обстоен преглед за установяване на орален статус</v>
          </cell>
          <cell r="I1538">
            <v>101</v>
          </cell>
          <cell r="J1538">
            <v>6</v>
          </cell>
          <cell r="L1538">
            <v>1.5</v>
          </cell>
          <cell r="M1538">
            <v>39</v>
          </cell>
          <cell r="N1538">
            <v>12.78</v>
          </cell>
          <cell r="O1538">
            <v>9.74</v>
          </cell>
          <cell r="P1538">
            <v>15</v>
          </cell>
          <cell r="Q1538">
            <v>7</v>
          </cell>
          <cell r="R1538">
            <v>572</v>
          </cell>
          <cell r="S1538">
            <v>9.2200000000000006</v>
          </cell>
          <cell r="T1538">
            <v>12.78</v>
          </cell>
        </row>
        <row r="1539">
          <cell r="H1539" t="str">
            <v>Препариране на кавитет. Подложки и обтурация с амалгама</v>
          </cell>
          <cell r="I1539">
            <v>301</v>
          </cell>
          <cell r="J1539">
            <v>9</v>
          </cell>
          <cell r="L1539">
            <v>3.9</v>
          </cell>
          <cell r="M1539">
            <v>101.4</v>
          </cell>
          <cell r="P1539" t="str">
            <v/>
          </cell>
          <cell r="Q1539" t="str">
            <v/>
          </cell>
        </row>
        <row r="1540">
          <cell r="H1540" t="str">
            <v>Препариране на кавитет. Подложки и обтурация с химичен композит</v>
          </cell>
          <cell r="I1540">
            <v>301</v>
          </cell>
          <cell r="J1540">
            <v>13</v>
          </cell>
          <cell r="L1540">
            <v>5.63</v>
          </cell>
          <cell r="M1540">
            <v>146.38</v>
          </cell>
          <cell r="P1540" t="str">
            <v/>
          </cell>
          <cell r="Q1540" t="str">
            <v/>
          </cell>
        </row>
        <row r="1541">
          <cell r="H1541" t="str">
            <v>Екстракция на еднокоренов зъб с анестезия</v>
          </cell>
          <cell r="I1541">
            <v>508</v>
          </cell>
          <cell r="J1541">
            <v>1</v>
          </cell>
          <cell r="L1541">
            <v>0.28000000000000003</v>
          </cell>
          <cell r="M1541">
            <v>7.28</v>
          </cell>
          <cell r="P1541" t="str">
            <v/>
          </cell>
          <cell r="Q1541" t="str">
            <v/>
          </cell>
        </row>
        <row r="1542">
          <cell r="H1542" t="str">
            <v>Екстракция на многокоренов зъб с анестезия</v>
          </cell>
          <cell r="I1542">
            <v>509</v>
          </cell>
          <cell r="J1542">
            <v>4</v>
          </cell>
          <cell r="L1542">
            <v>1.47</v>
          </cell>
          <cell r="M1542">
            <v>38.22</v>
          </cell>
          <cell r="P1542" t="str">
            <v/>
          </cell>
          <cell r="Q1542" t="str">
            <v/>
          </cell>
        </row>
        <row r="1543">
          <cell r="P1543" t="str">
            <v/>
          </cell>
          <cell r="Q1543" t="str">
            <v/>
          </cell>
        </row>
        <row r="1544">
          <cell r="P1544" t="str">
            <v/>
          </cell>
          <cell r="Q1544" t="str">
            <v/>
          </cell>
        </row>
        <row r="1545">
          <cell r="P1545" t="str">
            <v/>
          </cell>
          <cell r="Q1545" t="str">
            <v/>
          </cell>
        </row>
        <row r="1546">
          <cell r="P1546" t="str">
            <v/>
          </cell>
          <cell r="Q1546" t="str">
            <v/>
          </cell>
        </row>
        <row r="1547">
          <cell r="C1547">
            <v>2431112040</v>
          </cell>
          <cell r="D1547">
            <v>4607277819</v>
          </cell>
          <cell r="E1547" t="str">
            <v>ИППСП</v>
          </cell>
          <cell r="F1547" t="str">
            <v>24-0407</v>
          </cell>
          <cell r="G1547">
            <v>36921</v>
          </cell>
          <cell r="H1547" t="str">
            <v>Обстоен преглед за установяване на орален статус</v>
          </cell>
          <cell r="I1547">
            <v>101</v>
          </cell>
          <cell r="J1547">
            <v>19</v>
          </cell>
          <cell r="L1547">
            <v>4.75</v>
          </cell>
          <cell r="M1547">
            <v>123.5</v>
          </cell>
          <cell r="N1547">
            <v>15.13</v>
          </cell>
          <cell r="O1547">
            <v>4</v>
          </cell>
          <cell r="P1547">
            <v>15</v>
          </cell>
          <cell r="Q1547">
            <v>4</v>
          </cell>
          <cell r="R1547">
            <v>494</v>
          </cell>
          <cell r="S1547">
            <v>4</v>
          </cell>
          <cell r="T1547">
            <v>15</v>
          </cell>
        </row>
        <row r="1548">
          <cell r="H1548" t="str">
            <v>Препариране на кавитет. Подложки и обтурация с амалгама</v>
          </cell>
          <cell r="I1548">
            <v>301</v>
          </cell>
          <cell r="J1548">
            <v>19</v>
          </cell>
          <cell r="L1548">
            <v>8.23</v>
          </cell>
          <cell r="M1548">
            <v>213.98</v>
          </cell>
          <cell r="P1548" t="str">
            <v/>
          </cell>
          <cell r="Q1548" t="str">
            <v/>
          </cell>
        </row>
        <row r="1549">
          <cell r="H1549" t="str">
            <v>Препариране на кавитет. Подложки и обтурация с химичен композит</v>
          </cell>
          <cell r="I1549">
            <v>301</v>
          </cell>
          <cell r="J1549">
            <v>3</v>
          </cell>
          <cell r="L1549">
            <v>1.3</v>
          </cell>
          <cell r="M1549">
            <v>33.799999999999997</v>
          </cell>
          <cell r="P1549" t="str">
            <v/>
          </cell>
          <cell r="Q1549" t="str">
            <v/>
          </cell>
        </row>
        <row r="1550">
          <cell r="H1550" t="str">
            <v>Екстракция на еднокоренов зъб с анестезия</v>
          </cell>
          <cell r="I1550">
            <v>508</v>
          </cell>
          <cell r="J1550">
            <v>3</v>
          </cell>
          <cell r="L1550">
            <v>0.85</v>
          </cell>
          <cell r="M1550">
            <v>22.1</v>
          </cell>
          <cell r="P1550" t="str">
            <v/>
          </cell>
          <cell r="Q1550" t="str">
            <v/>
          </cell>
        </row>
        <row r="1551">
          <cell r="H1551" t="str">
            <v>Екстракция на многокоренов зъб с анестезия</v>
          </cell>
          <cell r="I1551">
            <v>509</v>
          </cell>
          <cell r="L1551">
            <v>0</v>
          </cell>
          <cell r="M1551">
            <v>0</v>
          </cell>
          <cell r="P1551" t="str">
            <v/>
          </cell>
          <cell r="Q1551" t="str">
            <v/>
          </cell>
        </row>
        <row r="1552">
          <cell r="P1552" t="str">
            <v/>
          </cell>
          <cell r="Q1552" t="str">
            <v/>
          </cell>
        </row>
        <row r="1553">
          <cell r="P1553" t="str">
            <v/>
          </cell>
          <cell r="Q1553" t="str">
            <v/>
          </cell>
        </row>
        <row r="1554">
          <cell r="P1554" t="str">
            <v/>
          </cell>
          <cell r="Q1554" t="str">
            <v/>
          </cell>
        </row>
        <row r="1555">
          <cell r="P1555" t="str">
            <v/>
          </cell>
          <cell r="Q1555" t="str">
            <v/>
          </cell>
        </row>
        <row r="1556">
          <cell r="C1556">
            <v>2431112055</v>
          </cell>
          <cell r="D1556">
            <v>7006187606</v>
          </cell>
          <cell r="E1556" t="str">
            <v>ИППСП</v>
          </cell>
          <cell r="F1556" t="str">
            <v>24-0413</v>
          </cell>
          <cell r="G1556">
            <v>36921</v>
          </cell>
          <cell r="H1556" t="str">
            <v>Обстоен преглед за установяване на орален статус</v>
          </cell>
          <cell r="I1556">
            <v>101</v>
          </cell>
          <cell r="J1556">
            <v>14</v>
          </cell>
          <cell r="L1556">
            <v>3.5</v>
          </cell>
          <cell r="M1556">
            <v>91</v>
          </cell>
          <cell r="N1556">
            <v>15.28</v>
          </cell>
          <cell r="O1556">
            <v>8.85</v>
          </cell>
          <cell r="P1556">
            <v>15</v>
          </cell>
          <cell r="Q1556">
            <v>7</v>
          </cell>
          <cell r="R1556">
            <v>572</v>
          </cell>
          <cell r="S1556">
            <v>7</v>
          </cell>
          <cell r="T1556">
            <v>15</v>
          </cell>
        </row>
        <row r="1557">
          <cell r="H1557" t="str">
            <v>Препариране на кавитет. Подложки и обтурация с амалгама</v>
          </cell>
          <cell r="I1557">
            <v>301</v>
          </cell>
          <cell r="L1557">
            <v>0</v>
          </cell>
          <cell r="M1557">
            <v>0</v>
          </cell>
          <cell r="P1557" t="str">
            <v/>
          </cell>
          <cell r="Q1557" t="str">
            <v/>
          </cell>
        </row>
        <row r="1558">
          <cell r="H1558" t="str">
            <v>Препариране на кавитет. Подложки и обтурация с химичен композит</v>
          </cell>
          <cell r="I1558">
            <v>301</v>
          </cell>
          <cell r="J1558">
            <v>24</v>
          </cell>
          <cell r="L1558">
            <v>10.4</v>
          </cell>
          <cell r="M1558">
            <v>270.39999999999998</v>
          </cell>
          <cell r="P1558" t="str">
            <v/>
          </cell>
          <cell r="Q1558" t="str">
            <v/>
          </cell>
        </row>
        <row r="1559">
          <cell r="H1559" t="str">
            <v>Екстракция на еднокоренов зъб с анестезия</v>
          </cell>
          <cell r="I1559">
            <v>508</v>
          </cell>
          <cell r="J1559">
            <v>1</v>
          </cell>
          <cell r="L1559">
            <v>0.28000000000000003</v>
          </cell>
          <cell r="M1559">
            <v>7.28</v>
          </cell>
          <cell r="P1559" t="str">
            <v/>
          </cell>
          <cell r="Q1559" t="str">
            <v/>
          </cell>
        </row>
        <row r="1560">
          <cell r="H1560" t="str">
            <v>Екстракция на многокоренов зъб с анестезия</v>
          </cell>
          <cell r="I1560">
            <v>509</v>
          </cell>
          <cell r="J1560">
            <v>3</v>
          </cell>
          <cell r="L1560">
            <v>1.1000000000000001</v>
          </cell>
          <cell r="M1560">
            <v>28.6</v>
          </cell>
          <cell r="P1560" t="str">
            <v/>
          </cell>
          <cell r="Q1560" t="str">
            <v/>
          </cell>
        </row>
        <row r="1561">
          <cell r="P1561" t="str">
            <v/>
          </cell>
          <cell r="Q1561" t="str">
            <v/>
          </cell>
        </row>
        <row r="1562">
          <cell r="P1562" t="str">
            <v/>
          </cell>
          <cell r="Q1562" t="str">
            <v/>
          </cell>
        </row>
        <row r="1563">
          <cell r="P1563" t="str">
            <v/>
          </cell>
          <cell r="Q1563" t="str">
            <v/>
          </cell>
        </row>
        <row r="1564">
          <cell r="P1564" t="str">
            <v/>
          </cell>
          <cell r="Q1564" t="str">
            <v/>
          </cell>
        </row>
        <row r="1565">
          <cell r="C1565">
            <v>2431112056</v>
          </cell>
          <cell r="D1565">
            <v>7209237550</v>
          </cell>
          <cell r="E1565" t="str">
            <v>ИППСП</v>
          </cell>
          <cell r="F1565" t="str">
            <v>24-0414</v>
          </cell>
          <cell r="G1565">
            <v>36921</v>
          </cell>
          <cell r="H1565" t="str">
            <v>Обстоен преглед за установяване на орален статус</v>
          </cell>
          <cell r="I1565">
            <v>101</v>
          </cell>
          <cell r="J1565">
            <v>14</v>
          </cell>
          <cell r="L1565">
            <v>3.5</v>
          </cell>
          <cell r="M1565">
            <v>91</v>
          </cell>
          <cell r="N1565">
            <v>15.63</v>
          </cell>
          <cell r="O1565">
            <v>7.37</v>
          </cell>
          <cell r="P1565">
            <v>15</v>
          </cell>
          <cell r="Q1565">
            <v>7</v>
          </cell>
          <cell r="R1565">
            <v>572</v>
          </cell>
          <cell r="S1565">
            <v>7</v>
          </cell>
          <cell r="T1565">
            <v>15</v>
          </cell>
        </row>
        <row r="1566">
          <cell r="H1566" t="str">
            <v>Препариране на кавитет. Подложки и обтурация с амалгама</v>
          </cell>
          <cell r="I1566">
            <v>301</v>
          </cell>
          <cell r="L1566">
            <v>0</v>
          </cell>
          <cell r="M1566">
            <v>0</v>
          </cell>
          <cell r="P1566" t="str">
            <v/>
          </cell>
          <cell r="Q1566" t="str">
            <v/>
          </cell>
        </row>
        <row r="1567">
          <cell r="H1567" t="str">
            <v>Препариране на кавитет. Подложки и обтурация с химичен композит</v>
          </cell>
          <cell r="I1567">
            <v>301</v>
          </cell>
          <cell r="J1567">
            <v>28</v>
          </cell>
          <cell r="L1567">
            <v>12.13</v>
          </cell>
          <cell r="M1567">
            <v>315.38</v>
          </cell>
          <cell r="P1567" t="str">
            <v/>
          </cell>
          <cell r="Q1567" t="str">
            <v/>
          </cell>
        </row>
        <row r="1568">
          <cell r="H1568" t="str">
            <v>Екстракция на еднокоренов зъб с анестезия</v>
          </cell>
          <cell r="I1568">
            <v>508</v>
          </cell>
          <cell r="L1568">
            <v>0</v>
          </cell>
          <cell r="M1568">
            <v>0</v>
          </cell>
          <cell r="P1568" t="str">
            <v/>
          </cell>
          <cell r="Q1568" t="str">
            <v/>
          </cell>
        </row>
        <row r="1569">
          <cell r="H1569" t="str">
            <v>Екстракция на многокоренов зъб с анестезия</v>
          </cell>
          <cell r="I1569">
            <v>509</v>
          </cell>
          <cell r="L1569">
            <v>0</v>
          </cell>
          <cell r="M1569">
            <v>0</v>
          </cell>
          <cell r="P1569" t="str">
            <v/>
          </cell>
          <cell r="Q1569" t="str">
            <v/>
          </cell>
        </row>
        <row r="1570">
          <cell r="P1570" t="str">
            <v/>
          </cell>
          <cell r="Q1570" t="str">
            <v/>
          </cell>
        </row>
        <row r="1571">
          <cell r="P1571" t="str">
            <v/>
          </cell>
          <cell r="Q1571" t="str">
            <v/>
          </cell>
        </row>
        <row r="1572">
          <cell r="P1572" t="str">
            <v/>
          </cell>
          <cell r="Q1572" t="str">
            <v/>
          </cell>
        </row>
        <row r="1573">
          <cell r="P1573" t="str">
            <v/>
          </cell>
          <cell r="Q1573" t="str">
            <v/>
          </cell>
        </row>
        <row r="1574">
          <cell r="C1574">
            <v>2431112066</v>
          </cell>
          <cell r="D1574">
            <v>6803077578</v>
          </cell>
          <cell r="E1574" t="str">
            <v>ИППСП</v>
          </cell>
          <cell r="F1574" t="str">
            <v>24-0404</v>
          </cell>
          <cell r="G1574">
            <v>36921</v>
          </cell>
          <cell r="H1574" t="str">
            <v>Обстоен преглед за установяване на орален статус</v>
          </cell>
          <cell r="I1574">
            <v>101</v>
          </cell>
          <cell r="J1574">
            <v>13</v>
          </cell>
          <cell r="L1574">
            <v>3.25</v>
          </cell>
          <cell r="M1574">
            <v>84.5</v>
          </cell>
          <cell r="N1574">
            <v>15.12</v>
          </cell>
          <cell r="O1574">
            <v>3.47</v>
          </cell>
          <cell r="P1574">
            <v>15</v>
          </cell>
          <cell r="Q1574">
            <v>3</v>
          </cell>
          <cell r="R1574">
            <v>468</v>
          </cell>
          <cell r="S1574">
            <v>3</v>
          </cell>
          <cell r="T1574">
            <v>15</v>
          </cell>
        </row>
        <row r="1575">
          <cell r="H1575" t="str">
            <v>Препариране на кавитет. Подложки и обтурация с амалгама</v>
          </cell>
          <cell r="I1575">
            <v>301</v>
          </cell>
          <cell r="L1575">
            <v>0</v>
          </cell>
          <cell r="M1575">
            <v>0</v>
          </cell>
          <cell r="P1575" t="str">
            <v/>
          </cell>
          <cell r="Q1575" t="str">
            <v/>
          </cell>
        </row>
        <row r="1576">
          <cell r="H1576" t="str">
            <v>Препариране на кавитет. Подложки и обтурация с химичен композит</v>
          </cell>
          <cell r="I1576">
            <v>301</v>
          </cell>
          <cell r="J1576">
            <v>24</v>
          </cell>
          <cell r="L1576">
            <v>10.4</v>
          </cell>
          <cell r="M1576">
            <v>270.39999999999998</v>
          </cell>
          <cell r="P1576" t="str">
            <v/>
          </cell>
          <cell r="Q1576" t="str">
            <v/>
          </cell>
        </row>
        <row r="1577">
          <cell r="H1577" t="str">
            <v>Екстракция на еднокоренов зъб с анестезия</v>
          </cell>
          <cell r="I1577">
            <v>508</v>
          </cell>
          <cell r="L1577">
            <v>0</v>
          </cell>
          <cell r="M1577">
            <v>0</v>
          </cell>
          <cell r="P1577" t="str">
            <v/>
          </cell>
          <cell r="Q1577" t="str">
            <v/>
          </cell>
        </row>
        <row r="1578">
          <cell r="H1578" t="str">
            <v>Екстракция на многокоренов зъб с анестезия</v>
          </cell>
          <cell r="I1578">
            <v>509</v>
          </cell>
          <cell r="J1578">
            <v>4</v>
          </cell>
          <cell r="L1578">
            <v>1.47</v>
          </cell>
          <cell r="M1578">
            <v>38.22</v>
          </cell>
          <cell r="P1578" t="str">
            <v/>
          </cell>
          <cell r="Q1578" t="str">
            <v/>
          </cell>
        </row>
        <row r="1579">
          <cell r="P1579" t="str">
            <v/>
          </cell>
          <cell r="Q1579" t="str">
            <v/>
          </cell>
        </row>
        <row r="1580">
          <cell r="P1580" t="str">
            <v/>
          </cell>
          <cell r="Q1580" t="str">
            <v/>
          </cell>
        </row>
        <row r="1581">
          <cell r="P1581" t="str">
            <v/>
          </cell>
          <cell r="Q1581" t="str">
            <v/>
          </cell>
        </row>
        <row r="1582">
          <cell r="P1582" t="str">
            <v/>
          </cell>
          <cell r="Q1582" t="str">
            <v/>
          </cell>
        </row>
        <row r="1583">
          <cell r="C1583">
            <v>2431112051</v>
          </cell>
          <cell r="D1583">
            <v>4402167576</v>
          </cell>
          <cell r="E1583" t="str">
            <v>ИППСП</v>
          </cell>
          <cell r="F1583" t="str">
            <v>24-0409</v>
          </cell>
          <cell r="G1583">
            <v>36921</v>
          </cell>
          <cell r="H1583" t="str">
            <v>Обстоен преглед за установяване на орален статус</v>
          </cell>
          <cell r="I1583">
            <v>101</v>
          </cell>
          <cell r="J1583">
            <v>25</v>
          </cell>
          <cell r="L1583">
            <v>6.25</v>
          </cell>
          <cell r="M1583">
            <v>162.5</v>
          </cell>
          <cell r="N1583">
            <v>15.06</v>
          </cell>
          <cell r="O1583">
            <v>7.02</v>
          </cell>
          <cell r="P1583">
            <v>15</v>
          </cell>
          <cell r="Q1583">
            <v>7</v>
          </cell>
          <cell r="R1583">
            <v>572</v>
          </cell>
          <cell r="S1583">
            <v>7</v>
          </cell>
          <cell r="T1583">
            <v>15</v>
          </cell>
        </row>
        <row r="1584">
          <cell r="H1584" t="str">
            <v>Препариране на кавитет. Подложки и обтурация с амалгама</v>
          </cell>
          <cell r="I1584">
            <v>301</v>
          </cell>
          <cell r="J1584">
            <v>10</v>
          </cell>
          <cell r="L1584">
            <v>4.33</v>
          </cell>
          <cell r="M1584">
            <v>112.58</v>
          </cell>
          <cell r="P1584" t="str">
            <v/>
          </cell>
          <cell r="Q1584" t="str">
            <v/>
          </cell>
        </row>
        <row r="1585">
          <cell r="H1585" t="str">
            <v>Препариране на кавитет. Подложки и обтурация с химичен композит</v>
          </cell>
          <cell r="I1585">
            <v>301</v>
          </cell>
          <cell r="J1585">
            <v>8</v>
          </cell>
          <cell r="L1585">
            <v>3.47</v>
          </cell>
          <cell r="M1585">
            <v>90.22</v>
          </cell>
          <cell r="P1585" t="str">
            <v/>
          </cell>
          <cell r="Q1585" t="str">
            <v/>
          </cell>
        </row>
        <row r="1586">
          <cell r="H1586" t="str">
            <v>Екстракция на еднокоренов зъб с анестезия</v>
          </cell>
          <cell r="I1586">
            <v>508</v>
          </cell>
          <cell r="J1586">
            <v>1</v>
          </cell>
          <cell r="L1586">
            <v>0.28000000000000003</v>
          </cell>
          <cell r="M1586">
            <v>7.28</v>
          </cell>
          <cell r="P1586" t="str">
            <v/>
          </cell>
          <cell r="Q1586" t="str">
            <v/>
          </cell>
        </row>
        <row r="1587">
          <cell r="H1587" t="str">
            <v>Екстракция на многокоренов зъб с анестезия</v>
          </cell>
          <cell r="I1587">
            <v>509</v>
          </cell>
          <cell r="J1587">
            <v>2</v>
          </cell>
          <cell r="L1587">
            <v>0.73</v>
          </cell>
          <cell r="M1587">
            <v>18.98</v>
          </cell>
          <cell r="P1587" t="str">
            <v/>
          </cell>
          <cell r="Q1587" t="str">
            <v/>
          </cell>
        </row>
        <row r="1588">
          <cell r="P1588" t="str">
            <v/>
          </cell>
          <cell r="Q1588" t="str">
            <v/>
          </cell>
        </row>
        <row r="1589">
          <cell r="P1589" t="str">
            <v/>
          </cell>
          <cell r="Q1589" t="str">
            <v/>
          </cell>
        </row>
        <row r="1590">
          <cell r="P1590" t="str">
            <v/>
          </cell>
          <cell r="Q1590" t="str">
            <v/>
          </cell>
        </row>
        <row r="1591">
          <cell r="P1591" t="str">
            <v/>
          </cell>
          <cell r="Q1591" t="str">
            <v/>
          </cell>
        </row>
        <row r="1592">
          <cell r="C1592">
            <v>2431112045</v>
          </cell>
          <cell r="D1592">
            <v>5209157620</v>
          </cell>
          <cell r="E1592" t="str">
            <v>ИППСП</v>
          </cell>
          <cell r="F1592" t="str">
            <v>24-0385</v>
          </cell>
          <cell r="G1592">
            <v>36921</v>
          </cell>
          <cell r="H1592" t="str">
            <v>Обстоен преглед за установяване на орален статус</v>
          </cell>
          <cell r="I1592">
            <v>101</v>
          </cell>
          <cell r="J1592">
            <v>24</v>
          </cell>
          <cell r="L1592">
            <v>6</v>
          </cell>
          <cell r="M1592">
            <v>156</v>
          </cell>
          <cell r="N1592">
            <v>18.07</v>
          </cell>
          <cell r="O1592">
            <v>0</v>
          </cell>
          <cell r="P1592">
            <v>18</v>
          </cell>
          <cell r="Q1592">
            <v>0</v>
          </cell>
          <cell r="R1592">
            <v>468</v>
          </cell>
          <cell r="S1592">
            <v>0</v>
          </cell>
          <cell r="T1592">
            <v>18</v>
          </cell>
        </row>
        <row r="1593">
          <cell r="H1593" t="str">
            <v>Препариране на кавитет. Подложки и обтурация с амалгама</v>
          </cell>
          <cell r="I1593">
            <v>301</v>
          </cell>
          <cell r="J1593">
            <v>13</v>
          </cell>
          <cell r="L1593">
            <v>5.63</v>
          </cell>
          <cell r="M1593">
            <v>146.38</v>
          </cell>
          <cell r="P1593" t="str">
            <v/>
          </cell>
          <cell r="Q1593" t="str">
            <v/>
          </cell>
        </row>
        <row r="1594">
          <cell r="H1594" t="str">
            <v>Препариране на кавитет. Подложки и обтурация с химичен композит</v>
          </cell>
          <cell r="I1594">
            <v>301</v>
          </cell>
          <cell r="J1594">
            <v>11</v>
          </cell>
          <cell r="L1594">
            <v>4.7699999999999996</v>
          </cell>
          <cell r="M1594">
            <v>124.02</v>
          </cell>
          <cell r="P1594" t="str">
            <v/>
          </cell>
          <cell r="Q1594" t="str">
            <v/>
          </cell>
        </row>
        <row r="1595">
          <cell r="H1595" t="str">
            <v>Екстракция на еднокоренов зъб с анестезия</v>
          </cell>
          <cell r="I1595">
            <v>508</v>
          </cell>
          <cell r="J1595">
            <v>2</v>
          </cell>
          <cell r="L1595">
            <v>0.56999999999999995</v>
          </cell>
          <cell r="M1595">
            <v>14.82</v>
          </cell>
          <cell r="P1595" t="str">
            <v/>
          </cell>
          <cell r="Q1595" t="str">
            <v/>
          </cell>
        </row>
        <row r="1596">
          <cell r="H1596" t="str">
            <v>Екстракция на многокоренов зъб с анестезия</v>
          </cell>
          <cell r="I1596">
            <v>509</v>
          </cell>
          <cell r="J1596">
            <v>3</v>
          </cell>
          <cell r="L1596">
            <v>1.1000000000000001</v>
          </cell>
          <cell r="M1596">
            <v>28.6</v>
          </cell>
          <cell r="P1596" t="str">
            <v/>
          </cell>
          <cell r="Q1596" t="str">
            <v/>
          </cell>
        </row>
        <row r="1597">
          <cell r="P1597" t="str">
            <v/>
          </cell>
          <cell r="Q1597" t="str">
            <v/>
          </cell>
        </row>
        <row r="1598">
          <cell r="P1598" t="str">
            <v/>
          </cell>
          <cell r="Q1598" t="str">
            <v/>
          </cell>
        </row>
        <row r="1599">
          <cell r="P1599" t="str">
            <v/>
          </cell>
          <cell r="Q1599" t="str">
            <v/>
          </cell>
        </row>
        <row r="1600">
          <cell r="P1600" t="str">
            <v/>
          </cell>
          <cell r="Q1600" t="str">
            <v/>
          </cell>
        </row>
        <row r="1601">
          <cell r="C1601">
            <v>2431112130</v>
          </cell>
          <cell r="D1601">
            <v>5602067792</v>
          </cell>
          <cell r="E1601" t="str">
            <v>ИППСП</v>
          </cell>
          <cell r="F1601" t="str">
            <v>24-0384</v>
          </cell>
          <cell r="G1601">
            <v>36921</v>
          </cell>
          <cell r="H1601" t="str">
            <v>Обстоен преглед за установяване на орален статус</v>
          </cell>
          <cell r="I1601">
            <v>101</v>
          </cell>
          <cell r="J1601">
            <v>8</v>
          </cell>
          <cell r="L1601">
            <v>2</v>
          </cell>
          <cell r="M1601">
            <v>52</v>
          </cell>
          <cell r="N1601">
            <v>5.46</v>
          </cell>
          <cell r="O1601">
            <v>9.7899999999999991</v>
          </cell>
          <cell r="P1601">
            <v>7</v>
          </cell>
          <cell r="Q1601">
            <v>8</v>
          </cell>
          <cell r="R1601">
            <v>390</v>
          </cell>
          <cell r="S1601">
            <v>9.5399999999999991</v>
          </cell>
          <cell r="T1601">
            <v>5.46</v>
          </cell>
        </row>
        <row r="1602">
          <cell r="H1602" t="str">
            <v>Препариране на кавитет. Подложки и обтурация с амалгама</v>
          </cell>
          <cell r="I1602">
            <v>301</v>
          </cell>
          <cell r="J1602">
            <v>4</v>
          </cell>
          <cell r="L1602">
            <v>1.73</v>
          </cell>
          <cell r="M1602">
            <v>44.98</v>
          </cell>
          <cell r="P1602" t="str">
            <v/>
          </cell>
          <cell r="Q1602" t="str">
            <v/>
          </cell>
        </row>
        <row r="1603">
          <cell r="H1603" t="str">
            <v>Препариране на кавитет. Подложки и обтурация с химичен композит</v>
          </cell>
          <cell r="I1603">
            <v>301</v>
          </cell>
          <cell r="J1603">
            <v>4</v>
          </cell>
          <cell r="L1603">
            <v>1.73</v>
          </cell>
          <cell r="M1603">
            <v>44.98</v>
          </cell>
          <cell r="P1603" t="str">
            <v/>
          </cell>
          <cell r="Q1603" t="str">
            <v/>
          </cell>
        </row>
        <row r="1604">
          <cell r="H1604" t="str">
            <v>Екстракция на еднокоренов зъб с анестезия</v>
          </cell>
          <cell r="I1604">
            <v>508</v>
          </cell>
          <cell r="L1604">
            <v>0</v>
          </cell>
          <cell r="M1604">
            <v>0</v>
          </cell>
          <cell r="P1604" t="str">
            <v/>
          </cell>
          <cell r="Q1604" t="str">
            <v/>
          </cell>
        </row>
        <row r="1605">
          <cell r="H1605" t="str">
            <v>Екстракция на многокоренов зъб с анестезия</v>
          </cell>
          <cell r="I1605">
            <v>509</v>
          </cell>
          <cell r="L1605">
            <v>0</v>
          </cell>
          <cell r="M1605">
            <v>0</v>
          </cell>
          <cell r="P1605" t="str">
            <v/>
          </cell>
          <cell r="Q1605" t="str">
            <v/>
          </cell>
        </row>
        <row r="1606">
          <cell r="P1606" t="str">
            <v/>
          </cell>
          <cell r="Q1606" t="str">
            <v/>
          </cell>
        </row>
        <row r="1607">
          <cell r="P1607" t="str">
            <v/>
          </cell>
          <cell r="Q1607" t="str">
            <v/>
          </cell>
        </row>
        <row r="1608">
          <cell r="P1608" t="str">
            <v/>
          </cell>
          <cell r="Q1608" t="str">
            <v/>
          </cell>
        </row>
        <row r="1609">
          <cell r="P1609" t="str">
            <v/>
          </cell>
          <cell r="Q1609" t="str">
            <v/>
          </cell>
        </row>
        <row r="1610">
          <cell r="C1610">
            <v>2431112041</v>
          </cell>
          <cell r="D1610">
            <v>7302107603</v>
          </cell>
          <cell r="E1610" t="str">
            <v>ИППСП</v>
          </cell>
          <cell r="F1610" t="str">
            <v>24-0411</v>
          </cell>
          <cell r="G1610">
            <v>36921</v>
          </cell>
          <cell r="H1610" t="str">
            <v>Обстоен преглед за установяване на орален статус</v>
          </cell>
          <cell r="I1610">
            <v>101</v>
          </cell>
          <cell r="J1610">
            <v>29</v>
          </cell>
          <cell r="L1610">
            <v>7.25</v>
          </cell>
          <cell r="M1610">
            <v>188.5</v>
          </cell>
          <cell r="N1610">
            <v>20.03</v>
          </cell>
          <cell r="O1610">
            <v>6</v>
          </cell>
          <cell r="P1610">
            <v>20</v>
          </cell>
          <cell r="Q1610">
            <v>6</v>
          </cell>
          <cell r="R1610">
            <v>676</v>
          </cell>
          <cell r="S1610">
            <v>6</v>
          </cell>
          <cell r="T1610">
            <v>20</v>
          </cell>
        </row>
        <row r="1611">
          <cell r="H1611" t="str">
            <v>Препариране на кавитет. Подложки и обтурация с амалгама</v>
          </cell>
          <cell r="I1611">
            <v>301</v>
          </cell>
          <cell r="J1611">
            <v>4</v>
          </cell>
          <cell r="L1611">
            <v>1.73</v>
          </cell>
          <cell r="M1611">
            <v>44.98</v>
          </cell>
          <cell r="P1611" t="str">
            <v/>
          </cell>
          <cell r="Q1611" t="str">
            <v/>
          </cell>
        </row>
        <row r="1612">
          <cell r="H1612" t="str">
            <v>Препариране на кавитет. Подложки и обтурация с химичен композит</v>
          </cell>
          <cell r="I1612">
            <v>301</v>
          </cell>
          <cell r="J1612">
            <v>5</v>
          </cell>
          <cell r="L1612">
            <v>2.17</v>
          </cell>
          <cell r="M1612">
            <v>56.42</v>
          </cell>
          <cell r="P1612" t="str">
            <v/>
          </cell>
          <cell r="Q1612" t="str">
            <v/>
          </cell>
        </row>
        <row r="1613">
          <cell r="H1613" t="str">
            <v>Екстракция на еднокоренов зъб с анестезия</v>
          </cell>
          <cell r="I1613">
            <v>508</v>
          </cell>
          <cell r="J1613">
            <v>21</v>
          </cell>
          <cell r="L1613">
            <v>5.95</v>
          </cell>
          <cell r="M1613">
            <v>154.69999999999999</v>
          </cell>
          <cell r="P1613" t="str">
            <v/>
          </cell>
          <cell r="Q1613" t="str">
            <v/>
          </cell>
        </row>
        <row r="1614">
          <cell r="H1614" t="str">
            <v>Екстракция на многокоренов зъб с анестезия</v>
          </cell>
          <cell r="I1614">
            <v>509</v>
          </cell>
          <cell r="J1614">
            <v>8</v>
          </cell>
          <cell r="L1614">
            <v>2.93</v>
          </cell>
          <cell r="M1614">
            <v>76.180000000000007</v>
          </cell>
          <cell r="P1614" t="str">
            <v/>
          </cell>
          <cell r="Q1614" t="str">
            <v/>
          </cell>
        </row>
        <row r="1615">
          <cell r="P1615" t="str">
            <v/>
          </cell>
          <cell r="Q1615" t="str">
            <v/>
          </cell>
        </row>
        <row r="1616">
          <cell r="P1616" t="str">
            <v/>
          </cell>
          <cell r="Q1616" t="str">
            <v/>
          </cell>
        </row>
        <row r="1617">
          <cell r="P1617" t="str">
            <v/>
          </cell>
          <cell r="Q1617" t="str">
            <v/>
          </cell>
        </row>
        <row r="1618">
          <cell r="P1618" t="str">
            <v/>
          </cell>
          <cell r="Q1618" t="str">
            <v/>
          </cell>
        </row>
        <row r="1619">
          <cell r="C1619">
            <v>2431112094</v>
          </cell>
          <cell r="D1619">
            <v>6810057636</v>
          </cell>
          <cell r="E1619" t="str">
            <v>ИППСП</v>
          </cell>
          <cell r="F1619" t="str">
            <v>24-013</v>
          </cell>
          <cell r="G1619">
            <v>36915</v>
          </cell>
          <cell r="H1619" t="str">
            <v>Обстоен преглед за установяване на орален статус</v>
          </cell>
          <cell r="I1619">
            <v>101</v>
          </cell>
          <cell r="J1619">
            <v>14</v>
          </cell>
          <cell r="L1619">
            <v>3.5</v>
          </cell>
          <cell r="M1619">
            <v>91</v>
          </cell>
          <cell r="N1619">
            <v>15.06</v>
          </cell>
          <cell r="O1619">
            <v>7.06</v>
          </cell>
          <cell r="P1619">
            <v>15</v>
          </cell>
          <cell r="Q1619">
            <v>7</v>
          </cell>
          <cell r="R1619">
            <v>572</v>
          </cell>
          <cell r="S1619">
            <v>7</v>
          </cell>
          <cell r="T1619">
            <v>15</v>
          </cell>
        </row>
        <row r="1620">
          <cell r="H1620" t="str">
            <v>Препариране на кавитет. Подложки и обтурация с амалгама</v>
          </cell>
          <cell r="I1620">
            <v>301</v>
          </cell>
          <cell r="J1620">
            <v>12</v>
          </cell>
          <cell r="L1620">
            <v>5.2</v>
          </cell>
          <cell r="M1620">
            <v>135.19999999999999</v>
          </cell>
          <cell r="P1620" t="str">
            <v/>
          </cell>
          <cell r="Q1620" t="str">
            <v/>
          </cell>
        </row>
        <row r="1621">
          <cell r="H1621" t="str">
            <v>Препариране на кавитет. Подложки и обтурация с химичен композит</v>
          </cell>
          <cell r="I1621">
            <v>301</v>
          </cell>
          <cell r="J1621">
            <v>13</v>
          </cell>
          <cell r="L1621">
            <v>5.63</v>
          </cell>
          <cell r="M1621">
            <v>146.38</v>
          </cell>
          <cell r="P1621" t="str">
            <v/>
          </cell>
          <cell r="Q1621" t="str">
            <v/>
          </cell>
        </row>
        <row r="1622">
          <cell r="H1622" t="str">
            <v>Екстракция на еднокоренов зъб с анестезия</v>
          </cell>
          <cell r="I1622">
            <v>508</v>
          </cell>
          <cell r="L1622">
            <v>0</v>
          </cell>
          <cell r="M1622">
            <v>0</v>
          </cell>
          <cell r="P1622" t="str">
            <v/>
          </cell>
          <cell r="Q1622" t="str">
            <v/>
          </cell>
        </row>
        <row r="1623">
          <cell r="H1623" t="str">
            <v>Екстракция на многокоренов зъб с анестезия</v>
          </cell>
          <cell r="I1623">
            <v>509</v>
          </cell>
          <cell r="J1623">
            <v>2</v>
          </cell>
          <cell r="L1623">
            <v>0.73</v>
          </cell>
          <cell r="M1623">
            <v>18.98</v>
          </cell>
          <cell r="P1623" t="str">
            <v/>
          </cell>
          <cell r="Q1623" t="str">
            <v/>
          </cell>
        </row>
        <row r="1624">
          <cell r="P1624" t="str">
            <v/>
          </cell>
          <cell r="Q1624" t="str">
            <v/>
          </cell>
        </row>
        <row r="1625">
          <cell r="P1625" t="str">
            <v/>
          </cell>
          <cell r="Q1625" t="str">
            <v/>
          </cell>
        </row>
        <row r="1626">
          <cell r="P1626" t="str">
            <v/>
          </cell>
          <cell r="Q1626" t="str">
            <v/>
          </cell>
        </row>
        <row r="1627">
          <cell r="P1627" t="str">
            <v/>
          </cell>
          <cell r="Q1627" t="str">
            <v/>
          </cell>
        </row>
        <row r="1628">
          <cell r="C1628">
            <v>2431112033</v>
          </cell>
          <cell r="D1628">
            <v>6403117568</v>
          </cell>
          <cell r="E1628" t="str">
            <v>ИППСП</v>
          </cell>
          <cell r="F1628" t="str">
            <v>24-022</v>
          </cell>
          <cell r="G1628">
            <v>36915</v>
          </cell>
          <cell r="H1628" t="str">
            <v>Обстоен преглед за установяване на орален статус</v>
          </cell>
          <cell r="I1628">
            <v>101</v>
          </cell>
          <cell r="J1628">
            <v>8</v>
          </cell>
          <cell r="L1628">
            <v>2</v>
          </cell>
          <cell r="M1628">
            <v>52</v>
          </cell>
          <cell r="N1628">
            <v>10.63</v>
          </cell>
          <cell r="O1628">
            <v>11.46</v>
          </cell>
          <cell r="P1628">
            <v>20</v>
          </cell>
          <cell r="Q1628">
            <v>2</v>
          </cell>
          <cell r="R1628">
            <v>572</v>
          </cell>
          <cell r="S1628">
            <v>11.37</v>
          </cell>
          <cell r="T1628">
            <v>10.63</v>
          </cell>
        </row>
        <row r="1629">
          <cell r="H1629" t="str">
            <v>Препариране на кавитет. Подложки и обтурация с амалгама</v>
          </cell>
          <cell r="I1629">
            <v>301</v>
          </cell>
          <cell r="J1629">
            <v>3</v>
          </cell>
          <cell r="L1629">
            <v>1.3</v>
          </cell>
          <cell r="M1629">
            <v>33.799999999999997</v>
          </cell>
          <cell r="P1629" t="str">
            <v/>
          </cell>
          <cell r="Q1629" t="str">
            <v/>
          </cell>
        </row>
        <row r="1630">
          <cell r="H1630" t="str">
            <v>Препариране на кавитет. Подложки и обтурация с химичен композит</v>
          </cell>
          <cell r="I1630">
            <v>301</v>
          </cell>
          <cell r="J1630">
            <v>5</v>
          </cell>
          <cell r="L1630">
            <v>2.17</v>
          </cell>
          <cell r="M1630">
            <v>56.42</v>
          </cell>
          <cell r="P1630" t="str">
            <v/>
          </cell>
          <cell r="Q1630" t="str">
            <v/>
          </cell>
        </row>
        <row r="1631">
          <cell r="H1631" t="str">
            <v>Екстракция на еднокоренов зъб с анестезия</v>
          </cell>
          <cell r="I1631">
            <v>508</v>
          </cell>
          <cell r="J1631">
            <v>4</v>
          </cell>
          <cell r="L1631">
            <v>1.1299999999999999</v>
          </cell>
          <cell r="M1631">
            <v>29.38</v>
          </cell>
          <cell r="P1631" t="str">
            <v/>
          </cell>
          <cell r="Q1631" t="str">
            <v/>
          </cell>
        </row>
        <row r="1632">
          <cell r="H1632" t="str">
            <v>Екстракция на многокоренов зъб с анестезия</v>
          </cell>
          <cell r="I1632">
            <v>509</v>
          </cell>
          <cell r="J1632">
            <v>11</v>
          </cell>
          <cell r="L1632">
            <v>4.03</v>
          </cell>
          <cell r="M1632">
            <v>104.78</v>
          </cell>
          <cell r="P1632" t="str">
            <v/>
          </cell>
          <cell r="Q1632" t="str">
            <v/>
          </cell>
        </row>
        <row r="1633">
          <cell r="P1633" t="str">
            <v/>
          </cell>
          <cell r="Q1633" t="str">
            <v/>
          </cell>
        </row>
        <row r="1634">
          <cell r="P1634" t="str">
            <v/>
          </cell>
          <cell r="Q1634" t="str">
            <v/>
          </cell>
        </row>
        <row r="1635">
          <cell r="P1635" t="str">
            <v/>
          </cell>
          <cell r="Q1635" t="str">
            <v/>
          </cell>
        </row>
        <row r="1636">
          <cell r="P1636" t="str">
            <v/>
          </cell>
          <cell r="Q1636" t="str">
            <v/>
          </cell>
        </row>
        <row r="1637">
          <cell r="C1637">
            <v>2431112074</v>
          </cell>
          <cell r="D1637">
            <v>6104237593</v>
          </cell>
          <cell r="E1637" t="str">
            <v>ИППСП</v>
          </cell>
          <cell r="F1637" t="str">
            <v>24-0026</v>
          </cell>
          <cell r="G1637">
            <v>36915</v>
          </cell>
          <cell r="H1637" t="str">
            <v>Обстоен преглед за установяване на орален статус</v>
          </cell>
          <cell r="I1637">
            <v>101</v>
          </cell>
          <cell r="J1637">
            <v>17</v>
          </cell>
          <cell r="L1637">
            <v>4.25</v>
          </cell>
          <cell r="M1637">
            <v>110.5</v>
          </cell>
          <cell r="N1637">
            <v>15.75</v>
          </cell>
          <cell r="O1637">
            <v>7</v>
          </cell>
          <cell r="P1637">
            <v>15</v>
          </cell>
          <cell r="Q1637">
            <v>7</v>
          </cell>
          <cell r="R1637">
            <v>572</v>
          </cell>
          <cell r="S1637">
            <v>7</v>
          </cell>
          <cell r="T1637">
            <v>15</v>
          </cell>
        </row>
        <row r="1638">
          <cell r="H1638" t="str">
            <v>Препариране на кавитет. Подложки и обтурация с амалгама</v>
          </cell>
          <cell r="I1638">
            <v>301</v>
          </cell>
          <cell r="J1638">
            <v>15</v>
          </cell>
          <cell r="L1638">
            <v>6.5</v>
          </cell>
          <cell r="M1638">
            <v>169</v>
          </cell>
          <cell r="P1638" t="str">
            <v/>
          </cell>
          <cell r="Q1638" t="str">
            <v/>
          </cell>
        </row>
        <row r="1639">
          <cell r="H1639" t="str">
            <v>Препариране на кавитет. Подложки и обтурация с химичен композит</v>
          </cell>
          <cell r="I1639">
            <v>301</v>
          </cell>
          <cell r="J1639">
            <v>9</v>
          </cell>
          <cell r="L1639">
            <v>3.9</v>
          </cell>
          <cell r="M1639">
            <v>101.4</v>
          </cell>
          <cell r="P1639" t="str">
            <v/>
          </cell>
          <cell r="Q1639" t="str">
            <v/>
          </cell>
        </row>
        <row r="1640">
          <cell r="H1640" t="str">
            <v>Екстракция на еднокоренов зъб с анестезия</v>
          </cell>
          <cell r="I1640">
            <v>508</v>
          </cell>
          <cell r="L1640">
            <v>0</v>
          </cell>
          <cell r="M1640">
            <v>0</v>
          </cell>
          <cell r="P1640" t="str">
            <v/>
          </cell>
          <cell r="Q1640" t="str">
            <v/>
          </cell>
        </row>
        <row r="1641">
          <cell r="H1641" t="str">
            <v>Екстракция на многокоренов зъб с анестезия</v>
          </cell>
          <cell r="I1641">
            <v>509</v>
          </cell>
          <cell r="J1641">
            <v>3</v>
          </cell>
          <cell r="L1641">
            <v>1.1000000000000001</v>
          </cell>
          <cell r="M1641">
            <v>28.6</v>
          </cell>
          <cell r="P1641" t="str">
            <v/>
          </cell>
          <cell r="Q1641" t="str">
            <v/>
          </cell>
        </row>
        <row r="1642">
          <cell r="P1642" t="str">
            <v/>
          </cell>
          <cell r="Q1642" t="str">
            <v/>
          </cell>
        </row>
        <row r="1643">
          <cell r="P1643" t="str">
            <v/>
          </cell>
          <cell r="Q1643" t="str">
            <v/>
          </cell>
        </row>
        <row r="1644">
          <cell r="P1644" t="str">
            <v/>
          </cell>
          <cell r="Q1644" t="str">
            <v/>
          </cell>
        </row>
        <row r="1645">
          <cell r="P1645" t="str">
            <v/>
          </cell>
          <cell r="Q1645" t="str">
            <v/>
          </cell>
        </row>
        <row r="1646">
          <cell r="C1646">
            <v>2431112102</v>
          </cell>
          <cell r="D1646">
            <v>7006087525</v>
          </cell>
          <cell r="E1646" t="str">
            <v>ИППСП</v>
          </cell>
          <cell r="F1646" t="str">
            <v>24-0564</v>
          </cell>
          <cell r="G1646">
            <v>36921</v>
          </cell>
          <cell r="H1646" t="str">
            <v>Обстоен преглед за установяване на орален статус</v>
          </cell>
          <cell r="I1646">
            <v>101</v>
          </cell>
          <cell r="J1646">
            <v>7</v>
          </cell>
          <cell r="L1646">
            <v>1.75</v>
          </cell>
          <cell r="M1646">
            <v>45.5</v>
          </cell>
          <cell r="N1646">
            <v>11.13</v>
          </cell>
          <cell r="O1646">
            <v>9.9</v>
          </cell>
          <cell r="P1646">
            <v>20</v>
          </cell>
          <cell r="Q1646">
            <v>1</v>
          </cell>
          <cell r="R1646">
            <v>546</v>
          </cell>
          <cell r="S1646">
            <v>9.8699999999999992</v>
          </cell>
          <cell r="T1646">
            <v>11.13</v>
          </cell>
        </row>
        <row r="1647">
          <cell r="H1647" t="str">
            <v>Препариране на кавитет. Подложки и обтурация с амалгама</v>
          </cell>
          <cell r="I1647">
            <v>301</v>
          </cell>
          <cell r="L1647">
            <v>0</v>
          </cell>
          <cell r="M1647">
            <v>0</v>
          </cell>
          <cell r="P1647" t="str">
            <v/>
          </cell>
          <cell r="Q1647" t="str">
            <v/>
          </cell>
        </row>
        <row r="1648">
          <cell r="H1648" t="str">
            <v>Препариране на кавитет. Подложки и обтурация с химичен композит</v>
          </cell>
          <cell r="I1648">
            <v>301</v>
          </cell>
          <cell r="J1648">
            <v>18</v>
          </cell>
          <cell r="L1648">
            <v>7.8</v>
          </cell>
          <cell r="M1648">
            <v>202.8</v>
          </cell>
          <cell r="P1648" t="str">
            <v/>
          </cell>
          <cell r="Q1648" t="str">
            <v/>
          </cell>
        </row>
        <row r="1649">
          <cell r="H1649" t="str">
            <v>Екстракция на еднокоренов зъб с анестезия</v>
          </cell>
          <cell r="I1649">
            <v>508</v>
          </cell>
          <cell r="J1649">
            <v>3</v>
          </cell>
          <cell r="L1649">
            <v>0.85</v>
          </cell>
          <cell r="M1649">
            <v>22.1</v>
          </cell>
          <cell r="P1649" t="str">
            <v/>
          </cell>
          <cell r="Q1649" t="str">
            <v/>
          </cell>
        </row>
        <row r="1650">
          <cell r="H1650" t="str">
            <v>Екстракция на многокоренов зъб с анестезия</v>
          </cell>
          <cell r="I1650">
            <v>509</v>
          </cell>
          <cell r="J1650">
            <v>2</v>
          </cell>
          <cell r="L1650">
            <v>0.73</v>
          </cell>
          <cell r="M1650">
            <v>18.98</v>
          </cell>
          <cell r="P1650" t="str">
            <v/>
          </cell>
          <cell r="Q1650" t="str">
            <v/>
          </cell>
        </row>
        <row r="1651">
          <cell r="P1651" t="str">
            <v/>
          </cell>
          <cell r="Q1651" t="str">
            <v/>
          </cell>
        </row>
        <row r="1652">
          <cell r="P1652" t="str">
            <v/>
          </cell>
          <cell r="Q1652" t="str">
            <v/>
          </cell>
        </row>
        <row r="1653">
          <cell r="P1653" t="str">
            <v/>
          </cell>
          <cell r="Q1653" t="str">
            <v/>
          </cell>
        </row>
        <row r="1654">
          <cell r="P1654" t="str">
            <v/>
          </cell>
          <cell r="Q1654" t="str">
            <v/>
          </cell>
        </row>
        <row r="1655">
          <cell r="C1655">
            <v>2431112043</v>
          </cell>
          <cell r="D1655">
            <v>5601317618</v>
          </cell>
          <cell r="E1655" t="str">
            <v>ИППСП</v>
          </cell>
          <cell r="F1655" t="str">
            <v>24-0236</v>
          </cell>
          <cell r="G1655">
            <v>36921</v>
          </cell>
          <cell r="H1655" t="str">
            <v>Обстоен преглед за установяване на орален статус</v>
          </cell>
          <cell r="I1655">
            <v>101</v>
          </cell>
          <cell r="J1655">
            <v>11</v>
          </cell>
          <cell r="L1655">
            <v>2.75</v>
          </cell>
          <cell r="M1655">
            <v>71.5</v>
          </cell>
          <cell r="N1655">
            <v>22.03</v>
          </cell>
          <cell r="O1655">
            <v>5</v>
          </cell>
          <cell r="P1655">
            <v>22</v>
          </cell>
          <cell r="Q1655">
            <v>5</v>
          </cell>
          <cell r="R1655">
            <v>702</v>
          </cell>
          <cell r="S1655">
            <v>5</v>
          </cell>
          <cell r="T1655">
            <v>22</v>
          </cell>
        </row>
        <row r="1656">
          <cell r="H1656" t="str">
            <v>Препариране на кавитет. Подложки и обтурация с амалгама</v>
          </cell>
          <cell r="I1656">
            <v>301</v>
          </cell>
          <cell r="J1656">
            <v>22</v>
          </cell>
          <cell r="L1656">
            <v>9.5299999999999994</v>
          </cell>
          <cell r="M1656">
            <v>247.78</v>
          </cell>
          <cell r="P1656" t="str">
            <v/>
          </cell>
          <cell r="Q1656" t="str">
            <v/>
          </cell>
        </row>
        <row r="1657">
          <cell r="H1657" t="str">
            <v>Препариране на кавитет. Подложки и обтурация с химичен композит</v>
          </cell>
          <cell r="I1657">
            <v>301</v>
          </cell>
          <cell r="J1657">
            <v>18</v>
          </cell>
          <cell r="L1657">
            <v>7.8</v>
          </cell>
          <cell r="M1657">
            <v>202.8</v>
          </cell>
          <cell r="P1657" t="str">
            <v/>
          </cell>
          <cell r="Q1657" t="str">
            <v/>
          </cell>
        </row>
        <row r="1658">
          <cell r="H1658" t="str">
            <v>Екстракция на еднокоренов зъб с анестезия</v>
          </cell>
          <cell r="I1658">
            <v>508</v>
          </cell>
          <cell r="J1658">
            <v>3</v>
          </cell>
          <cell r="L1658">
            <v>0.85</v>
          </cell>
          <cell r="M1658">
            <v>22.1</v>
          </cell>
          <cell r="P1658" t="str">
            <v/>
          </cell>
          <cell r="Q1658" t="str">
            <v/>
          </cell>
        </row>
        <row r="1659">
          <cell r="H1659" t="str">
            <v>Екстракция на многокоренов зъб с анестезия</v>
          </cell>
          <cell r="I1659">
            <v>509</v>
          </cell>
          <cell r="J1659">
            <v>3</v>
          </cell>
          <cell r="L1659">
            <v>1.1000000000000001</v>
          </cell>
          <cell r="M1659">
            <v>28.6</v>
          </cell>
          <cell r="P1659" t="str">
            <v/>
          </cell>
          <cell r="Q1659" t="str">
            <v/>
          </cell>
        </row>
        <row r="1660">
          <cell r="P1660" t="str">
            <v/>
          </cell>
          <cell r="Q1660" t="str">
            <v/>
          </cell>
        </row>
        <row r="1661">
          <cell r="P1661" t="str">
            <v/>
          </cell>
          <cell r="Q1661" t="str">
            <v/>
          </cell>
        </row>
        <row r="1662">
          <cell r="P1662" t="str">
            <v/>
          </cell>
          <cell r="Q1662" t="str">
            <v/>
          </cell>
        </row>
        <row r="1663">
          <cell r="P1663" t="str">
            <v/>
          </cell>
          <cell r="Q1663" t="str">
            <v/>
          </cell>
        </row>
        <row r="1664">
          <cell r="C1664">
            <v>2431112139</v>
          </cell>
          <cell r="D1664">
            <v>7509177657</v>
          </cell>
          <cell r="E1664" t="str">
            <v>ИППСП</v>
          </cell>
          <cell r="F1664" t="str">
            <v>24-0440</v>
          </cell>
          <cell r="G1664">
            <v>36923</v>
          </cell>
          <cell r="H1664" t="str">
            <v>Обстоен преглед за установяване на орален статус</v>
          </cell>
          <cell r="I1664">
            <v>101</v>
          </cell>
          <cell r="J1664">
            <v>16</v>
          </cell>
          <cell r="L1664">
            <v>4</v>
          </cell>
          <cell r="M1664">
            <v>104</v>
          </cell>
          <cell r="N1664">
            <v>15.59</v>
          </cell>
          <cell r="O1664">
            <v>4.5</v>
          </cell>
          <cell r="P1664">
            <v>16</v>
          </cell>
          <cell r="Q1664">
            <v>4</v>
          </cell>
          <cell r="R1664">
            <v>520</v>
          </cell>
          <cell r="S1664">
            <v>4.41</v>
          </cell>
          <cell r="T1664">
            <v>15.59</v>
          </cell>
        </row>
        <row r="1665">
          <cell r="H1665" t="str">
            <v>Препариране на кавитет. Подложки и обтурация с амалгама</v>
          </cell>
          <cell r="I1665">
            <v>301</v>
          </cell>
          <cell r="J1665">
            <v>2</v>
          </cell>
          <cell r="L1665">
            <v>0.87</v>
          </cell>
          <cell r="M1665">
            <v>22.62</v>
          </cell>
          <cell r="P1665" t="str">
            <v/>
          </cell>
          <cell r="Q1665" t="str">
            <v/>
          </cell>
        </row>
        <row r="1666">
          <cell r="H1666" t="str">
            <v>Препариране на кавитет. Подложки и обтурация с химичен композит</v>
          </cell>
          <cell r="I1666">
            <v>301</v>
          </cell>
          <cell r="J1666">
            <v>15</v>
          </cell>
          <cell r="L1666">
            <v>6.5</v>
          </cell>
          <cell r="M1666">
            <v>169</v>
          </cell>
          <cell r="P1666" t="str">
            <v/>
          </cell>
          <cell r="Q1666" t="str">
            <v/>
          </cell>
        </row>
        <row r="1667">
          <cell r="H1667" t="str">
            <v>Екстракция на еднокоренов зъб с анестезия</v>
          </cell>
          <cell r="I1667">
            <v>508</v>
          </cell>
          <cell r="J1667">
            <v>11</v>
          </cell>
          <cell r="L1667">
            <v>3.12</v>
          </cell>
          <cell r="M1667">
            <v>81.12</v>
          </cell>
          <cell r="P1667" t="str">
            <v/>
          </cell>
          <cell r="Q1667" t="str">
            <v/>
          </cell>
        </row>
        <row r="1668">
          <cell r="H1668" t="str">
            <v>Екстракция на многокоренов зъб с анестезия</v>
          </cell>
          <cell r="I1668">
            <v>509</v>
          </cell>
          <cell r="J1668">
            <v>3</v>
          </cell>
          <cell r="L1668">
            <v>1.1000000000000001</v>
          </cell>
          <cell r="M1668">
            <v>28.6</v>
          </cell>
          <cell r="P1668" t="str">
            <v/>
          </cell>
          <cell r="Q1668" t="str">
            <v/>
          </cell>
        </row>
        <row r="1669">
          <cell r="P1669" t="str">
            <v/>
          </cell>
          <cell r="Q1669" t="str">
            <v/>
          </cell>
        </row>
        <row r="1670">
          <cell r="P1670" t="str">
            <v/>
          </cell>
          <cell r="Q1670" t="str">
            <v/>
          </cell>
        </row>
        <row r="1671">
          <cell r="P1671" t="str">
            <v/>
          </cell>
          <cell r="Q1671" t="str">
            <v/>
          </cell>
        </row>
        <row r="1672">
          <cell r="P1672" t="str">
            <v/>
          </cell>
          <cell r="Q1672" t="str">
            <v/>
          </cell>
        </row>
        <row r="1673">
          <cell r="C1673">
            <v>2431112067</v>
          </cell>
          <cell r="D1673">
            <v>6705047584</v>
          </cell>
          <cell r="E1673" t="str">
            <v>ИППСП</v>
          </cell>
          <cell r="F1673" t="str">
            <v>24-0447</v>
          </cell>
          <cell r="G1673">
            <v>36923</v>
          </cell>
          <cell r="H1673" t="str">
            <v>Обстоен преглед за установяване на орален статус</v>
          </cell>
          <cell r="I1673">
            <v>101</v>
          </cell>
          <cell r="J1673">
            <v>17</v>
          </cell>
          <cell r="L1673">
            <v>4.25</v>
          </cell>
          <cell r="M1673">
            <v>110.5</v>
          </cell>
          <cell r="N1673">
            <v>20.309999999999999</v>
          </cell>
          <cell r="O1673">
            <v>10.35</v>
          </cell>
          <cell r="P1673">
            <v>25</v>
          </cell>
          <cell r="Q1673">
            <v>5</v>
          </cell>
          <cell r="R1673">
            <v>780</v>
          </cell>
          <cell r="S1673">
            <v>9.69</v>
          </cell>
          <cell r="T1673">
            <v>20.309999999999999</v>
          </cell>
        </row>
        <row r="1674">
          <cell r="H1674" t="str">
            <v>Препариране на кавитет. Подложки и обтурация с амалгама</v>
          </cell>
          <cell r="I1674">
            <v>301</v>
          </cell>
          <cell r="J1674">
            <v>1</v>
          </cell>
          <cell r="L1674">
            <v>0.43</v>
          </cell>
          <cell r="M1674">
            <v>11.18</v>
          </cell>
          <cell r="P1674" t="str">
            <v/>
          </cell>
          <cell r="Q1674" t="str">
            <v/>
          </cell>
        </row>
        <row r="1675">
          <cell r="H1675" t="str">
            <v>Препариране на кавитет. Подложки и обтурация с химичен композит</v>
          </cell>
          <cell r="I1675">
            <v>301</v>
          </cell>
          <cell r="J1675">
            <v>18</v>
          </cell>
          <cell r="L1675">
            <v>7.8</v>
          </cell>
          <cell r="M1675">
            <v>202.8</v>
          </cell>
          <cell r="P1675" t="str">
            <v/>
          </cell>
          <cell r="Q1675" t="str">
            <v/>
          </cell>
        </row>
        <row r="1676">
          <cell r="H1676" t="str">
            <v>Екстракция на еднокоренов зъб с анестезия</v>
          </cell>
          <cell r="I1676">
            <v>508</v>
          </cell>
          <cell r="J1676">
            <v>16</v>
          </cell>
          <cell r="L1676">
            <v>4.53</v>
          </cell>
          <cell r="M1676">
            <v>117.78</v>
          </cell>
          <cell r="P1676" t="str">
            <v/>
          </cell>
          <cell r="Q1676" t="str">
            <v/>
          </cell>
        </row>
        <row r="1677">
          <cell r="H1677" t="str">
            <v>Екстракция на многокоренов зъб с анестезия</v>
          </cell>
          <cell r="I1677">
            <v>509</v>
          </cell>
          <cell r="J1677">
            <v>9</v>
          </cell>
          <cell r="L1677">
            <v>3.3</v>
          </cell>
          <cell r="M1677">
            <v>85.8</v>
          </cell>
          <cell r="P1677" t="str">
            <v/>
          </cell>
          <cell r="Q1677" t="str">
            <v/>
          </cell>
        </row>
        <row r="1678">
          <cell r="P1678" t="str">
            <v/>
          </cell>
          <cell r="Q1678" t="str">
            <v/>
          </cell>
        </row>
        <row r="1679">
          <cell r="P1679" t="str">
            <v/>
          </cell>
          <cell r="Q1679" t="str">
            <v/>
          </cell>
        </row>
        <row r="1680">
          <cell r="P1680" t="str">
            <v/>
          </cell>
          <cell r="Q1680" t="str">
            <v/>
          </cell>
        </row>
        <row r="1681">
          <cell r="P1681" t="str">
            <v/>
          </cell>
          <cell r="Q1681" t="str">
            <v/>
          </cell>
        </row>
        <row r="1682">
          <cell r="C1682">
            <v>2431112112</v>
          </cell>
          <cell r="D1682">
            <v>3401036841</v>
          </cell>
          <cell r="E1682" t="str">
            <v>ИППСП</v>
          </cell>
          <cell r="F1682" t="str">
            <v>24-0341</v>
          </cell>
          <cell r="G1682">
            <v>36923</v>
          </cell>
          <cell r="H1682" t="str">
            <v>Обстоен преглед за установяване на орален статус</v>
          </cell>
          <cell r="I1682">
            <v>101</v>
          </cell>
          <cell r="J1682">
            <v>16</v>
          </cell>
          <cell r="L1682">
            <v>4</v>
          </cell>
          <cell r="M1682">
            <v>104</v>
          </cell>
          <cell r="N1682">
            <v>16.22</v>
          </cell>
          <cell r="O1682">
            <v>7.52</v>
          </cell>
          <cell r="P1682">
            <v>15</v>
          </cell>
          <cell r="Q1682">
            <v>7</v>
          </cell>
          <cell r="R1682">
            <v>572</v>
          </cell>
          <cell r="S1682">
            <v>7</v>
          </cell>
          <cell r="T1682">
            <v>15</v>
          </cell>
        </row>
        <row r="1683">
          <cell r="H1683" t="str">
            <v>Препариране на кавитет. Подложки и обтурация с амалгама</v>
          </cell>
          <cell r="I1683">
            <v>301</v>
          </cell>
          <cell r="J1683">
            <v>2</v>
          </cell>
          <cell r="L1683">
            <v>0.87</v>
          </cell>
          <cell r="M1683">
            <v>22.62</v>
          </cell>
          <cell r="P1683" t="str">
            <v/>
          </cell>
          <cell r="Q1683" t="str">
            <v/>
          </cell>
        </row>
        <row r="1684">
          <cell r="H1684" t="str">
            <v>Препариране на кавитет. Подложки и обтурация с химичен композит</v>
          </cell>
          <cell r="I1684">
            <v>301</v>
          </cell>
          <cell r="J1684">
            <v>23</v>
          </cell>
          <cell r="L1684">
            <v>9.9700000000000006</v>
          </cell>
          <cell r="M1684">
            <v>259.22000000000003</v>
          </cell>
          <cell r="P1684" t="str">
            <v/>
          </cell>
          <cell r="Q1684" t="str">
            <v/>
          </cell>
        </row>
        <row r="1685">
          <cell r="H1685" t="str">
            <v>Екстракция на еднокоренов зъб с анестезия</v>
          </cell>
          <cell r="I1685">
            <v>508</v>
          </cell>
          <cell r="J1685">
            <v>1</v>
          </cell>
          <cell r="L1685">
            <v>0.28000000000000003</v>
          </cell>
          <cell r="M1685">
            <v>7.28</v>
          </cell>
          <cell r="P1685" t="str">
            <v/>
          </cell>
          <cell r="Q1685" t="str">
            <v/>
          </cell>
        </row>
        <row r="1686">
          <cell r="H1686" t="str">
            <v>Екстракция на многокоренов зъб с анестезия</v>
          </cell>
          <cell r="I1686">
            <v>509</v>
          </cell>
          <cell r="J1686">
            <v>3</v>
          </cell>
          <cell r="L1686">
            <v>1.1000000000000001</v>
          </cell>
          <cell r="M1686">
            <v>28.6</v>
          </cell>
          <cell r="P1686" t="str">
            <v/>
          </cell>
          <cell r="Q1686" t="str">
            <v/>
          </cell>
        </row>
        <row r="1687">
          <cell r="P1687" t="str">
            <v/>
          </cell>
          <cell r="Q1687" t="str">
            <v/>
          </cell>
        </row>
        <row r="1688">
          <cell r="P1688" t="str">
            <v/>
          </cell>
          <cell r="Q1688" t="str">
            <v/>
          </cell>
        </row>
        <row r="1689">
          <cell r="P1689" t="str">
            <v/>
          </cell>
          <cell r="Q1689" t="str">
            <v/>
          </cell>
        </row>
        <row r="1690">
          <cell r="P1690" t="str">
            <v/>
          </cell>
          <cell r="Q1690" t="str">
            <v/>
          </cell>
        </row>
        <row r="1691">
          <cell r="C1691">
            <v>2431112153</v>
          </cell>
          <cell r="D1691">
            <v>4504117618</v>
          </cell>
          <cell r="E1691" t="str">
            <v>ИППСП</v>
          </cell>
          <cell r="F1691" t="str">
            <v>24-0444</v>
          </cell>
          <cell r="G1691">
            <v>36923</v>
          </cell>
          <cell r="H1691" t="str">
            <v>Обстоен преглед за установяване на орален статус</v>
          </cell>
          <cell r="I1691">
            <v>101</v>
          </cell>
          <cell r="J1691">
            <v>8</v>
          </cell>
          <cell r="L1691">
            <v>2</v>
          </cell>
          <cell r="M1691">
            <v>52</v>
          </cell>
          <cell r="N1691">
            <v>20.22</v>
          </cell>
          <cell r="O1691">
            <v>2.09</v>
          </cell>
          <cell r="P1691">
            <v>20</v>
          </cell>
          <cell r="Q1691">
            <v>2</v>
          </cell>
          <cell r="R1691">
            <v>572</v>
          </cell>
          <cell r="S1691">
            <v>2</v>
          </cell>
          <cell r="T1691">
            <v>20</v>
          </cell>
        </row>
        <row r="1692">
          <cell r="H1692" t="str">
            <v>Препариране на кавитет. Подложки и обтурация с амалгама</v>
          </cell>
          <cell r="I1692">
            <v>301</v>
          </cell>
          <cell r="J1692">
            <v>3</v>
          </cell>
          <cell r="L1692">
            <v>1.3</v>
          </cell>
          <cell r="M1692">
            <v>33.799999999999997</v>
          </cell>
          <cell r="P1692" t="str">
            <v/>
          </cell>
          <cell r="Q1692" t="str">
            <v/>
          </cell>
        </row>
        <row r="1693">
          <cell r="H1693" t="str">
            <v>Препариране на кавитет. Подложки и обтурация с химичен композит</v>
          </cell>
          <cell r="I1693">
            <v>301</v>
          </cell>
          <cell r="J1693">
            <v>29</v>
          </cell>
          <cell r="L1693">
            <v>12.57</v>
          </cell>
          <cell r="M1693">
            <v>326.82</v>
          </cell>
          <cell r="P1693" t="str">
            <v/>
          </cell>
          <cell r="Q1693" t="str">
            <v/>
          </cell>
        </row>
        <row r="1694">
          <cell r="H1694" t="str">
            <v>Екстракция на еднокоренов зъб с анестезия</v>
          </cell>
          <cell r="I1694">
            <v>508</v>
          </cell>
          <cell r="J1694">
            <v>5</v>
          </cell>
          <cell r="L1694">
            <v>1.42</v>
          </cell>
          <cell r="M1694">
            <v>36.92</v>
          </cell>
          <cell r="P1694" t="str">
            <v/>
          </cell>
          <cell r="Q1694" t="str">
            <v/>
          </cell>
        </row>
        <row r="1695">
          <cell r="H1695" t="str">
            <v>Екстракция на многокоренов зъб с анестезия</v>
          </cell>
          <cell r="I1695">
            <v>509</v>
          </cell>
          <cell r="J1695">
            <v>8</v>
          </cell>
          <cell r="L1695">
            <v>2.93</v>
          </cell>
          <cell r="M1695">
            <v>76.180000000000007</v>
          </cell>
          <cell r="P1695" t="str">
            <v/>
          </cell>
          <cell r="Q1695" t="str">
            <v/>
          </cell>
        </row>
        <row r="1696">
          <cell r="P1696" t="str">
            <v/>
          </cell>
          <cell r="Q1696" t="str">
            <v/>
          </cell>
        </row>
        <row r="1697">
          <cell r="P1697" t="str">
            <v/>
          </cell>
          <cell r="Q1697" t="str">
            <v/>
          </cell>
        </row>
        <row r="1698">
          <cell r="P1698" t="str">
            <v/>
          </cell>
          <cell r="Q1698" t="str">
            <v/>
          </cell>
        </row>
        <row r="1699">
          <cell r="P1699" t="str">
            <v/>
          </cell>
          <cell r="Q1699" t="str">
            <v/>
          </cell>
        </row>
        <row r="1700">
          <cell r="C1700">
            <v>2431112120</v>
          </cell>
          <cell r="D1700">
            <v>5101027591</v>
          </cell>
          <cell r="E1700" t="str">
            <v>ИППСП</v>
          </cell>
          <cell r="F1700" t="str">
            <v>24-0028</v>
          </cell>
          <cell r="G1700">
            <v>36921</v>
          </cell>
          <cell r="H1700" t="str">
            <v>Обстоен преглед за установяване на орален статус</v>
          </cell>
          <cell r="I1700">
            <v>101</v>
          </cell>
          <cell r="J1700">
            <v>26</v>
          </cell>
          <cell r="L1700">
            <v>6.5</v>
          </cell>
          <cell r="M1700">
            <v>169</v>
          </cell>
          <cell r="N1700">
            <v>20.72</v>
          </cell>
          <cell r="O1700">
            <v>5.1100000000000003</v>
          </cell>
          <cell r="P1700">
            <v>20</v>
          </cell>
          <cell r="Q1700">
            <v>5</v>
          </cell>
          <cell r="R1700">
            <v>650</v>
          </cell>
          <cell r="S1700">
            <v>5</v>
          </cell>
          <cell r="T1700">
            <v>20</v>
          </cell>
        </row>
        <row r="1701">
          <cell r="H1701" t="str">
            <v>Препариране на кавитет. Подложки и обтурация с амалгама</v>
          </cell>
          <cell r="I1701">
            <v>301</v>
          </cell>
          <cell r="J1701">
            <v>19</v>
          </cell>
          <cell r="L1701">
            <v>8.23</v>
          </cell>
          <cell r="M1701">
            <v>213.98</v>
          </cell>
          <cell r="P1701" t="str">
            <v/>
          </cell>
          <cell r="Q1701" t="str">
            <v/>
          </cell>
        </row>
        <row r="1702">
          <cell r="H1702" t="str">
            <v>Препариране на кавитет. Подложки и обтурация с химичен композит</v>
          </cell>
          <cell r="I1702">
            <v>301</v>
          </cell>
          <cell r="J1702">
            <v>11</v>
          </cell>
          <cell r="L1702">
            <v>4.7699999999999996</v>
          </cell>
          <cell r="M1702">
            <v>124.02</v>
          </cell>
          <cell r="P1702" t="str">
            <v/>
          </cell>
          <cell r="Q1702" t="str">
            <v/>
          </cell>
        </row>
        <row r="1703">
          <cell r="H1703" t="str">
            <v>Екстракция на еднокоренов зъб с анестезия</v>
          </cell>
          <cell r="I1703">
            <v>508</v>
          </cell>
          <cell r="J1703">
            <v>3</v>
          </cell>
          <cell r="L1703">
            <v>0.85</v>
          </cell>
          <cell r="M1703">
            <v>22.1</v>
          </cell>
          <cell r="P1703" t="str">
            <v/>
          </cell>
          <cell r="Q1703" t="str">
            <v/>
          </cell>
        </row>
        <row r="1704">
          <cell r="H1704" t="str">
            <v>Екстракция на многокоренов зъб с анестезия</v>
          </cell>
          <cell r="I1704">
            <v>509</v>
          </cell>
          <cell r="J1704">
            <v>1</v>
          </cell>
          <cell r="L1704">
            <v>0.37</v>
          </cell>
          <cell r="M1704">
            <v>9.6199999999999992</v>
          </cell>
          <cell r="P1704" t="str">
            <v/>
          </cell>
          <cell r="Q1704" t="str">
            <v/>
          </cell>
        </row>
        <row r="1705">
          <cell r="P1705" t="str">
            <v/>
          </cell>
          <cell r="Q1705" t="str">
            <v/>
          </cell>
        </row>
        <row r="1706">
          <cell r="P1706" t="str">
            <v/>
          </cell>
          <cell r="Q1706" t="str">
            <v/>
          </cell>
        </row>
        <row r="1707">
          <cell r="P1707" t="str">
            <v/>
          </cell>
          <cell r="Q1707" t="str">
            <v/>
          </cell>
        </row>
        <row r="1708">
          <cell r="P1708" t="str">
            <v/>
          </cell>
          <cell r="Q1708" t="str">
            <v/>
          </cell>
        </row>
        <row r="1709">
          <cell r="C1709">
            <v>2431112017</v>
          </cell>
          <cell r="D1709">
            <v>5111057546</v>
          </cell>
          <cell r="E1709" t="str">
            <v>ИППСП</v>
          </cell>
          <cell r="F1709" t="str">
            <v>24-0024</v>
          </cell>
          <cell r="G1709">
            <v>36915</v>
          </cell>
          <cell r="H1709" t="str">
            <v>Обстоен преглед за установяване на орален статус</v>
          </cell>
          <cell r="I1709">
            <v>101</v>
          </cell>
          <cell r="J1709">
            <v>9</v>
          </cell>
          <cell r="L1709">
            <v>2.25</v>
          </cell>
          <cell r="M1709">
            <v>58.5</v>
          </cell>
          <cell r="N1709">
            <v>9.6199999999999992</v>
          </cell>
          <cell r="O1709">
            <v>12.42</v>
          </cell>
          <cell r="P1709">
            <v>16</v>
          </cell>
          <cell r="Q1709">
            <v>6</v>
          </cell>
          <cell r="R1709">
            <v>572</v>
          </cell>
          <cell r="S1709">
            <v>12.38</v>
          </cell>
          <cell r="T1709">
            <v>9.6199999999999992</v>
          </cell>
        </row>
        <row r="1710">
          <cell r="H1710" t="str">
            <v>Препариране на кавитет. Подложки и обтурация с амалгама</v>
          </cell>
          <cell r="I1710">
            <v>301</v>
          </cell>
          <cell r="J1710">
            <v>9</v>
          </cell>
          <cell r="L1710">
            <v>3.9</v>
          </cell>
          <cell r="M1710">
            <v>101.4</v>
          </cell>
          <cell r="P1710" t="str">
            <v/>
          </cell>
          <cell r="Q1710" t="str">
            <v/>
          </cell>
        </row>
        <row r="1711">
          <cell r="H1711" t="str">
            <v>Препариране на кавитет. Подложки и обтурация с химичен композит</v>
          </cell>
          <cell r="I1711">
            <v>301</v>
          </cell>
          <cell r="J1711">
            <v>8</v>
          </cell>
          <cell r="L1711">
            <v>3.47</v>
          </cell>
          <cell r="M1711">
            <v>90.22</v>
          </cell>
          <cell r="P1711" t="str">
            <v/>
          </cell>
          <cell r="Q1711" t="str">
            <v/>
          </cell>
        </row>
        <row r="1712">
          <cell r="H1712" t="str">
            <v>Екстракция на еднокоренов зъб с анестезия</v>
          </cell>
          <cell r="I1712">
            <v>508</v>
          </cell>
          <cell r="L1712">
            <v>0</v>
          </cell>
          <cell r="M1712">
            <v>0</v>
          </cell>
          <cell r="P1712" t="str">
            <v/>
          </cell>
          <cell r="Q1712" t="str">
            <v/>
          </cell>
        </row>
        <row r="1713">
          <cell r="H1713" t="str">
            <v>Екстракция на многокоренов зъб с анестезия</v>
          </cell>
          <cell r="I1713">
            <v>509</v>
          </cell>
          <cell r="L1713">
            <v>0</v>
          </cell>
          <cell r="M1713">
            <v>0</v>
          </cell>
          <cell r="P1713" t="str">
            <v/>
          </cell>
          <cell r="Q1713" t="str">
            <v/>
          </cell>
        </row>
        <row r="1714">
          <cell r="P1714" t="str">
            <v/>
          </cell>
          <cell r="Q1714" t="str">
            <v/>
          </cell>
        </row>
        <row r="1715">
          <cell r="P1715" t="str">
            <v/>
          </cell>
          <cell r="Q1715" t="str">
            <v/>
          </cell>
        </row>
        <row r="1716">
          <cell r="P1716" t="str">
            <v/>
          </cell>
          <cell r="Q1716" t="str">
            <v/>
          </cell>
        </row>
        <row r="1717">
          <cell r="P1717" t="str">
            <v/>
          </cell>
          <cell r="Q1717" t="str">
            <v/>
          </cell>
        </row>
        <row r="1718">
          <cell r="C1718">
            <v>2431112018</v>
          </cell>
          <cell r="D1718">
            <v>5607248751</v>
          </cell>
          <cell r="E1718" t="str">
            <v>ИППСП</v>
          </cell>
          <cell r="F1718" t="str">
            <v>24-029</v>
          </cell>
          <cell r="G1718">
            <v>36915</v>
          </cell>
          <cell r="H1718" t="str">
            <v>Обстоен преглед за установяване на орален статус</v>
          </cell>
          <cell r="I1718">
            <v>101</v>
          </cell>
          <cell r="J1718">
            <v>15</v>
          </cell>
          <cell r="L1718">
            <v>3.75</v>
          </cell>
          <cell r="M1718">
            <v>97.5</v>
          </cell>
          <cell r="N1718">
            <v>12.85</v>
          </cell>
          <cell r="O1718">
            <v>9.19</v>
          </cell>
          <cell r="P1718">
            <v>15</v>
          </cell>
          <cell r="Q1718">
            <v>7</v>
          </cell>
          <cell r="R1718">
            <v>572</v>
          </cell>
          <cell r="S1718">
            <v>9.15</v>
          </cell>
          <cell r="T1718">
            <v>12.85</v>
          </cell>
        </row>
        <row r="1719">
          <cell r="H1719" t="str">
            <v>Препариране на кавитет. Подложки и обтурация с амалгама</v>
          </cell>
          <cell r="I1719">
            <v>301</v>
          </cell>
          <cell r="J1719">
            <v>10</v>
          </cell>
          <cell r="L1719">
            <v>4.33</v>
          </cell>
          <cell r="M1719">
            <v>112.58</v>
          </cell>
          <cell r="P1719" t="str">
            <v/>
          </cell>
          <cell r="Q1719" t="str">
            <v/>
          </cell>
        </row>
        <row r="1720">
          <cell r="H1720" t="str">
            <v>Препариране на кавитет. Подложки и обтурация с химичен композит</v>
          </cell>
          <cell r="I1720">
            <v>301</v>
          </cell>
          <cell r="J1720">
            <v>8</v>
          </cell>
          <cell r="L1720">
            <v>3.47</v>
          </cell>
          <cell r="M1720">
            <v>90.22</v>
          </cell>
          <cell r="P1720" t="str">
            <v/>
          </cell>
          <cell r="Q1720" t="str">
            <v/>
          </cell>
        </row>
        <row r="1721">
          <cell r="H1721" t="str">
            <v>Екстракция на еднокоренов зъб с анестезия</v>
          </cell>
          <cell r="I1721">
            <v>508</v>
          </cell>
          <cell r="J1721">
            <v>2</v>
          </cell>
          <cell r="L1721">
            <v>0.56999999999999995</v>
          </cell>
          <cell r="M1721">
            <v>14.82</v>
          </cell>
          <cell r="P1721" t="str">
            <v/>
          </cell>
          <cell r="Q1721" t="str">
            <v/>
          </cell>
        </row>
        <row r="1722">
          <cell r="H1722" t="str">
            <v>Екстракция на многокоренов зъб с анестезия</v>
          </cell>
          <cell r="I1722">
            <v>509</v>
          </cell>
          <cell r="J1722">
            <v>2</v>
          </cell>
          <cell r="L1722">
            <v>0.73</v>
          </cell>
          <cell r="M1722">
            <v>18.98</v>
          </cell>
          <cell r="P1722" t="str">
            <v/>
          </cell>
          <cell r="Q1722" t="str">
            <v/>
          </cell>
        </row>
        <row r="1723">
          <cell r="P1723" t="str">
            <v/>
          </cell>
          <cell r="Q1723" t="str">
            <v/>
          </cell>
        </row>
        <row r="1724">
          <cell r="P1724" t="str">
            <v/>
          </cell>
          <cell r="Q1724" t="str">
            <v/>
          </cell>
        </row>
        <row r="1725">
          <cell r="P1725" t="str">
            <v/>
          </cell>
          <cell r="Q1725" t="str">
            <v/>
          </cell>
        </row>
        <row r="1726">
          <cell r="P1726" t="str">
            <v/>
          </cell>
          <cell r="Q1726" t="str">
            <v/>
          </cell>
        </row>
        <row r="1727">
          <cell r="C1727">
            <v>2431112002</v>
          </cell>
          <cell r="D1727">
            <v>5202155902</v>
          </cell>
          <cell r="E1727" t="str">
            <v>ИППСП</v>
          </cell>
          <cell r="F1727" t="str">
            <v>24-017</v>
          </cell>
          <cell r="G1727">
            <v>36915</v>
          </cell>
          <cell r="H1727" t="str">
            <v>Обстоен преглед за установяване на орален статус</v>
          </cell>
          <cell r="I1727">
            <v>101</v>
          </cell>
          <cell r="J1727">
            <v>15</v>
          </cell>
          <cell r="L1727">
            <v>3.75</v>
          </cell>
          <cell r="M1727">
            <v>97.5</v>
          </cell>
          <cell r="N1727">
            <v>14.23</v>
          </cell>
          <cell r="O1727">
            <v>8.85</v>
          </cell>
          <cell r="P1727">
            <v>20</v>
          </cell>
          <cell r="Q1727">
            <v>3</v>
          </cell>
          <cell r="R1727">
            <v>598</v>
          </cell>
          <cell r="S1727">
            <v>8.77</v>
          </cell>
          <cell r="T1727">
            <v>14.23</v>
          </cell>
        </row>
        <row r="1728">
          <cell r="H1728" t="str">
            <v>Препариране на кавитет. Подложки и обтурация с амалгама</v>
          </cell>
          <cell r="I1728">
            <v>301</v>
          </cell>
          <cell r="J1728">
            <v>4</v>
          </cell>
          <cell r="L1728">
            <v>1.73</v>
          </cell>
          <cell r="M1728">
            <v>44.98</v>
          </cell>
          <cell r="P1728" t="str">
            <v/>
          </cell>
          <cell r="Q1728" t="str">
            <v/>
          </cell>
        </row>
        <row r="1729">
          <cell r="H1729" t="str">
            <v>Препариране на кавитет. Подложки и обтурация с химичен композит</v>
          </cell>
          <cell r="I1729">
            <v>301</v>
          </cell>
          <cell r="J1729">
            <v>5</v>
          </cell>
          <cell r="L1729">
            <v>2.17</v>
          </cell>
          <cell r="M1729">
            <v>56.42</v>
          </cell>
          <cell r="P1729" t="str">
            <v/>
          </cell>
          <cell r="Q1729" t="str">
            <v/>
          </cell>
        </row>
        <row r="1730">
          <cell r="H1730" t="str">
            <v>Екстракция на еднокоренов зъб с анестезия</v>
          </cell>
          <cell r="I1730">
            <v>508</v>
          </cell>
          <cell r="J1730">
            <v>9</v>
          </cell>
          <cell r="L1730">
            <v>2.5499999999999998</v>
          </cell>
          <cell r="M1730">
            <v>66.3</v>
          </cell>
          <cell r="P1730" t="str">
            <v/>
          </cell>
          <cell r="Q1730" t="str">
            <v/>
          </cell>
        </row>
        <row r="1731">
          <cell r="H1731" t="str">
            <v>Екстракция на многокоренов зъб с анестезия</v>
          </cell>
          <cell r="I1731">
            <v>509</v>
          </cell>
          <cell r="J1731">
            <v>11</v>
          </cell>
          <cell r="L1731">
            <v>4.03</v>
          </cell>
          <cell r="M1731">
            <v>104.78</v>
          </cell>
          <cell r="P1731" t="str">
            <v/>
          </cell>
          <cell r="Q1731" t="str">
            <v/>
          </cell>
        </row>
        <row r="1732">
          <cell r="P1732" t="str">
            <v/>
          </cell>
          <cell r="Q1732" t="str">
            <v/>
          </cell>
        </row>
        <row r="1733">
          <cell r="P1733" t="str">
            <v/>
          </cell>
          <cell r="Q1733" t="str">
            <v/>
          </cell>
        </row>
        <row r="1734">
          <cell r="P1734" t="str">
            <v/>
          </cell>
          <cell r="Q1734" t="str">
            <v/>
          </cell>
        </row>
        <row r="1735">
          <cell r="P1735" t="str">
            <v/>
          </cell>
          <cell r="Q1735" t="str">
            <v/>
          </cell>
        </row>
        <row r="1736">
          <cell r="C1736">
            <v>2431112134</v>
          </cell>
          <cell r="D1736">
            <v>5407247552</v>
          </cell>
          <cell r="E1736" t="str">
            <v>ИППСП</v>
          </cell>
          <cell r="F1736" t="str">
            <v>24-0027</v>
          </cell>
          <cell r="G1736">
            <v>36915</v>
          </cell>
          <cell r="H1736" t="str">
            <v>Обстоен преглед за установяване на орален статус</v>
          </cell>
          <cell r="I1736">
            <v>101</v>
          </cell>
          <cell r="J1736">
            <v>11</v>
          </cell>
          <cell r="L1736">
            <v>2.75</v>
          </cell>
          <cell r="M1736">
            <v>71.5</v>
          </cell>
          <cell r="N1736">
            <v>14.25</v>
          </cell>
          <cell r="O1736">
            <v>7.81</v>
          </cell>
          <cell r="P1736">
            <v>15</v>
          </cell>
          <cell r="Q1736">
            <v>7</v>
          </cell>
          <cell r="R1736">
            <v>572</v>
          </cell>
          <cell r="S1736">
            <v>7.75</v>
          </cell>
          <cell r="T1736">
            <v>14.25</v>
          </cell>
        </row>
        <row r="1737">
          <cell r="H1737" t="str">
            <v>Препариране на кавитет. Подложки и обтурация с амалгама</v>
          </cell>
          <cell r="I1737">
            <v>301</v>
          </cell>
          <cell r="J1737">
            <v>8</v>
          </cell>
          <cell r="L1737">
            <v>3.47</v>
          </cell>
          <cell r="M1737">
            <v>90.22</v>
          </cell>
          <cell r="P1737" t="str">
            <v/>
          </cell>
          <cell r="Q1737" t="str">
            <v/>
          </cell>
        </row>
        <row r="1738">
          <cell r="H1738" t="str">
            <v>Препариране на кавитет. Подложки и обтурация с химичен композит</v>
          </cell>
          <cell r="I1738">
            <v>301</v>
          </cell>
          <cell r="J1738">
            <v>10</v>
          </cell>
          <cell r="L1738">
            <v>4.33</v>
          </cell>
          <cell r="M1738">
            <v>112.58</v>
          </cell>
          <cell r="P1738" t="str">
            <v/>
          </cell>
          <cell r="Q1738" t="str">
            <v/>
          </cell>
        </row>
        <row r="1739">
          <cell r="H1739" t="str">
            <v>Екстракция на еднокоренов зъб с анестезия</v>
          </cell>
          <cell r="I1739">
            <v>508</v>
          </cell>
          <cell r="J1739">
            <v>4</v>
          </cell>
          <cell r="L1739">
            <v>1.1299999999999999</v>
          </cell>
          <cell r="M1739">
            <v>29.38</v>
          </cell>
          <cell r="P1739" t="str">
            <v/>
          </cell>
          <cell r="Q1739" t="str">
            <v/>
          </cell>
        </row>
        <row r="1740">
          <cell r="H1740" t="str">
            <v>Екстракция на многокоренов зъб с анестезия</v>
          </cell>
          <cell r="I1740">
            <v>509</v>
          </cell>
          <cell r="J1740">
            <v>7</v>
          </cell>
          <cell r="L1740">
            <v>2.57</v>
          </cell>
          <cell r="M1740">
            <v>66.819999999999993</v>
          </cell>
          <cell r="P1740" t="str">
            <v/>
          </cell>
          <cell r="Q1740" t="str">
            <v/>
          </cell>
        </row>
        <row r="1741">
          <cell r="P1741" t="str">
            <v/>
          </cell>
          <cell r="Q1741" t="str">
            <v/>
          </cell>
        </row>
        <row r="1742">
          <cell r="P1742" t="str">
            <v/>
          </cell>
          <cell r="Q1742" t="str">
            <v/>
          </cell>
        </row>
        <row r="1743">
          <cell r="P1743" t="str">
            <v/>
          </cell>
          <cell r="Q1743" t="str">
            <v/>
          </cell>
        </row>
        <row r="1744">
          <cell r="P1744" t="str">
            <v/>
          </cell>
          <cell r="Q1744" t="str">
            <v/>
          </cell>
        </row>
        <row r="1745">
          <cell r="C1745">
            <v>2431112071</v>
          </cell>
          <cell r="D1745">
            <v>5503287606</v>
          </cell>
          <cell r="E1745" t="str">
            <v>ИППСП</v>
          </cell>
          <cell r="F1745" t="str">
            <v>24-0405</v>
          </cell>
          <cell r="G1745">
            <v>36921</v>
          </cell>
          <cell r="H1745" t="str">
            <v>Обстоен преглед за установяване на орален статус</v>
          </cell>
          <cell r="I1745">
            <v>101</v>
          </cell>
          <cell r="J1745">
            <v>19</v>
          </cell>
          <cell r="L1745">
            <v>4.75</v>
          </cell>
          <cell r="M1745">
            <v>123.5</v>
          </cell>
          <cell r="N1745">
            <v>21.78</v>
          </cell>
          <cell r="O1745">
            <v>3.35</v>
          </cell>
          <cell r="P1745">
            <v>22</v>
          </cell>
          <cell r="Q1745">
            <v>3</v>
          </cell>
          <cell r="R1745">
            <v>650</v>
          </cell>
          <cell r="S1745">
            <v>3.22</v>
          </cell>
          <cell r="T1745">
            <v>21.78</v>
          </cell>
        </row>
        <row r="1746">
          <cell r="H1746" t="str">
            <v>Препариране на кавитет. Подложки и обтурация с амалгама</v>
          </cell>
          <cell r="I1746">
            <v>301</v>
          </cell>
          <cell r="J1746">
            <v>12</v>
          </cell>
          <cell r="L1746">
            <v>5.2</v>
          </cell>
          <cell r="M1746">
            <v>135.19999999999999</v>
          </cell>
          <cell r="P1746" t="str">
            <v/>
          </cell>
          <cell r="Q1746" t="str">
            <v/>
          </cell>
        </row>
        <row r="1747">
          <cell r="H1747" t="str">
            <v>Препариране на кавитет. Подложки и обтурация с химичен композит</v>
          </cell>
          <cell r="I1747">
            <v>301</v>
          </cell>
          <cell r="J1747">
            <v>23</v>
          </cell>
          <cell r="L1747">
            <v>9.9700000000000006</v>
          </cell>
          <cell r="M1747">
            <v>259.22000000000003</v>
          </cell>
          <cell r="P1747" t="str">
            <v/>
          </cell>
          <cell r="Q1747" t="str">
            <v/>
          </cell>
        </row>
        <row r="1748">
          <cell r="H1748" t="str">
            <v>Екстракция на еднокоренов зъб с анестезия</v>
          </cell>
          <cell r="I1748">
            <v>508</v>
          </cell>
          <cell r="J1748">
            <v>4</v>
          </cell>
          <cell r="L1748">
            <v>1.1299999999999999</v>
          </cell>
          <cell r="M1748">
            <v>29.38</v>
          </cell>
          <cell r="P1748" t="str">
            <v/>
          </cell>
          <cell r="Q1748" t="str">
            <v/>
          </cell>
        </row>
        <row r="1749">
          <cell r="H1749" t="str">
            <v>Екстракция на многокоренов зъб с анестезия</v>
          </cell>
          <cell r="I1749">
            <v>509</v>
          </cell>
          <cell r="J1749">
            <v>2</v>
          </cell>
          <cell r="L1749">
            <v>0.73</v>
          </cell>
          <cell r="M1749">
            <v>18.98</v>
          </cell>
          <cell r="P1749" t="str">
            <v/>
          </cell>
          <cell r="Q1749" t="str">
            <v/>
          </cell>
        </row>
        <row r="1750">
          <cell r="P1750" t="str">
            <v/>
          </cell>
          <cell r="Q1750" t="str">
            <v/>
          </cell>
        </row>
        <row r="1751">
          <cell r="P1751" t="str">
            <v/>
          </cell>
          <cell r="Q1751" t="str">
            <v/>
          </cell>
        </row>
        <row r="1752">
          <cell r="P1752" t="str">
            <v/>
          </cell>
          <cell r="Q1752" t="str">
            <v/>
          </cell>
        </row>
        <row r="1753">
          <cell r="P1753" t="str">
            <v/>
          </cell>
          <cell r="Q1753" t="str">
            <v/>
          </cell>
        </row>
        <row r="1754">
          <cell r="C1754">
            <v>2431112109</v>
          </cell>
          <cell r="D1754">
            <v>6012058530</v>
          </cell>
          <cell r="E1754" t="str">
            <v>ИППСП</v>
          </cell>
          <cell r="F1754" t="str">
            <v>24-0441</v>
          </cell>
          <cell r="G1754">
            <v>36923</v>
          </cell>
          <cell r="H1754" t="str">
            <v>Обстоен преглед за установяване на орален статус</v>
          </cell>
          <cell r="I1754">
            <v>101</v>
          </cell>
          <cell r="J1754">
            <v>8</v>
          </cell>
          <cell r="L1754">
            <v>2</v>
          </cell>
          <cell r="M1754">
            <v>52</v>
          </cell>
          <cell r="N1754">
            <v>15.04</v>
          </cell>
          <cell r="O1754">
            <v>7.05</v>
          </cell>
          <cell r="P1754">
            <v>15</v>
          </cell>
          <cell r="Q1754">
            <v>7</v>
          </cell>
          <cell r="R1754">
            <v>572</v>
          </cell>
          <cell r="S1754">
            <v>7</v>
          </cell>
          <cell r="T1754">
            <v>15</v>
          </cell>
        </row>
        <row r="1755">
          <cell r="H1755" t="str">
            <v>Препариране на кавитет. Подложки и обтурация с амалгама</v>
          </cell>
          <cell r="I1755">
            <v>301</v>
          </cell>
          <cell r="J1755">
            <v>14</v>
          </cell>
          <cell r="L1755">
            <v>6.07</v>
          </cell>
          <cell r="M1755">
            <v>157.82</v>
          </cell>
          <cell r="P1755" t="str">
            <v/>
          </cell>
          <cell r="Q1755" t="str">
            <v/>
          </cell>
        </row>
        <row r="1756">
          <cell r="H1756" t="str">
            <v>Препариране на кавитет. Подложки и обтурация с химичен композит</v>
          </cell>
          <cell r="I1756">
            <v>301</v>
          </cell>
          <cell r="J1756">
            <v>11</v>
          </cell>
          <cell r="L1756">
            <v>4.7699999999999996</v>
          </cell>
          <cell r="M1756">
            <v>124.02</v>
          </cell>
          <cell r="P1756" t="str">
            <v/>
          </cell>
          <cell r="Q1756" t="str">
            <v/>
          </cell>
        </row>
        <row r="1757">
          <cell r="H1757" t="str">
            <v>Екстракция на еднокоренов зъб с анестезия</v>
          </cell>
          <cell r="I1757">
            <v>508</v>
          </cell>
          <cell r="L1757">
            <v>0</v>
          </cell>
          <cell r="M1757">
            <v>0</v>
          </cell>
          <cell r="P1757" t="str">
            <v/>
          </cell>
          <cell r="Q1757" t="str">
            <v/>
          </cell>
        </row>
        <row r="1758">
          <cell r="H1758" t="str">
            <v>Екстракция на многокоренов зъб с анестезия</v>
          </cell>
          <cell r="I1758">
            <v>509</v>
          </cell>
          <cell r="J1758">
            <v>6</v>
          </cell>
          <cell r="L1758">
            <v>2.2000000000000002</v>
          </cell>
          <cell r="M1758">
            <v>57.2</v>
          </cell>
          <cell r="P1758" t="str">
            <v/>
          </cell>
          <cell r="Q1758" t="str">
            <v/>
          </cell>
        </row>
        <row r="1759">
          <cell r="P1759" t="str">
            <v/>
          </cell>
          <cell r="Q1759" t="str">
            <v/>
          </cell>
        </row>
        <row r="1760">
          <cell r="P1760" t="str">
            <v/>
          </cell>
          <cell r="Q1760" t="str">
            <v/>
          </cell>
        </row>
        <row r="1761">
          <cell r="P1761" t="str">
            <v/>
          </cell>
          <cell r="Q1761" t="str">
            <v/>
          </cell>
        </row>
        <row r="1762">
          <cell r="P1762" t="str">
            <v/>
          </cell>
          <cell r="Q1762" t="str">
            <v/>
          </cell>
        </row>
        <row r="1763">
          <cell r="C1763">
            <v>2431112128</v>
          </cell>
          <cell r="D1763">
            <v>5801187260</v>
          </cell>
          <cell r="E1763" t="str">
            <v>ИППСП</v>
          </cell>
          <cell r="F1763" t="str">
            <v>24-0496</v>
          </cell>
          <cell r="G1763">
            <v>36923</v>
          </cell>
          <cell r="H1763" t="str">
            <v>Обстоен преглед за установяване на орален статус</v>
          </cell>
          <cell r="I1763">
            <v>101</v>
          </cell>
          <cell r="J1763">
            <v>17</v>
          </cell>
          <cell r="L1763">
            <v>4.25</v>
          </cell>
          <cell r="M1763">
            <v>110.5</v>
          </cell>
          <cell r="N1763">
            <v>19.12</v>
          </cell>
          <cell r="O1763">
            <v>0</v>
          </cell>
          <cell r="P1763">
            <v>19</v>
          </cell>
          <cell r="Q1763">
            <v>0</v>
          </cell>
          <cell r="R1763">
            <v>494</v>
          </cell>
          <cell r="S1763">
            <v>0</v>
          </cell>
          <cell r="T1763">
            <v>19</v>
          </cell>
        </row>
        <row r="1764">
          <cell r="H1764" t="str">
            <v>Препариране на кавитет. Подложки и обтурация с амалгама</v>
          </cell>
          <cell r="I1764">
            <v>301</v>
          </cell>
          <cell r="J1764">
            <v>16</v>
          </cell>
          <cell r="L1764">
            <v>6.93</v>
          </cell>
          <cell r="M1764">
            <v>180.18</v>
          </cell>
          <cell r="P1764" t="str">
            <v/>
          </cell>
          <cell r="Q1764" t="str">
            <v/>
          </cell>
        </row>
        <row r="1765">
          <cell r="H1765" t="str">
            <v>Препариране на кавитет. Подложки и обтурация с химичен композит</v>
          </cell>
          <cell r="I1765">
            <v>301</v>
          </cell>
          <cell r="J1765">
            <v>11</v>
          </cell>
          <cell r="L1765">
            <v>4.7699999999999996</v>
          </cell>
          <cell r="M1765">
            <v>124.02</v>
          </cell>
          <cell r="P1765" t="str">
            <v/>
          </cell>
          <cell r="Q1765" t="str">
            <v/>
          </cell>
        </row>
        <row r="1766">
          <cell r="H1766" t="str">
            <v>Екстракция на еднокоренов зъб с анестезия</v>
          </cell>
          <cell r="I1766">
            <v>508</v>
          </cell>
          <cell r="J1766">
            <v>6</v>
          </cell>
          <cell r="L1766">
            <v>1.7</v>
          </cell>
          <cell r="M1766">
            <v>44.2</v>
          </cell>
          <cell r="P1766" t="str">
            <v/>
          </cell>
          <cell r="Q1766" t="str">
            <v/>
          </cell>
        </row>
        <row r="1767">
          <cell r="H1767" t="str">
            <v>Екстракция на многокоренов зъб с анестезия</v>
          </cell>
          <cell r="I1767">
            <v>509</v>
          </cell>
          <cell r="J1767">
            <v>4</v>
          </cell>
          <cell r="L1767">
            <v>1.47</v>
          </cell>
          <cell r="M1767">
            <v>38.22</v>
          </cell>
          <cell r="P1767" t="str">
            <v/>
          </cell>
          <cell r="Q1767" t="str">
            <v/>
          </cell>
        </row>
        <row r="1768">
          <cell r="P1768" t="str">
            <v/>
          </cell>
          <cell r="Q1768" t="str">
            <v/>
          </cell>
        </row>
        <row r="1769">
          <cell r="P1769" t="str">
            <v/>
          </cell>
          <cell r="Q1769" t="str">
            <v/>
          </cell>
        </row>
        <row r="1770">
          <cell r="P1770" t="str">
            <v/>
          </cell>
          <cell r="Q1770" t="str">
            <v/>
          </cell>
        </row>
        <row r="1771">
          <cell r="P1771" t="str">
            <v/>
          </cell>
          <cell r="Q1771" t="str">
            <v/>
          </cell>
        </row>
        <row r="1772">
          <cell r="C1772">
            <v>2431112085</v>
          </cell>
          <cell r="D1772">
            <v>3406037291</v>
          </cell>
          <cell r="E1772" t="str">
            <v>ИППСП</v>
          </cell>
          <cell r="F1772" t="str">
            <v>24-0497</v>
          </cell>
          <cell r="G1772">
            <v>36923</v>
          </cell>
          <cell r="H1772" t="str">
            <v>Обстоен преглед за установяване на орален статус</v>
          </cell>
          <cell r="I1772">
            <v>101</v>
          </cell>
          <cell r="J1772">
            <v>26</v>
          </cell>
          <cell r="L1772">
            <v>6.5</v>
          </cell>
          <cell r="M1772">
            <v>169</v>
          </cell>
          <cell r="N1772">
            <v>19.13</v>
          </cell>
          <cell r="O1772">
            <v>0</v>
          </cell>
          <cell r="P1772">
            <v>19</v>
          </cell>
          <cell r="Q1772">
            <v>0</v>
          </cell>
          <cell r="R1772">
            <v>494</v>
          </cell>
          <cell r="S1772">
            <v>0</v>
          </cell>
          <cell r="T1772">
            <v>19</v>
          </cell>
        </row>
        <row r="1773">
          <cell r="H1773" t="str">
            <v>Препариране на кавитет. Подложки и обтурация с амалгама</v>
          </cell>
          <cell r="I1773">
            <v>301</v>
          </cell>
          <cell r="L1773">
            <v>0</v>
          </cell>
          <cell r="M1773">
            <v>0</v>
          </cell>
          <cell r="P1773" t="str">
            <v/>
          </cell>
          <cell r="Q1773" t="str">
            <v/>
          </cell>
        </row>
        <row r="1774">
          <cell r="H1774" t="str">
            <v>Препариране на кавитет. Подложки и обтурация с химичен композит</v>
          </cell>
          <cell r="I1774">
            <v>301</v>
          </cell>
          <cell r="J1774">
            <v>24</v>
          </cell>
          <cell r="L1774">
            <v>10.4</v>
          </cell>
          <cell r="M1774">
            <v>270.39999999999998</v>
          </cell>
          <cell r="P1774" t="str">
            <v/>
          </cell>
          <cell r="Q1774" t="str">
            <v/>
          </cell>
        </row>
        <row r="1775">
          <cell r="H1775" t="str">
            <v>Екстракция на еднокоренов зъб с анестезия</v>
          </cell>
          <cell r="I1775">
            <v>508</v>
          </cell>
          <cell r="J1775">
            <v>4</v>
          </cell>
          <cell r="L1775">
            <v>1.1299999999999999</v>
          </cell>
          <cell r="M1775">
            <v>29.38</v>
          </cell>
          <cell r="P1775" t="str">
            <v/>
          </cell>
          <cell r="Q1775" t="str">
            <v/>
          </cell>
        </row>
        <row r="1776">
          <cell r="H1776" t="str">
            <v>Екстракция на многокоренов зъб с анестезия</v>
          </cell>
          <cell r="I1776">
            <v>509</v>
          </cell>
          <cell r="J1776">
            <v>3</v>
          </cell>
          <cell r="L1776">
            <v>1.1000000000000001</v>
          </cell>
          <cell r="M1776">
            <v>28.6</v>
          </cell>
          <cell r="P1776" t="str">
            <v/>
          </cell>
          <cell r="Q1776" t="str">
            <v/>
          </cell>
        </row>
        <row r="1777">
          <cell r="P1777" t="str">
            <v/>
          </cell>
          <cell r="Q1777" t="str">
            <v/>
          </cell>
        </row>
        <row r="1778">
          <cell r="P1778" t="str">
            <v/>
          </cell>
          <cell r="Q1778" t="str">
            <v/>
          </cell>
        </row>
        <row r="1779">
          <cell r="P1779" t="str">
            <v/>
          </cell>
          <cell r="Q1779" t="str">
            <v/>
          </cell>
        </row>
        <row r="1780">
          <cell r="P1780" t="str">
            <v/>
          </cell>
          <cell r="Q1780" t="str">
            <v/>
          </cell>
        </row>
        <row r="1781">
          <cell r="C1781">
            <v>2431112089</v>
          </cell>
          <cell r="D1781">
            <v>5110017615</v>
          </cell>
          <cell r="E1781" t="str">
            <v>ИППСП</v>
          </cell>
          <cell r="F1781" t="str">
            <v>24-0446</v>
          </cell>
          <cell r="G1781">
            <v>36923</v>
          </cell>
          <cell r="H1781" t="str">
            <v>Обстоен преглед за установяване на орален статус</v>
          </cell>
          <cell r="I1781">
            <v>101</v>
          </cell>
          <cell r="J1781">
            <v>18</v>
          </cell>
          <cell r="L1781">
            <v>4.5</v>
          </cell>
          <cell r="M1781">
            <v>117</v>
          </cell>
          <cell r="N1781">
            <v>20.100000000000001</v>
          </cell>
          <cell r="O1781">
            <v>5.0199999999999996</v>
          </cell>
          <cell r="P1781">
            <v>20</v>
          </cell>
          <cell r="Q1781">
            <v>5</v>
          </cell>
          <cell r="R1781">
            <v>650</v>
          </cell>
          <cell r="S1781">
            <v>5</v>
          </cell>
          <cell r="T1781">
            <v>20</v>
          </cell>
        </row>
        <row r="1782">
          <cell r="H1782" t="str">
            <v>Препариране на кавитет. Подложки и обтурация с амалгама</v>
          </cell>
          <cell r="I1782">
            <v>301</v>
          </cell>
          <cell r="J1782">
            <v>22</v>
          </cell>
          <cell r="L1782">
            <v>9.5299999999999994</v>
          </cell>
          <cell r="M1782">
            <v>247.78</v>
          </cell>
          <cell r="P1782" t="str">
            <v/>
          </cell>
          <cell r="Q1782" t="str">
            <v/>
          </cell>
        </row>
        <row r="1783">
          <cell r="H1783" t="str">
            <v>Препариране на кавитет. Подложки и обтурация с химичен композит</v>
          </cell>
          <cell r="I1783">
            <v>301</v>
          </cell>
          <cell r="J1783">
            <v>14</v>
          </cell>
          <cell r="L1783">
            <v>6.07</v>
          </cell>
          <cell r="M1783">
            <v>157.82</v>
          </cell>
          <cell r="P1783" t="str">
            <v/>
          </cell>
          <cell r="Q1783" t="str">
            <v/>
          </cell>
        </row>
        <row r="1784">
          <cell r="H1784" t="str">
            <v>Екстракция на еднокоренов зъб с анестезия</v>
          </cell>
          <cell r="I1784">
            <v>508</v>
          </cell>
          <cell r="L1784">
            <v>0</v>
          </cell>
          <cell r="M1784">
            <v>0</v>
          </cell>
          <cell r="P1784" t="str">
            <v/>
          </cell>
          <cell r="Q1784" t="str">
            <v/>
          </cell>
        </row>
        <row r="1785">
          <cell r="H1785" t="str">
            <v>Екстракция на многокоренов зъб с анестезия</v>
          </cell>
          <cell r="I1785">
            <v>509</v>
          </cell>
          <cell r="L1785">
            <v>0</v>
          </cell>
          <cell r="M1785">
            <v>0</v>
          </cell>
          <cell r="P1785" t="str">
            <v/>
          </cell>
          <cell r="Q1785" t="str">
            <v/>
          </cell>
        </row>
        <row r="1786">
          <cell r="P1786" t="str">
            <v/>
          </cell>
          <cell r="Q1786" t="str">
            <v/>
          </cell>
        </row>
        <row r="1787">
          <cell r="P1787" t="str">
            <v/>
          </cell>
          <cell r="Q1787" t="str">
            <v/>
          </cell>
        </row>
        <row r="1788">
          <cell r="P1788" t="str">
            <v/>
          </cell>
          <cell r="Q1788" t="str">
            <v/>
          </cell>
        </row>
        <row r="1789">
          <cell r="P1789" t="str">
            <v/>
          </cell>
          <cell r="Q1789" t="str">
            <v/>
          </cell>
        </row>
        <row r="1790">
          <cell r="C1790">
            <v>2431112035</v>
          </cell>
          <cell r="D1790">
            <v>7104287636</v>
          </cell>
          <cell r="E1790" t="str">
            <v>ИППСП</v>
          </cell>
          <cell r="F1790" t="str">
            <v>24-0222</v>
          </cell>
          <cell r="G1790">
            <v>36917</v>
          </cell>
          <cell r="H1790" t="str">
            <v>Обстоен преглед за установяване на орален статус</v>
          </cell>
          <cell r="I1790">
            <v>101</v>
          </cell>
          <cell r="J1790">
            <v>14</v>
          </cell>
          <cell r="L1790">
            <v>3.5</v>
          </cell>
          <cell r="M1790">
            <v>91</v>
          </cell>
          <cell r="N1790">
            <v>14.41</v>
          </cell>
          <cell r="O1790">
            <v>5.82</v>
          </cell>
          <cell r="P1790">
            <v>15</v>
          </cell>
          <cell r="Q1790">
            <v>5</v>
          </cell>
          <cell r="R1790">
            <v>520</v>
          </cell>
          <cell r="S1790">
            <v>5.59</v>
          </cell>
          <cell r="T1790">
            <v>14.41</v>
          </cell>
        </row>
        <row r="1791">
          <cell r="H1791" t="str">
            <v>Препариране на кавитет. Подложки и обтурация с амалгама</v>
          </cell>
          <cell r="I1791">
            <v>301</v>
          </cell>
          <cell r="J1791">
            <v>1</v>
          </cell>
          <cell r="L1791">
            <v>0.43</v>
          </cell>
          <cell r="M1791">
            <v>11.18</v>
          </cell>
          <cell r="P1791" t="str">
            <v/>
          </cell>
          <cell r="Q1791" t="str">
            <v/>
          </cell>
        </row>
        <row r="1792">
          <cell r="H1792" t="str">
            <v>Препариране на кавитет. Подложки и обтурация с химичен композит</v>
          </cell>
          <cell r="I1792">
            <v>301</v>
          </cell>
          <cell r="J1792">
            <v>18</v>
          </cell>
          <cell r="L1792">
            <v>7.8</v>
          </cell>
          <cell r="M1792">
            <v>202.8</v>
          </cell>
          <cell r="P1792" t="str">
            <v/>
          </cell>
          <cell r="Q1792" t="str">
            <v/>
          </cell>
        </row>
        <row r="1793">
          <cell r="H1793" t="str">
            <v>Екстракция на еднокоренов зъб с анестезия</v>
          </cell>
          <cell r="I1793">
            <v>508</v>
          </cell>
          <cell r="J1793">
            <v>3</v>
          </cell>
          <cell r="L1793">
            <v>0.85</v>
          </cell>
          <cell r="M1793">
            <v>22.1</v>
          </cell>
          <cell r="P1793" t="str">
            <v/>
          </cell>
          <cell r="Q1793" t="str">
            <v/>
          </cell>
        </row>
        <row r="1794">
          <cell r="H1794" t="str">
            <v>Екстракция на многокоренов зъб с анестезия</v>
          </cell>
          <cell r="I1794">
            <v>509</v>
          </cell>
          <cell r="J1794">
            <v>5</v>
          </cell>
          <cell r="L1794">
            <v>1.83</v>
          </cell>
          <cell r="M1794">
            <v>47.58</v>
          </cell>
          <cell r="P1794" t="str">
            <v/>
          </cell>
          <cell r="Q1794" t="str">
            <v/>
          </cell>
        </row>
        <row r="1795">
          <cell r="P1795" t="str">
            <v/>
          </cell>
          <cell r="Q1795" t="str">
            <v/>
          </cell>
        </row>
        <row r="1796">
          <cell r="P1796" t="str">
            <v/>
          </cell>
          <cell r="Q1796" t="str">
            <v/>
          </cell>
        </row>
        <row r="1797">
          <cell r="P1797" t="str">
            <v/>
          </cell>
          <cell r="Q1797" t="str">
            <v/>
          </cell>
        </row>
        <row r="1798">
          <cell r="P1798" t="str">
            <v/>
          </cell>
          <cell r="Q1798" t="str">
            <v/>
          </cell>
        </row>
        <row r="1799">
          <cell r="C1799">
            <v>2431112030</v>
          </cell>
          <cell r="D1799">
            <v>4810267705</v>
          </cell>
          <cell r="E1799" t="str">
            <v>ИППСП</v>
          </cell>
          <cell r="F1799" t="str">
            <v>24-0155</v>
          </cell>
          <cell r="G1799">
            <v>36918</v>
          </cell>
          <cell r="H1799" t="str">
            <v>Обстоен преглед за установяване на орален статус</v>
          </cell>
          <cell r="I1799">
            <v>101</v>
          </cell>
          <cell r="J1799">
            <v>10</v>
          </cell>
          <cell r="L1799">
            <v>2.5</v>
          </cell>
          <cell r="M1799">
            <v>65</v>
          </cell>
          <cell r="N1799">
            <v>17.25</v>
          </cell>
          <cell r="O1799">
            <v>5.0199999999999996</v>
          </cell>
          <cell r="P1799">
            <v>17</v>
          </cell>
          <cell r="Q1799">
            <v>5</v>
          </cell>
          <cell r="R1799">
            <v>572</v>
          </cell>
          <cell r="S1799">
            <v>5</v>
          </cell>
          <cell r="T1799">
            <v>17</v>
          </cell>
        </row>
        <row r="1800">
          <cell r="H1800" t="str">
            <v>Препариране на кавитет. Подложки и обтурация с амалгама</v>
          </cell>
          <cell r="I1800">
            <v>301</v>
          </cell>
          <cell r="J1800">
            <v>9</v>
          </cell>
          <cell r="L1800">
            <v>3.9</v>
          </cell>
          <cell r="M1800">
            <v>101.4</v>
          </cell>
          <cell r="P1800" t="str">
            <v/>
          </cell>
          <cell r="Q1800" t="str">
            <v/>
          </cell>
        </row>
        <row r="1801">
          <cell r="H1801" t="str">
            <v>Препариране на кавитет. Подложки и обтурация с химичен композит</v>
          </cell>
          <cell r="I1801">
            <v>301</v>
          </cell>
          <cell r="J1801">
            <v>18</v>
          </cell>
          <cell r="L1801">
            <v>7.8</v>
          </cell>
          <cell r="M1801">
            <v>202.8</v>
          </cell>
          <cell r="P1801" t="str">
            <v/>
          </cell>
          <cell r="Q1801" t="str">
            <v/>
          </cell>
        </row>
        <row r="1802">
          <cell r="H1802" t="str">
            <v>Екстракция на еднокоренов зъб с анестезия</v>
          </cell>
          <cell r="I1802">
            <v>508</v>
          </cell>
          <cell r="J1802">
            <v>3</v>
          </cell>
          <cell r="L1802">
            <v>0.85</v>
          </cell>
          <cell r="M1802">
            <v>22.1</v>
          </cell>
          <cell r="P1802" t="str">
            <v/>
          </cell>
          <cell r="Q1802" t="str">
            <v/>
          </cell>
        </row>
        <row r="1803">
          <cell r="H1803" t="str">
            <v>Екстракция на многокоренов зъб с анестезия</v>
          </cell>
          <cell r="I1803">
            <v>509</v>
          </cell>
          <cell r="J1803">
            <v>6</v>
          </cell>
          <cell r="L1803">
            <v>2.2000000000000002</v>
          </cell>
          <cell r="M1803">
            <v>57.2</v>
          </cell>
          <cell r="P1803" t="str">
            <v/>
          </cell>
          <cell r="Q1803" t="str">
            <v/>
          </cell>
        </row>
        <row r="1804">
          <cell r="P1804" t="str">
            <v/>
          </cell>
          <cell r="Q1804" t="str">
            <v/>
          </cell>
        </row>
        <row r="1805">
          <cell r="P1805" t="str">
            <v/>
          </cell>
          <cell r="Q1805" t="str">
            <v/>
          </cell>
        </row>
        <row r="1806">
          <cell r="P1806" t="str">
            <v/>
          </cell>
          <cell r="Q1806" t="str">
            <v/>
          </cell>
        </row>
        <row r="1807">
          <cell r="P1807" t="str">
            <v/>
          </cell>
          <cell r="Q1807" t="str">
            <v/>
          </cell>
        </row>
        <row r="1808">
          <cell r="C1808">
            <v>2431112072</v>
          </cell>
          <cell r="D1808">
            <v>5904262612</v>
          </cell>
          <cell r="E1808" t="str">
            <v>ИППСП</v>
          </cell>
          <cell r="F1808" t="str">
            <v>24-0364</v>
          </cell>
          <cell r="G1808">
            <v>36919</v>
          </cell>
          <cell r="H1808" t="str">
            <v>Обстоен преглед за установяване на орален статус</v>
          </cell>
          <cell r="I1808">
            <v>101</v>
          </cell>
          <cell r="J1808">
            <v>20</v>
          </cell>
          <cell r="L1808">
            <v>5</v>
          </cell>
          <cell r="M1808">
            <v>130</v>
          </cell>
          <cell r="N1808">
            <v>17.829999999999998</v>
          </cell>
          <cell r="O1808">
            <v>4.28</v>
          </cell>
          <cell r="P1808">
            <v>18</v>
          </cell>
          <cell r="Q1808">
            <v>4</v>
          </cell>
          <cell r="R1808">
            <v>572</v>
          </cell>
          <cell r="S1808">
            <v>4.17</v>
          </cell>
          <cell r="T1808">
            <v>17.829999999999998</v>
          </cell>
        </row>
        <row r="1809">
          <cell r="H1809" t="str">
            <v>Препариране на кавитет. Подложки и обтурация с амалгама</v>
          </cell>
          <cell r="I1809">
            <v>301</v>
          </cell>
          <cell r="J1809">
            <v>3</v>
          </cell>
          <cell r="L1809">
            <v>1.3</v>
          </cell>
          <cell r="M1809">
            <v>33.799999999999997</v>
          </cell>
          <cell r="P1809" t="str">
            <v/>
          </cell>
          <cell r="Q1809" t="str">
            <v/>
          </cell>
        </row>
        <row r="1810">
          <cell r="H1810" t="str">
            <v>Препариране на кавитет. Подложки и обтурация с химичен композит</v>
          </cell>
          <cell r="I1810">
            <v>301</v>
          </cell>
          <cell r="J1810">
            <v>21</v>
          </cell>
          <cell r="L1810">
            <v>9.1</v>
          </cell>
          <cell r="M1810">
            <v>236.6</v>
          </cell>
          <cell r="P1810" t="str">
            <v/>
          </cell>
          <cell r="Q1810" t="str">
            <v/>
          </cell>
        </row>
        <row r="1811">
          <cell r="H1811" t="str">
            <v>Екстракция на еднокоренов зъб с анестезия</v>
          </cell>
          <cell r="I1811">
            <v>508</v>
          </cell>
          <cell r="J1811">
            <v>6</v>
          </cell>
          <cell r="L1811">
            <v>1.7</v>
          </cell>
          <cell r="M1811">
            <v>44.2</v>
          </cell>
          <cell r="P1811" t="str">
            <v/>
          </cell>
          <cell r="Q1811" t="str">
            <v/>
          </cell>
        </row>
        <row r="1812">
          <cell r="H1812" t="str">
            <v>Екстракция на многокоренов зъб с анестезия</v>
          </cell>
          <cell r="I1812">
            <v>509</v>
          </cell>
          <cell r="J1812">
            <v>2</v>
          </cell>
          <cell r="L1812">
            <v>0.73</v>
          </cell>
          <cell r="M1812">
            <v>18.98</v>
          </cell>
          <cell r="P1812" t="str">
            <v/>
          </cell>
          <cell r="Q1812" t="str">
            <v/>
          </cell>
        </row>
        <row r="1813">
          <cell r="P1813" t="str">
            <v/>
          </cell>
          <cell r="Q1813" t="str">
            <v/>
          </cell>
        </row>
        <row r="1814">
          <cell r="P1814" t="str">
            <v/>
          </cell>
          <cell r="Q1814" t="str">
            <v/>
          </cell>
        </row>
        <row r="1815">
          <cell r="P1815" t="str">
            <v/>
          </cell>
          <cell r="Q1815" t="str">
            <v/>
          </cell>
        </row>
        <row r="1816">
          <cell r="P1816" t="str">
            <v/>
          </cell>
          <cell r="Q1816" t="str">
            <v/>
          </cell>
        </row>
        <row r="1817">
          <cell r="C1817">
            <v>2431112009</v>
          </cell>
          <cell r="D1817">
            <v>6801107591</v>
          </cell>
          <cell r="E1817" t="str">
            <v>ИППСП</v>
          </cell>
          <cell r="F1817" t="str">
            <v>24-0158</v>
          </cell>
          <cell r="G1817">
            <v>36917</v>
          </cell>
          <cell r="H1817" t="str">
            <v>Обстоен преглед за установяване на орален статус</v>
          </cell>
          <cell r="I1817">
            <v>101</v>
          </cell>
          <cell r="J1817">
            <v>8</v>
          </cell>
          <cell r="L1817">
            <v>2</v>
          </cell>
          <cell r="M1817">
            <v>52</v>
          </cell>
          <cell r="N1817">
            <v>9.8800000000000008</v>
          </cell>
          <cell r="O1817">
            <v>11.15</v>
          </cell>
          <cell r="P1817">
            <v>15</v>
          </cell>
          <cell r="Q1817">
            <v>6</v>
          </cell>
          <cell r="R1817">
            <v>546</v>
          </cell>
          <cell r="S1817">
            <v>11.12</v>
          </cell>
          <cell r="T1817">
            <v>9.8800000000000008</v>
          </cell>
        </row>
        <row r="1818">
          <cell r="H1818" t="str">
            <v>Препариране на кавитет. Подложки и обтурация с амалгама</v>
          </cell>
          <cell r="I1818">
            <v>301</v>
          </cell>
          <cell r="L1818">
            <v>0</v>
          </cell>
          <cell r="M1818">
            <v>0</v>
          </cell>
          <cell r="P1818" t="str">
            <v/>
          </cell>
          <cell r="Q1818" t="str">
            <v/>
          </cell>
        </row>
        <row r="1819">
          <cell r="H1819" t="str">
            <v>Препариране на кавитет. Подложки и обтурация с химичен композит</v>
          </cell>
          <cell r="I1819">
            <v>301</v>
          </cell>
          <cell r="J1819">
            <v>15</v>
          </cell>
          <cell r="L1819">
            <v>6.5</v>
          </cell>
          <cell r="M1819">
            <v>169</v>
          </cell>
          <cell r="P1819" t="str">
            <v/>
          </cell>
          <cell r="Q1819" t="str">
            <v/>
          </cell>
        </row>
        <row r="1820">
          <cell r="H1820" t="str">
            <v>Екстракция на еднокоренов зъб с анестезия</v>
          </cell>
          <cell r="I1820">
            <v>508</v>
          </cell>
          <cell r="J1820">
            <v>1</v>
          </cell>
          <cell r="L1820">
            <v>0.28000000000000003</v>
          </cell>
          <cell r="M1820">
            <v>7.28</v>
          </cell>
          <cell r="P1820" t="str">
            <v/>
          </cell>
          <cell r="Q1820" t="str">
            <v/>
          </cell>
        </row>
        <row r="1821">
          <cell r="H1821" t="str">
            <v>Екстракция на многокоренов зъб с анестезия</v>
          </cell>
          <cell r="I1821">
            <v>509</v>
          </cell>
          <cell r="J1821">
            <v>3</v>
          </cell>
          <cell r="L1821">
            <v>1.1000000000000001</v>
          </cell>
          <cell r="M1821">
            <v>28.6</v>
          </cell>
          <cell r="P1821" t="str">
            <v/>
          </cell>
          <cell r="Q1821" t="str">
            <v/>
          </cell>
        </row>
        <row r="1822">
          <cell r="P1822" t="str">
            <v/>
          </cell>
          <cell r="Q1822" t="str">
            <v/>
          </cell>
        </row>
        <row r="1823">
          <cell r="P1823" t="str">
            <v/>
          </cell>
          <cell r="Q1823" t="str">
            <v/>
          </cell>
        </row>
        <row r="1824">
          <cell r="P1824" t="str">
            <v/>
          </cell>
          <cell r="Q1824" t="str">
            <v/>
          </cell>
        </row>
        <row r="1825">
          <cell r="P1825" t="str">
            <v/>
          </cell>
          <cell r="Q1825" t="str">
            <v/>
          </cell>
        </row>
        <row r="1826">
          <cell r="C1826">
            <v>2431112149</v>
          </cell>
          <cell r="D1826">
            <v>6008257594</v>
          </cell>
          <cell r="E1826" t="str">
            <v>ИППСП</v>
          </cell>
          <cell r="F1826" t="str">
            <v>24-0213</v>
          </cell>
          <cell r="G1826">
            <v>36917</v>
          </cell>
          <cell r="H1826" t="str">
            <v>Обстоен преглед за установяване на орален статус</v>
          </cell>
          <cell r="I1826">
            <v>101</v>
          </cell>
          <cell r="J1826">
            <v>14</v>
          </cell>
          <cell r="L1826">
            <v>3.5</v>
          </cell>
          <cell r="M1826">
            <v>91</v>
          </cell>
          <cell r="N1826">
            <v>12.17</v>
          </cell>
          <cell r="O1826">
            <v>5.83</v>
          </cell>
          <cell r="P1826">
            <v>15</v>
          </cell>
          <cell r="Q1826">
            <v>3</v>
          </cell>
          <cell r="R1826">
            <v>468</v>
          </cell>
          <cell r="S1826">
            <v>5.83</v>
          </cell>
          <cell r="T1826">
            <v>12.17</v>
          </cell>
        </row>
        <row r="1827">
          <cell r="H1827" t="str">
            <v>Препариране на кавитет. Подложки и обтурация с амалгама</v>
          </cell>
          <cell r="I1827">
            <v>301</v>
          </cell>
          <cell r="J1827">
            <v>8</v>
          </cell>
          <cell r="L1827">
            <v>3.47</v>
          </cell>
          <cell r="M1827">
            <v>90.22</v>
          </cell>
          <cell r="P1827" t="str">
            <v/>
          </cell>
          <cell r="Q1827" t="str">
            <v/>
          </cell>
        </row>
        <row r="1828">
          <cell r="H1828" t="str">
            <v>Препариране на кавитет. Подложки и обтурация с химичен композит</v>
          </cell>
          <cell r="I1828">
            <v>301</v>
          </cell>
          <cell r="J1828">
            <v>12</v>
          </cell>
          <cell r="L1828">
            <v>5.2</v>
          </cell>
          <cell r="M1828">
            <v>135.19999999999999</v>
          </cell>
          <cell r="P1828" t="str">
            <v/>
          </cell>
          <cell r="Q1828" t="str">
            <v/>
          </cell>
        </row>
        <row r="1829">
          <cell r="H1829" t="str">
            <v>Екстракция на еднокоренов зъб с анестезия</v>
          </cell>
          <cell r="I1829">
            <v>508</v>
          </cell>
          <cell r="L1829">
            <v>0</v>
          </cell>
          <cell r="M1829">
            <v>0</v>
          </cell>
          <cell r="P1829" t="str">
            <v/>
          </cell>
          <cell r="Q1829" t="str">
            <v/>
          </cell>
        </row>
        <row r="1830">
          <cell r="H1830" t="str">
            <v>Екстракция на многокоренов зъб с анестезия</v>
          </cell>
          <cell r="I1830">
            <v>509</v>
          </cell>
          <cell r="L1830">
            <v>0</v>
          </cell>
          <cell r="M1830">
            <v>0</v>
          </cell>
          <cell r="P1830" t="str">
            <v/>
          </cell>
          <cell r="Q1830" t="str">
            <v/>
          </cell>
        </row>
        <row r="1831">
          <cell r="P1831" t="str">
            <v/>
          </cell>
          <cell r="Q1831" t="str">
            <v/>
          </cell>
        </row>
        <row r="1832">
          <cell r="P1832" t="str">
            <v/>
          </cell>
          <cell r="Q1832" t="str">
            <v/>
          </cell>
        </row>
        <row r="1833">
          <cell r="P1833" t="str">
            <v/>
          </cell>
          <cell r="Q1833" t="str">
            <v/>
          </cell>
        </row>
        <row r="1834">
          <cell r="P1834" t="str">
            <v/>
          </cell>
          <cell r="Q1834" t="str">
            <v/>
          </cell>
        </row>
        <row r="1835">
          <cell r="C1835">
            <v>2431112105</v>
          </cell>
          <cell r="D1835">
            <v>6903307627</v>
          </cell>
          <cell r="E1835" t="str">
            <v>ИППСП</v>
          </cell>
          <cell r="F1835" t="str">
            <v>24-0164</v>
          </cell>
          <cell r="G1835">
            <v>36917</v>
          </cell>
          <cell r="H1835" t="str">
            <v>Обстоен преглед за установяване на орален статус</v>
          </cell>
          <cell r="I1835">
            <v>101</v>
          </cell>
          <cell r="J1835">
            <v>26</v>
          </cell>
          <cell r="L1835">
            <v>6.5</v>
          </cell>
          <cell r="M1835">
            <v>169</v>
          </cell>
          <cell r="N1835">
            <v>20.329999999999998</v>
          </cell>
          <cell r="O1835">
            <v>2.02</v>
          </cell>
          <cell r="P1835">
            <v>20</v>
          </cell>
          <cell r="Q1835">
            <v>2</v>
          </cell>
          <cell r="R1835">
            <v>572</v>
          </cell>
          <cell r="S1835">
            <v>2</v>
          </cell>
          <cell r="T1835">
            <v>20</v>
          </cell>
        </row>
        <row r="1836">
          <cell r="H1836" t="str">
            <v>Препариране на кавитет. Подложки и обтурация с амалгама</v>
          </cell>
          <cell r="I1836">
            <v>301</v>
          </cell>
          <cell r="J1836">
            <v>18</v>
          </cell>
          <cell r="L1836">
            <v>7.8</v>
          </cell>
          <cell r="M1836">
            <v>202.8</v>
          </cell>
          <cell r="P1836" t="str">
            <v/>
          </cell>
          <cell r="Q1836" t="str">
            <v/>
          </cell>
        </row>
        <row r="1837">
          <cell r="H1837" t="str">
            <v>Препариране на кавитет. Подложки и обтурация с химичен композит</v>
          </cell>
          <cell r="I1837">
            <v>301</v>
          </cell>
          <cell r="J1837">
            <v>7</v>
          </cell>
          <cell r="L1837">
            <v>3.03</v>
          </cell>
          <cell r="M1837">
            <v>78.78</v>
          </cell>
          <cell r="P1837" t="str">
            <v/>
          </cell>
          <cell r="Q1837" t="str">
            <v/>
          </cell>
        </row>
        <row r="1838">
          <cell r="H1838" t="str">
            <v>Екстракция на еднокоренов зъб с анестезия</v>
          </cell>
          <cell r="I1838">
            <v>508</v>
          </cell>
          <cell r="J1838">
            <v>8</v>
          </cell>
          <cell r="L1838">
            <v>2.27</v>
          </cell>
          <cell r="M1838">
            <v>59.02</v>
          </cell>
          <cell r="P1838" t="str">
            <v/>
          </cell>
          <cell r="Q1838" t="str">
            <v/>
          </cell>
        </row>
        <row r="1839">
          <cell r="H1839" t="str">
            <v>Екстракция на многокоренов зъб с анестезия</v>
          </cell>
          <cell r="I1839">
            <v>509</v>
          </cell>
          <cell r="J1839">
            <v>2</v>
          </cell>
          <cell r="L1839">
            <v>0.73</v>
          </cell>
          <cell r="M1839">
            <v>18.98</v>
          </cell>
          <cell r="P1839" t="str">
            <v/>
          </cell>
          <cell r="Q1839" t="str">
            <v/>
          </cell>
        </row>
        <row r="1840">
          <cell r="P1840" t="str">
            <v/>
          </cell>
          <cell r="Q1840" t="str">
            <v/>
          </cell>
        </row>
        <row r="1841">
          <cell r="P1841" t="str">
            <v/>
          </cell>
          <cell r="Q1841" t="str">
            <v/>
          </cell>
        </row>
        <row r="1842">
          <cell r="P1842" t="str">
            <v/>
          </cell>
          <cell r="Q1842" t="str">
            <v/>
          </cell>
        </row>
        <row r="1843">
          <cell r="P1843" t="str">
            <v/>
          </cell>
          <cell r="Q1843" t="str">
            <v/>
          </cell>
        </row>
        <row r="1844">
          <cell r="C1844">
            <v>2431112036</v>
          </cell>
          <cell r="D1844">
            <v>6901237618</v>
          </cell>
          <cell r="E1844" t="str">
            <v>ИППСП</v>
          </cell>
          <cell r="F1844" t="str">
            <v>14-0189</v>
          </cell>
          <cell r="G1844">
            <v>36913</v>
          </cell>
          <cell r="H1844" t="str">
            <v>Обстоен преглед за установяване на орален статус</v>
          </cell>
          <cell r="I1844">
            <v>101</v>
          </cell>
          <cell r="J1844">
            <v>22</v>
          </cell>
          <cell r="L1844">
            <v>5.5</v>
          </cell>
          <cell r="M1844">
            <v>143</v>
          </cell>
          <cell r="N1844">
            <v>20.2</v>
          </cell>
          <cell r="O1844">
            <v>5.05</v>
          </cell>
          <cell r="P1844">
            <v>20</v>
          </cell>
          <cell r="Q1844">
            <v>5</v>
          </cell>
          <cell r="R1844">
            <v>650</v>
          </cell>
          <cell r="S1844">
            <v>5</v>
          </cell>
          <cell r="T1844">
            <v>20</v>
          </cell>
        </row>
        <row r="1845">
          <cell r="H1845" t="str">
            <v>Препариране на кавитет. Подложки и обтурация с амалгама</v>
          </cell>
          <cell r="I1845">
            <v>301</v>
          </cell>
          <cell r="J1845">
            <v>6</v>
          </cell>
          <cell r="L1845">
            <v>2.6</v>
          </cell>
          <cell r="M1845">
            <v>67.599999999999994</v>
          </cell>
          <cell r="P1845" t="str">
            <v/>
          </cell>
          <cell r="Q1845" t="str">
            <v/>
          </cell>
        </row>
        <row r="1846">
          <cell r="H1846" t="str">
            <v>Препариране на кавитет. Подложки и обтурация с химичен композит</v>
          </cell>
          <cell r="I1846">
            <v>301</v>
          </cell>
          <cell r="J1846">
            <v>2</v>
          </cell>
          <cell r="L1846">
            <v>0.87</v>
          </cell>
          <cell r="M1846">
            <v>22.62</v>
          </cell>
          <cell r="P1846" t="str">
            <v/>
          </cell>
          <cell r="Q1846" t="str">
            <v/>
          </cell>
        </row>
        <row r="1847">
          <cell r="H1847" t="str">
            <v>Екстракция на еднокоренов зъб с анестезия</v>
          </cell>
          <cell r="I1847">
            <v>508</v>
          </cell>
          <cell r="J1847">
            <v>28</v>
          </cell>
          <cell r="L1847">
            <v>7.93</v>
          </cell>
          <cell r="M1847">
            <v>206.18</v>
          </cell>
          <cell r="P1847" t="str">
            <v/>
          </cell>
          <cell r="Q1847" t="str">
            <v/>
          </cell>
        </row>
        <row r="1848">
          <cell r="H1848" t="str">
            <v>Екстракция на многокоренов зъб с анестезия</v>
          </cell>
          <cell r="I1848">
            <v>509</v>
          </cell>
          <cell r="J1848">
            <v>9</v>
          </cell>
          <cell r="L1848">
            <v>3.3</v>
          </cell>
          <cell r="M1848">
            <v>85.8</v>
          </cell>
          <cell r="P1848" t="str">
            <v/>
          </cell>
          <cell r="Q1848" t="str">
            <v/>
          </cell>
        </row>
        <row r="1849">
          <cell r="P1849" t="str">
            <v/>
          </cell>
          <cell r="Q1849" t="str">
            <v/>
          </cell>
        </row>
        <row r="1850">
          <cell r="P1850" t="str">
            <v/>
          </cell>
          <cell r="Q1850" t="str">
            <v/>
          </cell>
        </row>
        <row r="1851">
          <cell r="P1851" t="str">
            <v/>
          </cell>
          <cell r="Q1851" t="str">
            <v/>
          </cell>
        </row>
        <row r="1852">
          <cell r="P1852" t="str">
            <v/>
          </cell>
          <cell r="Q1852" t="str">
            <v/>
          </cell>
        </row>
        <row r="1853">
          <cell r="C1853">
            <v>2431112057</v>
          </cell>
          <cell r="D1853">
            <v>5302167614</v>
          </cell>
          <cell r="E1853" t="str">
            <v>ИППСП</v>
          </cell>
          <cell r="F1853" t="str">
            <v>24-0012</v>
          </cell>
          <cell r="G1853">
            <v>36914</v>
          </cell>
          <cell r="H1853" t="str">
            <v>Обстоен преглед за установяване на орален статус</v>
          </cell>
          <cell r="I1853">
            <v>101</v>
          </cell>
          <cell r="J1853">
            <v>21</v>
          </cell>
          <cell r="L1853">
            <v>5.25</v>
          </cell>
          <cell r="M1853">
            <v>136.5</v>
          </cell>
          <cell r="N1853">
            <v>18.93</v>
          </cell>
          <cell r="O1853">
            <v>3.23</v>
          </cell>
          <cell r="P1853">
            <v>20</v>
          </cell>
          <cell r="Q1853">
            <v>2</v>
          </cell>
          <cell r="R1853">
            <v>572</v>
          </cell>
          <cell r="S1853">
            <v>3.07</v>
          </cell>
          <cell r="T1853">
            <v>18.93</v>
          </cell>
        </row>
        <row r="1854">
          <cell r="H1854" t="str">
            <v>Препариране на кавитет. Подложки и обтурация с амалгама</v>
          </cell>
          <cell r="I1854">
            <v>301</v>
          </cell>
          <cell r="J1854">
            <v>16</v>
          </cell>
          <cell r="L1854">
            <v>6.93</v>
          </cell>
          <cell r="M1854">
            <v>180.18</v>
          </cell>
          <cell r="P1854" t="str">
            <v/>
          </cell>
          <cell r="Q1854" t="str">
            <v/>
          </cell>
        </row>
        <row r="1855">
          <cell r="H1855" t="str">
            <v>Препариране на кавитет. Подложки и обтурация с химичен композит</v>
          </cell>
          <cell r="I1855">
            <v>301</v>
          </cell>
          <cell r="J1855">
            <v>6</v>
          </cell>
          <cell r="L1855">
            <v>2.6</v>
          </cell>
          <cell r="M1855">
            <v>67.599999999999994</v>
          </cell>
          <cell r="P1855" t="str">
            <v/>
          </cell>
          <cell r="Q1855" t="str">
            <v/>
          </cell>
        </row>
        <row r="1856">
          <cell r="H1856" t="str">
            <v>Екстракция на еднокоренов зъб с анестезия</v>
          </cell>
          <cell r="I1856">
            <v>508</v>
          </cell>
          <cell r="J1856">
            <v>3</v>
          </cell>
          <cell r="L1856">
            <v>0.85</v>
          </cell>
          <cell r="M1856">
            <v>22.1</v>
          </cell>
          <cell r="P1856" t="str">
            <v/>
          </cell>
          <cell r="Q1856" t="str">
            <v/>
          </cell>
        </row>
        <row r="1857">
          <cell r="H1857" t="str">
            <v>Екстракция на многокоренов зъб с анестезия</v>
          </cell>
          <cell r="I1857">
            <v>509</v>
          </cell>
          <cell r="J1857">
            <v>9</v>
          </cell>
          <cell r="L1857">
            <v>3.3</v>
          </cell>
          <cell r="M1857">
            <v>85.8</v>
          </cell>
          <cell r="P1857" t="str">
            <v/>
          </cell>
          <cell r="Q1857" t="str">
            <v/>
          </cell>
        </row>
        <row r="1858">
          <cell r="P1858" t="str">
            <v/>
          </cell>
          <cell r="Q1858" t="str">
            <v/>
          </cell>
        </row>
        <row r="1859">
          <cell r="P1859" t="str">
            <v/>
          </cell>
          <cell r="Q1859" t="str">
            <v/>
          </cell>
        </row>
        <row r="1860">
          <cell r="P1860" t="str">
            <v/>
          </cell>
          <cell r="Q1860" t="str">
            <v/>
          </cell>
        </row>
        <row r="1861">
          <cell r="P1861" t="str">
            <v/>
          </cell>
          <cell r="Q1861" t="str">
            <v/>
          </cell>
        </row>
        <row r="1862">
          <cell r="C1862">
            <v>2431112162</v>
          </cell>
          <cell r="D1862" t="str">
            <v>7404137616</v>
          </cell>
          <cell r="E1862" t="str">
            <v>ИППСП</v>
          </cell>
          <cell r="F1862" t="str">
            <v>24-014</v>
          </cell>
          <cell r="G1862">
            <v>36915</v>
          </cell>
          <cell r="H1862" t="str">
            <v>Обстоен преглед за установяване на орален статус</v>
          </cell>
          <cell r="I1862">
            <v>101</v>
          </cell>
          <cell r="J1862">
            <v>9</v>
          </cell>
          <cell r="L1862">
            <v>2.25</v>
          </cell>
          <cell r="M1862">
            <v>58.5</v>
          </cell>
          <cell r="N1862">
            <v>15.02</v>
          </cell>
          <cell r="O1862">
            <v>0</v>
          </cell>
          <cell r="P1862">
            <v>15</v>
          </cell>
          <cell r="Q1862">
            <v>0</v>
          </cell>
          <cell r="R1862">
            <v>390</v>
          </cell>
          <cell r="S1862">
            <v>0</v>
          </cell>
          <cell r="T1862">
            <v>15</v>
          </cell>
        </row>
        <row r="1863">
          <cell r="H1863" t="str">
            <v>Препариране на кавитет. Подложки и обтурация с амалгама</v>
          </cell>
          <cell r="I1863">
            <v>301</v>
          </cell>
          <cell r="L1863">
            <v>0</v>
          </cell>
          <cell r="M1863">
            <v>0</v>
          </cell>
          <cell r="P1863" t="str">
            <v/>
          </cell>
          <cell r="Q1863" t="str">
            <v/>
          </cell>
        </row>
        <row r="1864">
          <cell r="H1864" t="str">
            <v>Препариране на кавитет. Подложки и обтурация с химичен композит</v>
          </cell>
          <cell r="I1864">
            <v>301</v>
          </cell>
          <cell r="J1864">
            <v>20</v>
          </cell>
          <cell r="L1864">
            <v>8.67</v>
          </cell>
          <cell r="M1864">
            <v>225.42</v>
          </cell>
          <cell r="P1864" t="str">
            <v/>
          </cell>
          <cell r="Q1864" t="str">
            <v/>
          </cell>
        </row>
        <row r="1865">
          <cell r="H1865" t="str">
            <v>Екстракция на еднокоренов зъб с анестезия</v>
          </cell>
          <cell r="I1865">
            <v>508</v>
          </cell>
          <cell r="J1865">
            <v>8</v>
          </cell>
          <cell r="L1865">
            <v>2.27</v>
          </cell>
          <cell r="M1865">
            <v>59.02</v>
          </cell>
          <cell r="P1865" t="str">
            <v/>
          </cell>
          <cell r="Q1865" t="str">
            <v/>
          </cell>
        </row>
        <row r="1866">
          <cell r="H1866" t="str">
            <v>Екстракция на многокоренов зъб с анестезия</v>
          </cell>
          <cell r="I1866">
            <v>509</v>
          </cell>
          <cell r="J1866">
            <v>5</v>
          </cell>
          <cell r="L1866">
            <v>1.83</v>
          </cell>
          <cell r="M1866">
            <v>47.58</v>
          </cell>
          <cell r="P1866" t="str">
            <v/>
          </cell>
          <cell r="Q1866" t="str">
            <v/>
          </cell>
        </row>
        <row r="1867">
          <cell r="P1867" t="str">
            <v/>
          </cell>
          <cell r="Q1867" t="str">
            <v/>
          </cell>
        </row>
        <row r="1868">
          <cell r="P1868" t="str">
            <v/>
          </cell>
          <cell r="Q1868" t="str">
            <v/>
          </cell>
        </row>
        <row r="1869">
          <cell r="P1869" t="str">
            <v/>
          </cell>
          <cell r="Q1869" t="str">
            <v/>
          </cell>
        </row>
        <row r="1870">
          <cell r="P1870" t="str">
            <v/>
          </cell>
          <cell r="Q1870" t="str">
            <v/>
          </cell>
        </row>
        <row r="1871">
          <cell r="C1871">
            <v>2431112113</v>
          </cell>
          <cell r="D1871">
            <v>5611267561</v>
          </cell>
          <cell r="E1871" t="str">
            <v>ИППСП</v>
          </cell>
          <cell r="F1871" t="str">
            <v>24-0018</v>
          </cell>
          <cell r="G1871">
            <v>36915</v>
          </cell>
          <cell r="H1871" t="str">
            <v>Обстоен преглед за установяване на орален статус</v>
          </cell>
          <cell r="I1871">
            <v>101</v>
          </cell>
          <cell r="J1871">
            <v>42</v>
          </cell>
          <cell r="L1871">
            <v>10.5</v>
          </cell>
          <cell r="M1871">
            <v>273</v>
          </cell>
          <cell r="N1871">
            <v>30.24</v>
          </cell>
          <cell r="O1871">
            <v>5.38</v>
          </cell>
          <cell r="P1871">
            <v>30</v>
          </cell>
          <cell r="Q1871">
            <v>5</v>
          </cell>
          <cell r="R1871">
            <v>910</v>
          </cell>
          <cell r="S1871">
            <v>5</v>
          </cell>
          <cell r="T1871">
            <v>30</v>
          </cell>
        </row>
        <row r="1872">
          <cell r="H1872" t="str">
            <v>Препариране на кавитет. Подложки и обтурация с амалгама</v>
          </cell>
          <cell r="I1872">
            <v>301</v>
          </cell>
          <cell r="J1872">
            <v>14</v>
          </cell>
          <cell r="L1872">
            <v>6.07</v>
          </cell>
          <cell r="M1872">
            <v>157.82</v>
          </cell>
          <cell r="P1872" t="str">
            <v/>
          </cell>
          <cell r="Q1872" t="str">
            <v/>
          </cell>
        </row>
        <row r="1873">
          <cell r="H1873" t="str">
            <v>Препариране на кавитет. Подложки и обтурация с химичен композит</v>
          </cell>
          <cell r="I1873">
            <v>301</v>
          </cell>
          <cell r="J1873">
            <v>14</v>
          </cell>
          <cell r="L1873">
            <v>6.07</v>
          </cell>
          <cell r="M1873">
            <v>157.82</v>
          </cell>
          <cell r="P1873" t="str">
            <v/>
          </cell>
          <cell r="Q1873" t="str">
            <v/>
          </cell>
        </row>
        <row r="1874">
          <cell r="H1874" t="str">
            <v>Екстракция на еднокоренов зъб с анестезия</v>
          </cell>
          <cell r="I1874">
            <v>508</v>
          </cell>
          <cell r="J1874">
            <v>10</v>
          </cell>
          <cell r="L1874">
            <v>2.83</v>
          </cell>
          <cell r="M1874">
            <v>73.58</v>
          </cell>
          <cell r="P1874" t="str">
            <v/>
          </cell>
          <cell r="Q1874" t="str">
            <v/>
          </cell>
        </row>
        <row r="1875">
          <cell r="H1875" t="str">
            <v>Екстракция на многокоренов зъб с анестезия</v>
          </cell>
          <cell r="I1875">
            <v>509</v>
          </cell>
          <cell r="J1875">
            <v>13</v>
          </cell>
          <cell r="L1875">
            <v>4.7699999999999996</v>
          </cell>
          <cell r="M1875">
            <v>124.02</v>
          </cell>
          <cell r="P1875" t="str">
            <v/>
          </cell>
          <cell r="Q1875" t="str">
            <v/>
          </cell>
        </row>
        <row r="1876">
          <cell r="P1876" t="str">
            <v/>
          </cell>
          <cell r="Q1876" t="str">
            <v/>
          </cell>
        </row>
        <row r="1877">
          <cell r="P1877" t="str">
            <v/>
          </cell>
          <cell r="Q1877" t="str">
            <v/>
          </cell>
        </row>
        <row r="1878">
          <cell r="P1878" t="str">
            <v/>
          </cell>
          <cell r="Q1878" t="str">
            <v/>
          </cell>
        </row>
        <row r="1879">
          <cell r="P1879" t="str">
            <v/>
          </cell>
          <cell r="Q1879" t="str">
            <v/>
          </cell>
        </row>
        <row r="1880">
          <cell r="C1880">
            <v>2431112146</v>
          </cell>
          <cell r="D1880">
            <v>6502277610</v>
          </cell>
          <cell r="E1880" t="str">
            <v>ИППСП</v>
          </cell>
          <cell r="F1880" t="str">
            <v>24-0369</v>
          </cell>
          <cell r="G1880">
            <v>36919</v>
          </cell>
          <cell r="H1880" t="str">
            <v>Обстоен преглед за установяване на орален статус</v>
          </cell>
          <cell r="I1880">
            <v>101</v>
          </cell>
          <cell r="J1880">
            <v>15</v>
          </cell>
          <cell r="L1880">
            <v>3.75</v>
          </cell>
          <cell r="M1880">
            <v>97.5</v>
          </cell>
          <cell r="N1880">
            <v>11.77</v>
          </cell>
          <cell r="O1880">
            <v>10.39</v>
          </cell>
          <cell r="P1880">
            <v>15</v>
          </cell>
          <cell r="Q1880">
            <v>7</v>
          </cell>
          <cell r="R1880">
            <v>572</v>
          </cell>
          <cell r="S1880">
            <v>10.23</v>
          </cell>
          <cell r="T1880">
            <v>11.77</v>
          </cell>
        </row>
        <row r="1881">
          <cell r="H1881" t="str">
            <v>Препариране на кавитет. Подложки и обтурация с амалгама</v>
          </cell>
          <cell r="I1881">
            <v>301</v>
          </cell>
          <cell r="J1881">
            <v>5</v>
          </cell>
          <cell r="L1881">
            <v>2.17</v>
          </cell>
          <cell r="M1881">
            <v>56.42</v>
          </cell>
          <cell r="P1881" t="str">
            <v/>
          </cell>
          <cell r="Q1881" t="str">
            <v/>
          </cell>
        </row>
        <row r="1882">
          <cell r="H1882" t="str">
            <v>Препариране на кавитет. Подложки и обтурация с химичен композит</v>
          </cell>
          <cell r="I1882">
            <v>301</v>
          </cell>
          <cell r="J1882">
            <v>9</v>
          </cell>
          <cell r="L1882">
            <v>3.9</v>
          </cell>
          <cell r="M1882">
            <v>101.4</v>
          </cell>
          <cell r="P1882" t="str">
            <v/>
          </cell>
          <cell r="Q1882" t="str">
            <v/>
          </cell>
        </row>
        <row r="1883">
          <cell r="H1883" t="str">
            <v>Екстракция на еднокоренов зъб с анестезия</v>
          </cell>
          <cell r="I1883">
            <v>508</v>
          </cell>
          <cell r="J1883">
            <v>3</v>
          </cell>
          <cell r="L1883">
            <v>0.85</v>
          </cell>
          <cell r="M1883">
            <v>22.1</v>
          </cell>
          <cell r="P1883" t="str">
            <v/>
          </cell>
          <cell r="Q1883" t="str">
            <v/>
          </cell>
        </row>
        <row r="1884">
          <cell r="H1884" t="str">
            <v>Екстракция на многокоренов зъб с анестезия</v>
          </cell>
          <cell r="I1884">
            <v>509</v>
          </cell>
          <cell r="J1884">
            <v>3</v>
          </cell>
          <cell r="L1884">
            <v>1.1000000000000001</v>
          </cell>
          <cell r="M1884">
            <v>28.6</v>
          </cell>
          <cell r="P1884" t="str">
            <v/>
          </cell>
          <cell r="Q1884" t="str">
            <v/>
          </cell>
        </row>
        <row r="1885">
          <cell r="P1885" t="str">
            <v/>
          </cell>
          <cell r="Q1885" t="str">
            <v/>
          </cell>
        </row>
        <row r="1886">
          <cell r="P1886" t="str">
            <v/>
          </cell>
          <cell r="Q1886" t="str">
            <v/>
          </cell>
        </row>
        <row r="1887">
          <cell r="P1887" t="str">
            <v/>
          </cell>
          <cell r="Q1887" t="str">
            <v/>
          </cell>
        </row>
        <row r="1888">
          <cell r="P1888" t="str">
            <v/>
          </cell>
          <cell r="Q1888" t="str">
            <v/>
          </cell>
        </row>
        <row r="1889">
          <cell r="C1889">
            <v>2431112039</v>
          </cell>
          <cell r="D1889">
            <v>5203107560</v>
          </cell>
          <cell r="E1889" t="str">
            <v>ИППСП</v>
          </cell>
          <cell r="F1889" t="str">
            <v>24-0215</v>
          </cell>
          <cell r="G1889">
            <v>36917</v>
          </cell>
          <cell r="H1889" t="str">
            <v>Обстоен преглед за установяване на орален статус</v>
          </cell>
          <cell r="I1889">
            <v>101</v>
          </cell>
          <cell r="J1889">
            <v>5</v>
          </cell>
          <cell r="L1889">
            <v>1.25</v>
          </cell>
          <cell r="M1889">
            <v>32.5</v>
          </cell>
          <cell r="N1889">
            <v>9</v>
          </cell>
          <cell r="O1889">
            <v>0.82</v>
          </cell>
          <cell r="P1889">
            <v>9</v>
          </cell>
          <cell r="Q1889">
            <v>1</v>
          </cell>
          <cell r="R1889">
            <v>255.32</v>
          </cell>
          <cell r="S1889">
            <v>0.82</v>
          </cell>
          <cell r="T1889">
            <v>9</v>
          </cell>
        </row>
        <row r="1890">
          <cell r="H1890" t="str">
            <v>Препариране на кавитет. Подложки и обтурация с амалгама</v>
          </cell>
          <cell r="I1890">
            <v>301</v>
          </cell>
          <cell r="J1890">
            <v>8</v>
          </cell>
          <cell r="L1890">
            <v>3.47</v>
          </cell>
          <cell r="M1890">
            <v>90.22</v>
          </cell>
          <cell r="P1890" t="str">
            <v/>
          </cell>
          <cell r="Q1890" t="str">
            <v/>
          </cell>
        </row>
        <row r="1891">
          <cell r="H1891" t="str">
            <v>Препариране на кавитет. Подложки и обтурация с химичен композит</v>
          </cell>
          <cell r="I1891">
            <v>301</v>
          </cell>
          <cell r="J1891">
            <v>5</v>
          </cell>
          <cell r="L1891">
            <v>2.17</v>
          </cell>
          <cell r="M1891">
            <v>56.42</v>
          </cell>
          <cell r="P1891" t="str">
            <v/>
          </cell>
          <cell r="Q1891" t="str">
            <v/>
          </cell>
        </row>
        <row r="1892">
          <cell r="H1892" t="str">
            <v>Екстракция на еднокоренов зъб с анестезия</v>
          </cell>
          <cell r="I1892">
            <v>508</v>
          </cell>
          <cell r="J1892">
            <v>1</v>
          </cell>
          <cell r="L1892">
            <v>0.28000000000000003</v>
          </cell>
          <cell r="M1892">
            <v>7.28</v>
          </cell>
          <cell r="P1892" t="str">
            <v/>
          </cell>
          <cell r="Q1892" t="str">
            <v/>
          </cell>
        </row>
        <row r="1893">
          <cell r="H1893" t="str">
            <v>Екстракция на многокоренов зъб с анестезия</v>
          </cell>
          <cell r="I1893">
            <v>509</v>
          </cell>
          <cell r="J1893">
            <v>5</v>
          </cell>
          <cell r="L1893">
            <v>1.83</v>
          </cell>
          <cell r="M1893">
            <v>47.58</v>
          </cell>
          <cell r="P1893" t="str">
            <v/>
          </cell>
          <cell r="Q1893" t="str">
            <v/>
          </cell>
        </row>
        <row r="1894">
          <cell r="P1894" t="str">
            <v/>
          </cell>
          <cell r="Q1894" t="str">
            <v/>
          </cell>
        </row>
        <row r="1895">
          <cell r="P1895" t="str">
            <v/>
          </cell>
          <cell r="Q1895" t="str">
            <v/>
          </cell>
        </row>
        <row r="1896">
          <cell r="P1896" t="str">
            <v/>
          </cell>
          <cell r="Q1896" t="str">
            <v/>
          </cell>
        </row>
        <row r="1897">
          <cell r="P1897" t="str">
            <v/>
          </cell>
          <cell r="Q1897" t="str">
            <v/>
          </cell>
        </row>
        <row r="1898">
          <cell r="C1898">
            <v>2431112062</v>
          </cell>
          <cell r="D1898">
            <v>5702117650</v>
          </cell>
          <cell r="E1898" t="str">
            <v>ИППСП</v>
          </cell>
          <cell r="F1898" t="str">
            <v>24-0225</v>
          </cell>
          <cell r="G1898">
            <v>36917</v>
          </cell>
          <cell r="H1898" t="str">
            <v>Обстоен преглед за установяване на орален статус</v>
          </cell>
          <cell r="I1898">
            <v>101</v>
          </cell>
          <cell r="J1898">
            <v>17</v>
          </cell>
          <cell r="L1898">
            <v>4.25</v>
          </cell>
          <cell r="M1898">
            <v>110.5</v>
          </cell>
          <cell r="N1898">
            <v>15.82</v>
          </cell>
          <cell r="O1898">
            <v>6.23</v>
          </cell>
          <cell r="P1898">
            <v>18</v>
          </cell>
          <cell r="Q1898">
            <v>4</v>
          </cell>
          <cell r="R1898">
            <v>572</v>
          </cell>
          <cell r="S1898">
            <v>6.18</v>
          </cell>
          <cell r="T1898">
            <v>15.82</v>
          </cell>
        </row>
        <row r="1899">
          <cell r="H1899" t="str">
            <v>Препариране на кавитет. Подложки и обтурация с амалгама</v>
          </cell>
          <cell r="I1899">
            <v>301</v>
          </cell>
          <cell r="J1899">
            <v>5</v>
          </cell>
          <cell r="L1899">
            <v>2.17</v>
          </cell>
          <cell r="M1899">
            <v>56.42</v>
          </cell>
          <cell r="P1899" t="str">
            <v/>
          </cell>
          <cell r="Q1899" t="str">
            <v/>
          </cell>
        </row>
        <row r="1900">
          <cell r="H1900" t="str">
            <v>Препариране на кавитет. Подложки и обтурация с химичен композит</v>
          </cell>
          <cell r="I1900">
            <v>301</v>
          </cell>
          <cell r="J1900">
            <v>11</v>
          </cell>
          <cell r="L1900">
            <v>4.7699999999999996</v>
          </cell>
          <cell r="M1900">
            <v>124.02</v>
          </cell>
          <cell r="P1900" t="str">
            <v/>
          </cell>
          <cell r="Q1900" t="str">
            <v/>
          </cell>
        </row>
        <row r="1901">
          <cell r="H1901" t="str">
            <v>Екстракция на еднокоренов зъб с анестезия</v>
          </cell>
          <cell r="I1901">
            <v>508</v>
          </cell>
          <cell r="J1901">
            <v>6</v>
          </cell>
          <cell r="L1901">
            <v>1.7</v>
          </cell>
          <cell r="M1901">
            <v>44.2</v>
          </cell>
          <cell r="P1901" t="str">
            <v/>
          </cell>
          <cell r="Q1901" t="str">
            <v/>
          </cell>
        </row>
        <row r="1902">
          <cell r="H1902" t="str">
            <v>Екстракция на многокоренов зъб с анестезия</v>
          </cell>
          <cell r="I1902">
            <v>509</v>
          </cell>
          <cell r="J1902">
            <v>8</v>
          </cell>
          <cell r="L1902">
            <v>2.93</v>
          </cell>
          <cell r="M1902">
            <v>76.180000000000007</v>
          </cell>
          <cell r="P1902" t="str">
            <v/>
          </cell>
          <cell r="Q1902" t="str">
            <v/>
          </cell>
        </row>
        <row r="1903">
          <cell r="P1903" t="str">
            <v/>
          </cell>
          <cell r="Q1903" t="str">
            <v/>
          </cell>
        </row>
        <row r="1904">
          <cell r="P1904" t="str">
            <v/>
          </cell>
          <cell r="Q1904" t="str">
            <v/>
          </cell>
        </row>
        <row r="1905">
          <cell r="P1905" t="str">
            <v/>
          </cell>
          <cell r="Q1905" t="str">
            <v/>
          </cell>
        </row>
        <row r="1906">
          <cell r="P1906" t="str">
            <v/>
          </cell>
          <cell r="Q1906" t="str">
            <v/>
          </cell>
        </row>
        <row r="1907">
          <cell r="C1907">
            <v>2431112098</v>
          </cell>
          <cell r="D1907">
            <v>5701287610</v>
          </cell>
          <cell r="E1907" t="str">
            <v>ИППСП</v>
          </cell>
          <cell r="F1907" t="str">
            <v>24-0498</v>
          </cell>
          <cell r="G1907">
            <v>36923</v>
          </cell>
          <cell r="H1907" t="str">
            <v>Обстоен преглед за установяване на орален статус</v>
          </cell>
          <cell r="I1907">
            <v>101</v>
          </cell>
          <cell r="J1907">
            <v>17</v>
          </cell>
          <cell r="L1907">
            <v>4.25</v>
          </cell>
          <cell r="M1907">
            <v>110.5</v>
          </cell>
          <cell r="N1907">
            <v>18.059999999999999</v>
          </cell>
          <cell r="O1907">
            <v>4</v>
          </cell>
          <cell r="P1907">
            <v>18</v>
          </cell>
          <cell r="Q1907">
            <v>4</v>
          </cell>
          <cell r="R1907">
            <v>572</v>
          </cell>
          <cell r="S1907">
            <v>4</v>
          </cell>
          <cell r="T1907">
            <v>18</v>
          </cell>
        </row>
        <row r="1908">
          <cell r="H1908" t="str">
            <v>Препариране на кавитет. Подложки и обтурация с амалгама</v>
          </cell>
          <cell r="I1908">
            <v>301</v>
          </cell>
          <cell r="J1908">
            <v>14</v>
          </cell>
          <cell r="L1908">
            <v>6.07</v>
          </cell>
          <cell r="M1908">
            <v>157.82</v>
          </cell>
          <cell r="P1908" t="str">
            <v/>
          </cell>
          <cell r="Q1908" t="str">
            <v/>
          </cell>
        </row>
        <row r="1909">
          <cell r="H1909" t="str">
            <v>Препариране на кавитет. Подложки и обтурация с химичен композит</v>
          </cell>
          <cell r="I1909">
            <v>301</v>
          </cell>
          <cell r="J1909">
            <v>14</v>
          </cell>
          <cell r="L1909">
            <v>6.07</v>
          </cell>
          <cell r="M1909">
            <v>157.82</v>
          </cell>
          <cell r="P1909" t="str">
            <v/>
          </cell>
          <cell r="Q1909" t="str">
            <v/>
          </cell>
        </row>
        <row r="1910">
          <cell r="H1910" t="str">
            <v>Екстракция на еднокоренов зъб с анестезия</v>
          </cell>
          <cell r="I1910">
            <v>508</v>
          </cell>
          <cell r="J1910">
            <v>2</v>
          </cell>
          <cell r="L1910">
            <v>0.56999999999999995</v>
          </cell>
          <cell r="M1910">
            <v>14.82</v>
          </cell>
          <cell r="P1910" t="str">
            <v/>
          </cell>
          <cell r="Q1910" t="str">
            <v/>
          </cell>
        </row>
        <row r="1911">
          <cell r="H1911" t="str">
            <v>Екстракция на многокоренов зъб с анестезия</v>
          </cell>
          <cell r="I1911">
            <v>509</v>
          </cell>
          <cell r="J1911">
            <v>3</v>
          </cell>
          <cell r="L1911">
            <v>1.1000000000000001</v>
          </cell>
          <cell r="M1911">
            <v>28.6</v>
          </cell>
          <cell r="P1911" t="str">
            <v/>
          </cell>
          <cell r="Q1911" t="str">
            <v/>
          </cell>
        </row>
        <row r="1912">
          <cell r="P1912" t="str">
            <v/>
          </cell>
          <cell r="Q1912" t="str">
            <v/>
          </cell>
        </row>
        <row r="1913">
          <cell r="P1913" t="str">
            <v/>
          </cell>
          <cell r="Q1913" t="str">
            <v/>
          </cell>
        </row>
        <row r="1914">
          <cell r="P1914" t="str">
            <v/>
          </cell>
          <cell r="Q1914" t="str">
            <v/>
          </cell>
        </row>
        <row r="1915">
          <cell r="P1915" t="str">
            <v/>
          </cell>
          <cell r="Q1915" t="str">
            <v/>
          </cell>
        </row>
        <row r="1916">
          <cell r="C1916">
            <v>2431112061</v>
          </cell>
          <cell r="D1916">
            <v>5810285790</v>
          </cell>
          <cell r="E1916" t="str">
            <v>ИППСП</v>
          </cell>
          <cell r="F1916" t="str">
            <v>24-0445</v>
          </cell>
          <cell r="G1916">
            <v>36923</v>
          </cell>
          <cell r="H1916" t="str">
            <v>Обстоен преглед за установяване на орален статус</v>
          </cell>
          <cell r="I1916">
            <v>101</v>
          </cell>
          <cell r="J1916">
            <v>13</v>
          </cell>
          <cell r="L1916">
            <v>3.25</v>
          </cell>
          <cell r="M1916">
            <v>84.5</v>
          </cell>
          <cell r="N1916">
            <v>11.64</v>
          </cell>
          <cell r="O1916">
            <v>13.78</v>
          </cell>
          <cell r="P1916">
            <v>20</v>
          </cell>
          <cell r="Q1916">
            <v>5</v>
          </cell>
          <cell r="R1916">
            <v>650</v>
          </cell>
          <cell r="S1916">
            <v>13.36</v>
          </cell>
          <cell r="T1916">
            <v>11.64</v>
          </cell>
        </row>
        <row r="1917">
          <cell r="H1917" t="str">
            <v>Препариране на кавитет. Подложки и обтурация с амалгама</v>
          </cell>
          <cell r="I1917">
            <v>301</v>
          </cell>
          <cell r="J1917">
            <v>2</v>
          </cell>
          <cell r="L1917">
            <v>0.87</v>
          </cell>
          <cell r="M1917">
            <v>22.62</v>
          </cell>
          <cell r="P1917" t="str">
            <v/>
          </cell>
          <cell r="Q1917" t="str">
            <v/>
          </cell>
        </row>
        <row r="1918">
          <cell r="H1918" t="str">
            <v>Препариране на кавитет. Подложки и обтурация с химичен композит</v>
          </cell>
          <cell r="I1918">
            <v>301</v>
          </cell>
          <cell r="J1918">
            <v>12</v>
          </cell>
          <cell r="L1918">
            <v>5.2</v>
          </cell>
          <cell r="M1918">
            <v>135.19999999999999</v>
          </cell>
          <cell r="P1918" t="str">
            <v/>
          </cell>
          <cell r="Q1918" t="str">
            <v/>
          </cell>
        </row>
        <row r="1919">
          <cell r="H1919" t="str">
            <v>Екстракция на еднокоренов зъб с анестезия</v>
          </cell>
          <cell r="I1919">
            <v>508</v>
          </cell>
          <cell r="J1919">
            <v>3</v>
          </cell>
          <cell r="L1919">
            <v>0.85</v>
          </cell>
          <cell r="M1919">
            <v>22.1</v>
          </cell>
          <cell r="P1919" t="str">
            <v/>
          </cell>
          <cell r="Q1919" t="str">
            <v/>
          </cell>
        </row>
        <row r="1920">
          <cell r="H1920" t="str">
            <v>Екстракция на многокоренов зъб с анестезия</v>
          </cell>
          <cell r="I1920">
            <v>509</v>
          </cell>
          <cell r="J1920">
            <v>4</v>
          </cell>
          <cell r="L1920">
            <v>1.47</v>
          </cell>
          <cell r="M1920">
            <v>38.22</v>
          </cell>
          <cell r="P1920" t="str">
            <v/>
          </cell>
          <cell r="Q1920" t="str">
            <v/>
          </cell>
        </row>
        <row r="1921">
          <cell r="P1921" t="str">
            <v/>
          </cell>
          <cell r="Q1921" t="str">
            <v/>
          </cell>
        </row>
        <row r="1922">
          <cell r="P1922" t="str">
            <v/>
          </cell>
          <cell r="Q1922" t="str">
            <v/>
          </cell>
        </row>
        <row r="1923">
          <cell r="P1923" t="str">
            <v/>
          </cell>
          <cell r="Q1923" t="str">
            <v/>
          </cell>
        </row>
        <row r="1924">
          <cell r="P1924" t="str">
            <v/>
          </cell>
          <cell r="Q1924" t="str">
            <v/>
          </cell>
        </row>
        <row r="1925">
          <cell r="C1925">
            <v>2431112013</v>
          </cell>
          <cell r="D1925">
            <v>5708317531</v>
          </cell>
          <cell r="E1925" t="str">
            <v>ИППСП</v>
          </cell>
          <cell r="F1925" t="str">
            <v>24-0546</v>
          </cell>
          <cell r="G1925">
            <v>36923</v>
          </cell>
          <cell r="H1925" t="str">
            <v>Обстоен преглед за установяване на орален статус</v>
          </cell>
          <cell r="I1925">
            <v>101</v>
          </cell>
          <cell r="J1925">
            <v>15</v>
          </cell>
          <cell r="L1925">
            <v>3.75</v>
          </cell>
          <cell r="M1925">
            <v>97.5</v>
          </cell>
          <cell r="N1925">
            <v>15.01</v>
          </cell>
          <cell r="O1925">
            <v>7</v>
          </cell>
          <cell r="P1925">
            <v>15</v>
          </cell>
          <cell r="Q1925">
            <v>7</v>
          </cell>
          <cell r="R1925">
            <v>572</v>
          </cell>
          <cell r="S1925">
            <v>7</v>
          </cell>
          <cell r="T1925">
            <v>15</v>
          </cell>
        </row>
        <row r="1926">
          <cell r="H1926" t="str">
            <v>Препариране на кавитет. Подложки и обтурация с амалгама</v>
          </cell>
          <cell r="I1926">
            <v>301</v>
          </cell>
          <cell r="J1926">
            <v>4</v>
          </cell>
          <cell r="L1926">
            <v>1.73</v>
          </cell>
          <cell r="M1926">
            <v>44.98</v>
          </cell>
          <cell r="P1926" t="str">
            <v/>
          </cell>
          <cell r="Q1926" t="str">
            <v/>
          </cell>
        </row>
        <row r="1927">
          <cell r="H1927" t="str">
            <v>Препариране на кавитет. Подложки и обтурация с химичен композит</v>
          </cell>
          <cell r="I1927">
            <v>301</v>
          </cell>
          <cell r="J1927">
            <v>16</v>
          </cell>
          <cell r="L1927">
            <v>6.93</v>
          </cell>
          <cell r="M1927">
            <v>180.18</v>
          </cell>
          <cell r="P1927" t="str">
            <v/>
          </cell>
          <cell r="Q1927" t="str">
            <v/>
          </cell>
        </row>
        <row r="1928">
          <cell r="H1928" t="str">
            <v>Екстракция на еднокоренов зъб с анестезия</v>
          </cell>
          <cell r="I1928">
            <v>508</v>
          </cell>
          <cell r="J1928">
            <v>4</v>
          </cell>
          <cell r="L1928">
            <v>1.1299999999999999</v>
          </cell>
          <cell r="M1928">
            <v>29.38</v>
          </cell>
          <cell r="P1928" t="str">
            <v/>
          </cell>
          <cell r="Q1928" t="str">
            <v/>
          </cell>
        </row>
        <row r="1929">
          <cell r="H1929" t="str">
            <v>Екстракция на многокоренов зъб с анестезия</v>
          </cell>
          <cell r="I1929">
            <v>509</v>
          </cell>
          <cell r="J1929">
            <v>4</v>
          </cell>
          <cell r="L1929">
            <v>1.47</v>
          </cell>
          <cell r="M1929">
            <v>38.22</v>
          </cell>
          <cell r="P1929" t="str">
            <v/>
          </cell>
          <cell r="Q1929" t="str">
            <v/>
          </cell>
        </row>
        <row r="1930">
          <cell r="P1930" t="str">
            <v/>
          </cell>
          <cell r="Q1930" t="str">
            <v/>
          </cell>
        </row>
        <row r="1931">
          <cell r="P1931" t="str">
            <v/>
          </cell>
          <cell r="Q1931" t="str">
            <v/>
          </cell>
        </row>
        <row r="1932">
          <cell r="P1932" t="str">
            <v/>
          </cell>
          <cell r="Q1932" t="str">
            <v/>
          </cell>
        </row>
        <row r="1933">
          <cell r="P1933" t="str">
            <v/>
          </cell>
          <cell r="Q1933" t="str">
            <v/>
          </cell>
        </row>
        <row r="1934">
          <cell r="C1934">
            <v>2431112063</v>
          </cell>
          <cell r="D1934">
            <v>5901275895</v>
          </cell>
          <cell r="E1934" t="str">
            <v>ИППСП</v>
          </cell>
          <cell r="F1934" t="str">
            <v>24-0435</v>
          </cell>
          <cell r="G1934">
            <v>36923</v>
          </cell>
          <cell r="H1934" t="str">
            <v>Обстоен преглед за установяване на орален статус</v>
          </cell>
          <cell r="I1934">
            <v>101</v>
          </cell>
          <cell r="J1934">
            <v>32</v>
          </cell>
          <cell r="L1934">
            <v>8</v>
          </cell>
          <cell r="M1934">
            <v>208</v>
          </cell>
          <cell r="N1934">
            <v>20</v>
          </cell>
          <cell r="O1934">
            <v>2.19</v>
          </cell>
          <cell r="P1934">
            <v>20</v>
          </cell>
          <cell r="Q1934">
            <v>2</v>
          </cell>
          <cell r="R1934">
            <v>572</v>
          </cell>
          <cell r="S1934">
            <v>2</v>
          </cell>
          <cell r="T1934">
            <v>20</v>
          </cell>
        </row>
        <row r="1935">
          <cell r="H1935" t="str">
            <v>Препариране на кавитет. Подложки и обтурация с амалгама</v>
          </cell>
          <cell r="I1935">
            <v>301</v>
          </cell>
          <cell r="J1935">
            <v>6</v>
          </cell>
          <cell r="L1935">
            <v>2.6</v>
          </cell>
          <cell r="M1935">
            <v>67.599999999999994</v>
          </cell>
          <cell r="P1935" t="str">
            <v/>
          </cell>
          <cell r="Q1935" t="str">
            <v/>
          </cell>
        </row>
        <row r="1936">
          <cell r="H1936" t="str">
            <v>Препариране на кавитет. Подложки и обтурация с химичен композит</v>
          </cell>
          <cell r="I1936">
            <v>301</v>
          </cell>
          <cell r="J1936">
            <v>5</v>
          </cell>
          <cell r="L1936">
            <v>2.17</v>
          </cell>
          <cell r="M1936">
            <v>56.42</v>
          </cell>
          <cell r="P1936" t="str">
            <v/>
          </cell>
          <cell r="Q1936" t="str">
            <v/>
          </cell>
        </row>
        <row r="1937">
          <cell r="H1937" t="str">
            <v>Екстракция на еднокоренов зъб с анестезия</v>
          </cell>
          <cell r="I1937">
            <v>508</v>
          </cell>
          <cell r="J1937">
            <v>10</v>
          </cell>
          <cell r="L1937">
            <v>2.83</v>
          </cell>
          <cell r="M1937">
            <v>73.58</v>
          </cell>
          <cell r="P1937" t="str">
            <v/>
          </cell>
          <cell r="Q1937" t="str">
            <v/>
          </cell>
        </row>
        <row r="1938">
          <cell r="H1938" t="str">
            <v>Екстракция на многокоренов зъб с анестезия</v>
          </cell>
          <cell r="I1938">
            <v>509</v>
          </cell>
          <cell r="J1938">
            <v>12</v>
          </cell>
          <cell r="L1938">
            <v>4.4000000000000004</v>
          </cell>
          <cell r="M1938">
            <v>114.4</v>
          </cell>
          <cell r="P1938" t="str">
            <v/>
          </cell>
          <cell r="Q1938" t="str">
            <v/>
          </cell>
        </row>
        <row r="1939">
          <cell r="P1939" t="str">
            <v/>
          </cell>
          <cell r="Q1939" t="str">
            <v/>
          </cell>
        </row>
        <row r="1940">
          <cell r="P1940" t="str">
            <v/>
          </cell>
          <cell r="Q1940" t="str">
            <v/>
          </cell>
        </row>
        <row r="1941">
          <cell r="P1941" t="str">
            <v/>
          </cell>
          <cell r="Q1941" t="str">
            <v/>
          </cell>
        </row>
        <row r="1942">
          <cell r="P1942" t="str">
            <v/>
          </cell>
          <cell r="Q1942" t="str">
            <v/>
          </cell>
        </row>
        <row r="1943">
          <cell r="C1943">
            <v>2431112154</v>
          </cell>
          <cell r="D1943" t="str">
            <v>5703087740</v>
          </cell>
          <cell r="E1943" t="str">
            <v>ИППСП</v>
          </cell>
          <cell r="F1943" t="str">
            <v>24-0337</v>
          </cell>
          <cell r="G1943">
            <v>36923</v>
          </cell>
          <cell r="H1943" t="str">
            <v>Обстоен преглед за установяване на орален статус</v>
          </cell>
          <cell r="I1943">
            <v>101</v>
          </cell>
          <cell r="J1943">
            <v>8</v>
          </cell>
          <cell r="L1943">
            <v>2</v>
          </cell>
          <cell r="M1943">
            <v>52</v>
          </cell>
          <cell r="N1943">
            <v>10.35</v>
          </cell>
          <cell r="O1943">
            <v>5.18</v>
          </cell>
          <cell r="P1943">
            <v>10</v>
          </cell>
          <cell r="Q1943">
            <v>5</v>
          </cell>
          <cell r="R1943">
            <v>390</v>
          </cell>
          <cell r="S1943">
            <v>5</v>
          </cell>
          <cell r="T1943">
            <v>10</v>
          </cell>
        </row>
        <row r="1944">
          <cell r="H1944" t="str">
            <v>Препариране на кавитет. Подложки и обтурация с амалгама</v>
          </cell>
          <cell r="I1944">
            <v>301</v>
          </cell>
          <cell r="J1944">
            <v>8</v>
          </cell>
          <cell r="L1944">
            <v>3.47</v>
          </cell>
          <cell r="M1944">
            <v>90.22</v>
          </cell>
          <cell r="P1944" t="str">
            <v/>
          </cell>
          <cell r="Q1944" t="str">
            <v/>
          </cell>
        </row>
        <row r="1945">
          <cell r="H1945" t="str">
            <v>Препариране на кавитет. Подложки и обтурация с химичен композит</v>
          </cell>
          <cell r="I1945">
            <v>301</v>
          </cell>
          <cell r="J1945">
            <v>3</v>
          </cell>
          <cell r="L1945">
            <v>1.3</v>
          </cell>
          <cell r="M1945">
            <v>33.799999999999997</v>
          </cell>
          <cell r="P1945" t="str">
            <v/>
          </cell>
          <cell r="Q1945" t="str">
            <v/>
          </cell>
        </row>
        <row r="1946">
          <cell r="H1946" t="str">
            <v>Екстракция на еднокоренов зъб с анестезия</v>
          </cell>
          <cell r="I1946">
            <v>508</v>
          </cell>
          <cell r="J1946">
            <v>1</v>
          </cell>
          <cell r="L1946">
            <v>0.28000000000000003</v>
          </cell>
          <cell r="M1946">
            <v>7.28</v>
          </cell>
          <cell r="P1946" t="str">
            <v/>
          </cell>
          <cell r="Q1946" t="str">
            <v/>
          </cell>
        </row>
        <row r="1947">
          <cell r="H1947" t="str">
            <v>Екстракция на многокоренов зъб с анестезия</v>
          </cell>
          <cell r="I1947">
            <v>509</v>
          </cell>
          <cell r="J1947">
            <v>9</v>
          </cell>
          <cell r="L1947">
            <v>3.3</v>
          </cell>
          <cell r="M1947">
            <v>85.8</v>
          </cell>
          <cell r="P1947" t="str">
            <v/>
          </cell>
          <cell r="Q1947" t="str">
            <v/>
          </cell>
        </row>
        <row r="1948">
          <cell r="P1948" t="str">
            <v/>
          </cell>
          <cell r="Q1948" t="str">
            <v/>
          </cell>
        </row>
        <row r="1949">
          <cell r="P1949" t="str">
            <v/>
          </cell>
          <cell r="Q1949" t="str">
            <v/>
          </cell>
        </row>
        <row r="1950">
          <cell r="P1950" t="str">
            <v/>
          </cell>
          <cell r="Q1950" t="str">
            <v/>
          </cell>
        </row>
        <row r="1951">
          <cell r="P1951" t="str">
            <v/>
          </cell>
          <cell r="Q1951" t="str">
            <v/>
          </cell>
        </row>
        <row r="1952">
          <cell r="C1952">
            <v>2431112086</v>
          </cell>
          <cell r="D1952">
            <v>6211147687</v>
          </cell>
          <cell r="E1952" t="str">
            <v>ИППСП</v>
          </cell>
          <cell r="F1952" t="str">
            <v>24-0458</v>
          </cell>
          <cell r="G1952">
            <v>36923</v>
          </cell>
          <cell r="H1952" t="str">
            <v>Обстоен преглед за установяване на орален статус</v>
          </cell>
          <cell r="I1952">
            <v>101</v>
          </cell>
          <cell r="J1952">
            <v>18</v>
          </cell>
          <cell r="L1952">
            <v>4.5</v>
          </cell>
          <cell r="M1952">
            <v>117</v>
          </cell>
          <cell r="N1952">
            <v>20.03</v>
          </cell>
          <cell r="O1952">
            <v>0</v>
          </cell>
          <cell r="P1952">
            <v>20</v>
          </cell>
          <cell r="Q1952">
            <v>0</v>
          </cell>
          <cell r="R1952">
            <v>520</v>
          </cell>
          <cell r="S1952">
            <v>0</v>
          </cell>
          <cell r="T1952">
            <v>20</v>
          </cell>
        </row>
        <row r="1953">
          <cell r="H1953" t="str">
            <v>Препариране на кавитет. Подложки и обтурация с амалгама</v>
          </cell>
          <cell r="I1953">
            <v>301</v>
          </cell>
          <cell r="J1953">
            <v>9</v>
          </cell>
          <cell r="L1953">
            <v>3.9</v>
          </cell>
          <cell r="M1953">
            <v>101.4</v>
          </cell>
          <cell r="P1953" t="str">
            <v/>
          </cell>
          <cell r="Q1953" t="str">
            <v/>
          </cell>
        </row>
        <row r="1954">
          <cell r="H1954" t="str">
            <v>Препариране на кавитет. Подложки и обтурация с химичен композит</v>
          </cell>
          <cell r="I1954">
            <v>301</v>
          </cell>
          <cell r="J1954">
            <v>15</v>
          </cell>
          <cell r="L1954">
            <v>6.5</v>
          </cell>
          <cell r="M1954">
            <v>169</v>
          </cell>
          <cell r="P1954" t="str">
            <v/>
          </cell>
          <cell r="Q1954" t="str">
            <v/>
          </cell>
        </row>
        <row r="1955">
          <cell r="H1955" t="str">
            <v>Екстракция на еднокоренов зъб с анестезия</v>
          </cell>
          <cell r="I1955">
            <v>508</v>
          </cell>
          <cell r="L1955">
            <v>0</v>
          </cell>
          <cell r="M1955">
            <v>0</v>
          </cell>
          <cell r="P1955" t="str">
            <v/>
          </cell>
          <cell r="Q1955" t="str">
            <v/>
          </cell>
        </row>
        <row r="1956">
          <cell r="H1956" t="str">
            <v>Екстракция на многокоренов зъб с анестезия</v>
          </cell>
          <cell r="I1956">
            <v>509</v>
          </cell>
          <cell r="J1956">
            <v>14</v>
          </cell>
          <cell r="L1956">
            <v>5.13</v>
          </cell>
          <cell r="M1956">
            <v>133.38</v>
          </cell>
          <cell r="P1956" t="str">
            <v/>
          </cell>
          <cell r="Q1956" t="str">
            <v/>
          </cell>
        </row>
        <row r="1957">
          <cell r="P1957" t="str">
            <v/>
          </cell>
          <cell r="Q1957" t="str">
            <v/>
          </cell>
        </row>
        <row r="1958">
          <cell r="P1958" t="str">
            <v/>
          </cell>
          <cell r="Q1958" t="str">
            <v/>
          </cell>
        </row>
        <row r="1959">
          <cell r="P1959" t="str">
            <v/>
          </cell>
          <cell r="Q1959" t="str">
            <v/>
          </cell>
        </row>
        <row r="1960">
          <cell r="P1960" t="str">
            <v/>
          </cell>
          <cell r="Q1960" t="str">
            <v/>
          </cell>
        </row>
        <row r="1961">
          <cell r="C1961">
            <v>2431112026</v>
          </cell>
          <cell r="D1961">
            <v>6004137667</v>
          </cell>
          <cell r="E1961" t="str">
            <v>ИППСП</v>
          </cell>
          <cell r="F1961" t="str">
            <v>24-0257</v>
          </cell>
          <cell r="G1961">
            <v>36923</v>
          </cell>
          <cell r="H1961" t="str">
            <v>Обстоен преглед за установяване на орален статус</v>
          </cell>
          <cell r="I1961">
            <v>101</v>
          </cell>
          <cell r="J1961">
            <v>11</v>
          </cell>
          <cell r="L1961">
            <v>2.75</v>
          </cell>
          <cell r="M1961">
            <v>71.5</v>
          </cell>
          <cell r="N1961">
            <v>9.98</v>
          </cell>
          <cell r="O1961">
            <v>13.1</v>
          </cell>
          <cell r="P1961">
            <v>17</v>
          </cell>
          <cell r="Q1961">
            <v>5</v>
          </cell>
          <cell r="R1961">
            <v>572</v>
          </cell>
          <cell r="S1961">
            <v>12.02</v>
          </cell>
          <cell r="T1961">
            <v>9.98</v>
          </cell>
        </row>
        <row r="1962">
          <cell r="H1962" t="str">
            <v>Препариране на кавитет. Подложки и обтурация с амалгама</v>
          </cell>
          <cell r="I1962">
            <v>301</v>
          </cell>
          <cell r="J1962">
            <v>8</v>
          </cell>
          <cell r="L1962">
            <v>3.47</v>
          </cell>
          <cell r="M1962">
            <v>90.22</v>
          </cell>
          <cell r="P1962" t="str">
            <v/>
          </cell>
          <cell r="Q1962" t="str">
            <v/>
          </cell>
        </row>
        <row r="1963">
          <cell r="H1963" t="str">
            <v>Препариране на кавитет. Подложки и обтурация с химичен композит</v>
          </cell>
          <cell r="I1963">
            <v>301</v>
          </cell>
          <cell r="J1963">
            <v>7</v>
          </cell>
          <cell r="L1963">
            <v>3.03</v>
          </cell>
          <cell r="M1963">
            <v>78.78</v>
          </cell>
          <cell r="P1963" t="str">
            <v/>
          </cell>
          <cell r="Q1963" t="str">
            <v/>
          </cell>
        </row>
        <row r="1964">
          <cell r="H1964" t="str">
            <v>Екстракция на еднокоренов зъб с анестезия</v>
          </cell>
          <cell r="I1964">
            <v>508</v>
          </cell>
          <cell r="L1964">
            <v>0</v>
          </cell>
          <cell r="M1964">
            <v>0</v>
          </cell>
          <cell r="P1964" t="str">
            <v/>
          </cell>
          <cell r="Q1964" t="str">
            <v/>
          </cell>
        </row>
        <row r="1965">
          <cell r="H1965" t="str">
            <v>Екстракция на многокоренов зъб с анестезия</v>
          </cell>
          <cell r="I1965">
            <v>509</v>
          </cell>
          <cell r="J1965">
            <v>2</v>
          </cell>
          <cell r="L1965">
            <v>0.73</v>
          </cell>
          <cell r="M1965">
            <v>18.98</v>
          </cell>
          <cell r="P1965" t="str">
            <v/>
          </cell>
          <cell r="Q1965" t="str">
            <v/>
          </cell>
        </row>
        <row r="1966">
          <cell r="P1966" t="str">
            <v/>
          </cell>
          <cell r="Q1966" t="str">
            <v/>
          </cell>
        </row>
        <row r="1967">
          <cell r="P1967" t="str">
            <v/>
          </cell>
          <cell r="Q1967" t="str">
            <v/>
          </cell>
        </row>
        <row r="1968">
          <cell r="P1968" t="str">
            <v/>
          </cell>
          <cell r="Q1968" t="str">
            <v/>
          </cell>
        </row>
        <row r="1969">
          <cell r="P1969" t="str">
            <v/>
          </cell>
          <cell r="Q1969" t="str">
            <v/>
          </cell>
        </row>
        <row r="1970">
          <cell r="C1970">
            <v>2431112005</v>
          </cell>
          <cell r="D1970">
            <v>7402017566</v>
          </cell>
          <cell r="E1970" t="str">
            <v>ИППСП</v>
          </cell>
          <cell r="F1970" t="str">
            <v>24-0374</v>
          </cell>
          <cell r="G1970">
            <v>36923</v>
          </cell>
          <cell r="H1970" t="str">
            <v>Обстоен преглед за установяване на орален статус</v>
          </cell>
          <cell r="I1970">
            <v>101</v>
          </cell>
          <cell r="J1970">
            <v>12</v>
          </cell>
          <cell r="L1970">
            <v>3</v>
          </cell>
          <cell r="M1970">
            <v>78</v>
          </cell>
          <cell r="N1970">
            <v>11.02</v>
          </cell>
          <cell r="O1970">
            <v>5.24</v>
          </cell>
          <cell r="P1970">
            <v>17</v>
          </cell>
          <cell r="Q1970">
            <v>5</v>
          </cell>
          <cell r="R1970">
            <v>422.76</v>
          </cell>
          <cell r="S1970">
            <v>5.24</v>
          </cell>
          <cell r="T1970">
            <v>11.02</v>
          </cell>
        </row>
        <row r="1971">
          <cell r="H1971" t="str">
            <v>Препариране на кавитет. Подложки и обтурация с амалгама</v>
          </cell>
          <cell r="I1971">
            <v>301</v>
          </cell>
          <cell r="J1971">
            <v>5</v>
          </cell>
          <cell r="L1971">
            <v>2.17</v>
          </cell>
          <cell r="M1971">
            <v>56.42</v>
          </cell>
          <cell r="P1971" t="str">
            <v/>
          </cell>
          <cell r="Q1971" t="str">
            <v/>
          </cell>
        </row>
        <row r="1972">
          <cell r="H1972" t="str">
            <v>Препариране на кавитет. Подложки и обтурация с химичен композит</v>
          </cell>
          <cell r="I1972">
            <v>301</v>
          </cell>
          <cell r="J1972">
            <v>9</v>
          </cell>
          <cell r="L1972">
            <v>3.9</v>
          </cell>
          <cell r="M1972">
            <v>101.4</v>
          </cell>
          <cell r="P1972" t="str">
            <v/>
          </cell>
          <cell r="Q1972" t="str">
            <v/>
          </cell>
        </row>
        <row r="1973">
          <cell r="H1973" t="str">
            <v>Екстракция на еднокоренов зъб с анестезия</v>
          </cell>
          <cell r="I1973">
            <v>508</v>
          </cell>
          <cell r="J1973">
            <v>3</v>
          </cell>
          <cell r="L1973">
            <v>0.85</v>
          </cell>
          <cell r="M1973">
            <v>22.1</v>
          </cell>
          <cell r="P1973" t="str">
            <v/>
          </cell>
          <cell r="Q1973" t="str">
            <v/>
          </cell>
        </row>
        <row r="1974">
          <cell r="H1974" t="str">
            <v>Екстракция на многокоренов зъб с анестезия</v>
          </cell>
          <cell r="I1974">
            <v>509</v>
          </cell>
          <cell r="J1974">
            <v>3</v>
          </cell>
          <cell r="L1974">
            <v>1.1000000000000001</v>
          </cell>
          <cell r="M1974">
            <v>28.6</v>
          </cell>
          <cell r="P1974" t="str">
            <v/>
          </cell>
          <cell r="Q1974" t="str">
            <v/>
          </cell>
        </row>
        <row r="1975">
          <cell r="P1975" t="str">
            <v/>
          </cell>
          <cell r="Q1975" t="str">
            <v/>
          </cell>
        </row>
        <row r="1976">
          <cell r="P1976" t="str">
            <v/>
          </cell>
          <cell r="Q1976" t="str">
            <v/>
          </cell>
        </row>
        <row r="1977">
          <cell r="P1977" t="str">
            <v/>
          </cell>
          <cell r="Q1977" t="str">
            <v/>
          </cell>
        </row>
        <row r="1978">
          <cell r="P1978" t="str">
            <v/>
          </cell>
          <cell r="Q1978" t="str">
            <v/>
          </cell>
        </row>
        <row r="1979">
          <cell r="C1979">
            <v>2431112011</v>
          </cell>
          <cell r="D1979">
            <v>5107157680</v>
          </cell>
          <cell r="E1979" t="str">
            <v>ИППСП</v>
          </cell>
          <cell r="F1979" t="str">
            <v>24-0375</v>
          </cell>
          <cell r="G1979">
            <v>36923</v>
          </cell>
          <cell r="H1979" t="str">
            <v>Обстоен преглед за установяване на орален статус</v>
          </cell>
          <cell r="I1979">
            <v>101</v>
          </cell>
          <cell r="J1979">
            <v>17</v>
          </cell>
          <cell r="L1979">
            <v>4.25</v>
          </cell>
          <cell r="M1979">
            <v>110.5</v>
          </cell>
          <cell r="N1979">
            <v>14.71</v>
          </cell>
          <cell r="O1979">
            <v>6.52</v>
          </cell>
          <cell r="P1979">
            <v>17</v>
          </cell>
          <cell r="Q1979">
            <v>5</v>
          </cell>
          <cell r="R1979">
            <v>551.98</v>
          </cell>
          <cell r="S1979">
            <v>6.52</v>
          </cell>
          <cell r="T1979">
            <v>14.71</v>
          </cell>
        </row>
        <row r="1980">
          <cell r="H1980" t="str">
            <v>Препариране на кавитет. Подложки и обтурация с амалгама</v>
          </cell>
          <cell r="I1980">
            <v>301</v>
          </cell>
          <cell r="J1980">
            <v>9</v>
          </cell>
          <cell r="L1980">
            <v>3.9</v>
          </cell>
          <cell r="M1980">
            <v>101.4</v>
          </cell>
          <cell r="P1980" t="str">
            <v/>
          </cell>
          <cell r="Q1980" t="str">
            <v/>
          </cell>
        </row>
        <row r="1981">
          <cell r="H1981" t="str">
            <v>Препариране на кавитет. Подложки и обтурация с химичен композит</v>
          </cell>
          <cell r="I1981">
            <v>301</v>
          </cell>
          <cell r="J1981">
            <v>7</v>
          </cell>
          <cell r="L1981">
            <v>3.03</v>
          </cell>
          <cell r="M1981">
            <v>78.78</v>
          </cell>
          <cell r="P1981" t="str">
            <v/>
          </cell>
          <cell r="Q1981" t="str">
            <v/>
          </cell>
        </row>
        <row r="1982">
          <cell r="H1982" t="str">
            <v>Екстракция на еднокоренов зъб с анестезия</v>
          </cell>
          <cell r="I1982">
            <v>508</v>
          </cell>
          <cell r="J1982">
            <v>6</v>
          </cell>
          <cell r="L1982">
            <v>1.7</v>
          </cell>
          <cell r="M1982">
            <v>44.2</v>
          </cell>
          <cell r="P1982" t="str">
            <v/>
          </cell>
          <cell r="Q1982" t="str">
            <v/>
          </cell>
        </row>
        <row r="1983">
          <cell r="H1983" t="str">
            <v>Екстракция на многокоренов зъб с анестезия</v>
          </cell>
          <cell r="I1983">
            <v>509</v>
          </cell>
          <cell r="J1983">
            <v>5</v>
          </cell>
          <cell r="L1983">
            <v>1.83</v>
          </cell>
          <cell r="M1983">
            <v>47.58</v>
          </cell>
          <cell r="P1983" t="str">
            <v/>
          </cell>
          <cell r="Q1983" t="str">
            <v/>
          </cell>
        </row>
        <row r="1984">
          <cell r="P1984" t="str">
            <v/>
          </cell>
          <cell r="Q1984" t="str">
            <v/>
          </cell>
        </row>
        <row r="1985">
          <cell r="P1985" t="str">
            <v/>
          </cell>
          <cell r="Q1985" t="str">
            <v/>
          </cell>
        </row>
        <row r="1986">
          <cell r="P1986" t="str">
            <v/>
          </cell>
          <cell r="Q1986" t="str">
            <v/>
          </cell>
        </row>
        <row r="1987">
          <cell r="P1987" t="str">
            <v/>
          </cell>
          <cell r="Q1987" t="str">
            <v/>
          </cell>
        </row>
        <row r="1988">
          <cell r="C1988">
            <v>2431112138</v>
          </cell>
          <cell r="D1988">
            <v>6002183616</v>
          </cell>
          <cell r="E1988" t="str">
            <v>ИППСП</v>
          </cell>
          <cell r="F1988" t="str">
            <v>24-0438</v>
          </cell>
          <cell r="G1988">
            <v>36923</v>
          </cell>
          <cell r="H1988" t="str">
            <v>Обстоен преглед за установяване на орален статус</v>
          </cell>
          <cell r="I1988">
            <v>101</v>
          </cell>
          <cell r="J1988">
            <v>14</v>
          </cell>
          <cell r="L1988">
            <v>3.5</v>
          </cell>
          <cell r="M1988">
            <v>91</v>
          </cell>
          <cell r="N1988">
            <v>12.68</v>
          </cell>
          <cell r="O1988">
            <v>9.58</v>
          </cell>
          <cell r="P1988">
            <v>15</v>
          </cell>
          <cell r="Q1988">
            <v>7</v>
          </cell>
          <cell r="R1988">
            <v>572</v>
          </cell>
          <cell r="S1988">
            <v>9.32</v>
          </cell>
          <cell r="T1988">
            <v>12.68</v>
          </cell>
        </row>
        <row r="1989">
          <cell r="H1989" t="str">
            <v>Препариране на кавитет. Подложки и обтурация с амалгама</v>
          </cell>
          <cell r="I1989">
            <v>301</v>
          </cell>
          <cell r="J1989">
            <v>11</v>
          </cell>
          <cell r="L1989">
            <v>4.7699999999999996</v>
          </cell>
          <cell r="M1989">
            <v>124.02</v>
          </cell>
          <cell r="P1989" t="str">
            <v/>
          </cell>
          <cell r="Q1989" t="str">
            <v/>
          </cell>
        </row>
        <row r="1990">
          <cell r="H1990" t="str">
            <v>Препариране на кавитет. Подложки и обтурация с химичен композит</v>
          </cell>
          <cell r="I1990">
            <v>301</v>
          </cell>
          <cell r="J1990">
            <v>8</v>
          </cell>
          <cell r="L1990">
            <v>3.47</v>
          </cell>
          <cell r="M1990">
            <v>90.22</v>
          </cell>
          <cell r="P1990" t="str">
            <v/>
          </cell>
          <cell r="Q1990" t="str">
            <v/>
          </cell>
        </row>
        <row r="1991">
          <cell r="H1991" t="str">
            <v>Екстракция на еднокоренов зъб с анестезия</v>
          </cell>
          <cell r="I1991">
            <v>508</v>
          </cell>
          <cell r="J1991">
            <v>2</v>
          </cell>
          <cell r="L1991">
            <v>0.56999999999999995</v>
          </cell>
          <cell r="M1991">
            <v>14.82</v>
          </cell>
          <cell r="P1991" t="str">
            <v/>
          </cell>
          <cell r="Q1991" t="str">
            <v/>
          </cell>
        </row>
        <row r="1992">
          <cell r="H1992" t="str">
            <v>Екстракция на многокоренов зъб с анестезия</v>
          </cell>
          <cell r="I1992">
            <v>509</v>
          </cell>
          <cell r="J1992">
            <v>1</v>
          </cell>
          <cell r="L1992">
            <v>0.37</v>
          </cell>
          <cell r="M1992">
            <v>9.6199999999999992</v>
          </cell>
          <cell r="P1992" t="str">
            <v/>
          </cell>
          <cell r="Q1992" t="str">
            <v/>
          </cell>
        </row>
        <row r="1993">
          <cell r="P1993" t="str">
            <v/>
          </cell>
          <cell r="Q1993" t="str">
            <v/>
          </cell>
        </row>
        <row r="1994">
          <cell r="P1994" t="str">
            <v/>
          </cell>
          <cell r="Q1994" t="str">
            <v/>
          </cell>
        </row>
        <row r="1995">
          <cell r="P1995" t="str">
            <v/>
          </cell>
          <cell r="Q1995" t="str">
            <v/>
          </cell>
        </row>
        <row r="1996">
          <cell r="P1996" t="str">
            <v/>
          </cell>
          <cell r="Q1996" t="str">
            <v/>
          </cell>
        </row>
        <row r="1997">
          <cell r="C1997">
            <v>2431112022</v>
          </cell>
          <cell r="D1997">
            <v>6109237678</v>
          </cell>
          <cell r="E1997" t="str">
            <v>ИППСП</v>
          </cell>
          <cell r="F1997" t="str">
            <v>24-0437</v>
          </cell>
          <cell r="G1997">
            <v>36923</v>
          </cell>
          <cell r="H1997" t="str">
            <v>Обстоен преглед за установяване на орален статус</v>
          </cell>
          <cell r="I1997">
            <v>101</v>
          </cell>
          <cell r="J1997">
            <v>10</v>
          </cell>
          <cell r="L1997">
            <v>2.5</v>
          </cell>
          <cell r="M1997">
            <v>65</v>
          </cell>
          <cell r="N1997">
            <v>14.34</v>
          </cell>
          <cell r="O1997">
            <v>7.8</v>
          </cell>
          <cell r="P1997">
            <v>15</v>
          </cell>
          <cell r="Q1997">
            <v>7</v>
          </cell>
          <cell r="R1997">
            <v>572</v>
          </cell>
          <cell r="S1997">
            <v>7.66</v>
          </cell>
          <cell r="T1997">
            <v>14.34</v>
          </cell>
        </row>
        <row r="1998">
          <cell r="H1998" t="str">
            <v>Препариране на кавитет. Подложки и обтурация с амалгама</v>
          </cell>
          <cell r="I1998">
            <v>301</v>
          </cell>
          <cell r="J1998">
            <v>11</v>
          </cell>
          <cell r="L1998">
            <v>4.7699999999999996</v>
          </cell>
          <cell r="M1998">
            <v>124.02</v>
          </cell>
          <cell r="P1998" t="str">
            <v/>
          </cell>
          <cell r="Q1998" t="str">
            <v/>
          </cell>
        </row>
        <row r="1999">
          <cell r="H1999" t="str">
            <v>Препариране на кавитет. Подложки и обтурация с химичен композит</v>
          </cell>
          <cell r="I1999">
            <v>301</v>
          </cell>
          <cell r="J1999">
            <v>15</v>
          </cell>
          <cell r="L1999">
            <v>6.5</v>
          </cell>
          <cell r="M1999">
            <v>169</v>
          </cell>
          <cell r="P1999" t="str">
            <v/>
          </cell>
          <cell r="Q1999" t="str">
            <v/>
          </cell>
        </row>
        <row r="2000">
          <cell r="H2000" t="str">
            <v>Екстракция на еднокоренов зъб с анестезия</v>
          </cell>
          <cell r="I2000">
            <v>508</v>
          </cell>
          <cell r="J2000">
            <v>2</v>
          </cell>
          <cell r="L2000">
            <v>0.56999999999999995</v>
          </cell>
          <cell r="M2000">
            <v>14.82</v>
          </cell>
          <cell r="P2000" t="str">
            <v/>
          </cell>
          <cell r="Q2000" t="str">
            <v/>
          </cell>
        </row>
        <row r="2001">
          <cell r="H2001" t="str">
            <v>Екстракция на многокоренов зъб с анестезия</v>
          </cell>
          <cell r="I2001">
            <v>509</v>
          </cell>
          <cell r="L2001">
            <v>0</v>
          </cell>
          <cell r="M2001">
            <v>0</v>
          </cell>
          <cell r="P2001" t="str">
            <v/>
          </cell>
          <cell r="Q2001" t="str">
            <v/>
          </cell>
        </row>
        <row r="2002">
          <cell r="P2002" t="str">
            <v/>
          </cell>
          <cell r="Q2002" t="str">
            <v/>
          </cell>
        </row>
        <row r="2003">
          <cell r="P2003" t="str">
            <v/>
          </cell>
          <cell r="Q2003" t="str">
            <v/>
          </cell>
        </row>
        <row r="2004">
          <cell r="P2004" t="str">
            <v/>
          </cell>
          <cell r="Q2004" t="str">
            <v/>
          </cell>
        </row>
        <row r="2005">
          <cell r="P2005" t="str">
            <v/>
          </cell>
          <cell r="Q2005" t="str">
            <v/>
          </cell>
        </row>
        <row r="2006">
          <cell r="C2006">
            <v>2431112158</v>
          </cell>
          <cell r="D2006">
            <v>6211147624</v>
          </cell>
          <cell r="E2006" t="str">
            <v>ИППСП</v>
          </cell>
          <cell r="F2006" t="str">
            <v>24-0552</v>
          </cell>
          <cell r="G2006">
            <v>36924</v>
          </cell>
          <cell r="H2006" t="str">
            <v>Обстоен преглед за установяване на орален статус</v>
          </cell>
          <cell r="I2006">
            <v>101</v>
          </cell>
          <cell r="J2006">
            <v>13</v>
          </cell>
          <cell r="L2006">
            <v>3.25</v>
          </cell>
          <cell r="M2006">
            <v>84.5</v>
          </cell>
          <cell r="N2006">
            <v>13.95</v>
          </cell>
          <cell r="O2006">
            <v>7.8</v>
          </cell>
          <cell r="P2006">
            <v>13</v>
          </cell>
          <cell r="Q2006">
            <v>7</v>
          </cell>
          <cell r="R2006">
            <v>520</v>
          </cell>
          <cell r="S2006">
            <v>7</v>
          </cell>
          <cell r="T2006">
            <v>13</v>
          </cell>
        </row>
        <row r="2007">
          <cell r="H2007" t="str">
            <v>Препариране на кавитет. Подложки и обтурация с амалгама</v>
          </cell>
          <cell r="I2007">
            <v>301</v>
          </cell>
          <cell r="J2007">
            <v>4</v>
          </cell>
          <cell r="L2007">
            <v>1.73</v>
          </cell>
          <cell r="M2007">
            <v>44.98</v>
          </cell>
          <cell r="P2007" t="str">
            <v/>
          </cell>
          <cell r="Q2007" t="str">
            <v/>
          </cell>
        </row>
        <row r="2008">
          <cell r="H2008" t="str">
            <v>Препариране на кавитет. Подложки и обтурация с химичен композит</v>
          </cell>
          <cell r="I2008">
            <v>301</v>
          </cell>
          <cell r="J2008">
            <v>16</v>
          </cell>
          <cell r="L2008">
            <v>6.93</v>
          </cell>
          <cell r="M2008">
            <v>180.18</v>
          </cell>
          <cell r="P2008" t="str">
            <v/>
          </cell>
          <cell r="Q2008" t="str">
            <v/>
          </cell>
        </row>
        <row r="2009">
          <cell r="H2009" t="str">
            <v>Екстракция на еднокоренов зъб с анестезия</v>
          </cell>
          <cell r="I2009">
            <v>508</v>
          </cell>
          <cell r="J2009">
            <v>2</v>
          </cell>
          <cell r="L2009">
            <v>0.56999999999999995</v>
          </cell>
          <cell r="M2009">
            <v>14.82</v>
          </cell>
          <cell r="P2009" t="str">
            <v/>
          </cell>
          <cell r="Q2009" t="str">
            <v/>
          </cell>
        </row>
        <row r="2010">
          <cell r="H2010" t="str">
            <v>Екстракция на многокоренов зъб с анестезия</v>
          </cell>
          <cell r="I2010">
            <v>509</v>
          </cell>
          <cell r="J2010">
            <v>4</v>
          </cell>
          <cell r="L2010">
            <v>1.47</v>
          </cell>
          <cell r="M2010">
            <v>38.22</v>
          </cell>
          <cell r="P2010" t="str">
            <v/>
          </cell>
          <cell r="Q2010" t="str">
            <v/>
          </cell>
        </row>
        <row r="2011">
          <cell r="P2011" t="str">
            <v/>
          </cell>
          <cell r="Q2011" t="str">
            <v/>
          </cell>
        </row>
        <row r="2012">
          <cell r="P2012" t="str">
            <v/>
          </cell>
          <cell r="Q2012" t="str">
            <v/>
          </cell>
        </row>
        <row r="2013">
          <cell r="P2013" t="str">
            <v/>
          </cell>
          <cell r="Q2013" t="str">
            <v/>
          </cell>
        </row>
        <row r="2014">
          <cell r="P2014" t="str">
            <v/>
          </cell>
          <cell r="Q2014" t="str">
            <v/>
          </cell>
        </row>
        <row r="2015">
          <cell r="C2015">
            <v>2431112068</v>
          </cell>
          <cell r="D2015">
            <v>5303087621</v>
          </cell>
          <cell r="E2015" t="str">
            <v>ИППСП</v>
          </cell>
          <cell r="F2015" t="str">
            <v>24-0525</v>
          </cell>
          <cell r="G2015">
            <v>36924</v>
          </cell>
          <cell r="H2015" t="str">
            <v>Обстоен преглед за установяване на орален статус</v>
          </cell>
          <cell r="I2015">
            <v>101</v>
          </cell>
          <cell r="J2015">
            <v>15</v>
          </cell>
          <cell r="L2015">
            <v>3.75</v>
          </cell>
          <cell r="M2015">
            <v>97.5</v>
          </cell>
          <cell r="N2015">
            <v>16.96</v>
          </cell>
          <cell r="O2015">
            <v>5</v>
          </cell>
          <cell r="P2015">
            <v>17</v>
          </cell>
          <cell r="Q2015">
            <v>5</v>
          </cell>
          <cell r="R2015">
            <v>570.96</v>
          </cell>
          <cell r="S2015">
            <v>5</v>
          </cell>
          <cell r="T2015">
            <v>16.96</v>
          </cell>
          <cell r="W2015">
            <v>649.48</v>
          </cell>
        </row>
        <row r="2016">
          <cell r="H2016" t="str">
            <v>Препариране на кавитет. Подложки и обтурация с амалгама</v>
          </cell>
          <cell r="I2016">
            <v>301</v>
          </cell>
          <cell r="J2016">
            <v>8</v>
          </cell>
          <cell r="L2016">
            <v>3.47</v>
          </cell>
          <cell r="M2016">
            <v>90.22</v>
          </cell>
          <cell r="P2016" t="str">
            <v/>
          </cell>
          <cell r="Q2016" t="str">
            <v/>
          </cell>
        </row>
        <row r="2017">
          <cell r="H2017" t="str">
            <v>Препариране на кавитет. Подложки и обтурация с химичен композит</v>
          </cell>
          <cell r="I2017">
            <v>301</v>
          </cell>
          <cell r="J2017">
            <v>14</v>
          </cell>
          <cell r="L2017">
            <v>6.07</v>
          </cell>
          <cell r="M2017">
            <v>157.82</v>
          </cell>
          <cell r="P2017" t="str">
            <v/>
          </cell>
          <cell r="Q2017" t="str">
            <v/>
          </cell>
        </row>
        <row r="2018">
          <cell r="H2018" t="str">
            <v>Екстракция на еднокоренов зъб с анестезия</v>
          </cell>
          <cell r="I2018">
            <v>508</v>
          </cell>
          <cell r="L2018">
            <v>0</v>
          </cell>
          <cell r="M2018">
            <v>0</v>
          </cell>
          <cell r="P2018" t="str">
            <v/>
          </cell>
          <cell r="Q2018" t="str">
            <v/>
          </cell>
        </row>
        <row r="2019">
          <cell r="H2019" t="str">
            <v>Екстракция на многокоренов зъб с анестезия</v>
          </cell>
          <cell r="I2019">
            <v>509</v>
          </cell>
          <cell r="J2019">
            <v>10</v>
          </cell>
          <cell r="L2019">
            <v>3.67</v>
          </cell>
          <cell r="M2019">
            <v>95.42</v>
          </cell>
          <cell r="P2019" t="str">
            <v/>
          </cell>
          <cell r="Q2019" t="str">
            <v/>
          </cell>
        </row>
        <row r="2020">
          <cell r="P2020" t="str">
            <v/>
          </cell>
          <cell r="Q2020" t="str">
            <v/>
          </cell>
        </row>
        <row r="2021">
          <cell r="P2021" t="str">
            <v/>
          </cell>
          <cell r="Q2021" t="str">
            <v/>
          </cell>
        </row>
        <row r="2022">
          <cell r="P2022" t="str">
            <v/>
          </cell>
          <cell r="Q2022" t="str">
            <v/>
          </cell>
        </row>
        <row r="2023">
          <cell r="P2023" t="str">
            <v/>
          </cell>
          <cell r="Q2023" t="str">
            <v/>
          </cell>
        </row>
        <row r="2024">
          <cell r="C2024">
            <v>2431112108</v>
          </cell>
          <cell r="D2024">
            <v>6311298537</v>
          </cell>
          <cell r="E2024" t="str">
            <v>ИППСП</v>
          </cell>
          <cell r="F2024" t="str">
            <v>24-0575</v>
          </cell>
          <cell r="G2024">
            <v>36924</v>
          </cell>
          <cell r="H2024" t="str">
            <v>Обстоен преглед за установяване на орален статус</v>
          </cell>
          <cell r="I2024">
            <v>101</v>
          </cell>
          <cell r="J2024">
            <v>9</v>
          </cell>
          <cell r="L2024">
            <v>2.25</v>
          </cell>
          <cell r="M2024">
            <v>58.5</v>
          </cell>
          <cell r="N2024">
            <v>12.43</v>
          </cell>
          <cell r="O2024">
            <v>9.67</v>
          </cell>
          <cell r="P2024">
            <v>15</v>
          </cell>
          <cell r="Q2024">
            <v>7</v>
          </cell>
          <cell r="R2024">
            <v>572</v>
          </cell>
          <cell r="S2024">
            <v>9.57</v>
          </cell>
          <cell r="T2024">
            <v>12.43</v>
          </cell>
        </row>
        <row r="2025">
          <cell r="H2025" t="str">
            <v>Препариране на кавитет. Подложки и обтурация с амалгама</v>
          </cell>
          <cell r="I2025">
            <v>301</v>
          </cell>
          <cell r="J2025">
            <v>12</v>
          </cell>
          <cell r="L2025">
            <v>5.2</v>
          </cell>
          <cell r="M2025">
            <v>135.19999999999999</v>
          </cell>
          <cell r="P2025" t="str">
            <v/>
          </cell>
          <cell r="Q2025" t="str">
            <v/>
          </cell>
        </row>
        <row r="2026">
          <cell r="H2026" t="str">
            <v>Препариране на кавитет. Подложки и обтурация с химичен композит</v>
          </cell>
          <cell r="I2026">
            <v>301</v>
          </cell>
          <cell r="J2026">
            <v>10</v>
          </cell>
          <cell r="L2026">
            <v>4.33</v>
          </cell>
          <cell r="M2026">
            <v>112.58</v>
          </cell>
          <cell r="P2026" t="str">
            <v/>
          </cell>
          <cell r="Q2026" t="str">
            <v/>
          </cell>
        </row>
        <row r="2027">
          <cell r="H2027" t="str">
            <v>Екстракция на еднокоренов зъб с анестезия</v>
          </cell>
          <cell r="I2027">
            <v>508</v>
          </cell>
          <cell r="J2027">
            <v>1</v>
          </cell>
          <cell r="L2027">
            <v>0.28000000000000003</v>
          </cell>
          <cell r="M2027">
            <v>7.28</v>
          </cell>
          <cell r="P2027" t="str">
            <v/>
          </cell>
          <cell r="Q2027" t="str">
            <v/>
          </cell>
        </row>
        <row r="2028">
          <cell r="H2028" t="str">
            <v>Екстракция на многокоренов зъб с анестезия</v>
          </cell>
          <cell r="I2028">
            <v>509</v>
          </cell>
          <cell r="J2028">
            <v>1</v>
          </cell>
          <cell r="L2028">
            <v>0.37</v>
          </cell>
          <cell r="M2028">
            <v>9.6199999999999992</v>
          </cell>
          <cell r="P2028" t="str">
            <v/>
          </cell>
          <cell r="Q2028" t="str">
            <v/>
          </cell>
        </row>
        <row r="2029">
          <cell r="P2029" t="str">
            <v/>
          </cell>
          <cell r="Q2029" t="str">
            <v/>
          </cell>
        </row>
        <row r="2030">
          <cell r="P2030" t="str">
            <v/>
          </cell>
          <cell r="Q2030" t="str">
            <v/>
          </cell>
        </row>
        <row r="2031">
          <cell r="P2031" t="str">
            <v/>
          </cell>
          <cell r="Q2031" t="str">
            <v/>
          </cell>
        </row>
        <row r="2032">
          <cell r="P2032" t="str">
            <v/>
          </cell>
          <cell r="Q2032" t="str">
            <v/>
          </cell>
        </row>
        <row r="2033">
          <cell r="C2033">
            <v>2431112077</v>
          </cell>
          <cell r="D2033">
            <v>5411117630</v>
          </cell>
          <cell r="E2033" t="str">
            <v>ИППСП</v>
          </cell>
          <cell r="F2033" t="str">
            <v>24-0595</v>
          </cell>
          <cell r="G2033">
            <v>36924</v>
          </cell>
          <cell r="H2033" t="str">
            <v>Обстоен преглед за установяване на орален статус</v>
          </cell>
          <cell r="I2033">
            <v>101</v>
          </cell>
          <cell r="J2033">
            <v>16</v>
          </cell>
          <cell r="L2033">
            <v>4</v>
          </cell>
          <cell r="M2033">
            <v>104</v>
          </cell>
          <cell r="N2033">
            <v>16.97</v>
          </cell>
          <cell r="O2033">
            <v>5.0999999999999996</v>
          </cell>
          <cell r="P2033">
            <v>18</v>
          </cell>
          <cell r="Q2033">
            <v>4</v>
          </cell>
          <cell r="R2033">
            <v>572</v>
          </cell>
          <cell r="S2033">
            <v>5.03</v>
          </cell>
          <cell r="T2033">
            <v>16.97</v>
          </cell>
        </row>
        <row r="2034">
          <cell r="H2034" t="str">
            <v>Препариране на кавитет. Подложки и обтурация с амалгама</v>
          </cell>
          <cell r="I2034">
            <v>301</v>
          </cell>
          <cell r="L2034">
            <v>0</v>
          </cell>
          <cell r="M2034">
            <v>0</v>
          </cell>
          <cell r="P2034" t="str">
            <v/>
          </cell>
          <cell r="Q2034" t="str">
            <v/>
          </cell>
        </row>
        <row r="2035">
          <cell r="H2035" t="str">
            <v>Препариране на кавитет. Подложки и обтурация с химичен композит</v>
          </cell>
          <cell r="I2035">
            <v>301</v>
          </cell>
          <cell r="J2035">
            <v>21</v>
          </cell>
          <cell r="L2035">
            <v>9.1</v>
          </cell>
          <cell r="M2035">
            <v>236.6</v>
          </cell>
          <cell r="P2035" t="str">
            <v/>
          </cell>
          <cell r="Q2035" t="str">
            <v/>
          </cell>
        </row>
        <row r="2036">
          <cell r="H2036" t="str">
            <v>Екстракция на еднокоренов зъб с анестезия</v>
          </cell>
          <cell r="I2036">
            <v>508</v>
          </cell>
          <cell r="J2036">
            <v>2</v>
          </cell>
          <cell r="L2036">
            <v>0.56999999999999995</v>
          </cell>
          <cell r="M2036">
            <v>14.82</v>
          </cell>
          <cell r="P2036" t="str">
            <v/>
          </cell>
          <cell r="Q2036" t="str">
            <v/>
          </cell>
        </row>
        <row r="2037">
          <cell r="H2037" t="str">
            <v>Екстракция на многокоренов зъб с анестезия</v>
          </cell>
          <cell r="I2037">
            <v>509</v>
          </cell>
          <cell r="J2037">
            <v>9</v>
          </cell>
          <cell r="L2037">
            <v>3.3</v>
          </cell>
          <cell r="M2037">
            <v>85.8</v>
          </cell>
          <cell r="P2037" t="str">
            <v/>
          </cell>
          <cell r="Q2037" t="str">
            <v/>
          </cell>
        </row>
        <row r="2038">
          <cell r="P2038" t="str">
            <v/>
          </cell>
          <cell r="Q2038" t="str">
            <v/>
          </cell>
        </row>
        <row r="2039">
          <cell r="P2039" t="str">
            <v/>
          </cell>
          <cell r="Q2039" t="str">
            <v/>
          </cell>
        </row>
        <row r="2040">
          <cell r="P2040" t="str">
            <v/>
          </cell>
          <cell r="Q2040" t="str">
            <v/>
          </cell>
        </row>
        <row r="2041">
          <cell r="P2041" t="str">
            <v/>
          </cell>
          <cell r="Q2041" t="str">
            <v/>
          </cell>
        </row>
        <row r="2042">
          <cell r="C2042">
            <v>2431112058</v>
          </cell>
          <cell r="D2042">
            <v>7407017553</v>
          </cell>
          <cell r="E2042" t="str">
            <v>ИППСП</v>
          </cell>
          <cell r="F2042" t="str">
            <v>24-0507</v>
          </cell>
          <cell r="G2042">
            <v>36924</v>
          </cell>
          <cell r="H2042" t="str">
            <v>Обстоен преглед за установяване на орален статус</v>
          </cell>
          <cell r="I2042">
            <v>101</v>
          </cell>
          <cell r="J2042">
            <v>23</v>
          </cell>
          <cell r="L2042">
            <v>5.75</v>
          </cell>
          <cell r="M2042">
            <v>149.5</v>
          </cell>
          <cell r="N2042">
            <v>16.63</v>
          </cell>
          <cell r="O2042">
            <v>5.47</v>
          </cell>
          <cell r="P2042">
            <v>17</v>
          </cell>
          <cell r="Q2042">
            <v>5</v>
          </cell>
          <cell r="R2042">
            <v>572</v>
          </cell>
          <cell r="S2042">
            <v>5.37</v>
          </cell>
          <cell r="T2042">
            <v>16.63</v>
          </cell>
        </row>
        <row r="2043">
          <cell r="H2043" t="str">
            <v>Препариране на кавитет. Подложки и обтурация с амалгама</v>
          </cell>
          <cell r="I2043">
            <v>301</v>
          </cell>
          <cell r="J2043">
            <v>8</v>
          </cell>
          <cell r="L2043">
            <v>3.47</v>
          </cell>
          <cell r="M2043">
            <v>90.22</v>
          </cell>
          <cell r="P2043" t="str">
            <v/>
          </cell>
          <cell r="Q2043" t="str">
            <v/>
          </cell>
        </row>
        <row r="2044">
          <cell r="H2044" t="str">
            <v>Препариране на кавитет. Подложки и обтурация с химичен композит</v>
          </cell>
          <cell r="I2044">
            <v>301</v>
          </cell>
          <cell r="J2044">
            <v>10</v>
          </cell>
          <cell r="L2044">
            <v>4.33</v>
          </cell>
          <cell r="M2044">
            <v>112.58</v>
          </cell>
          <cell r="P2044" t="str">
            <v/>
          </cell>
          <cell r="Q2044" t="str">
            <v/>
          </cell>
        </row>
        <row r="2045">
          <cell r="H2045" t="str">
            <v>Екстракция на еднокоренов зъб с анестезия</v>
          </cell>
          <cell r="I2045">
            <v>508</v>
          </cell>
          <cell r="J2045">
            <v>7</v>
          </cell>
          <cell r="L2045">
            <v>1.98</v>
          </cell>
          <cell r="M2045">
            <v>51.48</v>
          </cell>
          <cell r="P2045" t="str">
            <v/>
          </cell>
          <cell r="Q2045" t="str">
            <v/>
          </cell>
        </row>
        <row r="2046">
          <cell r="H2046" t="str">
            <v>Екстракция на многокоренов зъб с анестезия</v>
          </cell>
          <cell r="I2046">
            <v>509</v>
          </cell>
          <cell r="J2046">
            <v>3</v>
          </cell>
          <cell r="L2046">
            <v>1.1000000000000001</v>
          </cell>
          <cell r="M2046">
            <v>28.6</v>
          </cell>
          <cell r="P2046" t="str">
            <v/>
          </cell>
          <cell r="Q2046" t="str">
            <v/>
          </cell>
        </row>
        <row r="2047">
          <cell r="P2047" t="str">
            <v/>
          </cell>
          <cell r="Q2047" t="str">
            <v/>
          </cell>
        </row>
        <row r="2048">
          <cell r="P2048" t="str">
            <v/>
          </cell>
          <cell r="Q2048" t="str">
            <v/>
          </cell>
        </row>
        <row r="2049">
          <cell r="P2049" t="str">
            <v/>
          </cell>
          <cell r="Q2049" t="str">
            <v/>
          </cell>
        </row>
        <row r="2050">
          <cell r="P2050" t="str">
            <v/>
          </cell>
          <cell r="Q2050" t="str">
            <v/>
          </cell>
        </row>
        <row r="2051">
          <cell r="C2051">
            <v>2431112064</v>
          </cell>
          <cell r="D2051">
            <v>5305137655</v>
          </cell>
          <cell r="E2051" t="str">
            <v>ИППСП</v>
          </cell>
          <cell r="F2051" t="str">
            <v>24-0611</v>
          </cell>
          <cell r="G2051">
            <v>36924</v>
          </cell>
          <cell r="H2051" t="str">
            <v>Обстоен преглед за установяване на орален статус</v>
          </cell>
          <cell r="I2051">
            <v>101</v>
          </cell>
          <cell r="J2051">
            <v>16</v>
          </cell>
          <cell r="L2051">
            <v>4</v>
          </cell>
          <cell r="M2051">
            <v>104</v>
          </cell>
          <cell r="N2051">
            <v>15.12</v>
          </cell>
          <cell r="O2051">
            <v>7.02</v>
          </cell>
          <cell r="P2051">
            <v>15</v>
          </cell>
          <cell r="Q2051">
            <v>7</v>
          </cell>
          <cell r="R2051">
            <v>572</v>
          </cell>
          <cell r="S2051">
            <v>7</v>
          </cell>
          <cell r="T2051">
            <v>15</v>
          </cell>
        </row>
        <row r="2052">
          <cell r="H2052" t="str">
            <v>Препариране на кавитет. Подложки и обтурация с амалгама</v>
          </cell>
          <cell r="I2052">
            <v>301</v>
          </cell>
          <cell r="J2052">
            <v>11</v>
          </cell>
          <cell r="L2052">
            <v>4.7699999999999996</v>
          </cell>
          <cell r="M2052">
            <v>124.02</v>
          </cell>
          <cell r="P2052" t="str">
            <v/>
          </cell>
          <cell r="Q2052" t="str">
            <v/>
          </cell>
        </row>
        <row r="2053">
          <cell r="H2053" t="str">
            <v>Препариране на кавитет. Подложки и обтурация с химичен композит</v>
          </cell>
          <cell r="I2053">
            <v>301</v>
          </cell>
          <cell r="J2053">
            <v>5</v>
          </cell>
          <cell r="L2053">
            <v>2.17</v>
          </cell>
          <cell r="M2053">
            <v>56.42</v>
          </cell>
          <cell r="P2053" t="str">
            <v/>
          </cell>
          <cell r="Q2053" t="str">
            <v/>
          </cell>
        </row>
        <row r="2054">
          <cell r="H2054" t="str">
            <v>Екстракция на еднокоренов зъб с анестезия</v>
          </cell>
          <cell r="I2054">
            <v>508</v>
          </cell>
          <cell r="J2054">
            <v>7</v>
          </cell>
          <cell r="L2054">
            <v>1.98</v>
          </cell>
          <cell r="M2054">
            <v>51.48</v>
          </cell>
          <cell r="P2054" t="str">
            <v/>
          </cell>
          <cell r="Q2054" t="str">
            <v/>
          </cell>
        </row>
        <row r="2055">
          <cell r="H2055" t="str">
            <v>Екстракция на многокоренов зъб с анестезия</v>
          </cell>
          <cell r="I2055">
            <v>509</v>
          </cell>
          <cell r="J2055">
            <v>6</v>
          </cell>
          <cell r="L2055">
            <v>2.2000000000000002</v>
          </cell>
          <cell r="M2055">
            <v>57.2</v>
          </cell>
          <cell r="P2055" t="str">
            <v/>
          </cell>
          <cell r="Q2055" t="str">
            <v/>
          </cell>
        </row>
        <row r="2056">
          <cell r="P2056" t="str">
            <v/>
          </cell>
          <cell r="Q2056" t="str">
            <v/>
          </cell>
        </row>
        <row r="2057">
          <cell r="P2057" t="str">
            <v/>
          </cell>
          <cell r="Q2057" t="str">
            <v/>
          </cell>
        </row>
        <row r="2058">
          <cell r="P2058" t="str">
            <v/>
          </cell>
          <cell r="Q2058" t="str">
            <v/>
          </cell>
        </row>
        <row r="2059">
          <cell r="P2059" t="str">
            <v/>
          </cell>
          <cell r="Q2059" t="str">
            <v/>
          </cell>
        </row>
        <row r="2060">
          <cell r="C2060">
            <v>2431112075</v>
          </cell>
          <cell r="D2060">
            <v>6402177602</v>
          </cell>
          <cell r="E2060" t="str">
            <v>ИППСП</v>
          </cell>
          <cell r="F2060" t="str">
            <v>24-0571</v>
          </cell>
          <cell r="G2060">
            <v>36924</v>
          </cell>
          <cell r="H2060" t="str">
            <v>Обстоен преглед за установяване на орален статус</v>
          </cell>
          <cell r="I2060">
            <v>101</v>
          </cell>
          <cell r="J2060">
            <v>10</v>
          </cell>
          <cell r="L2060">
            <v>2.5</v>
          </cell>
          <cell r="M2060">
            <v>65</v>
          </cell>
          <cell r="N2060">
            <v>16.97</v>
          </cell>
          <cell r="O2060">
            <v>5.05</v>
          </cell>
          <cell r="P2060">
            <v>17</v>
          </cell>
          <cell r="Q2060">
            <v>5</v>
          </cell>
          <cell r="R2060">
            <v>572</v>
          </cell>
          <cell r="S2060">
            <v>5.03</v>
          </cell>
          <cell r="T2060">
            <v>16.97</v>
          </cell>
        </row>
        <row r="2061">
          <cell r="H2061" t="str">
            <v>Препариране на кавитет. Подложки и обтурация с амалгама</v>
          </cell>
          <cell r="I2061">
            <v>301</v>
          </cell>
          <cell r="L2061">
            <v>0</v>
          </cell>
          <cell r="M2061">
            <v>0</v>
          </cell>
          <cell r="P2061" t="str">
            <v/>
          </cell>
          <cell r="Q2061" t="str">
            <v/>
          </cell>
        </row>
        <row r="2062">
          <cell r="H2062" t="str">
            <v>Препариране на кавитет. Подложки и обтурация с химичен композит</v>
          </cell>
          <cell r="I2062">
            <v>301</v>
          </cell>
          <cell r="J2062">
            <v>27</v>
          </cell>
          <cell r="L2062">
            <v>11.7</v>
          </cell>
          <cell r="M2062">
            <v>304.2</v>
          </cell>
          <cell r="P2062" t="str">
            <v/>
          </cell>
          <cell r="Q2062" t="str">
            <v/>
          </cell>
        </row>
        <row r="2063">
          <cell r="H2063" t="str">
            <v>Екстракция на еднокоренов зъб с анестезия</v>
          </cell>
          <cell r="I2063">
            <v>508</v>
          </cell>
          <cell r="J2063">
            <v>2</v>
          </cell>
          <cell r="L2063">
            <v>0.56999999999999995</v>
          </cell>
          <cell r="M2063">
            <v>14.82</v>
          </cell>
          <cell r="P2063" t="str">
            <v/>
          </cell>
          <cell r="Q2063" t="str">
            <v/>
          </cell>
        </row>
        <row r="2064">
          <cell r="H2064" t="str">
            <v>Екстракция на многокоренов зъб с анестезия</v>
          </cell>
          <cell r="I2064">
            <v>509</v>
          </cell>
          <cell r="J2064">
            <v>6</v>
          </cell>
          <cell r="L2064">
            <v>2.2000000000000002</v>
          </cell>
          <cell r="M2064">
            <v>57.2</v>
          </cell>
          <cell r="P2064" t="str">
            <v/>
          </cell>
          <cell r="Q2064" t="str">
            <v/>
          </cell>
        </row>
        <row r="2065">
          <cell r="P2065" t="str">
            <v/>
          </cell>
          <cell r="Q2065" t="str">
            <v/>
          </cell>
        </row>
        <row r="2066">
          <cell r="P2066" t="str">
            <v/>
          </cell>
          <cell r="Q2066" t="str">
            <v/>
          </cell>
        </row>
        <row r="2067">
          <cell r="P2067" t="str">
            <v/>
          </cell>
          <cell r="Q2067" t="str">
            <v/>
          </cell>
        </row>
        <row r="2068">
          <cell r="P2068" t="str">
            <v/>
          </cell>
          <cell r="Q2068" t="str">
            <v/>
          </cell>
        </row>
        <row r="2069">
          <cell r="C2069">
            <v>2431112131</v>
          </cell>
          <cell r="D2069">
            <v>5706297631</v>
          </cell>
          <cell r="E2069" t="str">
            <v>ИППСП</v>
          </cell>
          <cell r="F2069" t="str">
            <v>24-0574</v>
          </cell>
          <cell r="G2069">
            <v>36924</v>
          </cell>
          <cell r="H2069" t="str">
            <v>Обстоен преглед за установяване на орален статус</v>
          </cell>
          <cell r="I2069">
            <v>101</v>
          </cell>
          <cell r="J2069">
            <v>2</v>
          </cell>
          <cell r="L2069">
            <v>0.5</v>
          </cell>
          <cell r="M2069">
            <v>13</v>
          </cell>
          <cell r="N2069">
            <v>13.44</v>
          </cell>
          <cell r="O2069">
            <v>6.75</v>
          </cell>
          <cell r="P2069">
            <v>14</v>
          </cell>
          <cell r="Q2069">
            <v>6</v>
          </cell>
          <cell r="R2069">
            <v>520</v>
          </cell>
          <cell r="S2069">
            <v>6.56</v>
          </cell>
          <cell r="T2069">
            <v>13.44</v>
          </cell>
        </row>
        <row r="2070">
          <cell r="H2070" t="str">
            <v>Препариране на кавитет. Подложки и обтурация с амалгама</v>
          </cell>
          <cell r="I2070">
            <v>301</v>
          </cell>
          <cell r="J2070">
            <v>7</v>
          </cell>
          <cell r="L2070">
            <v>3.03</v>
          </cell>
          <cell r="M2070">
            <v>78.78</v>
          </cell>
          <cell r="P2070" t="str">
            <v/>
          </cell>
          <cell r="Q2070" t="str">
            <v/>
          </cell>
        </row>
        <row r="2071">
          <cell r="H2071" t="str">
            <v>Препариране на кавитет. Подложки и обтурация с химичен композит</v>
          </cell>
          <cell r="I2071">
            <v>301</v>
          </cell>
          <cell r="J2071">
            <v>18</v>
          </cell>
          <cell r="L2071">
            <v>7.8</v>
          </cell>
          <cell r="M2071">
            <v>202.8</v>
          </cell>
          <cell r="P2071" t="str">
            <v/>
          </cell>
          <cell r="Q2071" t="str">
            <v/>
          </cell>
        </row>
        <row r="2072">
          <cell r="H2072" t="str">
            <v>Екстракция на еднокоренов зъб с анестезия</v>
          </cell>
          <cell r="I2072">
            <v>508</v>
          </cell>
          <cell r="J2072">
            <v>1</v>
          </cell>
          <cell r="L2072">
            <v>0.28000000000000003</v>
          </cell>
          <cell r="M2072">
            <v>7.28</v>
          </cell>
          <cell r="P2072" t="str">
            <v/>
          </cell>
          <cell r="Q2072" t="str">
            <v/>
          </cell>
        </row>
        <row r="2073">
          <cell r="H2073" t="str">
            <v>Екстракция на многокоренов зъб с анестезия</v>
          </cell>
          <cell r="I2073">
            <v>509</v>
          </cell>
          <cell r="J2073">
            <v>5</v>
          </cell>
          <cell r="L2073">
            <v>1.83</v>
          </cell>
          <cell r="M2073">
            <v>47.58</v>
          </cell>
          <cell r="P2073" t="str">
            <v/>
          </cell>
          <cell r="Q2073" t="str">
            <v/>
          </cell>
        </row>
        <row r="2074">
          <cell r="P2074" t="str">
            <v/>
          </cell>
          <cell r="Q2074" t="str">
            <v/>
          </cell>
        </row>
        <row r="2075">
          <cell r="P2075" t="str">
            <v/>
          </cell>
          <cell r="Q2075" t="str">
            <v/>
          </cell>
        </row>
        <row r="2076">
          <cell r="P2076" t="str">
            <v/>
          </cell>
          <cell r="Q2076" t="str">
            <v/>
          </cell>
        </row>
        <row r="2077">
          <cell r="P2077" t="str">
            <v/>
          </cell>
          <cell r="Q2077" t="str">
            <v/>
          </cell>
        </row>
        <row r="2078">
          <cell r="C2078">
            <v>2431112124</v>
          </cell>
          <cell r="D2078">
            <v>5104197591</v>
          </cell>
          <cell r="E2078" t="str">
            <v>ИППСП</v>
          </cell>
          <cell r="F2078" t="str">
            <v>24-0573</v>
          </cell>
          <cell r="G2078">
            <v>36924</v>
          </cell>
          <cell r="H2078" t="str">
            <v>Обстоен преглед за установяване на орален статус</v>
          </cell>
          <cell r="I2078">
            <v>101</v>
          </cell>
          <cell r="J2078">
            <v>20</v>
          </cell>
          <cell r="L2078">
            <v>5</v>
          </cell>
          <cell r="M2078">
            <v>130</v>
          </cell>
          <cell r="N2078">
            <v>15.04</v>
          </cell>
          <cell r="O2078">
            <v>4.32</v>
          </cell>
          <cell r="P2078">
            <v>15</v>
          </cell>
          <cell r="Q2078">
            <v>5</v>
          </cell>
          <cell r="R2078">
            <v>502.32</v>
          </cell>
          <cell r="S2078">
            <v>4.32</v>
          </cell>
          <cell r="T2078">
            <v>15</v>
          </cell>
        </row>
        <row r="2079">
          <cell r="H2079" t="str">
            <v>Препариране на кавитет. Подложки и обтурация с амалгама</v>
          </cell>
          <cell r="I2079">
            <v>301</v>
          </cell>
          <cell r="J2079">
            <v>12</v>
          </cell>
          <cell r="L2079">
            <v>5.2</v>
          </cell>
          <cell r="M2079">
            <v>135.19999999999999</v>
          </cell>
          <cell r="P2079" t="str">
            <v/>
          </cell>
          <cell r="Q2079" t="str">
            <v/>
          </cell>
        </row>
        <row r="2080">
          <cell r="H2080" t="str">
            <v>Препариране на кавитет. Подложки и обтурация с химичен композит</v>
          </cell>
          <cell r="I2080">
            <v>301</v>
          </cell>
          <cell r="J2080">
            <v>9</v>
          </cell>
          <cell r="L2080">
            <v>3.9</v>
          </cell>
          <cell r="M2080">
            <v>101.4</v>
          </cell>
          <cell r="P2080" t="str">
            <v/>
          </cell>
          <cell r="Q2080" t="str">
            <v/>
          </cell>
        </row>
        <row r="2081">
          <cell r="H2081" t="str">
            <v>Екстракция на еднокоренов зъб с анестезия</v>
          </cell>
          <cell r="I2081">
            <v>508</v>
          </cell>
          <cell r="J2081">
            <v>2</v>
          </cell>
          <cell r="L2081">
            <v>0.56999999999999995</v>
          </cell>
          <cell r="M2081">
            <v>14.82</v>
          </cell>
          <cell r="P2081" t="str">
            <v/>
          </cell>
          <cell r="Q2081" t="str">
            <v/>
          </cell>
        </row>
        <row r="2082">
          <cell r="H2082" t="str">
            <v>Екстракция на многокоренов зъб с анестезия</v>
          </cell>
          <cell r="I2082">
            <v>509</v>
          </cell>
          <cell r="J2082">
            <v>1</v>
          </cell>
          <cell r="L2082">
            <v>0.37</v>
          </cell>
          <cell r="M2082">
            <v>9.6199999999999992</v>
          </cell>
          <cell r="P2082" t="str">
            <v/>
          </cell>
          <cell r="Q2082" t="str">
            <v/>
          </cell>
        </row>
        <row r="2083">
          <cell r="P2083" t="str">
            <v/>
          </cell>
          <cell r="Q2083" t="str">
            <v/>
          </cell>
        </row>
        <row r="2084">
          <cell r="P2084" t="str">
            <v/>
          </cell>
          <cell r="Q2084" t="str">
            <v/>
          </cell>
        </row>
        <row r="2085">
          <cell r="P2085" t="str">
            <v/>
          </cell>
          <cell r="Q2085" t="str">
            <v/>
          </cell>
        </row>
        <row r="2086">
          <cell r="P2086" t="str">
            <v/>
          </cell>
          <cell r="Q2086" t="str">
            <v/>
          </cell>
        </row>
        <row r="2087">
          <cell r="C2087">
            <v>2431112121</v>
          </cell>
          <cell r="D2087">
            <v>5108125970</v>
          </cell>
          <cell r="E2087" t="str">
            <v>ИППСП</v>
          </cell>
          <cell r="F2087" t="str">
            <v>24-0587</v>
          </cell>
          <cell r="G2087">
            <v>36924</v>
          </cell>
          <cell r="H2087" t="str">
            <v>Обстоен преглед за установяване на орален статус</v>
          </cell>
          <cell r="I2087">
            <v>101</v>
          </cell>
          <cell r="J2087">
            <v>29</v>
          </cell>
          <cell r="L2087">
            <v>7.25</v>
          </cell>
          <cell r="M2087">
            <v>188.5</v>
          </cell>
          <cell r="N2087">
            <v>20.05</v>
          </cell>
          <cell r="O2087">
            <v>2</v>
          </cell>
          <cell r="P2087">
            <v>20</v>
          </cell>
          <cell r="Q2087">
            <v>2</v>
          </cell>
          <cell r="R2087">
            <v>572</v>
          </cell>
          <cell r="S2087">
            <v>2</v>
          </cell>
          <cell r="T2087">
            <v>20</v>
          </cell>
        </row>
        <row r="2088">
          <cell r="H2088" t="str">
            <v>Препариране на кавитет. Подложки и обтурация с амалгама</v>
          </cell>
          <cell r="I2088">
            <v>301</v>
          </cell>
          <cell r="J2088">
            <v>19</v>
          </cell>
          <cell r="L2088">
            <v>8.23</v>
          </cell>
          <cell r="M2088">
            <v>213.98</v>
          </cell>
          <cell r="P2088" t="str">
            <v/>
          </cell>
          <cell r="Q2088" t="str">
            <v/>
          </cell>
        </row>
        <row r="2089">
          <cell r="H2089" t="str">
            <v>Препариране на кавитет. Подложки и обтурация с химичен композит</v>
          </cell>
          <cell r="I2089">
            <v>301</v>
          </cell>
          <cell r="J2089">
            <v>5</v>
          </cell>
          <cell r="L2089">
            <v>2.17</v>
          </cell>
          <cell r="M2089">
            <v>56.42</v>
          </cell>
          <cell r="P2089" t="str">
            <v/>
          </cell>
          <cell r="Q2089" t="str">
            <v/>
          </cell>
        </row>
        <row r="2090">
          <cell r="H2090" t="str">
            <v>Екстракция на еднокоренов зъб с анестезия</v>
          </cell>
          <cell r="I2090">
            <v>508</v>
          </cell>
          <cell r="J2090">
            <v>2</v>
          </cell>
          <cell r="L2090">
            <v>0.56999999999999995</v>
          </cell>
          <cell r="M2090">
            <v>14.82</v>
          </cell>
          <cell r="P2090" t="str">
            <v/>
          </cell>
          <cell r="Q2090" t="str">
            <v/>
          </cell>
        </row>
        <row r="2091">
          <cell r="H2091" t="str">
            <v>Екстракция на многокоренов зъб с анестезия</v>
          </cell>
          <cell r="I2091">
            <v>509</v>
          </cell>
          <cell r="J2091">
            <v>5</v>
          </cell>
          <cell r="L2091">
            <v>1.83</v>
          </cell>
          <cell r="M2091">
            <v>47.58</v>
          </cell>
          <cell r="P2091" t="str">
            <v/>
          </cell>
          <cell r="Q2091" t="str">
            <v/>
          </cell>
        </row>
        <row r="2092">
          <cell r="P2092" t="str">
            <v/>
          </cell>
          <cell r="Q2092" t="str">
            <v/>
          </cell>
        </row>
        <row r="2093">
          <cell r="P2093" t="str">
            <v/>
          </cell>
          <cell r="Q2093" t="str">
            <v/>
          </cell>
        </row>
        <row r="2094">
          <cell r="P2094" t="str">
            <v/>
          </cell>
          <cell r="Q2094" t="str">
            <v/>
          </cell>
        </row>
        <row r="2095">
          <cell r="P2095" t="str">
            <v/>
          </cell>
          <cell r="Q2095" t="str">
            <v/>
          </cell>
        </row>
        <row r="2096">
          <cell r="C2096">
            <v>2431112096</v>
          </cell>
          <cell r="D2096">
            <v>7203287569</v>
          </cell>
          <cell r="E2096" t="str">
            <v>ИППСП</v>
          </cell>
          <cell r="F2096" t="str">
            <v>24-0275</v>
          </cell>
          <cell r="G2096">
            <v>36924</v>
          </cell>
          <cell r="H2096" t="str">
            <v>Обстоен преглед за установяване на орален статус</v>
          </cell>
          <cell r="I2096">
            <v>101</v>
          </cell>
          <cell r="J2096">
            <v>11</v>
          </cell>
          <cell r="L2096">
            <v>2.75</v>
          </cell>
          <cell r="M2096">
            <v>71.5</v>
          </cell>
          <cell r="N2096">
            <v>7.68</v>
          </cell>
          <cell r="O2096">
            <v>17.28</v>
          </cell>
          <cell r="P2096">
            <v>18</v>
          </cell>
          <cell r="Q2096">
            <v>7</v>
          </cell>
          <cell r="R2096">
            <v>648.96</v>
          </cell>
          <cell r="S2096">
            <v>17.28</v>
          </cell>
          <cell r="T2096">
            <v>7.68</v>
          </cell>
        </row>
        <row r="2097">
          <cell r="H2097" t="str">
            <v>Препариране на кавитет. Подложки и обтурация с амалгама</v>
          </cell>
          <cell r="I2097">
            <v>301</v>
          </cell>
          <cell r="J2097">
            <v>1</v>
          </cell>
          <cell r="L2097">
            <v>0.43</v>
          </cell>
          <cell r="M2097">
            <v>11.18</v>
          </cell>
          <cell r="P2097" t="str">
            <v/>
          </cell>
          <cell r="Q2097" t="str">
            <v/>
          </cell>
        </row>
        <row r="2098">
          <cell r="H2098" t="str">
            <v>Препариране на кавитет. Подложки и обтурация с химичен композит</v>
          </cell>
          <cell r="I2098">
            <v>301</v>
          </cell>
          <cell r="J2098">
            <v>7</v>
          </cell>
          <cell r="L2098">
            <v>3.03</v>
          </cell>
          <cell r="M2098">
            <v>78.78</v>
          </cell>
          <cell r="P2098" t="str">
            <v/>
          </cell>
          <cell r="Q2098" t="str">
            <v/>
          </cell>
        </row>
        <row r="2099">
          <cell r="H2099" t="str">
            <v>Екстракция на еднокоренов зъб с анестезия</v>
          </cell>
          <cell r="I2099">
            <v>508</v>
          </cell>
          <cell r="L2099">
            <v>0</v>
          </cell>
          <cell r="M2099">
            <v>0</v>
          </cell>
          <cell r="P2099" t="str">
            <v/>
          </cell>
          <cell r="Q2099" t="str">
            <v/>
          </cell>
        </row>
        <row r="2100">
          <cell r="H2100" t="str">
            <v>Екстракция на многокоренов зъб с анестезия</v>
          </cell>
          <cell r="I2100">
            <v>509</v>
          </cell>
          <cell r="J2100">
            <v>4</v>
          </cell>
          <cell r="L2100">
            <v>1.47</v>
          </cell>
          <cell r="M2100">
            <v>38.22</v>
          </cell>
          <cell r="P2100" t="str">
            <v/>
          </cell>
          <cell r="Q2100" t="str">
            <v/>
          </cell>
        </row>
        <row r="2101">
          <cell r="P2101" t="str">
            <v/>
          </cell>
          <cell r="Q2101" t="str">
            <v/>
          </cell>
        </row>
        <row r="2102">
          <cell r="P2102" t="str">
            <v/>
          </cell>
          <cell r="Q2102" t="str">
            <v/>
          </cell>
        </row>
        <row r="2103">
          <cell r="P2103" t="str">
            <v/>
          </cell>
          <cell r="Q2103" t="str">
            <v/>
          </cell>
        </row>
        <row r="2104">
          <cell r="P2104" t="str">
            <v/>
          </cell>
          <cell r="Q2104" t="str">
            <v/>
          </cell>
        </row>
        <row r="2105">
          <cell r="C2105">
            <v>2431112142</v>
          </cell>
          <cell r="D2105">
            <v>6410017541</v>
          </cell>
          <cell r="E2105" t="str">
            <v>ИППСП</v>
          </cell>
          <cell r="F2105" t="str">
            <v>24-0542</v>
          </cell>
          <cell r="G2105">
            <v>36924</v>
          </cell>
          <cell r="H2105" t="str">
            <v>Обстоен преглед за установяване на орален статус</v>
          </cell>
          <cell r="I2105">
            <v>101</v>
          </cell>
          <cell r="J2105">
            <v>11</v>
          </cell>
          <cell r="L2105">
            <v>2.75</v>
          </cell>
          <cell r="M2105">
            <v>71.5</v>
          </cell>
          <cell r="N2105">
            <v>7.32</v>
          </cell>
          <cell r="O2105">
            <v>8.35</v>
          </cell>
          <cell r="P2105">
            <v>12</v>
          </cell>
          <cell r="Q2105">
            <v>3</v>
          </cell>
          <cell r="R2105">
            <v>390</v>
          </cell>
          <cell r="S2105">
            <v>7.68</v>
          </cell>
          <cell r="T2105">
            <v>7.32</v>
          </cell>
        </row>
        <row r="2106">
          <cell r="H2106" t="str">
            <v>Препариране на кавитет. Подложки и обтурация с амалгама</v>
          </cell>
          <cell r="I2106">
            <v>301</v>
          </cell>
          <cell r="L2106">
            <v>0</v>
          </cell>
          <cell r="M2106">
            <v>0</v>
          </cell>
          <cell r="P2106" t="str">
            <v/>
          </cell>
          <cell r="Q2106" t="str">
            <v/>
          </cell>
        </row>
        <row r="2107">
          <cell r="H2107" t="str">
            <v>Препариране на кавитет. Подложки и обтурация с химичен композит</v>
          </cell>
          <cell r="I2107">
            <v>301</v>
          </cell>
          <cell r="J2107">
            <v>8</v>
          </cell>
          <cell r="L2107">
            <v>3.47</v>
          </cell>
          <cell r="M2107">
            <v>90.22</v>
          </cell>
          <cell r="P2107" t="str">
            <v/>
          </cell>
          <cell r="Q2107" t="str">
            <v/>
          </cell>
        </row>
        <row r="2108">
          <cell r="H2108" t="str">
            <v>Екстракция на еднокоренов зъб с анестезия</v>
          </cell>
          <cell r="I2108">
            <v>508</v>
          </cell>
          <cell r="L2108">
            <v>0</v>
          </cell>
          <cell r="M2108">
            <v>0</v>
          </cell>
          <cell r="P2108" t="str">
            <v/>
          </cell>
          <cell r="Q2108" t="str">
            <v/>
          </cell>
        </row>
        <row r="2109">
          <cell r="H2109" t="str">
            <v>Екстракция на многокоренов зъб с анестезия</v>
          </cell>
          <cell r="I2109">
            <v>509</v>
          </cell>
          <cell r="J2109">
            <v>3</v>
          </cell>
          <cell r="L2109">
            <v>1.1000000000000001</v>
          </cell>
          <cell r="M2109">
            <v>28.6</v>
          </cell>
          <cell r="P2109" t="str">
            <v/>
          </cell>
          <cell r="Q2109" t="str">
            <v/>
          </cell>
        </row>
        <row r="2110">
          <cell r="P2110" t="str">
            <v/>
          </cell>
          <cell r="Q2110" t="str">
            <v/>
          </cell>
        </row>
        <row r="2111">
          <cell r="P2111" t="str">
            <v/>
          </cell>
          <cell r="Q2111" t="str">
            <v/>
          </cell>
        </row>
        <row r="2112">
          <cell r="P2112" t="str">
            <v/>
          </cell>
          <cell r="Q2112" t="str">
            <v/>
          </cell>
        </row>
        <row r="2113">
          <cell r="P2113" t="str">
            <v/>
          </cell>
          <cell r="Q2113" t="str">
            <v/>
          </cell>
        </row>
        <row r="2114">
          <cell r="C2114">
            <v>2431112080</v>
          </cell>
          <cell r="D2114">
            <v>7101027743</v>
          </cell>
          <cell r="E2114" t="str">
            <v>ИППСП</v>
          </cell>
          <cell r="F2114" t="str">
            <v>24-0591</v>
          </cell>
          <cell r="G2114">
            <v>36924</v>
          </cell>
          <cell r="H2114" t="str">
            <v>Обстоен преглед за установяване на орален статус</v>
          </cell>
          <cell r="I2114">
            <v>101</v>
          </cell>
          <cell r="J2114">
            <v>4</v>
          </cell>
          <cell r="L2114">
            <v>1</v>
          </cell>
          <cell r="M2114">
            <v>26</v>
          </cell>
          <cell r="N2114">
            <v>11.05</v>
          </cell>
          <cell r="O2114">
            <v>0</v>
          </cell>
          <cell r="P2114">
            <v>15</v>
          </cell>
          <cell r="Q2114">
            <v>7</v>
          </cell>
          <cell r="R2114">
            <v>287.3</v>
          </cell>
          <cell r="S2114">
            <v>0</v>
          </cell>
          <cell r="T2114">
            <v>11.05</v>
          </cell>
        </row>
        <row r="2115">
          <cell r="H2115" t="str">
            <v>Препариране на кавитет. Подложки и обтурация с амалгама</v>
          </cell>
          <cell r="I2115">
            <v>301</v>
          </cell>
          <cell r="L2115">
            <v>0</v>
          </cell>
          <cell r="M2115">
            <v>0</v>
          </cell>
          <cell r="P2115" t="str">
            <v/>
          </cell>
          <cell r="Q2115" t="str">
            <v/>
          </cell>
        </row>
        <row r="2116">
          <cell r="H2116" t="str">
            <v>Препариране на кавитет. Подложки и обтурация с химичен композит</v>
          </cell>
          <cell r="I2116">
            <v>301</v>
          </cell>
          <cell r="J2116">
            <v>20</v>
          </cell>
          <cell r="L2116">
            <v>8.67</v>
          </cell>
          <cell r="M2116">
            <v>225.42</v>
          </cell>
          <cell r="P2116" t="str">
            <v/>
          </cell>
          <cell r="Q2116" t="str">
            <v/>
          </cell>
        </row>
        <row r="2117">
          <cell r="H2117" t="str">
            <v>Екстракция на еднокоренов зъб с анестезия</v>
          </cell>
          <cell r="I2117">
            <v>508</v>
          </cell>
          <cell r="J2117">
            <v>1</v>
          </cell>
          <cell r="L2117">
            <v>0.28000000000000003</v>
          </cell>
          <cell r="M2117">
            <v>7.28</v>
          </cell>
          <cell r="P2117" t="str">
            <v/>
          </cell>
          <cell r="Q2117" t="str">
            <v/>
          </cell>
        </row>
        <row r="2118">
          <cell r="H2118" t="str">
            <v>Екстракция на многокоренов зъб с анестезия</v>
          </cell>
          <cell r="I2118">
            <v>509</v>
          </cell>
          <cell r="J2118">
            <v>3</v>
          </cell>
          <cell r="L2118">
            <v>1.1000000000000001</v>
          </cell>
          <cell r="M2118">
            <v>28.6</v>
          </cell>
          <cell r="P2118" t="str">
            <v/>
          </cell>
          <cell r="Q2118" t="str">
            <v/>
          </cell>
        </row>
        <row r="2119">
          <cell r="P2119" t="str">
            <v/>
          </cell>
          <cell r="Q2119" t="str">
            <v/>
          </cell>
        </row>
        <row r="2120">
          <cell r="P2120" t="str">
            <v/>
          </cell>
          <cell r="Q2120" t="str">
            <v/>
          </cell>
        </row>
        <row r="2121">
          <cell r="P2121" t="str">
            <v/>
          </cell>
          <cell r="Q2121" t="str">
            <v/>
          </cell>
        </row>
        <row r="2122">
          <cell r="P2122" t="str">
            <v/>
          </cell>
          <cell r="Q2122" t="str">
            <v/>
          </cell>
        </row>
        <row r="2123">
          <cell r="C2123">
            <v>2431112019</v>
          </cell>
          <cell r="D2123">
            <v>5503200231</v>
          </cell>
          <cell r="E2123" t="str">
            <v>ИППСП</v>
          </cell>
          <cell r="F2123" t="str">
            <v>24-0576</v>
          </cell>
          <cell r="G2123">
            <v>36924</v>
          </cell>
          <cell r="H2123" t="str">
            <v>Обстоен преглед за установяване на орален статус</v>
          </cell>
          <cell r="I2123">
            <v>101</v>
          </cell>
          <cell r="J2123">
            <v>9</v>
          </cell>
          <cell r="L2123">
            <v>2.25</v>
          </cell>
          <cell r="M2123">
            <v>58.5</v>
          </cell>
          <cell r="N2123">
            <v>11.19</v>
          </cell>
          <cell r="O2123">
            <v>10.85</v>
          </cell>
          <cell r="P2123">
            <v>15</v>
          </cell>
          <cell r="Q2123">
            <v>7</v>
          </cell>
          <cell r="R2123">
            <v>572</v>
          </cell>
          <cell r="S2123">
            <v>10.81</v>
          </cell>
          <cell r="T2123">
            <v>11.19</v>
          </cell>
        </row>
        <row r="2124">
          <cell r="H2124" t="str">
            <v>Препариране на кавитет. Подложки и обтурация с амалгама</v>
          </cell>
          <cell r="I2124">
            <v>301</v>
          </cell>
          <cell r="J2124">
            <v>10</v>
          </cell>
          <cell r="L2124">
            <v>4.33</v>
          </cell>
          <cell r="M2124">
            <v>112.58</v>
          </cell>
          <cell r="P2124" t="str">
            <v/>
          </cell>
          <cell r="Q2124" t="str">
            <v/>
          </cell>
        </row>
        <row r="2125">
          <cell r="H2125" t="str">
            <v>Препариране на кавитет. Подложки и обтурация с химичен композит</v>
          </cell>
          <cell r="I2125">
            <v>301</v>
          </cell>
          <cell r="J2125">
            <v>10</v>
          </cell>
          <cell r="L2125">
            <v>4.33</v>
          </cell>
          <cell r="M2125">
            <v>112.58</v>
          </cell>
          <cell r="P2125" t="str">
            <v/>
          </cell>
          <cell r="Q2125" t="str">
            <v/>
          </cell>
        </row>
        <row r="2126">
          <cell r="H2126" t="str">
            <v>Екстракция на еднокоренов зъб с анестезия</v>
          </cell>
          <cell r="I2126">
            <v>508</v>
          </cell>
          <cell r="J2126">
            <v>1</v>
          </cell>
          <cell r="L2126">
            <v>0.28000000000000003</v>
          </cell>
          <cell r="M2126">
            <v>7.28</v>
          </cell>
          <cell r="P2126" t="str">
            <v/>
          </cell>
          <cell r="Q2126" t="str">
            <v/>
          </cell>
        </row>
        <row r="2127">
          <cell r="H2127" t="str">
            <v>Екстракция на многокоренов зъб с анестезия</v>
          </cell>
          <cell r="I2127">
            <v>509</v>
          </cell>
          <cell r="L2127">
            <v>0</v>
          </cell>
          <cell r="M2127">
            <v>0</v>
          </cell>
          <cell r="P2127" t="str">
            <v/>
          </cell>
          <cell r="Q2127" t="str">
            <v/>
          </cell>
        </row>
        <row r="2128">
          <cell r="P2128" t="str">
            <v/>
          </cell>
          <cell r="Q2128" t="str">
            <v/>
          </cell>
        </row>
        <row r="2129">
          <cell r="P2129" t="str">
            <v/>
          </cell>
          <cell r="Q2129" t="str">
            <v/>
          </cell>
        </row>
        <row r="2130">
          <cell r="P2130" t="str">
            <v/>
          </cell>
          <cell r="Q2130" t="str">
            <v/>
          </cell>
        </row>
        <row r="2131">
          <cell r="P2131" t="str">
            <v/>
          </cell>
          <cell r="Q2131" t="str">
            <v/>
          </cell>
        </row>
        <row r="2132">
          <cell r="C2132">
            <v>2431112123</v>
          </cell>
          <cell r="D2132">
            <v>6211267595</v>
          </cell>
          <cell r="E2132" t="str">
            <v>ИППСП</v>
          </cell>
          <cell r="F2132" t="str">
            <v>24-0383</v>
          </cell>
          <cell r="G2132">
            <v>36923</v>
          </cell>
          <cell r="H2132" t="str">
            <v>Обстоен преглед за установяване на орален статус</v>
          </cell>
          <cell r="I2132">
            <v>101</v>
          </cell>
          <cell r="J2132">
            <v>7</v>
          </cell>
          <cell r="L2132">
            <v>1.75</v>
          </cell>
          <cell r="M2132">
            <v>45.5</v>
          </cell>
          <cell r="N2132">
            <v>16.34</v>
          </cell>
          <cell r="O2132">
            <v>5.68</v>
          </cell>
          <cell r="P2132">
            <v>17</v>
          </cell>
          <cell r="Q2132">
            <v>5</v>
          </cell>
          <cell r="R2132">
            <v>572</v>
          </cell>
          <cell r="S2132">
            <v>5.66</v>
          </cell>
          <cell r="T2132">
            <v>16.34</v>
          </cell>
        </row>
        <row r="2133">
          <cell r="H2133" t="str">
            <v>Препариране на кавитет. Подложки и обтурация с амалгама</v>
          </cell>
          <cell r="I2133">
            <v>301</v>
          </cell>
          <cell r="J2133">
            <v>7</v>
          </cell>
          <cell r="L2133">
            <v>3.03</v>
          </cell>
          <cell r="M2133">
            <v>78.78</v>
          </cell>
          <cell r="P2133" t="str">
            <v/>
          </cell>
          <cell r="Q2133" t="str">
            <v/>
          </cell>
        </row>
        <row r="2134">
          <cell r="H2134" t="str">
            <v>Препариране на кавитет. Подложки и обтурация с химичен композит</v>
          </cell>
          <cell r="I2134">
            <v>301</v>
          </cell>
          <cell r="J2134">
            <v>19</v>
          </cell>
          <cell r="L2134">
            <v>8.23</v>
          </cell>
          <cell r="M2134">
            <v>213.98</v>
          </cell>
          <cell r="P2134" t="str">
            <v/>
          </cell>
          <cell r="Q2134" t="str">
            <v/>
          </cell>
        </row>
        <row r="2135">
          <cell r="H2135" t="str">
            <v>Екстракция на еднокоренов зъб с анестезия</v>
          </cell>
          <cell r="I2135">
            <v>508</v>
          </cell>
          <cell r="J2135">
            <v>4</v>
          </cell>
          <cell r="L2135">
            <v>1.1299999999999999</v>
          </cell>
          <cell r="M2135">
            <v>29.38</v>
          </cell>
          <cell r="P2135" t="str">
            <v/>
          </cell>
          <cell r="Q2135" t="str">
            <v/>
          </cell>
        </row>
        <row r="2136">
          <cell r="H2136" t="str">
            <v>Екстракция на многокоренов зъб с анестезия</v>
          </cell>
          <cell r="I2136">
            <v>509</v>
          </cell>
          <cell r="J2136">
            <v>6</v>
          </cell>
          <cell r="L2136">
            <v>2.2000000000000002</v>
          </cell>
          <cell r="M2136">
            <v>57.2</v>
          </cell>
          <cell r="P2136" t="str">
            <v/>
          </cell>
          <cell r="Q2136" t="str">
            <v/>
          </cell>
        </row>
        <row r="2137">
          <cell r="P2137" t="str">
            <v/>
          </cell>
          <cell r="Q2137" t="str">
            <v/>
          </cell>
        </row>
        <row r="2138">
          <cell r="P2138" t="str">
            <v/>
          </cell>
          <cell r="Q2138" t="str">
            <v/>
          </cell>
        </row>
        <row r="2139">
          <cell r="P2139" t="str">
            <v/>
          </cell>
          <cell r="Q2139" t="str">
            <v/>
          </cell>
        </row>
        <row r="2140">
          <cell r="P2140" t="str">
            <v/>
          </cell>
          <cell r="Q2140" t="str">
            <v/>
          </cell>
        </row>
        <row r="2141">
          <cell r="C2141">
            <v>2431112099</v>
          </cell>
          <cell r="D2141">
            <v>5508277534</v>
          </cell>
          <cell r="E2141" t="str">
            <v>ИППСП</v>
          </cell>
          <cell r="F2141" t="str">
            <v>24-0442</v>
          </cell>
          <cell r="G2141">
            <v>36923</v>
          </cell>
          <cell r="H2141" t="str">
            <v>Обстоен преглед за установяване на орален статус</v>
          </cell>
          <cell r="I2141">
            <v>101</v>
          </cell>
          <cell r="J2141">
            <v>20</v>
          </cell>
          <cell r="L2141">
            <v>5</v>
          </cell>
          <cell r="M2141">
            <v>130</v>
          </cell>
          <cell r="N2141">
            <v>14.96</v>
          </cell>
          <cell r="O2141">
            <v>5.13</v>
          </cell>
          <cell r="P2141">
            <v>15</v>
          </cell>
          <cell r="Q2141">
            <v>5</v>
          </cell>
          <cell r="R2141">
            <v>520</v>
          </cell>
          <cell r="S2141">
            <v>5.04</v>
          </cell>
          <cell r="T2141">
            <v>14.96</v>
          </cell>
        </row>
        <row r="2142">
          <cell r="H2142" t="str">
            <v>Препариране на кавитет. Подложки и обтурация с амалгама</v>
          </cell>
          <cell r="I2142">
            <v>301</v>
          </cell>
          <cell r="J2142">
            <v>7</v>
          </cell>
          <cell r="L2142">
            <v>3.03</v>
          </cell>
          <cell r="M2142">
            <v>78.78</v>
          </cell>
          <cell r="P2142" t="str">
            <v/>
          </cell>
          <cell r="Q2142" t="str">
            <v/>
          </cell>
        </row>
        <row r="2143">
          <cell r="H2143" t="str">
            <v>Препариране на кавитет. Подложки и обтурация с химичен композит</v>
          </cell>
          <cell r="I2143">
            <v>301</v>
          </cell>
          <cell r="J2143">
            <v>10</v>
          </cell>
          <cell r="L2143">
            <v>4.33</v>
          </cell>
          <cell r="M2143">
            <v>112.58</v>
          </cell>
          <cell r="P2143" t="str">
            <v/>
          </cell>
          <cell r="Q2143" t="str">
            <v/>
          </cell>
        </row>
        <row r="2144">
          <cell r="H2144" t="str">
            <v>Екстракция на еднокоренов зъб с анестезия</v>
          </cell>
          <cell r="I2144">
            <v>508</v>
          </cell>
          <cell r="J2144">
            <v>4</v>
          </cell>
          <cell r="L2144">
            <v>1.1299999999999999</v>
          </cell>
          <cell r="M2144">
            <v>29.38</v>
          </cell>
          <cell r="P2144" t="str">
            <v/>
          </cell>
          <cell r="Q2144" t="str">
            <v/>
          </cell>
        </row>
        <row r="2145">
          <cell r="H2145" t="str">
            <v>Екстракция на многокоренов зъб с анестезия</v>
          </cell>
          <cell r="I2145">
            <v>509</v>
          </cell>
          <cell r="J2145">
            <v>4</v>
          </cell>
          <cell r="L2145">
            <v>1.47</v>
          </cell>
          <cell r="M2145">
            <v>38.22</v>
          </cell>
          <cell r="P2145" t="str">
            <v/>
          </cell>
          <cell r="Q2145" t="str">
            <v/>
          </cell>
        </row>
        <row r="2146">
          <cell r="P2146" t="str">
            <v/>
          </cell>
          <cell r="Q2146" t="str">
            <v/>
          </cell>
        </row>
        <row r="2147">
          <cell r="P2147" t="str">
            <v/>
          </cell>
          <cell r="Q2147" t="str">
            <v/>
          </cell>
        </row>
        <row r="2148">
          <cell r="P2148" t="str">
            <v/>
          </cell>
          <cell r="Q2148" t="str">
            <v/>
          </cell>
        </row>
        <row r="2149">
          <cell r="P2149" t="str">
            <v/>
          </cell>
          <cell r="Q2149" t="str">
            <v/>
          </cell>
        </row>
        <row r="2150">
          <cell r="C2150">
            <v>2431112016</v>
          </cell>
          <cell r="D2150">
            <v>5507247670</v>
          </cell>
          <cell r="E2150" t="str">
            <v>ИППСП</v>
          </cell>
          <cell r="F2150" t="str">
            <v>24-0284</v>
          </cell>
          <cell r="G2150">
            <v>36923</v>
          </cell>
          <cell r="H2150" t="str">
            <v>Обстоен преглед за установяване на орален статус</v>
          </cell>
          <cell r="I2150">
            <v>101</v>
          </cell>
          <cell r="J2150">
            <v>15</v>
          </cell>
          <cell r="L2150">
            <v>3.75</v>
          </cell>
          <cell r="M2150">
            <v>97.5</v>
          </cell>
          <cell r="N2150">
            <v>16.16</v>
          </cell>
          <cell r="O2150">
            <v>7.32</v>
          </cell>
          <cell r="P2150">
            <v>17</v>
          </cell>
          <cell r="Q2150">
            <v>5</v>
          </cell>
          <cell r="R2150">
            <v>572</v>
          </cell>
          <cell r="S2150">
            <v>5.84</v>
          </cell>
          <cell r="T2150">
            <v>16.16</v>
          </cell>
        </row>
        <row r="2151">
          <cell r="H2151" t="str">
            <v>Препариране на кавитет. Подложки и обтурация с амалгама</v>
          </cell>
          <cell r="I2151">
            <v>301</v>
          </cell>
          <cell r="J2151">
            <v>7</v>
          </cell>
          <cell r="L2151">
            <v>3.03</v>
          </cell>
          <cell r="M2151">
            <v>78.78</v>
          </cell>
          <cell r="P2151" t="str">
            <v/>
          </cell>
          <cell r="Q2151" t="str">
            <v/>
          </cell>
        </row>
        <row r="2152">
          <cell r="H2152" t="str">
            <v>Препариране на кавитет. Подложки и обтурация с химичен композит</v>
          </cell>
          <cell r="I2152">
            <v>301</v>
          </cell>
          <cell r="J2152">
            <v>21</v>
          </cell>
          <cell r="L2152">
            <v>9.1</v>
          </cell>
          <cell r="M2152">
            <v>236.6</v>
          </cell>
          <cell r="P2152" t="str">
            <v/>
          </cell>
          <cell r="Q2152" t="str">
            <v/>
          </cell>
        </row>
        <row r="2153">
          <cell r="H2153" t="str">
            <v>Екстракция на еднокоренов зъб с анестезия</v>
          </cell>
          <cell r="I2153">
            <v>508</v>
          </cell>
          <cell r="J2153">
            <v>1</v>
          </cell>
          <cell r="L2153">
            <v>0.28000000000000003</v>
          </cell>
          <cell r="M2153">
            <v>7.28</v>
          </cell>
          <cell r="P2153" t="str">
            <v/>
          </cell>
          <cell r="Q2153" t="str">
            <v/>
          </cell>
        </row>
        <row r="2154">
          <cell r="H2154" t="str">
            <v>Екстракция на многокоренов зъб с анестезия</v>
          </cell>
          <cell r="I2154">
            <v>509</v>
          </cell>
          <cell r="L2154">
            <v>0</v>
          </cell>
          <cell r="M2154">
            <v>0</v>
          </cell>
          <cell r="P2154" t="str">
            <v/>
          </cell>
          <cell r="Q2154" t="str">
            <v/>
          </cell>
        </row>
        <row r="2155">
          <cell r="P2155" t="str">
            <v/>
          </cell>
          <cell r="Q2155" t="str">
            <v/>
          </cell>
        </row>
        <row r="2156">
          <cell r="P2156" t="str">
            <v/>
          </cell>
          <cell r="Q2156" t="str">
            <v/>
          </cell>
        </row>
        <row r="2157">
          <cell r="P2157" t="str">
            <v/>
          </cell>
          <cell r="Q2157" t="str">
            <v/>
          </cell>
        </row>
        <row r="2158">
          <cell r="P2158" t="str">
            <v/>
          </cell>
          <cell r="Q2158" t="str">
            <v/>
          </cell>
        </row>
        <row r="2159">
          <cell r="C2159">
            <v>2431112012</v>
          </cell>
          <cell r="D2159">
            <v>6008283510</v>
          </cell>
          <cell r="E2159" t="str">
            <v>ИППСП</v>
          </cell>
          <cell r="F2159" t="str">
            <v>24-0340</v>
          </cell>
          <cell r="G2159">
            <v>36923</v>
          </cell>
          <cell r="H2159" t="str">
            <v>Обстоен преглед за установяване на орален статус</v>
          </cell>
          <cell r="I2159">
            <v>101</v>
          </cell>
          <cell r="J2159">
            <v>19</v>
          </cell>
          <cell r="L2159">
            <v>4.75</v>
          </cell>
          <cell r="M2159">
            <v>123.5</v>
          </cell>
          <cell r="N2159">
            <v>18.07</v>
          </cell>
          <cell r="O2159">
            <v>7.03</v>
          </cell>
          <cell r="P2159">
            <v>18</v>
          </cell>
          <cell r="Q2159">
            <v>7</v>
          </cell>
          <cell r="R2159">
            <v>650</v>
          </cell>
          <cell r="S2159">
            <v>7</v>
          </cell>
          <cell r="T2159">
            <v>18</v>
          </cell>
        </row>
        <row r="2160">
          <cell r="H2160" t="str">
            <v>Препариране на кавитет. Подложки и обтурация с амалгама</v>
          </cell>
          <cell r="I2160">
            <v>301</v>
          </cell>
          <cell r="J2160">
            <v>15</v>
          </cell>
          <cell r="L2160">
            <v>6.5</v>
          </cell>
          <cell r="M2160">
            <v>169</v>
          </cell>
          <cell r="P2160" t="str">
            <v/>
          </cell>
          <cell r="Q2160" t="str">
            <v/>
          </cell>
        </row>
        <row r="2161">
          <cell r="H2161" t="str">
            <v>Препариране на кавитет. Подложки и обтурация с химичен композит</v>
          </cell>
          <cell r="I2161">
            <v>301</v>
          </cell>
          <cell r="J2161">
            <v>4</v>
          </cell>
          <cell r="L2161">
            <v>1.73</v>
          </cell>
          <cell r="M2161">
            <v>44.98</v>
          </cell>
          <cell r="P2161" t="str">
            <v/>
          </cell>
          <cell r="Q2161" t="str">
            <v/>
          </cell>
        </row>
        <row r="2162">
          <cell r="H2162" t="str">
            <v>Екстракция на еднокоренов зъб с анестезия</v>
          </cell>
          <cell r="I2162">
            <v>508</v>
          </cell>
          <cell r="J2162">
            <v>5</v>
          </cell>
          <cell r="L2162">
            <v>1.42</v>
          </cell>
          <cell r="M2162">
            <v>36.92</v>
          </cell>
          <cell r="P2162" t="str">
            <v/>
          </cell>
          <cell r="Q2162" t="str">
            <v/>
          </cell>
        </row>
        <row r="2163">
          <cell r="H2163" t="str">
            <v>Екстракция на многокоренов зъб с анестезия</v>
          </cell>
          <cell r="I2163">
            <v>509</v>
          </cell>
          <cell r="J2163">
            <v>10</v>
          </cell>
          <cell r="L2163">
            <v>3.67</v>
          </cell>
          <cell r="M2163">
            <v>95.42</v>
          </cell>
          <cell r="P2163" t="str">
            <v/>
          </cell>
          <cell r="Q2163" t="str">
            <v/>
          </cell>
        </row>
        <row r="2164">
          <cell r="P2164" t="str">
            <v/>
          </cell>
          <cell r="Q2164" t="str">
            <v/>
          </cell>
        </row>
        <row r="2165">
          <cell r="P2165" t="str">
            <v/>
          </cell>
          <cell r="Q2165" t="str">
            <v/>
          </cell>
        </row>
        <row r="2166">
          <cell r="P2166" t="str">
            <v/>
          </cell>
          <cell r="Q2166" t="str">
            <v/>
          </cell>
        </row>
        <row r="2167">
          <cell r="P2167" t="str">
            <v/>
          </cell>
          <cell r="Q2167" t="str">
            <v/>
          </cell>
        </row>
        <row r="2168">
          <cell r="C2168">
            <v>2431112081</v>
          </cell>
          <cell r="D2168">
            <v>5011234632</v>
          </cell>
          <cell r="E2168" t="str">
            <v>ИППСП</v>
          </cell>
          <cell r="F2168" t="str">
            <v>24-0625</v>
          </cell>
          <cell r="G2168">
            <v>36927</v>
          </cell>
          <cell r="H2168" t="str">
            <v>Обстоен преглед за установяване на орален статус</v>
          </cell>
          <cell r="I2168">
            <v>101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R2168">
            <v>0</v>
          </cell>
          <cell r="S2168">
            <v>0</v>
          </cell>
          <cell r="T2168">
            <v>0</v>
          </cell>
        </row>
        <row r="2169">
          <cell r="H2169" t="str">
            <v>Препариране на кавитет. Подложки и обтурация с амалгама</v>
          </cell>
          <cell r="I2169">
            <v>301</v>
          </cell>
          <cell r="L2169">
            <v>0</v>
          </cell>
          <cell r="M2169">
            <v>0</v>
          </cell>
          <cell r="P2169" t="str">
            <v/>
          </cell>
          <cell r="Q2169" t="str">
            <v/>
          </cell>
        </row>
        <row r="2170">
          <cell r="H2170" t="str">
            <v>Препариране на кавитет. Подложки и обтурация с химичен композит</v>
          </cell>
          <cell r="I2170">
            <v>301</v>
          </cell>
          <cell r="L2170">
            <v>0</v>
          </cell>
          <cell r="M2170">
            <v>0</v>
          </cell>
          <cell r="P2170" t="str">
            <v/>
          </cell>
          <cell r="Q2170" t="str">
            <v/>
          </cell>
        </row>
        <row r="2171">
          <cell r="H2171" t="str">
            <v>Екстракция на еднокоренов зъб с анестезия</v>
          </cell>
          <cell r="I2171">
            <v>508</v>
          </cell>
          <cell r="L2171">
            <v>0</v>
          </cell>
          <cell r="M2171">
            <v>0</v>
          </cell>
          <cell r="P2171" t="str">
            <v/>
          </cell>
          <cell r="Q2171" t="str">
            <v/>
          </cell>
        </row>
        <row r="2172">
          <cell r="H2172" t="str">
            <v>Екстракция на многокоренов зъб с анестезия</v>
          </cell>
          <cell r="I2172">
            <v>509</v>
          </cell>
          <cell r="L2172">
            <v>0</v>
          </cell>
          <cell r="M2172">
            <v>0</v>
          </cell>
          <cell r="P2172" t="str">
            <v/>
          </cell>
          <cell r="Q2172" t="str">
            <v/>
          </cell>
        </row>
        <row r="2173">
          <cell r="P2173" t="str">
            <v/>
          </cell>
          <cell r="Q2173" t="str">
            <v/>
          </cell>
        </row>
        <row r="2174">
          <cell r="P2174" t="str">
            <v/>
          </cell>
          <cell r="Q2174" t="str">
            <v/>
          </cell>
        </row>
        <row r="2175">
          <cell r="P2175" t="str">
            <v/>
          </cell>
          <cell r="Q2175" t="str">
            <v/>
          </cell>
        </row>
        <row r="2176">
          <cell r="P2176" t="str">
            <v/>
          </cell>
          <cell r="Q2176" t="str">
            <v/>
          </cell>
        </row>
        <row r="2177">
          <cell r="C2177">
            <v>2431112087</v>
          </cell>
          <cell r="D2177">
            <v>6402287657</v>
          </cell>
          <cell r="E2177" t="str">
            <v>ИППСП</v>
          </cell>
          <cell r="F2177" t="str">
            <v>24-0531</v>
          </cell>
          <cell r="G2177">
            <v>36922</v>
          </cell>
          <cell r="H2177" t="str">
            <v>Обстоен преглед за установяване на орален статус</v>
          </cell>
          <cell r="I2177">
            <v>101</v>
          </cell>
          <cell r="J2177">
            <v>14</v>
          </cell>
          <cell r="L2177">
            <v>3.5</v>
          </cell>
          <cell r="M2177">
            <v>91</v>
          </cell>
          <cell r="N2177">
            <v>13.93</v>
          </cell>
          <cell r="O2177">
            <v>8.17</v>
          </cell>
          <cell r="P2177">
            <v>16</v>
          </cell>
          <cell r="Q2177">
            <v>6</v>
          </cell>
          <cell r="R2177">
            <v>572</v>
          </cell>
          <cell r="S2177">
            <v>8.07</v>
          </cell>
          <cell r="T2177">
            <v>13.93</v>
          </cell>
        </row>
        <row r="2178">
          <cell r="H2178" t="str">
            <v>Препариране на кавитет. Подложки и обтурация с амалгама</v>
          </cell>
          <cell r="I2178">
            <v>301</v>
          </cell>
          <cell r="J2178">
            <v>6</v>
          </cell>
          <cell r="L2178">
            <v>2.6</v>
          </cell>
          <cell r="M2178">
            <v>67.599999999999994</v>
          </cell>
          <cell r="P2178" t="str">
            <v/>
          </cell>
          <cell r="Q2178" t="str">
            <v/>
          </cell>
        </row>
        <row r="2179">
          <cell r="H2179" t="str">
            <v>Препариране на кавитет. Подложки и обтурация с химичен композит</v>
          </cell>
          <cell r="I2179">
            <v>301</v>
          </cell>
          <cell r="J2179">
            <v>13</v>
          </cell>
          <cell r="L2179">
            <v>5.63</v>
          </cell>
          <cell r="M2179">
            <v>146.38</v>
          </cell>
          <cell r="P2179" t="str">
            <v/>
          </cell>
          <cell r="Q2179" t="str">
            <v/>
          </cell>
        </row>
        <row r="2180">
          <cell r="H2180" t="str">
            <v>Екстракция на еднокоренов зъб с анестезия</v>
          </cell>
          <cell r="I2180">
            <v>508</v>
          </cell>
          <cell r="L2180">
            <v>0</v>
          </cell>
          <cell r="M2180">
            <v>0</v>
          </cell>
          <cell r="P2180" t="str">
            <v/>
          </cell>
          <cell r="Q2180" t="str">
            <v/>
          </cell>
        </row>
        <row r="2181">
          <cell r="H2181" t="str">
            <v>Екстракция на многокоренов зъб с анестезия</v>
          </cell>
          <cell r="I2181">
            <v>509</v>
          </cell>
          <cell r="J2181">
            <v>6</v>
          </cell>
          <cell r="L2181">
            <v>2.2000000000000002</v>
          </cell>
          <cell r="M2181">
            <v>57.2</v>
          </cell>
          <cell r="P2181" t="str">
            <v/>
          </cell>
          <cell r="Q2181" t="str">
            <v/>
          </cell>
        </row>
        <row r="2182">
          <cell r="P2182" t="str">
            <v/>
          </cell>
          <cell r="Q2182" t="str">
            <v/>
          </cell>
        </row>
        <row r="2183">
          <cell r="P2183" t="str">
            <v/>
          </cell>
          <cell r="Q2183" t="str">
            <v/>
          </cell>
        </row>
        <row r="2184">
          <cell r="P2184" t="str">
            <v/>
          </cell>
          <cell r="Q2184" t="str">
            <v/>
          </cell>
        </row>
        <row r="2185">
          <cell r="P2185" t="str">
            <v/>
          </cell>
          <cell r="Q2185" t="str">
            <v/>
          </cell>
        </row>
        <row r="2186">
          <cell r="C2186">
            <v>2431112034</v>
          </cell>
          <cell r="D2186">
            <v>4012277616</v>
          </cell>
          <cell r="E2186" t="str">
            <v>ИППСП</v>
          </cell>
          <cell r="F2186" t="str">
            <v>24-0154</v>
          </cell>
          <cell r="G2186">
            <v>36930</v>
          </cell>
          <cell r="H2186" t="str">
            <v>Обстоен преглед за установяване на орален статус</v>
          </cell>
          <cell r="I2186">
            <v>101</v>
          </cell>
          <cell r="J2186">
            <v>17</v>
          </cell>
          <cell r="L2186">
            <v>4.25</v>
          </cell>
          <cell r="M2186">
            <v>110.5</v>
          </cell>
          <cell r="N2186">
            <v>14.69</v>
          </cell>
          <cell r="O2186">
            <v>5.38</v>
          </cell>
          <cell r="P2186">
            <v>15</v>
          </cell>
          <cell r="Q2186">
            <v>5</v>
          </cell>
          <cell r="R2186">
            <v>520</v>
          </cell>
          <cell r="S2186">
            <v>5.31</v>
          </cell>
          <cell r="T2186">
            <v>14.69</v>
          </cell>
        </row>
        <row r="2187">
          <cell r="H2187" t="str">
            <v>Препариране на кавитет. Подложки и обтурация с амалгама</v>
          </cell>
          <cell r="I2187">
            <v>301</v>
          </cell>
          <cell r="J2187">
            <v>9</v>
          </cell>
          <cell r="L2187">
            <v>3.9</v>
          </cell>
          <cell r="M2187">
            <v>101.4</v>
          </cell>
          <cell r="P2187" t="str">
            <v/>
          </cell>
          <cell r="Q2187" t="str">
            <v/>
          </cell>
        </row>
        <row r="2188">
          <cell r="H2188" t="str">
            <v>Препариране на кавитет. Подложки и обтурация с химичен композит</v>
          </cell>
          <cell r="I2188">
            <v>301</v>
          </cell>
          <cell r="J2188">
            <v>9</v>
          </cell>
          <cell r="L2188">
            <v>3.9</v>
          </cell>
          <cell r="M2188">
            <v>101.4</v>
          </cell>
          <cell r="P2188" t="str">
            <v/>
          </cell>
          <cell r="Q2188" t="str">
            <v/>
          </cell>
        </row>
        <row r="2189">
          <cell r="H2189" t="str">
            <v>Екстракция на еднокоренов зъб с анестезия</v>
          </cell>
          <cell r="I2189">
            <v>508</v>
          </cell>
          <cell r="J2189">
            <v>8</v>
          </cell>
          <cell r="L2189">
            <v>2.27</v>
          </cell>
          <cell r="M2189">
            <v>59.02</v>
          </cell>
          <cell r="P2189" t="str">
            <v/>
          </cell>
          <cell r="Q2189" t="str">
            <v/>
          </cell>
        </row>
        <row r="2190">
          <cell r="H2190" t="str">
            <v>Екстракция на многокоренов зъб с анестезия</v>
          </cell>
          <cell r="I2190">
            <v>509</v>
          </cell>
          <cell r="J2190">
            <v>1</v>
          </cell>
          <cell r="L2190">
            <v>0.37</v>
          </cell>
          <cell r="M2190">
            <v>9.6199999999999992</v>
          </cell>
          <cell r="P2190" t="str">
            <v/>
          </cell>
          <cell r="Q2190" t="str">
            <v/>
          </cell>
        </row>
        <row r="2191">
          <cell r="P2191" t="str">
            <v/>
          </cell>
          <cell r="Q2191" t="str">
            <v/>
          </cell>
        </row>
        <row r="2192">
          <cell r="P2192" t="str">
            <v/>
          </cell>
          <cell r="Q2192" t="str">
            <v/>
          </cell>
        </row>
        <row r="2193">
          <cell r="P2193" t="str">
            <v/>
          </cell>
          <cell r="Q2193" t="str">
            <v/>
          </cell>
        </row>
        <row r="2194">
          <cell r="P2194" t="str">
            <v/>
          </cell>
          <cell r="Q2194" t="str">
            <v/>
          </cell>
        </row>
        <row r="2195">
          <cell r="C2195">
            <v>2431112054</v>
          </cell>
          <cell r="D2195">
            <v>6508227577</v>
          </cell>
          <cell r="E2195" t="str">
            <v>ИППСП</v>
          </cell>
          <cell r="F2195" t="str">
            <v>24-0624</v>
          </cell>
          <cell r="G2195">
            <v>36931</v>
          </cell>
          <cell r="H2195" t="str">
            <v>Обстоен преглед за установяване на орален статус</v>
          </cell>
          <cell r="I2195">
            <v>101</v>
          </cell>
          <cell r="L2195">
            <v>0</v>
          </cell>
          <cell r="M2195">
            <v>0</v>
          </cell>
          <cell r="N2195">
            <v>6.04</v>
          </cell>
          <cell r="O2195">
            <v>16.079999999999998</v>
          </cell>
          <cell r="P2195">
            <v>15</v>
          </cell>
          <cell r="Q2195">
            <v>7</v>
          </cell>
          <cell r="R2195">
            <v>572</v>
          </cell>
          <cell r="S2195">
            <v>15.96</v>
          </cell>
          <cell r="T2195">
            <v>6.04</v>
          </cell>
        </row>
        <row r="2196">
          <cell r="H2196" t="str">
            <v>Препариране на кавитет. Подложки и обтурация с амалгама</v>
          </cell>
          <cell r="I2196">
            <v>301</v>
          </cell>
          <cell r="J2196">
            <v>5</v>
          </cell>
          <cell r="L2196">
            <v>2.17</v>
          </cell>
          <cell r="M2196">
            <v>56.42</v>
          </cell>
          <cell r="P2196" t="str">
            <v/>
          </cell>
          <cell r="Q2196" t="str">
            <v/>
          </cell>
        </row>
        <row r="2197">
          <cell r="H2197" t="str">
            <v>Препариране на кавитет. Подложки и обтурация с химичен композит</v>
          </cell>
          <cell r="I2197">
            <v>301</v>
          </cell>
          <cell r="J2197">
            <v>3</v>
          </cell>
          <cell r="L2197">
            <v>1.3</v>
          </cell>
          <cell r="M2197">
            <v>33.799999999999997</v>
          </cell>
          <cell r="P2197" t="str">
            <v/>
          </cell>
          <cell r="Q2197" t="str">
            <v/>
          </cell>
        </row>
        <row r="2198">
          <cell r="H2198" t="str">
            <v>Екстракция на еднокоренов зъб с анестезия</v>
          </cell>
          <cell r="I2198">
            <v>508</v>
          </cell>
          <cell r="L2198">
            <v>0</v>
          </cell>
          <cell r="M2198">
            <v>0</v>
          </cell>
          <cell r="P2198" t="str">
            <v/>
          </cell>
          <cell r="Q2198" t="str">
            <v/>
          </cell>
        </row>
        <row r="2199">
          <cell r="H2199" t="str">
            <v>Екстракция на многокоренов зъб с анестезия</v>
          </cell>
          <cell r="I2199">
            <v>509</v>
          </cell>
          <cell r="J2199">
            <v>7</v>
          </cell>
          <cell r="L2199">
            <v>2.57</v>
          </cell>
          <cell r="M2199">
            <v>66.819999999999993</v>
          </cell>
          <cell r="P2199" t="str">
            <v/>
          </cell>
          <cell r="Q2199" t="str">
            <v/>
          </cell>
        </row>
        <row r="2200">
          <cell r="P2200" t="str">
            <v/>
          </cell>
          <cell r="Q2200" t="str">
            <v/>
          </cell>
        </row>
        <row r="2201">
          <cell r="P2201" t="str">
            <v/>
          </cell>
          <cell r="Q2201" t="str">
            <v/>
          </cell>
        </row>
        <row r="2202">
          <cell r="P2202" t="str">
            <v/>
          </cell>
          <cell r="Q2202" t="str">
            <v/>
          </cell>
        </row>
        <row r="2203">
          <cell r="P2203" t="str">
            <v/>
          </cell>
          <cell r="Q2203" t="str">
            <v/>
          </cell>
        </row>
        <row r="2204">
          <cell r="C2204">
            <v>2431114001</v>
          </cell>
          <cell r="D2204" t="str">
            <v>5907087560</v>
          </cell>
          <cell r="E2204" t="str">
            <v>"ГППСП-ДЕНТАСТОМ" ООД</v>
          </cell>
          <cell r="F2204" t="str">
            <v>24-0594</v>
          </cell>
          <cell r="G2204" t="str">
            <v>02.02.2001</v>
          </cell>
          <cell r="H2204" t="str">
            <v>Обстоен преглед за установяване на орален статус</v>
          </cell>
          <cell r="I2204">
            <v>101</v>
          </cell>
          <cell r="J2204">
            <v>9</v>
          </cell>
          <cell r="L2204">
            <v>2.25</v>
          </cell>
          <cell r="M2204">
            <v>58.5</v>
          </cell>
          <cell r="N2204">
            <v>8.69</v>
          </cell>
          <cell r="O2204">
            <v>18.41</v>
          </cell>
          <cell r="P2204">
            <v>20</v>
          </cell>
          <cell r="Q2204">
            <v>7</v>
          </cell>
          <cell r="R2204">
            <v>702</v>
          </cell>
          <cell r="S2204">
            <v>18.309999999999999</v>
          </cell>
          <cell r="T2204">
            <v>8.69</v>
          </cell>
        </row>
        <row r="2205">
          <cell r="D2205" t="str">
            <v>6305044596</v>
          </cell>
          <cell r="H2205" t="str">
            <v>Препариране на кавитет. Подложки и обтурация с амалгама</v>
          </cell>
          <cell r="I2205">
            <v>301</v>
          </cell>
          <cell r="J2205">
            <v>3</v>
          </cell>
          <cell r="L2205">
            <v>1.3</v>
          </cell>
          <cell r="M2205">
            <v>33.799999999999997</v>
          </cell>
          <cell r="P2205" t="str">
            <v/>
          </cell>
          <cell r="Q2205" t="str">
            <v/>
          </cell>
        </row>
        <row r="2206">
          <cell r="H2206" t="str">
            <v>Препариране на кавитет. Подложки и обтурация с химичен композит</v>
          </cell>
          <cell r="I2206">
            <v>301</v>
          </cell>
          <cell r="J2206">
            <v>11</v>
          </cell>
          <cell r="L2206">
            <v>4.7699999999999996</v>
          </cell>
          <cell r="M2206">
            <v>124.02</v>
          </cell>
          <cell r="P2206" t="str">
            <v/>
          </cell>
          <cell r="Q2206" t="str">
            <v/>
          </cell>
        </row>
        <row r="2207">
          <cell r="H2207" t="str">
            <v>Екстракция на еднокоренов зъб с анестезия</v>
          </cell>
          <cell r="I2207">
            <v>508</v>
          </cell>
          <cell r="L2207">
            <v>0</v>
          </cell>
          <cell r="M2207">
            <v>0</v>
          </cell>
          <cell r="P2207" t="str">
            <v/>
          </cell>
          <cell r="Q2207" t="str">
            <v/>
          </cell>
        </row>
        <row r="2208">
          <cell r="H2208" t="str">
            <v>Екстракция на многокоренов зъб с анестезия</v>
          </cell>
          <cell r="I2208">
            <v>509</v>
          </cell>
          <cell r="J2208">
            <v>1</v>
          </cell>
          <cell r="L2208">
            <v>0.37</v>
          </cell>
          <cell r="M2208">
            <v>9.6199999999999992</v>
          </cell>
          <cell r="P2208" t="str">
            <v/>
          </cell>
          <cell r="Q2208" t="str">
            <v/>
          </cell>
        </row>
        <row r="2209">
          <cell r="P2209" t="str">
            <v/>
          </cell>
          <cell r="Q2209" t="str">
            <v/>
          </cell>
        </row>
        <row r="2210">
          <cell r="P2210" t="str">
            <v/>
          </cell>
          <cell r="Q2210" t="str">
            <v/>
          </cell>
        </row>
        <row r="2211">
          <cell r="P2211" t="str">
            <v/>
          </cell>
          <cell r="Q2211" t="str">
            <v/>
          </cell>
        </row>
        <row r="2212">
          <cell r="P2212" t="str">
            <v/>
          </cell>
          <cell r="Q2212" t="str">
            <v/>
          </cell>
        </row>
        <row r="2213">
          <cell r="C2213">
            <v>2431112164</v>
          </cell>
          <cell r="D2213" t="str">
            <v>7202177612</v>
          </cell>
          <cell r="E2213" t="str">
            <v>ИППСП</v>
          </cell>
          <cell r="F2213" t="str">
            <v>24-0666</v>
          </cell>
          <cell r="G2213">
            <v>36992</v>
          </cell>
          <cell r="H2213" t="str">
            <v>Обстоен преглед за установяване на орален статус</v>
          </cell>
          <cell r="I2213">
            <v>101</v>
          </cell>
          <cell r="J2213">
            <v>10</v>
          </cell>
          <cell r="L2213">
            <v>2.5</v>
          </cell>
          <cell r="M2213">
            <v>65</v>
          </cell>
          <cell r="N2213">
            <v>10.1</v>
          </cell>
          <cell r="O2213">
            <v>0</v>
          </cell>
          <cell r="P2213">
            <v>10</v>
          </cell>
          <cell r="Q2213">
            <v>0</v>
          </cell>
          <cell r="R2213">
            <v>260</v>
          </cell>
          <cell r="S2213">
            <v>0</v>
          </cell>
          <cell r="T2213">
            <v>10</v>
          </cell>
        </row>
        <row r="2214">
          <cell r="H2214" t="str">
            <v>Препариране на кавитет. Подложки и обтурация с амалгама</v>
          </cell>
          <cell r="I2214">
            <v>301</v>
          </cell>
          <cell r="J2214">
            <v>7</v>
          </cell>
          <cell r="L2214">
            <v>3.03</v>
          </cell>
          <cell r="M2214">
            <v>78.78</v>
          </cell>
        </row>
        <row r="2215">
          <cell r="H2215" t="str">
            <v>Препариране на кавитет. Подложки и обтурация с химичен композит</v>
          </cell>
          <cell r="I2215">
            <v>301</v>
          </cell>
          <cell r="J2215">
            <v>5</v>
          </cell>
          <cell r="L2215">
            <v>2.17</v>
          </cell>
          <cell r="M2215">
            <v>56.42</v>
          </cell>
        </row>
        <row r="2216">
          <cell r="H2216" t="str">
            <v>Екстракция на еднокоренов зъб с анестезия</v>
          </cell>
          <cell r="I2216">
            <v>508</v>
          </cell>
          <cell r="J2216">
            <v>2</v>
          </cell>
          <cell r="L2216">
            <v>0.56999999999999995</v>
          </cell>
          <cell r="M2216">
            <v>14.82</v>
          </cell>
        </row>
        <row r="2217">
          <cell r="H2217" t="str">
            <v>Екстракция на многокоренов зъб с анестезия</v>
          </cell>
          <cell r="I2217">
            <v>509</v>
          </cell>
          <cell r="J2217">
            <v>5</v>
          </cell>
          <cell r="L2217">
            <v>1.83</v>
          </cell>
          <cell r="M2217">
            <v>47.58</v>
          </cell>
        </row>
        <row r="2222">
          <cell r="C2222">
            <v>2431112166</v>
          </cell>
          <cell r="D2222">
            <v>7503027602</v>
          </cell>
          <cell r="E2222" t="str">
            <v>ИППСП</v>
          </cell>
          <cell r="F2222" t="str">
            <v>24-0693</v>
          </cell>
          <cell r="G2222">
            <v>37135</v>
          </cell>
          <cell r="H2222" t="str">
            <v>Обстоен преглед за установяване на орален статус</v>
          </cell>
          <cell r="I2222">
            <v>101</v>
          </cell>
          <cell r="J2222">
            <v>8</v>
          </cell>
          <cell r="L2222">
            <v>2</v>
          </cell>
          <cell r="M2222">
            <v>52</v>
          </cell>
          <cell r="N2222">
            <v>6.77</v>
          </cell>
          <cell r="O2222">
            <v>1.33</v>
          </cell>
          <cell r="P2222">
            <v>7</v>
          </cell>
          <cell r="Q2222">
            <v>1</v>
          </cell>
          <cell r="R2222">
            <v>208</v>
          </cell>
          <cell r="S2222">
            <v>1.23</v>
          </cell>
          <cell r="T2222">
            <v>6.77</v>
          </cell>
        </row>
        <row r="2223">
          <cell r="H2223" t="str">
            <v>Препариране на кавитет. Подложки и обтурация с амалгама</v>
          </cell>
          <cell r="I2223">
            <v>301</v>
          </cell>
          <cell r="J2223">
            <v>2</v>
          </cell>
          <cell r="L2223">
            <v>0.87</v>
          </cell>
          <cell r="M2223">
            <v>22.62</v>
          </cell>
        </row>
        <row r="2224">
          <cell r="H2224" t="str">
            <v>Препариране на кавитет. Подложки и обтурация с химичен композит</v>
          </cell>
          <cell r="I2224">
            <v>301</v>
          </cell>
          <cell r="J2224">
            <v>6</v>
          </cell>
          <cell r="L2224">
            <v>2.6</v>
          </cell>
          <cell r="M2224">
            <v>67.599999999999994</v>
          </cell>
        </row>
        <row r="2225">
          <cell r="H2225" t="str">
            <v>Екстракция на еднокоренов зъб с анестезия</v>
          </cell>
          <cell r="I2225">
            <v>508</v>
          </cell>
          <cell r="J2225">
            <v>2</v>
          </cell>
          <cell r="L2225">
            <v>0.56999999999999995</v>
          </cell>
          <cell r="M2225">
            <v>14.82</v>
          </cell>
        </row>
        <row r="2226">
          <cell r="H2226" t="str">
            <v>Екстракция на многокоренов зъб с анестезия</v>
          </cell>
          <cell r="I2226">
            <v>509</v>
          </cell>
          <cell r="J2226">
            <v>2</v>
          </cell>
          <cell r="L2226">
            <v>0.73</v>
          </cell>
          <cell r="M2226">
            <v>18.98</v>
          </cell>
        </row>
        <row r="2231">
          <cell r="C2231">
            <v>2431112165</v>
          </cell>
          <cell r="D2231">
            <v>7407277566</v>
          </cell>
          <cell r="E2231" t="str">
            <v>ИППСП</v>
          </cell>
          <cell r="F2231" t="str">
            <v>24-0694</v>
          </cell>
          <cell r="G2231">
            <v>37135</v>
          </cell>
          <cell r="H2231" t="str">
            <v>Обстоен преглед за установяване на орален статус</v>
          </cell>
          <cell r="I2231">
            <v>101</v>
          </cell>
          <cell r="J2231">
            <v>8</v>
          </cell>
          <cell r="L2231">
            <v>2</v>
          </cell>
          <cell r="M2231">
            <v>52</v>
          </cell>
          <cell r="N2231">
            <v>8.0299999999999994</v>
          </cell>
          <cell r="O2231">
            <v>0</v>
          </cell>
          <cell r="P2231">
            <v>8</v>
          </cell>
          <cell r="Q2231">
            <v>0</v>
          </cell>
          <cell r="R2231">
            <v>208</v>
          </cell>
          <cell r="S2231">
            <v>0</v>
          </cell>
          <cell r="T2231">
            <v>8</v>
          </cell>
        </row>
        <row r="2232">
          <cell r="H2232" t="str">
            <v>Препариране на кавитет. Подложки и обтурация с амалгама</v>
          </cell>
          <cell r="I2232">
            <v>301</v>
          </cell>
          <cell r="L2232">
            <v>0</v>
          </cell>
          <cell r="M2232">
            <v>0</v>
          </cell>
        </row>
        <row r="2233">
          <cell r="H2233" t="str">
            <v>Препариране на кавитет. Подложки и обтурация с химичен композит</v>
          </cell>
          <cell r="I2233">
            <v>301</v>
          </cell>
          <cell r="J2233">
            <v>4</v>
          </cell>
          <cell r="L2233">
            <v>1.73</v>
          </cell>
          <cell r="M2233">
            <v>44.98</v>
          </cell>
        </row>
        <row r="2234">
          <cell r="H2234" t="str">
            <v>Екстракция на еднокоренов зъб с анестезия</v>
          </cell>
          <cell r="I2234">
            <v>508</v>
          </cell>
          <cell r="J2234">
            <v>10</v>
          </cell>
          <cell r="L2234">
            <v>2.83</v>
          </cell>
          <cell r="M2234">
            <v>73.58</v>
          </cell>
        </row>
        <row r="2235">
          <cell r="H2235" t="str">
            <v>Екстракция на многокоренов зъб с анестезия</v>
          </cell>
          <cell r="I2235">
            <v>509</v>
          </cell>
          <cell r="J2235">
            <v>4</v>
          </cell>
          <cell r="L2235">
            <v>1.47</v>
          </cell>
          <cell r="M2235">
            <v>38.22</v>
          </cell>
        </row>
        <row r="2240">
          <cell r="C2240">
            <v>2436112002</v>
          </cell>
          <cell r="D2240">
            <v>6707067661</v>
          </cell>
          <cell r="E2240" t="str">
            <v>ИППСП</v>
          </cell>
          <cell r="F2240" t="str">
            <v>24-0290</v>
          </cell>
          <cell r="G2240">
            <v>36918</v>
          </cell>
          <cell r="H2240" t="str">
            <v>Обстоен преглед за установяване на орален статус</v>
          </cell>
          <cell r="I2240">
            <v>101</v>
          </cell>
          <cell r="J2240">
            <v>14</v>
          </cell>
          <cell r="L2240">
            <v>3.5</v>
          </cell>
          <cell r="M2240">
            <v>91</v>
          </cell>
          <cell r="N2240">
            <v>16.21</v>
          </cell>
          <cell r="O2240">
            <v>20.95</v>
          </cell>
          <cell r="P2240">
            <v>32</v>
          </cell>
          <cell r="Q2240">
            <v>5</v>
          </cell>
          <cell r="R2240">
            <v>962</v>
          </cell>
          <cell r="S2240">
            <v>20.79</v>
          </cell>
          <cell r="T2240">
            <v>16.21</v>
          </cell>
        </row>
        <row r="2241">
          <cell r="H2241" t="str">
            <v>Препариране на кавитет. Подложки и обтурация с амалгама</v>
          </cell>
          <cell r="I2241">
            <v>301</v>
          </cell>
          <cell r="J2241">
            <v>6</v>
          </cell>
          <cell r="L2241">
            <v>2.6</v>
          </cell>
          <cell r="M2241">
            <v>67.599999999999994</v>
          </cell>
          <cell r="P2241" t="str">
            <v/>
          </cell>
          <cell r="Q2241" t="str">
            <v/>
          </cell>
        </row>
        <row r="2242">
          <cell r="H2242" t="str">
            <v>Препариране на кавитет. Подложки и обтурация с химичен композит</v>
          </cell>
          <cell r="I2242">
            <v>301</v>
          </cell>
          <cell r="J2242">
            <v>12</v>
          </cell>
          <cell r="L2242">
            <v>5.2</v>
          </cell>
          <cell r="M2242">
            <v>135.19999999999999</v>
          </cell>
          <cell r="P2242" t="str">
            <v/>
          </cell>
          <cell r="Q2242" t="str">
            <v/>
          </cell>
        </row>
        <row r="2243">
          <cell r="H2243" t="str">
            <v>Екстракция на еднокоренов зъб с анестезия</v>
          </cell>
          <cell r="I2243">
            <v>508</v>
          </cell>
          <cell r="J2243">
            <v>7</v>
          </cell>
          <cell r="L2243">
            <v>1.98</v>
          </cell>
          <cell r="M2243">
            <v>51.48</v>
          </cell>
          <cell r="P2243" t="str">
            <v/>
          </cell>
          <cell r="Q2243" t="str">
            <v/>
          </cell>
        </row>
        <row r="2244">
          <cell r="H2244" t="str">
            <v>Екстракция на многокоренов зъб с анестезия</v>
          </cell>
          <cell r="I2244">
            <v>509</v>
          </cell>
          <cell r="J2244">
            <v>8</v>
          </cell>
          <cell r="L2244">
            <v>2.93</v>
          </cell>
          <cell r="M2244">
            <v>76.180000000000007</v>
          </cell>
          <cell r="P2244" t="str">
            <v/>
          </cell>
          <cell r="Q2244" t="str">
            <v/>
          </cell>
        </row>
        <row r="2245">
          <cell r="P2245" t="str">
            <v/>
          </cell>
          <cell r="Q2245" t="str">
            <v/>
          </cell>
        </row>
        <row r="2246">
          <cell r="P2246" t="str">
            <v/>
          </cell>
          <cell r="Q2246" t="str">
            <v/>
          </cell>
        </row>
        <row r="2247">
          <cell r="P2247" t="str">
            <v/>
          </cell>
          <cell r="Q2247" t="str">
            <v/>
          </cell>
        </row>
        <row r="2248">
          <cell r="P2248" t="str">
            <v/>
          </cell>
          <cell r="Q2248" t="str">
            <v/>
          </cell>
        </row>
        <row r="2249">
          <cell r="C2249">
            <v>2436112003</v>
          </cell>
          <cell r="D2249">
            <v>6808091711</v>
          </cell>
          <cell r="E2249" t="str">
            <v>ИППСП</v>
          </cell>
          <cell r="F2249" t="str">
            <v>24-0423</v>
          </cell>
          <cell r="G2249">
            <v>36922</v>
          </cell>
          <cell r="H2249" t="str">
            <v>Обстоен преглед за установяване на орален статус</v>
          </cell>
          <cell r="I2249">
            <v>101</v>
          </cell>
          <cell r="J2249">
            <v>24</v>
          </cell>
          <cell r="L2249">
            <v>6</v>
          </cell>
          <cell r="M2249">
            <v>156</v>
          </cell>
          <cell r="N2249">
            <v>18.43</v>
          </cell>
          <cell r="O2249">
            <v>9.58</v>
          </cell>
          <cell r="P2249">
            <v>23</v>
          </cell>
          <cell r="Q2249">
            <v>5</v>
          </cell>
          <cell r="R2249">
            <v>728</v>
          </cell>
          <cell r="S2249">
            <v>9.57</v>
          </cell>
          <cell r="T2249">
            <v>18.43</v>
          </cell>
        </row>
        <row r="2250">
          <cell r="H2250" t="str">
            <v>Препариране на кавитет. Подложки и обтурация с амалгама</v>
          </cell>
          <cell r="I2250">
            <v>301</v>
          </cell>
          <cell r="J2250">
            <v>7</v>
          </cell>
          <cell r="L2250">
            <v>3.03</v>
          </cell>
          <cell r="M2250">
            <v>78.78</v>
          </cell>
          <cell r="P2250" t="str">
            <v/>
          </cell>
          <cell r="Q2250" t="str">
            <v/>
          </cell>
        </row>
        <row r="2251">
          <cell r="H2251" t="str">
            <v>Препариране на кавитет. Подложки и обтурация с химичен композит</v>
          </cell>
          <cell r="I2251">
            <v>301</v>
          </cell>
          <cell r="J2251">
            <v>14</v>
          </cell>
          <cell r="L2251">
            <v>6.07</v>
          </cell>
          <cell r="M2251">
            <v>157.82</v>
          </cell>
          <cell r="P2251" t="str">
            <v/>
          </cell>
          <cell r="Q2251" t="str">
            <v/>
          </cell>
        </row>
        <row r="2252">
          <cell r="H2252" t="str">
            <v>Екстракция на еднокоренов зъб с анестезия</v>
          </cell>
          <cell r="I2252">
            <v>508</v>
          </cell>
          <cell r="J2252">
            <v>4</v>
          </cell>
          <cell r="L2252">
            <v>1.1299999999999999</v>
          </cell>
          <cell r="M2252">
            <v>29.38</v>
          </cell>
          <cell r="P2252" t="str">
            <v/>
          </cell>
          <cell r="Q2252" t="str">
            <v/>
          </cell>
        </row>
        <row r="2253">
          <cell r="H2253" t="str">
            <v>Екстракция на многокоренов зъб с анестезия</v>
          </cell>
          <cell r="I2253">
            <v>509</v>
          </cell>
          <cell r="J2253">
            <v>6</v>
          </cell>
          <cell r="L2253">
            <v>2.2000000000000002</v>
          </cell>
          <cell r="M2253">
            <v>57.2</v>
          </cell>
          <cell r="P2253" t="str">
            <v/>
          </cell>
          <cell r="Q2253" t="str">
            <v/>
          </cell>
        </row>
        <row r="2254">
          <cell r="P2254" t="str">
            <v/>
          </cell>
          <cell r="Q2254" t="str">
            <v/>
          </cell>
        </row>
        <row r="2255">
          <cell r="P2255" t="str">
            <v/>
          </cell>
          <cell r="Q2255" t="str">
            <v/>
          </cell>
        </row>
        <row r="2256">
          <cell r="P2256" t="str">
            <v/>
          </cell>
          <cell r="Q2256" t="str">
            <v/>
          </cell>
        </row>
        <row r="2257">
          <cell r="P2257" t="str">
            <v/>
          </cell>
          <cell r="Q2257" t="str">
            <v/>
          </cell>
        </row>
        <row r="2258">
          <cell r="C2258">
            <v>2436112004</v>
          </cell>
          <cell r="D2258">
            <v>5712157557</v>
          </cell>
          <cell r="E2258" t="str">
            <v>ИППСП</v>
          </cell>
          <cell r="F2258" t="str">
            <v>24-0112</v>
          </cell>
          <cell r="G2258">
            <v>36916</v>
          </cell>
          <cell r="H2258" t="str">
            <v>Обстоен преглед за установяване на орален статус</v>
          </cell>
          <cell r="I2258">
            <v>101</v>
          </cell>
          <cell r="J2258">
            <v>26</v>
          </cell>
          <cell r="L2258">
            <v>6.5</v>
          </cell>
          <cell r="M2258">
            <v>169</v>
          </cell>
          <cell r="N2258">
            <v>23.21</v>
          </cell>
          <cell r="O2258">
            <v>7.3</v>
          </cell>
          <cell r="P2258">
            <v>23</v>
          </cell>
          <cell r="Q2258">
            <v>7</v>
          </cell>
          <cell r="R2258">
            <v>780</v>
          </cell>
          <cell r="S2258">
            <v>7</v>
          </cell>
          <cell r="T2258">
            <v>23</v>
          </cell>
        </row>
        <row r="2259">
          <cell r="H2259" t="str">
            <v>Препариране на кавитет. Подложки и обтурация с амалгама</v>
          </cell>
          <cell r="I2259">
            <v>301</v>
          </cell>
          <cell r="J2259">
            <v>19</v>
          </cell>
          <cell r="L2259">
            <v>8.23</v>
          </cell>
          <cell r="M2259">
            <v>213.98</v>
          </cell>
          <cell r="P2259" t="str">
            <v/>
          </cell>
          <cell r="Q2259" t="str">
            <v/>
          </cell>
        </row>
        <row r="2260">
          <cell r="H2260" t="str">
            <v>Препариране на кавитет. Подложки и обтурация с химичен композит</v>
          </cell>
          <cell r="I2260">
            <v>301</v>
          </cell>
          <cell r="J2260">
            <v>1</v>
          </cell>
          <cell r="L2260">
            <v>0.43</v>
          </cell>
          <cell r="M2260">
            <v>11.18</v>
          </cell>
          <cell r="P2260" t="str">
            <v/>
          </cell>
          <cell r="Q2260" t="str">
            <v/>
          </cell>
        </row>
        <row r="2261">
          <cell r="H2261" t="str">
            <v>Екстракция на еднокоренов зъб с анестезия</v>
          </cell>
          <cell r="I2261">
            <v>508</v>
          </cell>
          <cell r="J2261">
            <v>9</v>
          </cell>
          <cell r="L2261">
            <v>2.5499999999999998</v>
          </cell>
          <cell r="M2261">
            <v>66.3</v>
          </cell>
          <cell r="P2261" t="str">
            <v/>
          </cell>
          <cell r="Q2261" t="str">
            <v/>
          </cell>
        </row>
        <row r="2262">
          <cell r="H2262" t="str">
            <v>Екстракция на многокоренов зъб с анестезия</v>
          </cell>
          <cell r="I2262">
            <v>509</v>
          </cell>
          <cell r="J2262">
            <v>15</v>
          </cell>
          <cell r="L2262">
            <v>5.5</v>
          </cell>
          <cell r="M2262">
            <v>143</v>
          </cell>
          <cell r="P2262" t="str">
            <v/>
          </cell>
          <cell r="Q2262" t="str">
            <v/>
          </cell>
        </row>
        <row r="2263">
          <cell r="P2263" t="str">
            <v/>
          </cell>
          <cell r="Q2263" t="str">
            <v/>
          </cell>
        </row>
        <row r="2264">
          <cell r="P2264" t="str">
            <v/>
          </cell>
          <cell r="Q2264" t="str">
            <v/>
          </cell>
        </row>
        <row r="2265">
          <cell r="P2265" t="str">
            <v/>
          </cell>
          <cell r="Q2265" t="str">
            <v/>
          </cell>
        </row>
        <row r="2266">
          <cell r="P2266" t="str">
            <v/>
          </cell>
          <cell r="Q2266" t="str">
            <v/>
          </cell>
        </row>
        <row r="2267">
          <cell r="C2267">
            <v>2436112005</v>
          </cell>
          <cell r="D2267">
            <v>6004297639</v>
          </cell>
          <cell r="E2267" t="str">
            <v>ИППСП</v>
          </cell>
          <cell r="F2267" t="str">
            <v>24-031</v>
          </cell>
          <cell r="G2267">
            <v>36914</v>
          </cell>
          <cell r="H2267" t="str">
            <v>Обстоен преглед за установяване на орален статус</v>
          </cell>
          <cell r="I2267">
            <v>101</v>
          </cell>
          <cell r="J2267">
            <v>16</v>
          </cell>
          <cell r="L2267">
            <v>4</v>
          </cell>
          <cell r="M2267">
            <v>104</v>
          </cell>
          <cell r="N2267">
            <v>16.96</v>
          </cell>
          <cell r="O2267">
            <v>4.93</v>
          </cell>
          <cell r="P2267">
            <v>18</v>
          </cell>
          <cell r="Q2267">
            <v>4</v>
          </cell>
          <cell r="R2267">
            <v>569.14</v>
          </cell>
          <cell r="S2267">
            <v>4.93</v>
          </cell>
          <cell r="T2267">
            <v>16.96</v>
          </cell>
        </row>
        <row r="2268">
          <cell r="H2268" t="str">
            <v>Препариране на кавитет. Подложки и обтурация с амалгама</v>
          </cell>
          <cell r="I2268">
            <v>301</v>
          </cell>
          <cell r="L2268">
            <v>0</v>
          </cell>
          <cell r="M2268">
            <v>0</v>
          </cell>
          <cell r="P2268" t="str">
            <v/>
          </cell>
          <cell r="Q2268" t="str">
            <v/>
          </cell>
        </row>
        <row r="2269">
          <cell r="H2269" t="str">
            <v>Препариране на кавитет. Подложки и обтурация с химичен композит</v>
          </cell>
          <cell r="I2269">
            <v>301</v>
          </cell>
          <cell r="J2269">
            <v>18</v>
          </cell>
          <cell r="L2269">
            <v>7.8</v>
          </cell>
          <cell r="M2269">
            <v>202.8</v>
          </cell>
          <cell r="P2269" t="str">
            <v/>
          </cell>
          <cell r="Q2269" t="str">
            <v/>
          </cell>
        </row>
        <row r="2270">
          <cell r="H2270" t="str">
            <v>Екстракция на еднокоренов зъб с анестезия</v>
          </cell>
          <cell r="I2270">
            <v>508</v>
          </cell>
          <cell r="J2270">
            <v>4</v>
          </cell>
          <cell r="L2270">
            <v>1.1299999999999999</v>
          </cell>
          <cell r="M2270">
            <v>29.38</v>
          </cell>
          <cell r="P2270" t="str">
            <v/>
          </cell>
          <cell r="Q2270" t="str">
            <v/>
          </cell>
        </row>
        <row r="2271">
          <cell r="H2271" t="str">
            <v>Екстракция на многокоренов зъб с анестезия</v>
          </cell>
          <cell r="I2271">
            <v>509</v>
          </cell>
          <cell r="J2271">
            <v>11</v>
          </cell>
          <cell r="L2271">
            <v>4.03</v>
          </cell>
          <cell r="M2271">
            <v>104.78</v>
          </cell>
          <cell r="P2271" t="str">
            <v/>
          </cell>
          <cell r="Q2271" t="str">
            <v/>
          </cell>
        </row>
        <row r="2272">
          <cell r="P2272" t="str">
            <v/>
          </cell>
          <cell r="Q2272" t="str">
            <v/>
          </cell>
        </row>
        <row r="2273">
          <cell r="P2273" t="str">
            <v/>
          </cell>
          <cell r="Q2273" t="str">
            <v/>
          </cell>
        </row>
        <row r="2274">
          <cell r="P2274" t="str">
            <v/>
          </cell>
          <cell r="Q2274" t="str">
            <v/>
          </cell>
        </row>
        <row r="2275">
          <cell r="P2275" t="str">
            <v/>
          </cell>
          <cell r="Q2275" t="str">
            <v/>
          </cell>
        </row>
        <row r="2276">
          <cell r="C2276">
            <v>2436112007</v>
          </cell>
          <cell r="D2276">
            <v>5612307545</v>
          </cell>
          <cell r="E2276" t="str">
            <v>ИППСП</v>
          </cell>
          <cell r="F2276" t="str">
            <v>24-0258</v>
          </cell>
          <cell r="G2276">
            <v>36923</v>
          </cell>
          <cell r="H2276" t="str">
            <v>Обстоен преглед за установяване на орален статус</v>
          </cell>
          <cell r="I2276">
            <v>101</v>
          </cell>
          <cell r="J2276">
            <v>11</v>
          </cell>
          <cell r="L2276">
            <v>2.75</v>
          </cell>
          <cell r="M2276">
            <v>71.5</v>
          </cell>
          <cell r="N2276">
            <v>15.55</v>
          </cell>
          <cell r="O2276">
            <v>2.37</v>
          </cell>
          <cell r="P2276">
            <v>17</v>
          </cell>
          <cell r="Q2276">
            <v>1</v>
          </cell>
          <cell r="R2276">
            <v>465.92</v>
          </cell>
          <cell r="S2276">
            <v>2.37</v>
          </cell>
          <cell r="T2276">
            <v>15.55</v>
          </cell>
        </row>
        <row r="2277">
          <cell r="H2277" t="str">
            <v>Препариране на кавитет. Подложки и обтурация с амалгама</v>
          </cell>
          <cell r="I2277">
            <v>301</v>
          </cell>
          <cell r="L2277">
            <v>0</v>
          </cell>
          <cell r="M2277">
            <v>0</v>
          </cell>
          <cell r="P2277" t="str">
            <v/>
          </cell>
          <cell r="Q2277" t="str">
            <v/>
          </cell>
        </row>
        <row r="2278">
          <cell r="H2278" t="str">
            <v>Препариране на кавитет. Подложки и обтурация с химичен композит</v>
          </cell>
          <cell r="I2278">
            <v>301</v>
          </cell>
          <cell r="J2278">
            <v>18</v>
          </cell>
          <cell r="L2278">
            <v>7.8</v>
          </cell>
          <cell r="M2278">
            <v>202.8</v>
          </cell>
          <cell r="P2278" t="str">
            <v/>
          </cell>
          <cell r="Q2278" t="str">
            <v/>
          </cell>
        </row>
        <row r="2279">
          <cell r="H2279" t="str">
            <v>Екстракция на еднокоренов зъб с анестезия</v>
          </cell>
          <cell r="I2279">
            <v>508</v>
          </cell>
          <cell r="J2279">
            <v>6</v>
          </cell>
          <cell r="L2279">
            <v>1.7</v>
          </cell>
          <cell r="M2279">
            <v>44.2</v>
          </cell>
          <cell r="P2279" t="str">
            <v/>
          </cell>
          <cell r="Q2279" t="str">
            <v/>
          </cell>
        </row>
        <row r="2280">
          <cell r="H2280" t="str">
            <v>Екстракция на многокоренов зъб с анестезия</v>
          </cell>
          <cell r="I2280">
            <v>509</v>
          </cell>
          <cell r="J2280">
            <v>9</v>
          </cell>
          <cell r="L2280">
            <v>3.3</v>
          </cell>
          <cell r="M2280">
            <v>85.8</v>
          </cell>
          <cell r="P2280" t="str">
            <v/>
          </cell>
          <cell r="Q2280" t="str">
            <v/>
          </cell>
        </row>
        <row r="2281">
          <cell r="P2281" t="str">
            <v/>
          </cell>
          <cell r="Q2281" t="str">
            <v/>
          </cell>
        </row>
        <row r="2282">
          <cell r="P2282" t="str">
            <v/>
          </cell>
          <cell r="Q2282" t="str">
            <v/>
          </cell>
        </row>
        <row r="2283">
          <cell r="P2283" t="str">
            <v/>
          </cell>
          <cell r="Q2283" t="str">
            <v/>
          </cell>
        </row>
        <row r="2284">
          <cell r="P2284" t="str">
            <v/>
          </cell>
          <cell r="Q2284" t="str">
            <v/>
          </cell>
        </row>
        <row r="2285">
          <cell r="C2285">
            <v>2436112008</v>
          </cell>
          <cell r="D2285">
            <v>5803114556</v>
          </cell>
          <cell r="E2285" t="str">
            <v>ИППСП</v>
          </cell>
          <cell r="F2285" t="str">
            <v>24-0569</v>
          </cell>
          <cell r="G2285">
            <v>36924</v>
          </cell>
          <cell r="H2285" t="str">
            <v>Обстоен преглед за установяване на орален статус</v>
          </cell>
          <cell r="I2285">
            <v>101</v>
          </cell>
          <cell r="J2285">
            <v>12</v>
          </cell>
          <cell r="L2285">
            <v>3</v>
          </cell>
          <cell r="M2285">
            <v>78</v>
          </cell>
          <cell r="N2285">
            <v>15.53</v>
          </cell>
          <cell r="O2285">
            <v>12.52</v>
          </cell>
          <cell r="P2285">
            <v>25</v>
          </cell>
          <cell r="Q2285">
            <v>3</v>
          </cell>
          <cell r="R2285">
            <v>728</v>
          </cell>
          <cell r="S2285">
            <v>12.47</v>
          </cell>
          <cell r="T2285">
            <v>15.53</v>
          </cell>
        </row>
        <row r="2286">
          <cell r="H2286" t="str">
            <v>Препариране на кавитет. Подложки и обтурация с амалгама</v>
          </cell>
          <cell r="I2286">
            <v>301</v>
          </cell>
          <cell r="J2286">
            <v>5</v>
          </cell>
          <cell r="L2286">
            <v>2.17</v>
          </cell>
          <cell r="M2286">
            <v>56.42</v>
          </cell>
          <cell r="P2286" t="str">
            <v/>
          </cell>
          <cell r="Q2286" t="str">
            <v/>
          </cell>
        </row>
        <row r="2287">
          <cell r="H2287" t="str">
            <v>Препариране на кавитет. Подложки и обтурация с химичен композит</v>
          </cell>
          <cell r="I2287">
            <v>301</v>
          </cell>
          <cell r="J2287">
            <v>12</v>
          </cell>
          <cell r="L2287">
            <v>5.2</v>
          </cell>
          <cell r="M2287">
            <v>135.19999999999999</v>
          </cell>
          <cell r="P2287" t="str">
            <v/>
          </cell>
          <cell r="Q2287" t="str">
            <v/>
          </cell>
        </row>
        <row r="2288">
          <cell r="H2288" t="str">
            <v>Екстракция на еднокоренов зъб с анестезия</v>
          </cell>
          <cell r="I2288">
            <v>508</v>
          </cell>
          <cell r="J2288">
            <v>4</v>
          </cell>
          <cell r="L2288">
            <v>1.1299999999999999</v>
          </cell>
          <cell r="M2288">
            <v>29.38</v>
          </cell>
          <cell r="P2288" t="str">
            <v/>
          </cell>
          <cell r="Q2288" t="str">
            <v/>
          </cell>
        </row>
        <row r="2289">
          <cell r="H2289" t="str">
            <v>Екстракция на многокоренов зъб с анестезия</v>
          </cell>
          <cell r="I2289">
            <v>509</v>
          </cell>
          <cell r="J2289">
            <v>11</v>
          </cell>
          <cell r="L2289">
            <v>4.03</v>
          </cell>
          <cell r="M2289">
            <v>104.78</v>
          </cell>
          <cell r="P2289" t="str">
            <v/>
          </cell>
          <cell r="Q2289" t="str">
            <v/>
          </cell>
        </row>
        <row r="2290">
          <cell r="P2290" t="str">
            <v/>
          </cell>
          <cell r="Q2290" t="str">
            <v/>
          </cell>
        </row>
        <row r="2291">
          <cell r="P2291" t="str">
            <v/>
          </cell>
          <cell r="Q2291" t="str">
            <v/>
          </cell>
        </row>
        <row r="2292">
          <cell r="P2292" t="str">
            <v/>
          </cell>
          <cell r="Q2292" t="str">
            <v/>
          </cell>
        </row>
        <row r="2293">
          <cell r="P2293" t="str">
            <v/>
          </cell>
          <cell r="Q2293" t="str">
            <v/>
          </cell>
        </row>
        <row r="2294">
          <cell r="C2294">
            <v>2436112009</v>
          </cell>
          <cell r="D2294">
            <v>6207127525</v>
          </cell>
          <cell r="E2294" t="str">
            <v>ИППСП</v>
          </cell>
          <cell r="F2294" t="str">
            <v>24-0570</v>
          </cell>
          <cell r="G2294">
            <v>36924</v>
          </cell>
          <cell r="H2294" t="str">
            <v>Обстоен преглед за установяване на орален статус</v>
          </cell>
          <cell r="I2294">
            <v>101</v>
          </cell>
          <cell r="J2294">
            <v>24</v>
          </cell>
          <cell r="L2294">
            <v>6</v>
          </cell>
          <cell r="M2294">
            <v>156</v>
          </cell>
          <cell r="N2294">
            <v>23.07</v>
          </cell>
          <cell r="O2294">
            <v>7.3</v>
          </cell>
          <cell r="P2294">
            <v>25</v>
          </cell>
          <cell r="Q2294">
            <v>5</v>
          </cell>
          <cell r="R2294">
            <v>780</v>
          </cell>
          <cell r="S2294">
            <v>6.93</v>
          </cell>
          <cell r="T2294">
            <v>23.07</v>
          </cell>
        </row>
        <row r="2295">
          <cell r="H2295" t="str">
            <v>Препариране на кавитет. Подложки и обтурация с амалгама</v>
          </cell>
          <cell r="I2295">
            <v>301</v>
          </cell>
          <cell r="J2295">
            <v>4</v>
          </cell>
          <cell r="L2295">
            <v>1.73</v>
          </cell>
          <cell r="M2295">
            <v>44.98</v>
          </cell>
          <cell r="P2295" t="str">
            <v/>
          </cell>
          <cell r="Q2295" t="str">
            <v/>
          </cell>
        </row>
        <row r="2296">
          <cell r="H2296" t="str">
            <v>Препариране на кавитет. Подложки и обтурация с химичен композит</v>
          </cell>
          <cell r="I2296">
            <v>301</v>
          </cell>
          <cell r="J2296">
            <v>23</v>
          </cell>
          <cell r="L2296">
            <v>9.9700000000000006</v>
          </cell>
          <cell r="M2296">
            <v>259.22000000000003</v>
          </cell>
          <cell r="P2296" t="str">
            <v/>
          </cell>
          <cell r="Q2296" t="str">
            <v/>
          </cell>
        </row>
        <row r="2297">
          <cell r="H2297" t="str">
            <v>Екстракция на еднокоренов зъб с анестезия</v>
          </cell>
          <cell r="I2297">
            <v>508</v>
          </cell>
          <cell r="J2297">
            <v>6</v>
          </cell>
          <cell r="L2297">
            <v>1.7</v>
          </cell>
          <cell r="M2297">
            <v>44.2</v>
          </cell>
          <cell r="P2297" t="str">
            <v/>
          </cell>
          <cell r="Q2297" t="str">
            <v/>
          </cell>
        </row>
        <row r="2298">
          <cell r="H2298" t="str">
            <v>Екстракция на многокоренов зъб с анестезия</v>
          </cell>
          <cell r="I2298">
            <v>509</v>
          </cell>
          <cell r="J2298">
            <v>10</v>
          </cell>
          <cell r="L2298">
            <v>3.67</v>
          </cell>
          <cell r="M2298">
            <v>95.42</v>
          </cell>
          <cell r="P2298" t="str">
            <v/>
          </cell>
          <cell r="Q2298" t="str">
            <v/>
          </cell>
        </row>
        <row r="2299">
          <cell r="P2299" t="str">
            <v/>
          </cell>
          <cell r="Q2299" t="str">
            <v/>
          </cell>
        </row>
        <row r="2300">
          <cell r="P2300" t="str">
            <v/>
          </cell>
          <cell r="Q2300" t="str">
            <v/>
          </cell>
        </row>
        <row r="2301">
          <cell r="P2301" t="str">
            <v/>
          </cell>
          <cell r="Q2301" t="str">
            <v/>
          </cell>
        </row>
        <row r="2302">
          <cell r="P2302" t="str">
            <v/>
          </cell>
          <cell r="Q2302" t="str">
            <v/>
          </cell>
        </row>
        <row r="2303">
          <cell r="C2303">
            <v>2436112010</v>
          </cell>
          <cell r="D2303">
            <v>6107154635</v>
          </cell>
          <cell r="E2303" t="str">
            <v>ИППСП</v>
          </cell>
          <cell r="F2303" t="str">
            <v>24-0572</v>
          </cell>
          <cell r="G2303">
            <v>36924</v>
          </cell>
          <cell r="H2303" t="str">
            <v>Обстоен преглед за установяване на орален статус</v>
          </cell>
          <cell r="I2303">
            <v>101</v>
          </cell>
          <cell r="J2303">
            <v>20</v>
          </cell>
          <cell r="L2303">
            <v>5</v>
          </cell>
          <cell r="M2303">
            <v>130</v>
          </cell>
          <cell r="N2303">
            <v>21.98</v>
          </cell>
          <cell r="O2303">
            <v>5.2</v>
          </cell>
          <cell r="P2303">
            <v>22</v>
          </cell>
          <cell r="Q2303">
            <v>5</v>
          </cell>
          <cell r="R2303">
            <v>702</v>
          </cell>
          <cell r="S2303">
            <v>5.0199999999999996</v>
          </cell>
          <cell r="T2303">
            <v>21.98</v>
          </cell>
        </row>
        <row r="2304">
          <cell r="H2304" t="str">
            <v>Препариране на кавитет. Подложки и обтурация с амалгама</v>
          </cell>
          <cell r="I2304">
            <v>301</v>
          </cell>
          <cell r="J2304">
            <v>22</v>
          </cell>
          <cell r="L2304">
            <v>9.5299999999999994</v>
          </cell>
          <cell r="M2304">
            <v>247.78</v>
          </cell>
          <cell r="P2304" t="str">
            <v/>
          </cell>
          <cell r="Q2304" t="str">
            <v/>
          </cell>
        </row>
        <row r="2305">
          <cell r="H2305" t="str">
            <v>Препариране на кавитет. Подложки и обтурация с химичен композит</v>
          </cell>
          <cell r="I2305">
            <v>301</v>
          </cell>
          <cell r="J2305">
            <v>5</v>
          </cell>
          <cell r="L2305">
            <v>2.17</v>
          </cell>
          <cell r="M2305">
            <v>56.42</v>
          </cell>
          <cell r="P2305" t="str">
            <v/>
          </cell>
          <cell r="Q2305" t="str">
            <v/>
          </cell>
        </row>
        <row r="2306">
          <cell r="H2306" t="str">
            <v>Екстракция на еднокоренов зъб с анестезия</v>
          </cell>
          <cell r="I2306">
            <v>508</v>
          </cell>
          <cell r="J2306">
            <v>7</v>
          </cell>
          <cell r="L2306">
            <v>1.98</v>
          </cell>
          <cell r="M2306">
            <v>51.48</v>
          </cell>
          <cell r="P2306" t="str">
            <v/>
          </cell>
          <cell r="Q2306" t="str">
            <v/>
          </cell>
        </row>
        <row r="2307">
          <cell r="H2307" t="str">
            <v>Екстракция на многокоренов зъб с анестезия</v>
          </cell>
          <cell r="I2307">
            <v>509</v>
          </cell>
          <cell r="J2307">
            <v>9</v>
          </cell>
          <cell r="L2307">
            <v>3.3</v>
          </cell>
          <cell r="M2307">
            <v>85.8</v>
          </cell>
          <cell r="P2307" t="str">
            <v/>
          </cell>
          <cell r="Q2307" t="str">
            <v/>
          </cell>
        </row>
        <row r="2308">
          <cell r="P2308" t="str">
            <v/>
          </cell>
          <cell r="Q2308" t="str">
            <v/>
          </cell>
        </row>
        <row r="2309">
          <cell r="P2309" t="str">
            <v/>
          </cell>
          <cell r="Q2309" t="str">
            <v/>
          </cell>
        </row>
        <row r="2310">
          <cell r="P2310" t="str">
            <v/>
          </cell>
          <cell r="Q2310" t="str">
            <v/>
          </cell>
        </row>
        <row r="2311">
          <cell r="P2311" t="str">
            <v/>
          </cell>
          <cell r="Q2311" t="str">
            <v/>
          </cell>
        </row>
        <row r="2312">
          <cell r="C2312">
            <v>2436112012</v>
          </cell>
          <cell r="D2312">
            <v>7502047559</v>
          </cell>
          <cell r="E2312" t="str">
            <v>ИППСП</v>
          </cell>
          <cell r="F2312" t="str">
            <v>24-0272</v>
          </cell>
          <cell r="G2312">
            <v>36918</v>
          </cell>
          <cell r="H2312" t="str">
            <v>Обстоен преглед за установяване на орален статус</v>
          </cell>
          <cell r="I2312">
            <v>101</v>
          </cell>
          <cell r="J2312">
            <v>25</v>
          </cell>
          <cell r="L2312">
            <v>6.25</v>
          </cell>
          <cell r="M2312">
            <v>162.5</v>
          </cell>
          <cell r="N2312">
            <v>19.77</v>
          </cell>
          <cell r="O2312">
            <v>0</v>
          </cell>
          <cell r="P2312">
            <v>20</v>
          </cell>
          <cell r="Q2312">
            <v>0</v>
          </cell>
          <cell r="R2312">
            <v>514.02</v>
          </cell>
          <cell r="S2312">
            <v>0</v>
          </cell>
          <cell r="T2312">
            <v>19.77</v>
          </cell>
        </row>
        <row r="2313">
          <cell r="H2313" t="str">
            <v>Препариране на кавитет. Подложки и обтурация с амалгама</v>
          </cell>
          <cell r="I2313">
            <v>301</v>
          </cell>
          <cell r="J2313">
            <v>8</v>
          </cell>
          <cell r="L2313">
            <v>3.47</v>
          </cell>
          <cell r="M2313">
            <v>90.22</v>
          </cell>
          <cell r="P2313" t="str">
            <v/>
          </cell>
          <cell r="Q2313" t="str">
            <v/>
          </cell>
        </row>
        <row r="2314">
          <cell r="H2314" t="str">
            <v>Препариране на кавитет. Подложки и обтурация с химичен композит</v>
          </cell>
          <cell r="I2314">
            <v>301</v>
          </cell>
          <cell r="J2314">
            <v>2</v>
          </cell>
          <cell r="L2314">
            <v>0.87</v>
          </cell>
          <cell r="M2314">
            <v>22.62</v>
          </cell>
          <cell r="P2314" t="str">
            <v/>
          </cell>
          <cell r="Q2314" t="str">
            <v/>
          </cell>
        </row>
        <row r="2315">
          <cell r="H2315" t="str">
            <v>Екстракция на еднокоренов зъб с анестезия</v>
          </cell>
          <cell r="I2315">
            <v>508</v>
          </cell>
          <cell r="J2315">
            <v>13</v>
          </cell>
          <cell r="L2315">
            <v>3.68</v>
          </cell>
          <cell r="M2315">
            <v>95.68</v>
          </cell>
          <cell r="P2315" t="str">
            <v/>
          </cell>
          <cell r="Q2315" t="str">
            <v/>
          </cell>
        </row>
        <row r="2316">
          <cell r="H2316" t="str">
            <v>Екстракция на многокоренов зъб с анестезия</v>
          </cell>
          <cell r="I2316">
            <v>509</v>
          </cell>
          <cell r="J2316">
            <v>15</v>
          </cell>
          <cell r="L2316">
            <v>5.5</v>
          </cell>
          <cell r="M2316">
            <v>143</v>
          </cell>
          <cell r="P2316" t="str">
            <v/>
          </cell>
          <cell r="Q2316" t="str">
            <v/>
          </cell>
        </row>
        <row r="2317">
          <cell r="P2317" t="str">
            <v/>
          </cell>
          <cell r="Q2317" t="str">
            <v/>
          </cell>
        </row>
        <row r="2318">
          <cell r="P2318" t="str">
            <v/>
          </cell>
          <cell r="Q2318" t="str">
            <v/>
          </cell>
        </row>
        <row r="2319">
          <cell r="P2319" t="str">
            <v/>
          </cell>
          <cell r="Q2319" t="str">
            <v/>
          </cell>
        </row>
        <row r="2320">
          <cell r="P2320" t="str">
            <v/>
          </cell>
          <cell r="Q2320" t="str">
            <v/>
          </cell>
        </row>
        <row r="2321">
          <cell r="C2321">
            <v>2436112011</v>
          </cell>
          <cell r="D2321">
            <v>5908244670</v>
          </cell>
          <cell r="E2321" t="str">
            <v>ИППСП</v>
          </cell>
          <cell r="F2321" t="str">
            <v>24-0523</v>
          </cell>
          <cell r="G2321">
            <v>36924</v>
          </cell>
          <cell r="H2321" t="str">
            <v>Обстоен преглед за установяване на орален статус</v>
          </cell>
          <cell r="I2321">
            <v>101</v>
          </cell>
          <cell r="J2321">
            <v>6</v>
          </cell>
          <cell r="L2321">
            <v>1.5</v>
          </cell>
          <cell r="M2321">
            <v>39</v>
          </cell>
          <cell r="N2321">
            <v>8.02</v>
          </cell>
          <cell r="O2321">
            <v>2.06</v>
          </cell>
          <cell r="P2321">
            <v>8</v>
          </cell>
          <cell r="Q2321">
            <v>2</v>
          </cell>
          <cell r="R2321">
            <v>260</v>
          </cell>
          <cell r="S2321">
            <v>2</v>
          </cell>
          <cell r="T2321">
            <v>8</v>
          </cell>
        </row>
        <row r="2322">
          <cell r="H2322" t="str">
            <v>Препариране на кавитет. Подложки и обтурация с амалгама</v>
          </cell>
          <cell r="I2322">
            <v>301</v>
          </cell>
          <cell r="J2322">
            <v>3</v>
          </cell>
          <cell r="L2322">
            <v>1.3</v>
          </cell>
          <cell r="M2322">
            <v>33.799999999999997</v>
          </cell>
          <cell r="P2322" t="str">
            <v/>
          </cell>
          <cell r="Q2322" t="str">
            <v/>
          </cell>
        </row>
        <row r="2323">
          <cell r="H2323" t="str">
            <v>Препариране на кавитет. Подложки и обтурация с химичен композит</v>
          </cell>
          <cell r="I2323">
            <v>301</v>
          </cell>
          <cell r="J2323">
            <v>8</v>
          </cell>
          <cell r="L2323">
            <v>3.47</v>
          </cell>
          <cell r="M2323">
            <v>90.22</v>
          </cell>
          <cell r="P2323" t="str">
            <v/>
          </cell>
          <cell r="Q2323" t="str">
            <v/>
          </cell>
        </row>
        <row r="2324">
          <cell r="H2324" t="str">
            <v>Екстракция на еднокоренов зъб с анестезия</v>
          </cell>
          <cell r="I2324">
            <v>508</v>
          </cell>
          <cell r="J2324">
            <v>1</v>
          </cell>
          <cell r="L2324">
            <v>0.28000000000000003</v>
          </cell>
          <cell r="M2324">
            <v>7.28</v>
          </cell>
          <cell r="P2324" t="str">
            <v/>
          </cell>
          <cell r="Q2324" t="str">
            <v/>
          </cell>
        </row>
        <row r="2325">
          <cell r="H2325" t="str">
            <v>Екстракция на многокоренов зъб с анестезия</v>
          </cell>
          <cell r="I2325">
            <v>509</v>
          </cell>
          <cell r="J2325">
            <v>4</v>
          </cell>
          <cell r="L2325">
            <v>1.47</v>
          </cell>
          <cell r="M2325">
            <v>38.22</v>
          </cell>
          <cell r="P2325" t="str">
            <v/>
          </cell>
          <cell r="Q2325" t="str">
            <v/>
          </cell>
        </row>
        <row r="2326">
          <cell r="P2326" t="str">
            <v/>
          </cell>
          <cell r="Q2326" t="str">
            <v/>
          </cell>
        </row>
        <row r="2327">
          <cell r="P2327" t="str">
            <v/>
          </cell>
          <cell r="Q2327" t="str">
            <v/>
          </cell>
        </row>
        <row r="2328">
          <cell r="P2328" t="str">
            <v/>
          </cell>
          <cell r="Q2328" t="str">
            <v/>
          </cell>
        </row>
        <row r="2329">
          <cell r="P2329" t="str">
            <v/>
          </cell>
          <cell r="Q2329" t="str">
            <v/>
          </cell>
        </row>
        <row r="2330">
          <cell r="C2330">
            <v>2436112001</v>
          </cell>
          <cell r="D2330">
            <v>5610287624</v>
          </cell>
          <cell r="E2330" t="str">
            <v>ИППСП</v>
          </cell>
          <cell r="F2330" t="str">
            <v>24-0226</v>
          </cell>
          <cell r="G2330">
            <v>36917</v>
          </cell>
          <cell r="H2330" t="str">
            <v>Обстоен преглед за установяване на орален статус</v>
          </cell>
          <cell r="I2330">
            <v>101</v>
          </cell>
          <cell r="J2330">
            <v>5</v>
          </cell>
          <cell r="L2330">
            <v>1.25</v>
          </cell>
          <cell r="M2330">
            <v>32.5</v>
          </cell>
          <cell r="N2330">
            <v>5.32</v>
          </cell>
          <cell r="O2330">
            <v>24.76</v>
          </cell>
          <cell r="P2330">
            <v>27</v>
          </cell>
          <cell r="Q2330">
            <v>3</v>
          </cell>
          <cell r="R2330">
            <v>780</v>
          </cell>
          <cell r="S2330">
            <v>24.68</v>
          </cell>
          <cell r="T2330">
            <v>5.32</v>
          </cell>
        </row>
        <row r="2331">
          <cell r="H2331" t="str">
            <v>Препариране на кавитет. Подложки и обтурация с амалгама</v>
          </cell>
          <cell r="I2331">
            <v>301</v>
          </cell>
          <cell r="J2331">
            <v>4</v>
          </cell>
          <cell r="L2331">
            <v>1.73</v>
          </cell>
          <cell r="M2331">
            <v>44.98</v>
          </cell>
          <cell r="P2331" t="str">
            <v/>
          </cell>
          <cell r="Q2331" t="str">
            <v/>
          </cell>
        </row>
        <row r="2332">
          <cell r="H2332" t="str">
            <v>Препариране на кавитет. Подложки и обтурация с химичен композит</v>
          </cell>
          <cell r="I2332">
            <v>301</v>
          </cell>
          <cell r="J2332">
            <v>2</v>
          </cell>
          <cell r="L2332">
            <v>0.87</v>
          </cell>
          <cell r="M2332">
            <v>22.62</v>
          </cell>
          <cell r="P2332" t="str">
            <v/>
          </cell>
          <cell r="Q2332" t="str">
            <v/>
          </cell>
        </row>
        <row r="2333">
          <cell r="H2333" t="str">
            <v>Екстракция на еднокоренов зъб с анестезия</v>
          </cell>
          <cell r="I2333">
            <v>508</v>
          </cell>
          <cell r="L2333">
            <v>0</v>
          </cell>
          <cell r="M2333">
            <v>0</v>
          </cell>
          <cell r="P2333" t="str">
            <v/>
          </cell>
          <cell r="Q2333" t="str">
            <v/>
          </cell>
        </row>
        <row r="2334">
          <cell r="H2334" t="str">
            <v>Екстракция на многокоренов зъб с анестезия</v>
          </cell>
          <cell r="I2334">
            <v>509</v>
          </cell>
          <cell r="J2334">
            <v>4</v>
          </cell>
          <cell r="L2334">
            <v>1.47</v>
          </cell>
          <cell r="M2334">
            <v>38.22</v>
          </cell>
          <cell r="P2334" t="str">
            <v/>
          </cell>
          <cell r="Q2334" t="str">
            <v/>
          </cell>
        </row>
        <row r="2335">
          <cell r="P2335" t="str">
            <v/>
          </cell>
          <cell r="Q2335" t="str">
            <v/>
          </cell>
        </row>
        <row r="2336">
          <cell r="P2336" t="str">
            <v/>
          </cell>
          <cell r="Q2336" t="str">
            <v/>
          </cell>
        </row>
        <row r="2337">
          <cell r="P2337" t="str">
            <v/>
          </cell>
          <cell r="Q2337" t="str">
            <v/>
          </cell>
        </row>
        <row r="2338">
          <cell r="P2338" t="str">
            <v/>
          </cell>
          <cell r="Q2338" t="str">
            <v/>
          </cell>
        </row>
        <row r="2339">
          <cell r="C2339">
            <v>2437112001</v>
          </cell>
          <cell r="D2339">
            <v>6011127641</v>
          </cell>
          <cell r="E2339" t="str">
            <v>ИППСП</v>
          </cell>
          <cell r="F2339" t="str">
            <v>24-0036</v>
          </cell>
          <cell r="G2339">
            <v>36914</v>
          </cell>
          <cell r="H2339" t="str">
            <v>Обстоен преглед за установяване на орален статус</v>
          </cell>
          <cell r="I2339">
            <v>101</v>
          </cell>
          <cell r="J2339">
            <v>15</v>
          </cell>
          <cell r="L2339">
            <v>3.75</v>
          </cell>
          <cell r="M2339">
            <v>97.5</v>
          </cell>
          <cell r="N2339">
            <v>22.15</v>
          </cell>
          <cell r="O2339">
            <v>8.23</v>
          </cell>
          <cell r="P2339">
            <v>22</v>
          </cell>
          <cell r="Q2339">
            <v>8</v>
          </cell>
          <cell r="R2339">
            <v>780</v>
          </cell>
          <cell r="S2339">
            <v>8</v>
          </cell>
          <cell r="T2339">
            <v>22</v>
          </cell>
        </row>
        <row r="2340">
          <cell r="H2340" t="str">
            <v>Препариране на кавитет. Подложки и обтурация с амалгама</v>
          </cell>
          <cell r="I2340">
            <v>301</v>
          </cell>
          <cell r="J2340">
            <v>24</v>
          </cell>
          <cell r="L2340">
            <v>10.4</v>
          </cell>
          <cell r="M2340">
            <v>270.39999999999998</v>
          </cell>
          <cell r="P2340" t="str">
            <v/>
          </cell>
          <cell r="Q2340" t="str">
            <v/>
          </cell>
        </row>
        <row r="2341">
          <cell r="H2341" t="str">
            <v>Препариране на кавитет. Подложки и обтурация с химичен композит</v>
          </cell>
          <cell r="I2341">
            <v>301</v>
          </cell>
          <cell r="J2341">
            <v>3</v>
          </cell>
          <cell r="L2341">
            <v>1.3</v>
          </cell>
          <cell r="M2341">
            <v>33.799999999999997</v>
          </cell>
          <cell r="P2341" t="str">
            <v/>
          </cell>
          <cell r="Q2341" t="str">
            <v/>
          </cell>
        </row>
        <row r="2342">
          <cell r="H2342" t="str">
            <v>Екстракция на еднокоренов зъб с анестезия</v>
          </cell>
          <cell r="I2342">
            <v>508</v>
          </cell>
          <cell r="J2342">
            <v>12</v>
          </cell>
          <cell r="L2342">
            <v>3.4</v>
          </cell>
          <cell r="M2342">
            <v>88.4</v>
          </cell>
          <cell r="P2342" t="str">
            <v/>
          </cell>
          <cell r="Q2342" t="str">
            <v/>
          </cell>
        </row>
        <row r="2343">
          <cell r="H2343" t="str">
            <v>Екстракция на многокоренов зъб с анестезия</v>
          </cell>
          <cell r="I2343">
            <v>509</v>
          </cell>
          <cell r="J2343">
            <v>9</v>
          </cell>
          <cell r="L2343">
            <v>3.3</v>
          </cell>
          <cell r="M2343">
            <v>85.8</v>
          </cell>
          <cell r="P2343" t="str">
            <v/>
          </cell>
          <cell r="Q2343" t="str">
            <v/>
          </cell>
        </row>
        <row r="2344">
          <cell r="P2344" t="str">
            <v/>
          </cell>
          <cell r="Q2344" t="str">
            <v/>
          </cell>
        </row>
        <row r="2345">
          <cell r="P2345" t="str">
            <v/>
          </cell>
          <cell r="Q2345" t="str">
            <v/>
          </cell>
        </row>
        <row r="2346">
          <cell r="P2346" t="str">
            <v/>
          </cell>
          <cell r="Q2346" t="str">
            <v/>
          </cell>
        </row>
        <row r="2347">
          <cell r="P2347" t="str">
            <v/>
          </cell>
          <cell r="Q2347" t="str">
            <v/>
          </cell>
        </row>
        <row r="2348">
          <cell r="C2348">
            <v>2438112001</v>
          </cell>
          <cell r="D2348">
            <v>4909167597</v>
          </cell>
          <cell r="E2348" t="str">
            <v>ИППСП</v>
          </cell>
          <cell r="F2348" t="str">
            <v>24-008</v>
          </cell>
          <cell r="G2348">
            <v>36915</v>
          </cell>
          <cell r="H2348" t="str">
            <v>Обстоен преглед за установяване на орален статус</v>
          </cell>
          <cell r="I2348">
            <v>101</v>
          </cell>
          <cell r="J2348">
            <v>26</v>
          </cell>
          <cell r="L2348">
            <v>6.5</v>
          </cell>
          <cell r="M2348">
            <v>169</v>
          </cell>
          <cell r="N2348">
            <v>20.47</v>
          </cell>
          <cell r="O2348">
            <v>10.5</v>
          </cell>
          <cell r="P2348">
            <v>20</v>
          </cell>
          <cell r="Q2348">
            <v>10</v>
          </cell>
          <cell r="R2348">
            <v>780</v>
          </cell>
          <cell r="S2348">
            <v>10</v>
          </cell>
          <cell r="T2348">
            <v>20</v>
          </cell>
        </row>
        <row r="2349">
          <cell r="H2349" t="str">
            <v>Препариране на кавитет. Подложки и обтурация с амалгама</v>
          </cell>
          <cell r="I2349">
            <v>301</v>
          </cell>
          <cell r="J2349">
            <v>7</v>
          </cell>
          <cell r="L2349">
            <v>3.03</v>
          </cell>
          <cell r="M2349">
            <v>78.78</v>
          </cell>
          <cell r="P2349" t="str">
            <v/>
          </cell>
          <cell r="Q2349" t="str">
            <v/>
          </cell>
        </row>
        <row r="2350">
          <cell r="H2350" t="str">
            <v>Препариране на кавитет. Подложки и обтурация с химичен композит</v>
          </cell>
          <cell r="I2350">
            <v>301</v>
          </cell>
          <cell r="J2350">
            <v>2</v>
          </cell>
          <cell r="L2350">
            <v>0.87</v>
          </cell>
          <cell r="M2350">
            <v>22.62</v>
          </cell>
          <cell r="P2350" t="str">
            <v/>
          </cell>
          <cell r="Q2350" t="str">
            <v/>
          </cell>
        </row>
        <row r="2351">
          <cell r="H2351" t="str">
            <v>Екстракция на еднокоренов зъб с анестезия</v>
          </cell>
          <cell r="I2351">
            <v>508</v>
          </cell>
          <cell r="J2351">
            <v>20</v>
          </cell>
          <cell r="L2351">
            <v>5.67</v>
          </cell>
          <cell r="M2351">
            <v>147.41999999999999</v>
          </cell>
          <cell r="P2351" t="str">
            <v/>
          </cell>
          <cell r="Q2351" t="str">
            <v/>
          </cell>
        </row>
        <row r="2352">
          <cell r="H2352" t="str">
            <v>Екстракция на многокоренов зъб с анестезия</v>
          </cell>
          <cell r="I2352">
            <v>509</v>
          </cell>
          <cell r="J2352">
            <v>12</v>
          </cell>
          <cell r="L2352">
            <v>4.4000000000000004</v>
          </cell>
          <cell r="M2352">
            <v>114.4</v>
          </cell>
          <cell r="P2352" t="str">
            <v/>
          </cell>
          <cell r="Q2352" t="str">
            <v/>
          </cell>
        </row>
        <row r="2353">
          <cell r="P2353" t="str">
            <v/>
          </cell>
          <cell r="Q2353" t="str">
            <v/>
          </cell>
        </row>
        <row r="2354">
          <cell r="P2354" t="str">
            <v/>
          </cell>
          <cell r="Q2354" t="str">
            <v/>
          </cell>
        </row>
        <row r="2355">
          <cell r="P2355" t="str">
            <v/>
          </cell>
          <cell r="Q2355" t="str">
            <v/>
          </cell>
        </row>
        <row r="2356">
          <cell r="P2356" t="str">
            <v/>
          </cell>
          <cell r="Q2356" t="str">
            <v/>
          </cell>
        </row>
        <row r="2357">
          <cell r="C2357">
            <v>2438112002</v>
          </cell>
          <cell r="D2357">
            <v>7502107581</v>
          </cell>
          <cell r="E2357" t="str">
            <v>ИППСП</v>
          </cell>
          <cell r="F2357" t="str">
            <v>24-011</v>
          </cell>
          <cell r="G2357">
            <v>36915</v>
          </cell>
          <cell r="H2357" t="str">
            <v>Обстоен преглед за установяване на орален статус</v>
          </cell>
          <cell r="I2357">
            <v>101</v>
          </cell>
          <cell r="L2357">
            <v>0</v>
          </cell>
          <cell r="M2357">
            <v>0</v>
          </cell>
          <cell r="N2357">
            <v>3.39</v>
          </cell>
          <cell r="O2357">
            <v>7.41</v>
          </cell>
          <cell r="P2357">
            <v>9</v>
          </cell>
          <cell r="Q2357">
            <v>1</v>
          </cell>
          <cell r="R2357">
            <v>260</v>
          </cell>
          <cell r="S2357">
            <v>6.61</v>
          </cell>
          <cell r="T2357">
            <v>3.39</v>
          </cell>
        </row>
        <row r="2358">
          <cell r="H2358" t="str">
            <v>Препариране на кавитет. Подложки и обтурация с амалгама</v>
          </cell>
          <cell r="I2358">
            <v>301</v>
          </cell>
          <cell r="L2358">
            <v>0</v>
          </cell>
          <cell r="M2358">
            <v>0</v>
          </cell>
          <cell r="P2358" t="str">
            <v/>
          </cell>
          <cell r="Q2358" t="str">
            <v/>
          </cell>
        </row>
        <row r="2359">
          <cell r="H2359" t="str">
            <v>Препариране на кавитет. Подложки и обтурация с химичен композит</v>
          </cell>
          <cell r="I2359">
            <v>301</v>
          </cell>
          <cell r="J2359">
            <v>5</v>
          </cell>
          <cell r="L2359">
            <v>2.17</v>
          </cell>
          <cell r="M2359">
            <v>56.42</v>
          </cell>
          <cell r="P2359" t="str">
            <v/>
          </cell>
          <cell r="Q2359" t="str">
            <v/>
          </cell>
        </row>
        <row r="2360">
          <cell r="H2360" t="str">
            <v>Екстракция на еднокоренов зъб с анестезия</v>
          </cell>
          <cell r="I2360">
            <v>508</v>
          </cell>
          <cell r="J2360">
            <v>3</v>
          </cell>
          <cell r="L2360">
            <v>0.85</v>
          </cell>
          <cell r="M2360">
            <v>22.1</v>
          </cell>
          <cell r="P2360" t="str">
            <v/>
          </cell>
          <cell r="Q2360" t="str">
            <v/>
          </cell>
        </row>
        <row r="2361">
          <cell r="H2361" t="str">
            <v>Екстракция на многокоренов зъб с анестезия</v>
          </cell>
          <cell r="I2361">
            <v>509</v>
          </cell>
          <cell r="J2361">
            <v>1</v>
          </cell>
          <cell r="L2361">
            <v>0.37</v>
          </cell>
          <cell r="M2361">
            <v>9.6199999999999992</v>
          </cell>
          <cell r="P2361" t="str">
            <v/>
          </cell>
          <cell r="Q2361" t="str">
            <v/>
          </cell>
        </row>
        <row r="2366">
          <cell r="C2366">
            <v>2431112094</v>
          </cell>
          <cell r="D2366">
            <v>6811137593</v>
          </cell>
          <cell r="E2366" t="str">
            <v>ИППСП</v>
          </cell>
          <cell r="F2366" t="str">
            <v>24-0686</v>
          </cell>
          <cell r="G2366">
            <v>37077</v>
          </cell>
          <cell r="H2366" t="str">
            <v>Обстоен преглед за установяване на орален статус</v>
          </cell>
          <cell r="I2366">
            <v>101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R2366">
            <v>0</v>
          </cell>
          <cell r="S2366">
            <v>0</v>
          </cell>
          <cell r="T2366">
            <v>0</v>
          </cell>
        </row>
        <row r="2367">
          <cell r="H2367" t="str">
            <v>Препариране на кавитет. Подложки и обтурация с амалгама</v>
          </cell>
          <cell r="I2367">
            <v>301</v>
          </cell>
          <cell r="L2367">
            <v>0</v>
          </cell>
          <cell r="M2367">
            <v>0</v>
          </cell>
          <cell r="P2367" t="str">
            <v/>
          </cell>
          <cell r="Q2367" t="str">
            <v/>
          </cell>
        </row>
        <row r="2368">
          <cell r="H2368" t="str">
            <v>Препариране на кавитет. Подложки и обтурация с химичен композит</v>
          </cell>
          <cell r="I2368">
            <v>301</v>
          </cell>
          <cell r="L2368">
            <v>0</v>
          </cell>
          <cell r="M2368">
            <v>0</v>
          </cell>
          <cell r="P2368" t="str">
            <v/>
          </cell>
          <cell r="Q2368" t="str">
            <v/>
          </cell>
        </row>
        <row r="2369">
          <cell r="H2369" t="str">
            <v>Екстракция на еднокоренов зъб с анестезия</v>
          </cell>
          <cell r="I2369">
            <v>508</v>
          </cell>
          <cell r="L2369">
            <v>0</v>
          </cell>
          <cell r="M2369">
            <v>0</v>
          </cell>
          <cell r="P2369" t="str">
            <v/>
          </cell>
          <cell r="Q2369" t="str">
            <v/>
          </cell>
        </row>
        <row r="2370">
          <cell r="H2370" t="str">
            <v>Екстракция на многокоренов зъб с анестезия</v>
          </cell>
          <cell r="I2370">
            <v>509</v>
          </cell>
          <cell r="L2370">
            <v>0</v>
          </cell>
          <cell r="M2370">
            <v>0</v>
          </cell>
          <cell r="P2370" t="str">
            <v/>
          </cell>
          <cell r="Q2370" t="str">
            <v/>
          </cell>
        </row>
        <row r="2371">
          <cell r="P2371" t="str">
            <v/>
          </cell>
          <cell r="Q2371" t="str">
            <v/>
          </cell>
        </row>
        <row r="2372">
          <cell r="P2372" t="str">
            <v/>
          </cell>
          <cell r="Q2372" t="str">
            <v/>
          </cell>
        </row>
        <row r="2373">
          <cell r="P2373">
            <v>4331</v>
          </cell>
          <cell r="Q2373">
            <v>1160</v>
          </cell>
        </row>
        <row r="2374">
          <cell r="N2374">
            <v>3715.27</v>
          </cell>
          <cell r="O2374">
            <v>1715.5</v>
          </cell>
          <cell r="R2374">
            <v>139555.26</v>
          </cell>
          <cell r="S2374">
            <v>1670.03</v>
          </cell>
          <cell r="T2374">
            <v>3697.48</v>
          </cell>
          <cell r="W2374">
            <v>572</v>
          </cell>
        </row>
        <row r="2375">
          <cell r="J2375">
            <v>10581</v>
          </cell>
        </row>
      </sheetData>
      <sheetData sheetId="7">
        <row r="8">
          <cell r="B8">
            <v>2404112002</v>
          </cell>
          <cell r="C8">
            <v>5707227726</v>
          </cell>
          <cell r="D8" t="str">
            <v>ИППСП</v>
          </cell>
          <cell r="E8" t="str">
            <v>24-0010</v>
          </cell>
          <cell r="F8" t="str">
            <v>24.01.2001</v>
          </cell>
          <cell r="G8" t="str">
            <v>Обстоен преглед за установяване на орален статус</v>
          </cell>
          <cell r="H8">
            <v>101</v>
          </cell>
          <cell r="I8">
            <v>18</v>
          </cell>
          <cell r="J8">
            <v>4.5</v>
          </cell>
          <cell r="K8">
            <v>117</v>
          </cell>
          <cell r="L8">
            <v>21.67</v>
          </cell>
          <cell r="M8">
            <v>8.61</v>
          </cell>
          <cell r="N8">
            <v>25</v>
          </cell>
          <cell r="O8">
            <v>5</v>
          </cell>
          <cell r="P8">
            <v>780</v>
          </cell>
          <cell r="Q8">
            <v>8.33</v>
          </cell>
          <cell r="R8">
            <v>21.67</v>
          </cell>
        </row>
        <row r="9">
          <cell r="B9">
            <v>2404112004</v>
          </cell>
          <cell r="C9">
            <v>5703314606</v>
          </cell>
          <cell r="D9" t="str">
            <v>ИППСП</v>
          </cell>
          <cell r="E9" t="str">
            <v>24-0009</v>
          </cell>
          <cell r="F9" t="str">
            <v>29.01.2001</v>
          </cell>
          <cell r="G9" t="str">
            <v>Обстоен преглед за установяване на орален статус</v>
          </cell>
          <cell r="H9">
            <v>101</v>
          </cell>
          <cell r="I9">
            <v>35</v>
          </cell>
          <cell r="J9">
            <v>8.75</v>
          </cell>
          <cell r="K9">
            <v>227.5</v>
          </cell>
          <cell r="L9">
            <v>23.75</v>
          </cell>
          <cell r="M9">
            <v>6.24</v>
          </cell>
          <cell r="N9">
            <v>25</v>
          </cell>
          <cell r="O9">
            <v>5</v>
          </cell>
          <cell r="P9">
            <v>779.74</v>
          </cell>
          <cell r="Q9">
            <v>6.24</v>
          </cell>
          <cell r="R9">
            <v>23.75</v>
          </cell>
        </row>
        <row r="10">
          <cell r="B10">
            <v>2404112005</v>
          </cell>
          <cell r="C10">
            <v>6910014685</v>
          </cell>
          <cell r="D10" t="str">
            <v>ИППСП</v>
          </cell>
          <cell r="E10" t="str">
            <v>24-0623</v>
          </cell>
          <cell r="F10">
            <v>36929</v>
          </cell>
          <cell r="G10" t="str">
            <v>Обстоен преглед за установяване на орален статус</v>
          </cell>
          <cell r="H10">
            <v>101</v>
          </cell>
          <cell r="I10">
            <v>10</v>
          </cell>
          <cell r="J10">
            <v>2.5</v>
          </cell>
          <cell r="K10">
            <v>65</v>
          </cell>
          <cell r="L10">
            <v>14.62</v>
          </cell>
          <cell r="M10">
            <v>3.5</v>
          </cell>
          <cell r="N10">
            <v>15</v>
          </cell>
          <cell r="O10">
            <v>3</v>
          </cell>
          <cell r="P10">
            <v>468</v>
          </cell>
          <cell r="Q10">
            <v>3.38</v>
          </cell>
          <cell r="R10">
            <v>14.62</v>
          </cell>
        </row>
        <row r="11">
          <cell r="B11">
            <v>2407112001</v>
          </cell>
          <cell r="C11">
            <v>4309093506</v>
          </cell>
          <cell r="D11" t="str">
            <v>ИППСП</v>
          </cell>
          <cell r="E11" t="str">
            <v>24-0130</v>
          </cell>
          <cell r="F11" t="str">
            <v>24.01.2001</v>
          </cell>
          <cell r="G11" t="str">
            <v>Обстоен преглед за установяване на орален статус</v>
          </cell>
          <cell r="H11">
            <v>101</v>
          </cell>
          <cell r="I11">
            <v>26</v>
          </cell>
          <cell r="J11">
            <v>6.5</v>
          </cell>
          <cell r="K11">
            <v>169</v>
          </cell>
          <cell r="L11">
            <v>25.15</v>
          </cell>
          <cell r="M11">
            <v>2</v>
          </cell>
          <cell r="N11">
            <v>26</v>
          </cell>
          <cell r="O11">
            <v>1</v>
          </cell>
          <cell r="P11">
            <v>702</v>
          </cell>
          <cell r="Q11">
            <v>1.85</v>
          </cell>
          <cell r="R11">
            <v>25.15</v>
          </cell>
        </row>
        <row r="12">
          <cell r="B12">
            <v>2407112004</v>
          </cell>
          <cell r="C12">
            <v>6508097576</v>
          </cell>
          <cell r="D12" t="str">
            <v>ИППСП</v>
          </cell>
          <cell r="E12" t="str">
            <v>24-019</v>
          </cell>
          <cell r="F12">
            <v>36918</v>
          </cell>
          <cell r="G12" t="str">
            <v>Обстоен преглед за установяване на орален статус</v>
          </cell>
          <cell r="H12">
            <v>101</v>
          </cell>
          <cell r="I12">
            <v>21</v>
          </cell>
          <cell r="J12">
            <v>5.25</v>
          </cell>
          <cell r="K12">
            <v>136.5</v>
          </cell>
          <cell r="L12">
            <v>19.329999999999998</v>
          </cell>
          <cell r="M12">
            <v>3.7</v>
          </cell>
          <cell r="N12">
            <v>20</v>
          </cell>
          <cell r="O12">
            <v>3</v>
          </cell>
          <cell r="P12">
            <v>598</v>
          </cell>
          <cell r="Q12">
            <v>3.67</v>
          </cell>
          <cell r="R12">
            <v>19.329999999999998</v>
          </cell>
        </row>
        <row r="13">
          <cell r="B13">
            <v>2407112002</v>
          </cell>
          <cell r="C13">
            <v>6905257525</v>
          </cell>
          <cell r="D13" t="str">
            <v>ИППСП</v>
          </cell>
          <cell r="E13" t="str">
            <v>24-0415</v>
          </cell>
          <cell r="F13">
            <v>36921</v>
          </cell>
          <cell r="G13" t="str">
            <v>Обстоен преглед за установяване на орален статус</v>
          </cell>
          <cell r="H13">
            <v>101</v>
          </cell>
          <cell r="I13">
            <v>15</v>
          </cell>
          <cell r="J13">
            <v>3.75</v>
          </cell>
          <cell r="K13">
            <v>97.5</v>
          </cell>
          <cell r="L13">
            <v>22.8</v>
          </cell>
          <cell r="M13">
            <v>7.47</v>
          </cell>
          <cell r="N13">
            <v>23</v>
          </cell>
          <cell r="O13">
            <v>7</v>
          </cell>
          <cell r="P13">
            <v>780</v>
          </cell>
          <cell r="Q13">
            <v>7.2</v>
          </cell>
          <cell r="R13">
            <v>22.8</v>
          </cell>
        </row>
        <row r="14">
          <cell r="B14">
            <v>2407112007</v>
          </cell>
          <cell r="C14">
            <v>6502197557</v>
          </cell>
          <cell r="D14" t="str">
            <v>ИППСП</v>
          </cell>
          <cell r="E14" t="str">
            <v>24-0443</v>
          </cell>
          <cell r="F14">
            <v>36923</v>
          </cell>
          <cell r="G14" t="str">
            <v>Обстоен преглед за установяване на орален статус</v>
          </cell>
          <cell r="H14">
            <v>101</v>
          </cell>
          <cell r="I14">
            <v>22</v>
          </cell>
          <cell r="J14">
            <v>5.5</v>
          </cell>
          <cell r="K14">
            <v>143</v>
          </cell>
          <cell r="L14">
            <v>19.23</v>
          </cell>
          <cell r="M14">
            <v>8.33</v>
          </cell>
          <cell r="N14">
            <v>20</v>
          </cell>
          <cell r="O14">
            <v>7</v>
          </cell>
          <cell r="P14">
            <v>702</v>
          </cell>
          <cell r="Q14">
            <v>7.77</v>
          </cell>
          <cell r="R14">
            <v>19.23</v>
          </cell>
        </row>
        <row r="15">
          <cell r="B15">
            <v>2407112003</v>
          </cell>
          <cell r="C15">
            <v>4511286798</v>
          </cell>
          <cell r="D15" t="str">
            <v>ИППСП</v>
          </cell>
          <cell r="E15" t="str">
            <v>24-0450</v>
          </cell>
          <cell r="F15">
            <v>36923</v>
          </cell>
          <cell r="G15" t="str">
            <v>Обстоен преглед за установяване на орален статус</v>
          </cell>
          <cell r="H15">
            <v>101</v>
          </cell>
          <cell r="I15">
            <v>18</v>
          </cell>
          <cell r="J15">
            <v>4.5</v>
          </cell>
          <cell r="K15">
            <v>117</v>
          </cell>
          <cell r="L15">
            <v>18.829999999999998</v>
          </cell>
          <cell r="M15">
            <v>6.57</v>
          </cell>
          <cell r="N15">
            <v>20</v>
          </cell>
          <cell r="O15">
            <v>5</v>
          </cell>
          <cell r="P15">
            <v>650</v>
          </cell>
          <cell r="Q15">
            <v>6.17</v>
          </cell>
          <cell r="R15">
            <v>18.829999999999998</v>
          </cell>
        </row>
        <row r="16">
          <cell r="B16">
            <v>2407112005</v>
          </cell>
          <cell r="C16">
            <v>6103147685</v>
          </cell>
          <cell r="D16" t="str">
            <v>ИППСП</v>
          </cell>
          <cell r="E16" t="str">
            <v>24-0259</v>
          </cell>
          <cell r="F16">
            <v>36923</v>
          </cell>
          <cell r="G16" t="str">
            <v>Обстоен преглед за установяване на орален статус</v>
          </cell>
          <cell r="H16">
            <v>101</v>
          </cell>
          <cell r="I16">
            <v>15</v>
          </cell>
          <cell r="J16">
            <v>3.75</v>
          </cell>
          <cell r="K16">
            <v>97.5</v>
          </cell>
          <cell r="L16">
            <v>13.56</v>
          </cell>
          <cell r="M16">
            <v>16.46</v>
          </cell>
          <cell r="N16">
            <v>25</v>
          </cell>
          <cell r="O16">
            <v>5</v>
          </cell>
          <cell r="P16">
            <v>780</v>
          </cell>
          <cell r="Q16">
            <v>16.440000000000001</v>
          </cell>
          <cell r="R16">
            <v>13.56</v>
          </cell>
        </row>
        <row r="17">
          <cell r="B17">
            <v>2407112009</v>
          </cell>
          <cell r="C17">
            <v>3205297569</v>
          </cell>
          <cell r="D17" t="str">
            <v>ИППСП</v>
          </cell>
          <cell r="E17" t="str">
            <v>24-0449</v>
          </cell>
          <cell r="F17">
            <v>36923</v>
          </cell>
          <cell r="G17" t="str">
            <v>Обстоен преглед за установяване на орален статус</v>
          </cell>
          <cell r="H17">
            <v>101</v>
          </cell>
          <cell r="I17">
            <v>11</v>
          </cell>
          <cell r="J17">
            <v>2.75</v>
          </cell>
          <cell r="K17">
            <v>71.5</v>
          </cell>
          <cell r="L17">
            <v>15.45</v>
          </cell>
          <cell r="M17">
            <v>2.2599999999999998</v>
          </cell>
          <cell r="N17">
            <v>15</v>
          </cell>
          <cell r="O17">
            <v>2</v>
          </cell>
          <cell r="P17">
            <v>442</v>
          </cell>
          <cell r="Q17">
            <v>2</v>
          </cell>
          <cell r="R17">
            <v>15</v>
          </cell>
        </row>
        <row r="18">
          <cell r="B18">
            <v>2407112008</v>
          </cell>
          <cell r="C18">
            <v>7110127576</v>
          </cell>
          <cell r="D18" t="str">
            <v>ИППСП</v>
          </cell>
          <cell r="E18" t="str">
            <v>24-0545</v>
          </cell>
          <cell r="F18">
            <v>36928</v>
          </cell>
          <cell r="G18" t="str">
            <v>Обстоен преглед за установяване на орален статус</v>
          </cell>
          <cell r="H18">
            <v>101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18</v>
          </cell>
          <cell r="O18">
            <v>4</v>
          </cell>
          <cell r="P18">
            <v>0</v>
          </cell>
          <cell r="Q18">
            <v>0</v>
          </cell>
          <cell r="R18">
            <v>0</v>
          </cell>
        </row>
        <row r="19">
          <cell r="B19">
            <v>2407112006</v>
          </cell>
          <cell r="C19">
            <v>7001032540</v>
          </cell>
          <cell r="D19" t="str">
            <v>ИППСП</v>
          </cell>
          <cell r="E19" t="str">
            <v>24-0537</v>
          </cell>
          <cell r="F19">
            <v>36928</v>
          </cell>
          <cell r="G19" t="str">
            <v>Обстоен преглед за установяване на орален статус</v>
          </cell>
          <cell r="H19">
            <v>101</v>
          </cell>
          <cell r="I19">
            <v>7</v>
          </cell>
          <cell r="J19">
            <v>1.75</v>
          </cell>
          <cell r="K19">
            <v>45.5</v>
          </cell>
          <cell r="L19">
            <v>7.32</v>
          </cell>
          <cell r="M19">
            <v>3.1</v>
          </cell>
          <cell r="N19">
            <v>7</v>
          </cell>
          <cell r="O19">
            <v>3</v>
          </cell>
          <cell r="P19">
            <v>260</v>
          </cell>
          <cell r="Q19">
            <v>3</v>
          </cell>
          <cell r="R19">
            <v>7</v>
          </cell>
        </row>
        <row r="20">
          <cell r="B20">
            <v>2412112043</v>
          </cell>
          <cell r="C20">
            <v>6308256840</v>
          </cell>
          <cell r="D20" t="str">
            <v>ИППСП</v>
          </cell>
          <cell r="E20" t="str">
            <v>14-540</v>
          </cell>
          <cell r="F20">
            <v>36913</v>
          </cell>
          <cell r="G20" t="str">
            <v>Обстоен преглед за установяване на орален статус</v>
          </cell>
          <cell r="H20">
            <v>101</v>
          </cell>
          <cell r="I20">
            <v>12</v>
          </cell>
          <cell r="J20">
            <v>3</v>
          </cell>
          <cell r="K20">
            <v>78</v>
          </cell>
          <cell r="L20">
            <v>12.55</v>
          </cell>
          <cell r="M20">
            <v>9.5500000000000007</v>
          </cell>
          <cell r="N20">
            <v>15</v>
          </cell>
          <cell r="O20">
            <v>7</v>
          </cell>
          <cell r="P20">
            <v>572</v>
          </cell>
          <cell r="Q20">
            <v>9.4499999999999993</v>
          </cell>
          <cell r="R20">
            <v>12.55</v>
          </cell>
        </row>
        <row r="21">
          <cell r="B21">
            <v>2412112061</v>
          </cell>
          <cell r="C21">
            <v>5809037523</v>
          </cell>
          <cell r="D21" t="str">
            <v>ИППСП</v>
          </cell>
          <cell r="E21" t="str">
            <v>24-0023</v>
          </cell>
          <cell r="F21">
            <v>36915</v>
          </cell>
          <cell r="G21" t="str">
            <v>Обстоен преглед за установяване на орален статус</v>
          </cell>
          <cell r="H21">
            <v>101</v>
          </cell>
          <cell r="I21">
            <v>11</v>
          </cell>
          <cell r="J21">
            <v>2.75</v>
          </cell>
          <cell r="K21">
            <v>71.5</v>
          </cell>
          <cell r="L21">
            <v>14.59</v>
          </cell>
          <cell r="M21">
            <v>9.41</v>
          </cell>
          <cell r="N21">
            <v>20</v>
          </cell>
          <cell r="O21">
            <v>4</v>
          </cell>
          <cell r="P21">
            <v>624</v>
          </cell>
          <cell r="Q21">
            <v>9.41</v>
          </cell>
          <cell r="R21">
            <v>14.59</v>
          </cell>
        </row>
        <row r="22">
          <cell r="B22">
            <v>2412112035</v>
          </cell>
          <cell r="C22">
            <v>6009077597</v>
          </cell>
          <cell r="D22" t="str">
            <v>ИППСП</v>
          </cell>
          <cell r="E22" t="str">
            <v>24-0021</v>
          </cell>
          <cell r="F22">
            <v>36915</v>
          </cell>
          <cell r="G22" t="str">
            <v>Обстоен преглед за установяване на орален статус</v>
          </cell>
          <cell r="H22">
            <v>101</v>
          </cell>
          <cell r="I22">
            <v>12</v>
          </cell>
          <cell r="J22">
            <v>3</v>
          </cell>
          <cell r="K22">
            <v>78</v>
          </cell>
          <cell r="L22">
            <v>11.27</v>
          </cell>
          <cell r="M22">
            <v>10.87</v>
          </cell>
          <cell r="N22">
            <v>20</v>
          </cell>
          <cell r="O22">
            <v>2</v>
          </cell>
          <cell r="P22">
            <v>572</v>
          </cell>
          <cell r="Q22">
            <v>10.73</v>
          </cell>
          <cell r="R22">
            <v>11.27</v>
          </cell>
        </row>
        <row r="23">
          <cell r="B23">
            <v>2412112064</v>
          </cell>
          <cell r="C23">
            <v>3606107797</v>
          </cell>
          <cell r="D23" t="str">
            <v>ИППСП</v>
          </cell>
          <cell r="E23" t="str">
            <v>24-0117</v>
          </cell>
          <cell r="F23">
            <v>36916</v>
          </cell>
          <cell r="G23" t="str">
            <v>Обстоен преглед за установяване на орален статус</v>
          </cell>
          <cell r="H23">
            <v>101</v>
          </cell>
          <cell r="I23">
            <v>11</v>
          </cell>
          <cell r="J23">
            <v>2.75</v>
          </cell>
          <cell r="K23">
            <v>71.5</v>
          </cell>
          <cell r="L23">
            <v>10.41</v>
          </cell>
          <cell r="M23">
            <v>5.82</v>
          </cell>
          <cell r="N23">
            <v>13</v>
          </cell>
          <cell r="O23">
            <v>3</v>
          </cell>
          <cell r="P23">
            <v>416</v>
          </cell>
          <cell r="Q23">
            <v>5.59</v>
          </cell>
          <cell r="R23">
            <v>10.41</v>
          </cell>
        </row>
        <row r="24">
          <cell r="B24">
            <v>2412112011</v>
          </cell>
          <cell r="C24">
            <v>6609107610</v>
          </cell>
          <cell r="D24" t="str">
            <v>ИППСП</v>
          </cell>
          <cell r="E24" t="str">
            <v>24-0216</v>
          </cell>
          <cell r="F24">
            <v>36917</v>
          </cell>
          <cell r="G24" t="str">
            <v>Обстоен преглед за установяване на орален статус</v>
          </cell>
          <cell r="H24">
            <v>101</v>
          </cell>
          <cell r="I24">
            <v>9</v>
          </cell>
          <cell r="J24">
            <v>2.25</v>
          </cell>
          <cell r="K24">
            <v>58.5</v>
          </cell>
          <cell r="L24">
            <v>14.53</v>
          </cell>
          <cell r="M24">
            <v>7.49</v>
          </cell>
          <cell r="N24">
            <v>15</v>
          </cell>
          <cell r="O24">
            <v>7</v>
          </cell>
          <cell r="P24">
            <v>572</v>
          </cell>
          <cell r="Q24">
            <v>7.47</v>
          </cell>
          <cell r="R24">
            <v>14.53</v>
          </cell>
        </row>
        <row r="25">
          <cell r="B25">
            <v>2412112056</v>
          </cell>
          <cell r="C25">
            <v>5303097614</v>
          </cell>
          <cell r="D25" t="str">
            <v>ИППСП</v>
          </cell>
          <cell r="E25" t="str">
            <v>24-0212</v>
          </cell>
          <cell r="F25">
            <v>36917</v>
          </cell>
          <cell r="G25" t="str">
            <v>Обстоен преглед за установяване на орален статус</v>
          </cell>
          <cell r="H25">
            <v>101</v>
          </cell>
          <cell r="I25">
            <v>5</v>
          </cell>
          <cell r="J25">
            <v>1.25</v>
          </cell>
          <cell r="K25">
            <v>32.5</v>
          </cell>
          <cell r="L25">
            <v>10.29</v>
          </cell>
          <cell r="M25">
            <v>9.9600000000000009</v>
          </cell>
          <cell r="N25">
            <v>15</v>
          </cell>
          <cell r="O25">
            <v>5</v>
          </cell>
          <cell r="P25">
            <v>520</v>
          </cell>
          <cell r="Q25">
            <v>9.7100000000000009</v>
          </cell>
          <cell r="R25">
            <v>10.29</v>
          </cell>
        </row>
        <row r="26">
          <cell r="B26">
            <v>2412112047</v>
          </cell>
          <cell r="C26">
            <v>5011117683</v>
          </cell>
          <cell r="D26" t="str">
            <v>ИППСП</v>
          </cell>
          <cell r="E26" t="str">
            <v>24-0265</v>
          </cell>
          <cell r="F26">
            <v>36916</v>
          </cell>
          <cell r="G26" t="str">
            <v>Обстоен преглед за установяване на орален статус</v>
          </cell>
          <cell r="H26">
            <v>101</v>
          </cell>
          <cell r="I26">
            <v>18</v>
          </cell>
          <cell r="J26">
            <v>4.5</v>
          </cell>
          <cell r="K26">
            <v>117</v>
          </cell>
          <cell r="L26">
            <v>18.600000000000001</v>
          </cell>
          <cell r="M26">
            <v>3.71</v>
          </cell>
          <cell r="N26">
            <v>20</v>
          </cell>
          <cell r="O26">
            <v>2</v>
          </cell>
          <cell r="P26">
            <v>572</v>
          </cell>
          <cell r="Q26">
            <v>3.4</v>
          </cell>
          <cell r="R26">
            <v>18.600000000000001</v>
          </cell>
        </row>
        <row r="27">
          <cell r="B27">
            <v>2412112046</v>
          </cell>
          <cell r="C27">
            <v>5610117675</v>
          </cell>
          <cell r="D27" t="str">
            <v>ИППСП</v>
          </cell>
          <cell r="E27" t="str">
            <v>24-0266</v>
          </cell>
          <cell r="F27">
            <v>36916</v>
          </cell>
          <cell r="G27" t="str">
            <v>Обстоен преглед за установяване на орален статус</v>
          </cell>
          <cell r="H27">
            <v>101</v>
          </cell>
          <cell r="I27">
            <v>18</v>
          </cell>
          <cell r="J27">
            <v>4.5</v>
          </cell>
          <cell r="K27">
            <v>117</v>
          </cell>
          <cell r="L27">
            <v>14.5</v>
          </cell>
          <cell r="M27">
            <v>7.62</v>
          </cell>
          <cell r="N27">
            <v>15</v>
          </cell>
          <cell r="O27">
            <v>7</v>
          </cell>
          <cell r="P27">
            <v>572</v>
          </cell>
          <cell r="Q27">
            <v>7.5</v>
          </cell>
          <cell r="R27">
            <v>14.5</v>
          </cell>
        </row>
        <row r="28">
          <cell r="B28">
            <v>2412112002</v>
          </cell>
          <cell r="C28">
            <v>5902044479</v>
          </cell>
          <cell r="D28" t="str">
            <v>ИППСП</v>
          </cell>
          <cell r="E28" t="str">
            <v>24-0230</v>
          </cell>
          <cell r="F28">
            <v>36917</v>
          </cell>
          <cell r="G28" t="str">
            <v>Обстоен преглед за установяване на орален статус</v>
          </cell>
          <cell r="H28">
            <v>101</v>
          </cell>
          <cell r="I28">
            <v>4</v>
          </cell>
          <cell r="J28">
            <v>1</v>
          </cell>
          <cell r="K28">
            <v>26</v>
          </cell>
          <cell r="L28">
            <v>9.3000000000000007</v>
          </cell>
          <cell r="M28">
            <v>5.81</v>
          </cell>
          <cell r="N28">
            <v>10</v>
          </cell>
          <cell r="O28">
            <v>5</v>
          </cell>
          <cell r="P28">
            <v>390</v>
          </cell>
          <cell r="Q28">
            <v>5.7</v>
          </cell>
          <cell r="R28">
            <v>9.3000000000000007</v>
          </cell>
        </row>
        <row r="29">
          <cell r="B29">
            <v>2412112052</v>
          </cell>
          <cell r="C29">
            <v>4708027649</v>
          </cell>
          <cell r="D29" t="str">
            <v>ИППСП</v>
          </cell>
          <cell r="E29" t="str">
            <v>24-0219</v>
          </cell>
          <cell r="F29">
            <v>36917</v>
          </cell>
          <cell r="G29" t="str">
            <v>Обстоен преглед за установяване на орален статус</v>
          </cell>
          <cell r="H29">
            <v>101</v>
          </cell>
          <cell r="I29">
            <v>9</v>
          </cell>
          <cell r="J29">
            <v>2.25</v>
          </cell>
          <cell r="K29">
            <v>58.5</v>
          </cell>
          <cell r="L29">
            <v>15.06</v>
          </cell>
          <cell r="M29">
            <v>7.19</v>
          </cell>
          <cell r="N29">
            <v>15</v>
          </cell>
          <cell r="O29">
            <v>7</v>
          </cell>
          <cell r="P29">
            <v>572</v>
          </cell>
          <cell r="Q29">
            <v>7</v>
          </cell>
          <cell r="R29">
            <v>15</v>
          </cell>
        </row>
        <row r="30">
          <cell r="B30">
            <v>2412112012</v>
          </cell>
          <cell r="C30">
            <v>5811237651</v>
          </cell>
          <cell r="D30" t="str">
            <v>ИППСП</v>
          </cell>
          <cell r="E30" t="str">
            <v>24-0217</v>
          </cell>
          <cell r="F30">
            <v>36917</v>
          </cell>
          <cell r="G30" t="str">
            <v>Обстоен преглед за установяване на орален статус</v>
          </cell>
          <cell r="H30">
            <v>101</v>
          </cell>
          <cell r="I30">
            <v>7</v>
          </cell>
          <cell r="J30">
            <v>1.75</v>
          </cell>
          <cell r="K30">
            <v>45.5</v>
          </cell>
          <cell r="L30">
            <v>7.11</v>
          </cell>
          <cell r="M30">
            <v>3.03</v>
          </cell>
          <cell r="N30">
            <v>8</v>
          </cell>
          <cell r="O30">
            <v>2</v>
          </cell>
          <cell r="P30">
            <v>260</v>
          </cell>
          <cell r="Q30">
            <v>2.89</v>
          </cell>
          <cell r="R30">
            <v>7.11</v>
          </cell>
        </row>
        <row r="31">
          <cell r="B31">
            <v>2412112063</v>
          </cell>
          <cell r="C31">
            <v>5610037651</v>
          </cell>
          <cell r="D31" t="str">
            <v>ИППСП</v>
          </cell>
          <cell r="E31" t="str">
            <v>24-0218</v>
          </cell>
          <cell r="F31">
            <v>36917</v>
          </cell>
          <cell r="G31" t="str">
            <v>Обстоен преглед за установяване на орален статус</v>
          </cell>
          <cell r="H31">
            <v>101</v>
          </cell>
          <cell r="I31">
            <v>4</v>
          </cell>
          <cell r="J31">
            <v>1</v>
          </cell>
          <cell r="K31">
            <v>26</v>
          </cell>
          <cell r="L31">
            <v>6.13</v>
          </cell>
          <cell r="M31">
            <v>13.41</v>
          </cell>
          <cell r="N31">
            <v>15</v>
          </cell>
          <cell r="O31">
            <v>5</v>
          </cell>
          <cell r="P31">
            <v>508.04</v>
          </cell>
          <cell r="Q31">
            <v>13.41</v>
          </cell>
          <cell r="R31">
            <v>6.13</v>
          </cell>
        </row>
        <row r="32">
          <cell r="B32">
            <v>2412112010</v>
          </cell>
          <cell r="C32">
            <v>5705057636</v>
          </cell>
          <cell r="D32" t="str">
            <v>ИППСП</v>
          </cell>
          <cell r="E32" t="str">
            <v>24-0214</v>
          </cell>
          <cell r="F32">
            <v>36917</v>
          </cell>
          <cell r="G32" t="str">
            <v>Обстоен преглед за установяване на орален статус</v>
          </cell>
          <cell r="H32">
            <v>101</v>
          </cell>
          <cell r="I32">
            <v>26</v>
          </cell>
          <cell r="J32">
            <v>6.5</v>
          </cell>
          <cell r="K32">
            <v>169</v>
          </cell>
          <cell r="L32">
            <v>15.17</v>
          </cell>
          <cell r="M32">
            <v>5</v>
          </cell>
          <cell r="N32">
            <v>15</v>
          </cell>
          <cell r="O32">
            <v>5</v>
          </cell>
          <cell r="P32">
            <v>520</v>
          </cell>
          <cell r="Q32">
            <v>5</v>
          </cell>
          <cell r="R32">
            <v>15</v>
          </cell>
        </row>
        <row r="33">
          <cell r="B33">
            <v>2412112021</v>
          </cell>
          <cell r="C33">
            <v>5704147592</v>
          </cell>
          <cell r="D33" t="str">
            <v>ИППСП</v>
          </cell>
          <cell r="E33" t="str">
            <v>24-0293</v>
          </cell>
          <cell r="F33">
            <v>36918</v>
          </cell>
          <cell r="G33" t="str">
            <v>Обстоен преглед за установяване на орален статус</v>
          </cell>
          <cell r="H33">
            <v>101</v>
          </cell>
          <cell r="I33">
            <v>21</v>
          </cell>
          <cell r="J33">
            <v>5.25</v>
          </cell>
          <cell r="K33">
            <v>136.5</v>
          </cell>
          <cell r="L33">
            <v>19.25</v>
          </cell>
          <cell r="M33">
            <v>7.71</v>
          </cell>
          <cell r="N33">
            <v>20</v>
          </cell>
          <cell r="O33">
            <v>7</v>
          </cell>
          <cell r="P33">
            <v>700.96</v>
          </cell>
          <cell r="Q33">
            <v>7.71</v>
          </cell>
          <cell r="R33">
            <v>19.25</v>
          </cell>
        </row>
        <row r="34">
          <cell r="B34">
            <v>2412112042</v>
          </cell>
          <cell r="C34">
            <v>5804277579</v>
          </cell>
          <cell r="D34" t="str">
            <v>ИППСП</v>
          </cell>
          <cell r="E34" t="str">
            <v>24-0289</v>
          </cell>
          <cell r="F34">
            <v>36918</v>
          </cell>
          <cell r="G34" t="str">
            <v>Обстоен преглед за установяване на орален статус</v>
          </cell>
          <cell r="H34">
            <v>101</v>
          </cell>
          <cell r="I34">
            <v>19</v>
          </cell>
          <cell r="J34">
            <v>4.75</v>
          </cell>
          <cell r="K34">
            <v>123.5</v>
          </cell>
          <cell r="L34">
            <v>13.78</v>
          </cell>
          <cell r="M34">
            <v>8.2100000000000009</v>
          </cell>
          <cell r="N34">
            <v>15</v>
          </cell>
          <cell r="O34">
            <v>7</v>
          </cell>
          <cell r="P34">
            <v>571.74</v>
          </cell>
          <cell r="Q34">
            <v>8.2100000000000009</v>
          </cell>
          <cell r="R34">
            <v>13.78</v>
          </cell>
        </row>
        <row r="35">
          <cell r="B35">
            <v>2412112041</v>
          </cell>
          <cell r="C35">
            <v>6004167656</v>
          </cell>
          <cell r="D35" t="str">
            <v>ИППСП</v>
          </cell>
          <cell r="E35" t="str">
            <v>24-0287</v>
          </cell>
          <cell r="F35">
            <v>36918</v>
          </cell>
          <cell r="G35" t="str">
            <v>Обстоен преглед за установяване на орален статус</v>
          </cell>
          <cell r="H35">
            <v>101</v>
          </cell>
          <cell r="I35">
            <v>17</v>
          </cell>
          <cell r="J35">
            <v>4.25</v>
          </cell>
          <cell r="K35">
            <v>110.5</v>
          </cell>
          <cell r="L35">
            <v>14.73</v>
          </cell>
          <cell r="M35">
            <v>8.08</v>
          </cell>
          <cell r="N35">
            <v>15</v>
          </cell>
          <cell r="O35">
            <v>7</v>
          </cell>
          <cell r="P35">
            <v>572</v>
          </cell>
          <cell r="Q35">
            <v>7.27</v>
          </cell>
          <cell r="R35">
            <v>14.73</v>
          </cell>
        </row>
        <row r="36">
          <cell r="B36">
            <v>2412112028</v>
          </cell>
          <cell r="C36">
            <v>7412167630</v>
          </cell>
          <cell r="D36" t="str">
            <v>ИППСП</v>
          </cell>
          <cell r="E36" t="str">
            <v>24-0228</v>
          </cell>
          <cell r="F36">
            <v>36917</v>
          </cell>
          <cell r="G36" t="str">
            <v>Обстоен преглед за установяване на орален статус</v>
          </cell>
          <cell r="H36">
            <v>101</v>
          </cell>
          <cell r="I36">
            <v>2</v>
          </cell>
          <cell r="J36">
            <v>0.5</v>
          </cell>
          <cell r="K36">
            <v>13</v>
          </cell>
          <cell r="L36">
            <v>8.2200000000000006</v>
          </cell>
          <cell r="M36">
            <v>14.73</v>
          </cell>
          <cell r="N36">
            <v>18</v>
          </cell>
          <cell r="O36">
            <v>4</v>
          </cell>
          <cell r="P36">
            <v>572</v>
          </cell>
          <cell r="Q36">
            <v>13.78</v>
          </cell>
          <cell r="R36">
            <v>8.2200000000000006</v>
          </cell>
        </row>
        <row r="37">
          <cell r="B37">
            <v>2412112013</v>
          </cell>
          <cell r="C37">
            <v>5803047648</v>
          </cell>
          <cell r="D37" t="str">
            <v>ИППСП</v>
          </cell>
          <cell r="E37" t="str">
            <v>24-0288</v>
          </cell>
          <cell r="F37">
            <v>36918</v>
          </cell>
          <cell r="G37" t="str">
            <v>Обстоен преглед за установяване на орален статус</v>
          </cell>
          <cell r="H37">
            <v>101</v>
          </cell>
          <cell r="I37">
            <v>7</v>
          </cell>
          <cell r="J37">
            <v>1.75</v>
          </cell>
          <cell r="K37">
            <v>45.5</v>
          </cell>
          <cell r="L37">
            <v>9.33</v>
          </cell>
          <cell r="M37">
            <v>10.87</v>
          </cell>
          <cell r="N37">
            <v>15</v>
          </cell>
          <cell r="O37">
            <v>5</v>
          </cell>
          <cell r="P37">
            <v>520</v>
          </cell>
          <cell r="Q37">
            <v>10.67</v>
          </cell>
          <cell r="R37">
            <v>9.33</v>
          </cell>
        </row>
        <row r="38">
          <cell r="B38">
            <v>2412112048</v>
          </cell>
          <cell r="C38">
            <v>5806087773</v>
          </cell>
          <cell r="D38" t="str">
            <v>ИППСП</v>
          </cell>
          <cell r="E38" t="str">
            <v>24-0109</v>
          </cell>
          <cell r="F38">
            <v>36916</v>
          </cell>
          <cell r="G38" t="str">
            <v>Обстоен преглед за установяване на орален статус</v>
          </cell>
          <cell r="H38">
            <v>101</v>
          </cell>
          <cell r="I38">
            <v>10</v>
          </cell>
          <cell r="J38">
            <v>2.5</v>
          </cell>
          <cell r="K38">
            <v>65</v>
          </cell>
          <cell r="L38">
            <v>20.350000000000001</v>
          </cell>
          <cell r="M38">
            <v>0</v>
          </cell>
          <cell r="N38">
            <v>20</v>
          </cell>
          <cell r="O38">
            <v>0</v>
          </cell>
          <cell r="P38">
            <v>520</v>
          </cell>
          <cell r="Q38">
            <v>0</v>
          </cell>
          <cell r="R38">
            <v>20</v>
          </cell>
        </row>
        <row r="39">
          <cell r="B39">
            <v>2412112024</v>
          </cell>
          <cell r="C39">
            <v>5505037669</v>
          </cell>
          <cell r="D39" t="str">
            <v>ИППСП</v>
          </cell>
          <cell r="E39" t="str">
            <v>24-0105</v>
          </cell>
          <cell r="F39">
            <v>36916</v>
          </cell>
          <cell r="G39" t="str">
            <v>Обстоен преглед за установяване на орален статус</v>
          </cell>
          <cell r="H39">
            <v>101</v>
          </cell>
          <cell r="I39">
            <v>14</v>
          </cell>
          <cell r="J39">
            <v>3.5</v>
          </cell>
          <cell r="K39">
            <v>91</v>
          </cell>
          <cell r="L39">
            <v>15.9</v>
          </cell>
          <cell r="M39">
            <v>6.07</v>
          </cell>
          <cell r="N39">
            <v>20</v>
          </cell>
          <cell r="O39">
            <v>2</v>
          </cell>
          <cell r="P39">
            <v>571.22</v>
          </cell>
          <cell r="Q39">
            <v>6.07</v>
          </cell>
          <cell r="R39">
            <v>15.9</v>
          </cell>
          <cell r="U39">
            <v>571.48</v>
          </cell>
        </row>
        <row r="40">
          <cell r="B40">
            <v>2412112027</v>
          </cell>
          <cell r="C40">
            <v>5801217880</v>
          </cell>
          <cell r="D40" t="str">
            <v>ИППСП</v>
          </cell>
          <cell r="E40" t="str">
            <v>24-0034</v>
          </cell>
          <cell r="F40">
            <v>36914</v>
          </cell>
          <cell r="G40" t="str">
            <v>Обстоен преглед за установяване на орален статус</v>
          </cell>
          <cell r="H40">
            <v>101</v>
          </cell>
          <cell r="I40">
            <v>13</v>
          </cell>
          <cell r="J40">
            <v>3.25</v>
          </cell>
          <cell r="K40">
            <v>84.5</v>
          </cell>
          <cell r="L40">
            <v>15.94</v>
          </cell>
          <cell r="M40">
            <v>10.06</v>
          </cell>
          <cell r="N40">
            <v>19</v>
          </cell>
          <cell r="O40">
            <v>7</v>
          </cell>
          <cell r="P40">
            <v>676</v>
          </cell>
          <cell r="Q40">
            <v>10.06</v>
          </cell>
          <cell r="R40">
            <v>15.94</v>
          </cell>
        </row>
        <row r="41">
          <cell r="B41">
            <v>2412112045</v>
          </cell>
          <cell r="C41">
            <v>6107027610</v>
          </cell>
          <cell r="D41" t="str">
            <v>ИППСП</v>
          </cell>
          <cell r="E41" t="str">
            <v>24-038</v>
          </cell>
          <cell r="F41">
            <v>36914</v>
          </cell>
          <cell r="G41" t="str">
            <v>Обстоен преглед за установяване на орален статус</v>
          </cell>
          <cell r="H41">
            <v>101</v>
          </cell>
          <cell r="I41">
            <v>9</v>
          </cell>
          <cell r="J41">
            <v>2.25</v>
          </cell>
          <cell r="K41">
            <v>58.5</v>
          </cell>
          <cell r="L41">
            <v>20.22</v>
          </cell>
          <cell r="M41">
            <v>0</v>
          </cell>
          <cell r="N41">
            <v>20</v>
          </cell>
          <cell r="O41">
            <v>0</v>
          </cell>
          <cell r="P41">
            <v>520</v>
          </cell>
          <cell r="Q41">
            <v>0</v>
          </cell>
          <cell r="R41">
            <v>20</v>
          </cell>
        </row>
        <row r="42">
          <cell r="B42">
            <v>2412112049</v>
          </cell>
          <cell r="C42">
            <v>7105047579</v>
          </cell>
          <cell r="D42" t="str">
            <v>ИППСП</v>
          </cell>
          <cell r="E42" t="str">
            <v>24-0037</v>
          </cell>
          <cell r="F42">
            <v>36914</v>
          </cell>
          <cell r="G42" t="str">
            <v>Обстоен преглед за установяване на орален статус</v>
          </cell>
          <cell r="H42">
            <v>101</v>
          </cell>
          <cell r="J42">
            <v>0</v>
          </cell>
          <cell r="K42">
            <v>0</v>
          </cell>
          <cell r="L42">
            <v>15.25</v>
          </cell>
          <cell r="M42">
            <v>6.63</v>
          </cell>
          <cell r="N42">
            <v>15</v>
          </cell>
          <cell r="O42">
            <v>7</v>
          </cell>
          <cell r="P42">
            <v>562.38</v>
          </cell>
          <cell r="Q42">
            <v>6.63</v>
          </cell>
          <cell r="R42">
            <v>15</v>
          </cell>
        </row>
        <row r="43">
          <cell r="B43">
            <v>2412112009</v>
          </cell>
          <cell r="C43">
            <v>5811302192</v>
          </cell>
          <cell r="D43" t="str">
            <v>ИППСП</v>
          </cell>
          <cell r="E43" t="str">
            <v>24-0110</v>
          </cell>
          <cell r="F43">
            <v>36916</v>
          </cell>
          <cell r="G43" t="str">
            <v>Обстоен преглед за установяване на орален статус</v>
          </cell>
          <cell r="H43">
            <v>101</v>
          </cell>
          <cell r="I43">
            <v>10</v>
          </cell>
          <cell r="J43">
            <v>2.5</v>
          </cell>
          <cell r="K43">
            <v>65</v>
          </cell>
          <cell r="L43">
            <v>9.2200000000000006</v>
          </cell>
          <cell r="M43">
            <v>12.9</v>
          </cell>
          <cell r="N43">
            <v>15</v>
          </cell>
          <cell r="O43">
            <v>7</v>
          </cell>
          <cell r="P43">
            <v>572</v>
          </cell>
          <cell r="Q43">
            <v>12.78</v>
          </cell>
          <cell r="R43">
            <v>9.2200000000000006</v>
          </cell>
        </row>
        <row r="44">
          <cell r="B44">
            <v>2412112029</v>
          </cell>
          <cell r="C44">
            <v>5505311912</v>
          </cell>
          <cell r="D44" t="str">
            <v>ИППСП</v>
          </cell>
          <cell r="E44" t="str">
            <v>24-0119</v>
          </cell>
          <cell r="F44">
            <v>36916</v>
          </cell>
          <cell r="G44" t="str">
            <v>Обстоен преглед за установяване на орален статус</v>
          </cell>
          <cell r="H44">
            <v>101</v>
          </cell>
          <cell r="I44">
            <v>1</v>
          </cell>
          <cell r="J44">
            <v>0.25</v>
          </cell>
          <cell r="K44">
            <v>6.5</v>
          </cell>
          <cell r="L44">
            <v>17.37</v>
          </cell>
          <cell r="M44">
            <v>9.65</v>
          </cell>
          <cell r="N44">
            <v>20</v>
          </cell>
          <cell r="O44">
            <v>7</v>
          </cell>
          <cell r="P44">
            <v>702</v>
          </cell>
          <cell r="Q44">
            <v>9.6300000000000008</v>
          </cell>
          <cell r="R44">
            <v>17.37</v>
          </cell>
        </row>
        <row r="45">
          <cell r="B45">
            <v>2412112020</v>
          </cell>
          <cell r="C45">
            <v>6105274478</v>
          </cell>
          <cell r="D45" t="str">
            <v>ИППСП</v>
          </cell>
          <cell r="E45" t="str">
            <v>24-006</v>
          </cell>
          <cell r="F45">
            <v>36914</v>
          </cell>
          <cell r="G45" t="str">
            <v>Обстоен преглед за установяване на орален статус</v>
          </cell>
          <cell r="H45">
            <v>101</v>
          </cell>
          <cell r="I45">
            <v>11</v>
          </cell>
          <cell r="J45">
            <v>2.75</v>
          </cell>
          <cell r="K45">
            <v>71.5</v>
          </cell>
          <cell r="L45">
            <v>11.49</v>
          </cell>
          <cell r="M45">
            <v>10.53</v>
          </cell>
          <cell r="N45">
            <v>15</v>
          </cell>
          <cell r="O45">
            <v>7</v>
          </cell>
          <cell r="P45">
            <v>572</v>
          </cell>
          <cell r="Q45">
            <v>10.51</v>
          </cell>
          <cell r="R45">
            <v>11.49</v>
          </cell>
          <cell r="U45">
            <v>568.62</v>
          </cell>
        </row>
        <row r="46">
          <cell r="B46">
            <v>2412112033</v>
          </cell>
          <cell r="C46">
            <v>7505266118</v>
          </cell>
          <cell r="D46" t="str">
            <v>ИППСП</v>
          </cell>
          <cell r="E46" t="str">
            <v>24-0209</v>
          </cell>
          <cell r="F46">
            <v>36919</v>
          </cell>
          <cell r="G46" t="str">
            <v>Обстоен преглед за установяване на орален статус</v>
          </cell>
          <cell r="H46">
            <v>101</v>
          </cell>
          <cell r="I46">
            <v>14</v>
          </cell>
          <cell r="J46">
            <v>3.5</v>
          </cell>
          <cell r="K46">
            <v>91</v>
          </cell>
          <cell r="L46">
            <v>13.7</v>
          </cell>
          <cell r="M46">
            <v>9.1999999999999993</v>
          </cell>
          <cell r="N46">
            <v>15</v>
          </cell>
          <cell r="O46">
            <v>7</v>
          </cell>
          <cell r="P46">
            <v>572</v>
          </cell>
          <cell r="Q46">
            <v>8.3000000000000007</v>
          </cell>
          <cell r="R46">
            <v>13.7</v>
          </cell>
        </row>
        <row r="47">
          <cell r="B47">
            <v>2412112034</v>
          </cell>
          <cell r="C47">
            <v>7504176175</v>
          </cell>
          <cell r="D47" t="str">
            <v>ИППСП</v>
          </cell>
          <cell r="E47" t="str">
            <v>24-0210</v>
          </cell>
          <cell r="F47">
            <v>36919</v>
          </cell>
          <cell r="G47" t="str">
            <v>Обстоен преглед за установяване на орален статус</v>
          </cell>
          <cell r="H47">
            <v>101</v>
          </cell>
          <cell r="I47">
            <v>16</v>
          </cell>
          <cell r="J47">
            <v>4</v>
          </cell>
          <cell r="K47">
            <v>104</v>
          </cell>
          <cell r="L47">
            <v>14.04</v>
          </cell>
          <cell r="M47">
            <v>8</v>
          </cell>
          <cell r="N47">
            <v>15</v>
          </cell>
          <cell r="O47">
            <v>7</v>
          </cell>
          <cell r="P47">
            <v>572</v>
          </cell>
          <cell r="Q47">
            <v>7.96</v>
          </cell>
          <cell r="R47">
            <v>14.04</v>
          </cell>
        </row>
        <row r="48">
          <cell r="B48">
            <v>2412112059</v>
          </cell>
          <cell r="C48">
            <v>7401017622</v>
          </cell>
          <cell r="D48" t="str">
            <v>ИППСП</v>
          </cell>
          <cell r="E48" t="str">
            <v>24-0211</v>
          </cell>
          <cell r="F48">
            <v>36919</v>
          </cell>
          <cell r="G48" t="str">
            <v>Обстоен преглед за установяване на орален статус</v>
          </cell>
          <cell r="H48">
            <v>101</v>
          </cell>
          <cell r="I48">
            <v>5</v>
          </cell>
          <cell r="J48">
            <v>1.25</v>
          </cell>
          <cell r="K48">
            <v>32.5</v>
          </cell>
          <cell r="L48">
            <v>7.41</v>
          </cell>
          <cell r="M48">
            <v>17.45</v>
          </cell>
          <cell r="N48">
            <v>15</v>
          </cell>
          <cell r="O48">
            <v>7</v>
          </cell>
          <cell r="P48">
            <v>572</v>
          </cell>
          <cell r="Q48">
            <v>14.59</v>
          </cell>
          <cell r="R48">
            <v>7.41</v>
          </cell>
        </row>
        <row r="49">
          <cell r="B49">
            <v>2412112044</v>
          </cell>
          <cell r="C49">
            <v>4101277747</v>
          </cell>
          <cell r="D49" t="str">
            <v>ИППСП</v>
          </cell>
          <cell r="E49" t="str">
            <v>24-0368</v>
          </cell>
          <cell r="F49">
            <v>36919</v>
          </cell>
          <cell r="G49" t="str">
            <v>Обстоен преглед за установяване на орален статус</v>
          </cell>
          <cell r="H49">
            <v>101</v>
          </cell>
          <cell r="J49">
            <v>0</v>
          </cell>
          <cell r="K49">
            <v>0</v>
          </cell>
          <cell r="L49">
            <v>15.46</v>
          </cell>
          <cell r="M49">
            <v>0</v>
          </cell>
          <cell r="N49">
            <v>20</v>
          </cell>
          <cell r="O49">
            <v>0</v>
          </cell>
          <cell r="P49">
            <v>401.96</v>
          </cell>
          <cell r="Q49">
            <v>0</v>
          </cell>
          <cell r="R49">
            <v>15.46</v>
          </cell>
        </row>
        <row r="50">
          <cell r="B50">
            <v>2412112036</v>
          </cell>
          <cell r="C50">
            <v>5005017875</v>
          </cell>
          <cell r="D50" t="str">
            <v>ИППСП</v>
          </cell>
          <cell r="E50" t="str">
            <v>24-0291</v>
          </cell>
          <cell r="F50">
            <v>36918</v>
          </cell>
          <cell r="G50" t="str">
            <v>Обстоен преглед за установяване на орален статус</v>
          </cell>
          <cell r="H50">
            <v>101</v>
          </cell>
          <cell r="I50">
            <v>13</v>
          </cell>
          <cell r="J50">
            <v>3.25</v>
          </cell>
          <cell r="K50">
            <v>84.5</v>
          </cell>
          <cell r="L50">
            <v>19.78</v>
          </cell>
          <cell r="M50">
            <v>2.2000000000000002</v>
          </cell>
          <cell r="N50">
            <v>20</v>
          </cell>
          <cell r="O50">
            <v>2</v>
          </cell>
          <cell r="P50">
            <v>571.48</v>
          </cell>
          <cell r="Q50">
            <v>2.2000000000000002</v>
          </cell>
          <cell r="R50">
            <v>19.78</v>
          </cell>
        </row>
        <row r="51">
          <cell r="B51">
            <v>2412112037</v>
          </cell>
          <cell r="C51">
            <v>5009182841</v>
          </cell>
          <cell r="D51" t="str">
            <v>ИППСП</v>
          </cell>
          <cell r="E51" t="str">
            <v>24-0292</v>
          </cell>
          <cell r="F51">
            <v>36918</v>
          </cell>
          <cell r="G51" t="str">
            <v>Обстоен преглед за установяване на орален статус</v>
          </cell>
          <cell r="H51">
            <v>101</v>
          </cell>
          <cell r="I51">
            <v>6</v>
          </cell>
          <cell r="J51">
            <v>1.5</v>
          </cell>
          <cell r="K51">
            <v>39</v>
          </cell>
          <cell r="L51">
            <v>23</v>
          </cell>
          <cell r="M51">
            <v>4</v>
          </cell>
          <cell r="N51">
            <v>24</v>
          </cell>
          <cell r="O51">
            <v>3</v>
          </cell>
          <cell r="P51">
            <v>702</v>
          </cell>
          <cell r="Q51">
            <v>4</v>
          </cell>
          <cell r="R51">
            <v>23</v>
          </cell>
        </row>
        <row r="52">
          <cell r="B52">
            <v>2412112014</v>
          </cell>
          <cell r="C52">
            <v>6207087546</v>
          </cell>
          <cell r="D52" t="str">
            <v>ИППСП</v>
          </cell>
          <cell r="E52" t="str">
            <v>24-0016</v>
          </cell>
          <cell r="F52">
            <v>36915</v>
          </cell>
          <cell r="G52" t="str">
            <v>Обстоен преглед за установяване на орален статус</v>
          </cell>
          <cell r="H52">
            <v>101</v>
          </cell>
          <cell r="I52">
            <v>9</v>
          </cell>
          <cell r="J52">
            <v>2.25</v>
          </cell>
          <cell r="K52">
            <v>58.5</v>
          </cell>
          <cell r="L52">
            <v>9.83</v>
          </cell>
          <cell r="M52">
            <v>12.64</v>
          </cell>
          <cell r="N52">
            <v>20</v>
          </cell>
          <cell r="O52">
            <v>2</v>
          </cell>
          <cell r="P52">
            <v>572</v>
          </cell>
          <cell r="Q52">
            <v>12.17</v>
          </cell>
          <cell r="R52">
            <v>9.83</v>
          </cell>
        </row>
        <row r="53">
          <cell r="B53">
            <v>2412112023</v>
          </cell>
          <cell r="C53">
            <v>6609127690</v>
          </cell>
          <cell r="D53" t="str">
            <v>ИППСП</v>
          </cell>
          <cell r="E53" t="str">
            <v>24-033</v>
          </cell>
          <cell r="F53">
            <v>36914</v>
          </cell>
          <cell r="G53" t="str">
            <v>Обстоен преглед за установяване на орален статус</v>
          </cell>
          <cell r="H53">
            <v>101</v>
          </cell>
          <cell r="I53">
            <v>7</v>
          </cell>
          <cell r="J53">
            <v>1.75</v>
          </cell>
          <cell r="K53">
            <v>45.5</v>
          </cell>
          <cell r="L53">
            <v>13.16</v>
          </cell>
          <cell r="M53">
            <v>8.9600000000000009</v>
          </cell>
          <cell r="N53">
            <v>20</v>
          </cell>
          <cell r="O53">
            <v>2</v>
          </cell>
          <cell r="P53">
            <v>572</v>
          </cell>
          <cell r="Q53">
            <v>8.84</v>
          </cell>
          <cell r="R53">
            <v>13.16</v>
          </cell>
        </row>
        <row r="54">
          <cell r="B54">
            <v>2412112017</v>
          </cell>
          <cell r="C54">
            <v>6507017576</v>
          </cell>
          <cell r="D54" t="str">
            <v>ИППСП</v>
          </cell>
          <cell r="E54" t="str">
            <v>24-0039</v>
          </cell>
          <cell r="F54">
            <v>36914</v>
          </cell>
          <cell r="G54" t="str">
            <v>Обстоен преглед за установяване на орален статус</v>
          </cell>
          <cell r="H54">
            <v>101</v>
          </cell>
          <cell r="I54">
            <v>9</v>
          </cell>
          <cell r="J54">
            <v>2.25</v>
          </cell>
          <cell r="K54">
            <v>58.5</v>
          </cell>
          <cell r="L54">
            <v>14.32</v>
          </cell>
          <cell r="M54">
            <v>7.72</v>
          </cell>
          <cell r="N54">
            <v>18</v>
          </cell>
          <cell r="O54">
            <v>4</v>
          </cell>
          <cell r="P54">
            <v>572</v>
          </cell>
          <cell r="Q54">
            <v>7.68</v>
          </cell>
          <cell r="R54">
            <v>14.32</v>
          </cell>
        </row>
        <row r="55">
          <cell r="B55">
            <v>2412112019</v>
          </cell>
          <cell r="C55">
            <v>5109197634</v>
          </cell>
          <cell r="D55" t="str">
            <v>ИППСП</v>
          </cell>
          <cell r="E55" t="str">
            <v>24-067</v>
          </cell>
          <cell r="F55">
            <v>36915</v>
          </cell>
          <cell r="G55" t="str">
            <v>Обстоен преглед за установяване на орален статус</v>
          </cell>
          <cell r="H55">
            <v>101</v>
          </cell>
          <cell r="I55">
            <v>14</v>
          </cell>
          <cell r="J55">
            <v>3.5</v>
          </cell>
          <cell r="K55">
            <v>91</v>
          </cell>
          <cell r="L55">
            <v>14.32</v>
          </cell>
          <cell r="M55">
            <v>10.75</v>
          </cell>
          <cell r="N55">
            <v>20</v>
          </cell>
          <cell r="O55">
            <v>5</v>
          </cell>
          <cell r="P55">
            <v>650</v>
          </cell>
          <cell r="Q55">
            <v>10.68</v>
          </cell>
          <cell r="R55">
            <v>14.32</v>
          </cell>
        </row>
        <row r="56">
          <cell r="B56">
            <v>2412112008</v>
          </cell>
          <cell r="C56">
            <v>6008284558</v>
          </cell>
          <cell r="D56" t="str">
            <v>ИППСП</v>
          </cell>
          <cell r="E56" t="str">
            <v>24-0254</v>
          </cell>
          <cell r="F56">
            <v>36921</v>
          </cell>
          <cell r="G56" t="str">
            <v>Обстоен преглед за установяване на орален статус</v>
          </cell>
          <cell r="H56">
            <v>101</v>
          </cell>
          <cell r="I56">
            <v>14</v>
          </cell>
          <cell r="J56">
            <v>3.5</v>
          </cell>
          <cell r="K56">
            <v>91</v>
          </cell>
          <cell r="L56">
            <v>15.5</v>
          </cell>
          <cell r="M56">
            <v>7.07</v>
          </cell>
          <cell r="N56">
            <v>15</v>
          </cell>
          <cell r="O56">
            <v>7</v>
          </cell>
          <cell r="P56">
            <v>572</v>
          </cell>
          <cell r="Q56">
            <v>7</v>
          </cell>
          <cell r="R56">
            <v>15</v>
          </cell>
        </row>
        <row r="57">
          <cell r="B57">
            <v>2412112032</v>
          </cell>
          <cell r="C57">
            <v>4802181990</v>
          </cell>
          <cell r="D57" t="str">
            <v>ИППСП</v>
          </cell>
          <cell r="E57" t="str">
            <v>24-0237</v>
          </cell>
          <cell r="F57">
            <v>36921</v>
          </cell>
          <cell r="G57" t="str">
            <v>Обстоен преглед за установяване на орален статус</v>
          </cell>
          <cell r="H57">
            <v>101</v>
          </cell>
          <cell r="I57">
            <v>24</v>
          </cell>
          <cell r="J57">
            <v>6</v>
          </cell>
          <cell r="K57">
            <v>156</v>
          </cell>
          <cell r="L57">
            <v>20.14</v>
          </cell>
          <cell r="M57">
            <v>0</v>
          </cell>
          <cell r="N57">
            <v>20</v>
          </cell>
          <cell r="O57">
            <v>0</v>
          </cell>
          <cell r="P57">
            <v>520</v>
          </cell>
          <cell r="Q57">
            <v>0</v>
          </cell>
          <cell r="R57">
            <v>20</v>
          </cell>
        </row>
        <row r="58">
          <cell r="B58">
            <v>2412112016</v>
          </cell>
          <cell r="C58">
            <v>5809037570</v>
          </cell>
          <cell r="D58" t="str">
            <v>ИППСП</v>
          </cell>
          <cell r="E58" t="str">
            <v>24-0152</v>
          </cell>
          <cell r="F58">
            <v>36921</v>
          </cell>
          <cell r="G58" t="str">
            <v>Обстоен преглед за установяване на орален статус</v>
          </cell>
          <cell r="H58">
            <v>101</v>
          </cell>
          <cell r="I58">
            <v>10</v>
          </cell>
          <cell r="J58">
            <v>2.5</v>
          </cell>
          <cell r="K58">
            <v>65</v>
          </cell>
          <cell r="L58">
            <v>12.33</v>
          </cell>
          <cell r="M58">
            <v>7.7</v>
          </cell>
          <cell r="N58">
            <v>15</v>
          </cell>
          <cell r="O58">
            <v>5</v>
          </cell>
          <cell r="P58">
            <v>520</v>
          </cell>
          <cell r="Q58">
            <v>7.67</v>
          </cell>
          <cell r="R58">
            <v>12.33</v>
          </cell>
        </row>
        <row r="59">
          <cell r="B59">
            <v>2412112007</v>
          </cell>
          <cell r="C59" t="str">
            <v>5506158515</v>
          </cell>
          <cell r="D59" t="str">
            <v>ИППСП</v>
          </cell>
          <cell r="E59" t="str">
            <v>24-0377</v>
          </cell>
          <cell r="F59">
            <v>36921</v>
          </cell>
          <cell r="G59" t="str">
            <v>Обстоен преглед за установяване на орален статус</v>
          </cell>
          <cell r="H59">
            <v>101</v>
          </cell>
          <cell r="I59">
            <v>6</v>
          </cell>
          <cell r="J59">
            <v>1.5</v>
          </cell>
          <cell r="K59">
            <v>39</v>
          </cell>
          <cell r="L59">
            <v>15.03</v>
          </cell>
          <cell r="M59">
            <v>7.18</v>
          </cell>
          <cell r="N59">
            <v>15</v>
          </cell>
          <cell r="O59">
            <v>7</v>
          </cell>
          <cell r="P59">
            <v>572</v>
          </cell>
          <cell r="Q59">
            <v>7</v>
          </cell>
          <cell r="R59">
            <v>15</v>
          </cell>
        </row>
        <row r="60">
          <cell r="B60">
            <v>2412112068</v>
          </cell>
          <cell r="C60" t="str">
            <v>2303257620</v>
          </cell>
          <cell r="D60" t="str">
            <v>ИППСП</v>
          </cell>
          <cell r="E60" t="str">
            <v>24-0156</v>
          </cell>
          <cell r="F60">
            <v>36920</v>
          </cell>
          <cell r="G60" t="str">
            <v>Обстоен преглед за установяване на орален статус</v>
          </cell>
          <cell r="H60">
            <v>101</v>
          </cell>
          <cell r="I60">
            <v>8</v>
          </cell>
          <cell r="J60">
            <v>2</v>
          </cell>
          <cell r="K60">
            <v>52</v>
          </cell>
          <cell r="L60">
            <v>7.06</v>
          </cell>
          <cell r="M60">
            <v>3.03</v>
          </cell>
          <cell r="N60">
            <v>8</v>
          </cell>
          <cell r="O60">
            <v>2</v>
          </cell>
          <cell r="P60">
            <v>260</v>
          </cell>
          <cell r="Q60">
            <v>2.94</v>
          </cell>
          <cell r="R60">
            <v>7.06</v>
          </cell>
        </row>
        <row r="61">
          <cell r="B61">
            <v>2412112025</v>
          </cell>
          <cell r="C61">
            <v>5703047304</v>
          </cell>
          <cell r="D61" t="str">
            <v>ИППСП</v>
          </cell>
          <cell r="E61" t="str">
            <v>24-0429</v>
          </cell>
          <cell r="F61">
            <v>36922</v>
          </cell>
          <cell r="G61" t="str">
            <v>Обстоен преглед за установяване на орален статус</v>
          </cell>
          <cell r="H61">
            <v>101</v>
          </cell>
          <cell r="I61">
            <v>12</v>
          </cell>
          <cell r="J61">
            <v>3</v>
          </cell>
          <cell r="K61">
            <v>78</v>
          </cell>
          <cell r="L61">
            <v>13.97</v>
          </cell>
          <cell r="M61">
            <v>8.0299999999999994</v>
          </cell>
          <cell r="N61">
            <v>15</v>
          </cell>
          <cell r="O61">
            <v>7</v>
          </cell>
          <cell r="P61">
            <v>572</v>
          </cell>
          <cell r="Q61">
            <v>8.0299999999999994</v>
          </cell>
          <cell r="R61">
            <v>13.97</v>
          </cell>
        </row>
        <row r="62">
          <cell r="B62">
            <v>2412112026</v>
          </cell>
          <cell r="C62">
            <v>5912141619</v>
          </cell>
          <cell r="D62" t="str">
            <v>ИППСП</v>
          </cell>
          <cell r="E62" t="str">
            <v>24-0424</v>
          </cell>
          <cell r="F62">
            <v>36922</v>
          </cell>
          <cell r="G62" t="str">
            <v>Обстоен преглед за установяване на орален статус</v>
          </cell>
          <cell r="H62">
            <v>101</v>
          </cell>
          <cell r="I62">
            <v>14</v>
          </cell>
          <cell r="J62">
            <v>3.5</v>
          </cell>
          <cell r="K62">
            <v>91</v>
          </cell>
          <cell r="L62">
            <v>14.2</v>
          </cell>
          <cell r="M62">
            <v>7.82</v>
          </cell>
          <cell r="N62">
            <v>15</v>
          </cell>
          <cell r="O62">
            <v>7</v>
          </cell>
          <cell r="P62">
            <v>572</v>
          </cell>
          <cell r="Q62">
            <v>7.8</v>
          </cell>
          <cell r="R62">
            <v>14.2</v>
          </cell>
        </row>
        <row r="63">
          <cell r="B63">
            <v>2412112057</v>
          </cell>
          <cell r="C63">
            <v>4407251864</v>
          </cell>
          <cell r="D63" t="str">
            <v>ИППСП</v>
          </cell>
          <cell r="E63" t="str">
            <v>24-0342</v>
          </cell>
          <cell r="F63">
            <v>36922</v>
          </cell>
          <cell r="G63" t="str">
            <v>Обстоен преглед за установяване на орален статус</v>
          </cell>
          <cell r="H63">
            <v>101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10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B64">
            <v>2412112054</v>
          </cell>
          <cell r="C64">
            <v>5312107572</v>
          </cell>
          <cell r="D64" t="str">
            <v>ИППСП</v>
          </cell>
          <cell r="E64" t="str">
            <v>24-0268</v>
          </cell>
          <cell r="F64">
            <v>36922</v>
          </cell>
          <cell r="G64" t="str">
            <v>Обстоен преглед за установяване на орален статус</v>
          </cell>
          <cell r="H64">
            <v>101</v>
          </cell>
          <cell r="J64">
            <v>0</v>
          </cell>
          <cell r="K64">
            <v>0</v>
          </cell>
          <cell r="L64">
            <v>11.13</v>
          </cell>
          <cell r="M64">
            <v>10.95</v>
          </cell>
          <cell r="N64">
            <v>15</v>
          </cell>
          <cell r="O64">
            <v>7</v>
          </cell>
          <cell r="P64">
            <v>572</v>
          </cell>
          <cell r="Q64">
            <v>10.87</v>
          </cell>
          <cell r="R64">
            <v>11.13</v>
          </cell>
        </row>
        <row r="65">
          <cell r="B65">
            <v>2412112030</v>
          </cell>
          <cell r="C65">
            <v>7004227551</v>
          </cell>
          <cell r="D65" t="str">
            <v>ИППСП</v>
          </cell>
          <cell r="E65" t="str">
            <v>24-0452</v>
          </cell>
          <cell r="F65">
            <v>36922</v>
          </cell>
          <cell r="G65" t="str">
            <v>Обстоен преглед за установяване на орален статус</v>
          </cell>
          <cell r="H65">
            <v>101</v>
          </cell>
          <cell r="I65">
            <v>6</v>
          </cell>
          <cell r="J65">
            <v>1.5</v>
          </cell>
          <cell r="K65">
            <v>39</v>
          </cell>
          <cell r="L65">
            <v>8.84</v>
          </cell>
          <cell r="M65">
            <v>13.22</v>
          </cell>
          <cell r="N65">
            <v>15</v>
          </cell>
          <cell r="O65">
            <v>7</v>
          </cell>
          <cell r="P65">
            <v>572</v>
          </cell>
          <cell r="Q65">
            <v>13.16</v>
          </cell>
          <cell r="R65">
            <v>8.84</v>
          </cell>
        </row>
        <row r="66">
          <cell r="B66">
            <v>2412112062</v>
          </cell>
          <cell r="C66">
            <v>6902052537</v>
          </cell>
          <cell r="D66" t="str">
            <v>ИППСП</v>
          </cell>
          <cell r="E66" t="str">
            <v>24-0434</v>
          </cell>
          <cell r="F66">
            <v>36922</v>
          </cell>
          <cell r="G66" t="str">
            <v>Обстоен преглед за установяване на орален статус</v>
          </cell>
          <cell r="H66">
            <v>101</v>
          </cell>
          <cell r="I66">
            <v>3</v>
          </cell>
          <cell r="J66">
            <v>0.75</v>
          </cell>
          <cell r="K66">
            <v>19.5</v>
          </cell>
          <cell r="L66">
            <v>3.29</v>
          </cell>
          <cell r="M66">
            <v>18.82</v>
          </cell>
          <cell r="N66">
            <v>15</v>
          </cell>
          <cell r="O66">
            <v>7</v>
          </cell>
          <cell r="P66">
            <v>572</v>
          </cell>
          <cell r="Q66">
            <v>18.71</v>
          </cell>
          <cell r="R66">
            <v>3.29</v>
          </cell>
        </row>
        <row r="67">
          <cell r="B67">
            <v>2412112004</v>
          </cell>
          <cell r="C67">
            <v>5908037672</v>
          </cell>
          <cell r="D67" t="str">
            <v>ИППСП</v>
          </cell>
          <cell r="E67" t="str">
            <v>24-0453</v>
          </cell>
          <cell r="F67">
            <v>36922</v>
          </cell>
          <cell r="G67" t="str">
            <v>Обстоен преглед за установяване на орален статус</v>
          </cell>
          <cell r="H67">
            <v>101</v>
          </cell>
          <cell r="I67">
            <v>6</v>
          </cell>
          <cell r="J67">
            <v>1.5</v>
          </cell>
          <cell r="K67">
            <v>39</v>
          </cell>
          <cell r="L67">
            <v>13.03</v>
          </cell>
          <cell r="M67">
            <v>9.0299999999999994</v>
          </cell>
          <cell r="N67">
            <v>15</v>
          </cell>
          <cell r="O67">
            <v>7</v>
          </cell>
          <cell r="P67">
            <v>572</v>
          </cell>
          <cell r="Q67">
            <v>8.9700000000000006</v>
          </cell>
          <cell r="R67">
            <v>13.03</v>
          </cell>
        </row>
        <row r="68">
          <cell r="B68">
            <v>2412112065</v>
          </cell>
          <cell r="C68">
            <v>4105218758</v>
          </cell>
          <cell r="D68" t="str">
            <v>ИППСП</v>
          </cell>
          <cell r="E68" t="str">
            <v>24-0253</v>
          </cell>
          <cell r="F68">
            <v>36922</v>
          </cell>
          <cell r="G68" t="str">
            <v>Обстоен преглед за установяване на орален статус</v>
          </cell>
          <cell r="H68">
            <v>101</v>
          </cell>
          <cell r="I68">
            <v>4</v>
          </cell>
          <cell r="J68">
            <v>1</v>
          </cell>
          <cell r="K68">
            <v>26</v>
          </cell>
          <cell r="L68">
            <v>3.57</v>
          </cell>
          <cell r="M68">
            <v>18.48</v>
          </cell>
          <cell r="N68">
            <v>18</v>
          </cell>
          <cell r="O68">
            <v>4</v>
          </cell>
          <cell r="P68">
            <v>572</v>
          </cell>
          <cell r="Q68">
            <v>18.43</v>
          </cell>
          <cell r="R68">
            <v>3.57</v>
          </cell>
        </row>
        <row r="69">
          <cell r="B69">
            <v>2412112005</v>
          </cell>
          <cell r="C69">
            <v>5901304099</v>
          </cell>
          <cell r="D69" t="str">
            <v>ИППСП</v>
          </cell>
          <cell r="E69" t="str">
            <v>24-0454</v>
          </cell>
          <cell r="F69">
            <v>36922</v>
          </cell>
          <cell r="G69" t="str">
            <v>Обстоен преглед за установяване на орален статус</v>
          </cell>
          <cell r="H69">
            <v>101</v>
          </cell>
          <cell r="I69">
            <v>9</v>
          </cell>
          <cell r="J69">
            <v>2.25</v>
          </cell>
          <cell r="K69">
            <v>58.5</v>
          </cell>
          <cell r="L69">
            <v>11.78</v>
          </cell>
          <cell r="M69">
            <v>8.31</v>
          </cell>
          <cell r="N69">
            <v>13</v>
          </cell>
          <cell r="O69">
            <v>7</v>
          </cell>
          <cell r="P69">
            <v>520</v>
          </cell>
          <cell r="Q69">
            <v>8.2200000000000006</v>
          </cell>
          <cell r="R69">
            <v>11.78</v>
          </cell>
        </row>
        <row r="70">
          <cell r="B70">
            <v>2412112006</v>
          </cell>
          <cell r="C70">
            <v>6606138854</v>
          </cell>
          <cell r="D70" t="str">
            <v>ИППСП</v>
          </cell>
          <cell r="E70" t="str">
            <v>24-0455</v>
          </cell>
          <cell r="F70">
            <v>36922</v>
          </cell>
          <cell r="G70" t="str">
            <v>Обстоен преглед за установяване на орален статус</v>
          </cell>
          <cell r="H70">
            <v>101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15</v>
          </cell>
          <cell r="O70">
            <v>7</v>
          </cell>
          <cell r="P70">
            <v>0</v>
          </cell>
          <cell r="Q70">
            <v>0</v>
          </cell>
          <cell r="R70">
            <v>0</v>
          </cell>
        </row>
        <row r="71">
          <cell r="B71">
            <v>2412112055</v>
          </cell>
          <cell r="C71">
            <v>6203047606</v>
          </cell>
          <cell r="D71" t="str">
            <v>ИППСП</v>
          </cell>
          <cell r="E71" t="str">
            <v>24-0030</v>
          </cell>
          <cell r="F71">
            <v>36916</v>
          </cell>
          <cell r="G71" t="str">
            <v>Обстоен преглед за установяване на орален статус</v>
          </cell>
          <cell r="H71">
            <v>101</v>
          </cell>
          <cell r="I71">
            <v>9</v>
          </cell>
          <cell r="J71">
            <v>2.25</v>
          </cell>
          <cell r="K71">
            <v>58.5</v>
          </cell>
          <cell r="L71">
            <v>12.18</v>
          </cell>
          <cell r="M71">
            <v>6.93</v>
          </cell>
          <cell r="N71">
            <v>15</v>
          </cell>
          <cell r="O71">
            <v>4</v>
          </cell>
          <cell r="P71">
            <v>494</v>
          </cell>
          <cell r="Q71">
            <v>6.82</v>
          </cell>
          <cell r="R71">
            <v>12.18</v>
          </cell>
        </row>
        <row r="72">
          <cell r="B72">
            <v>2412112066</v>
          </cell>
          <cell r="C72">
            <v>6707239138</v>
          </cell>
          <cell r="D72" t="str">
            <v>ИППСП</v>
          </cell>
          <cell r="E72" t="str">
            <v>24-0509</v>
          </cell>
          <cell r="F72">
            <v>36923</v>
          </cell>
          <cell r="G72" t="str">
            <v>Обстоен преглед за установяване на орален статус</v>
          </cell>
          <cell r="H72">
            <v>101</v>
          </cell>
          <cell r="I72">
            <v>6</v>
          </cell>
          <cell r="J72">
            <v>1.5</v>
          </cell>
          <cell r="K72">
            <v>39</v>
          </cell>
          <cell r="L72">
            <v>5.26</v>
          </cell>
          <cell r="M72">
            <v>16.23</v>
          </cell>
          <cell r="N72">
            <v>15</v>
          </cell>
          <cell r="O72">
            <v>6</v>
          </cell>
          <cell r="P72">
            <v>546</v>
          </cell>
          <cell r="Q72">
            <v>15.74</v>
          </cell>
          <cell r="R72">
            <v>5.26</v>
          </cell>
        </row>
        <row r="73">
          <cell r="B73">
            <v>2412112039</v>
          </cell>
          <cell r="C73">
            <v>6109227659</v>
          </cell>
          <cell r="D73" t="str">
            <v>ИППСП</v>
          </cell>
          <cell r="E73" t="str">
            <v>24-0448</v>
          </cell>
          <cell r="F73">
            <v>36923</v>
          </cell>
          <cell r="G73" t="str">
            <v>Обстоен преглед за установяване на орален статус</v>
          </cell>
          <cell r="H73">
            <v>101</v>
          </cell>
          <cell r="I73">
            <v>14</v>
          </cell>
          <cell r="J73">
            <v>3.5</v>
          </cell>
          <cell r="K73">
            <v>91</v>
          </cell>
          <cell r="L73">
            <v>20.49</v>
          </cell>
          <cell r="M73">
            <v>2.0299999999999998</v>
          </cell>
          <cell r="N73">
            <v>20</v>
          </cell>
          <cell r="O73">
            <v>2</v>
          </cell>
          <cell r="P73">
            <v>572</v>
          </cell>
          <cell r="Q73">
            <v>2</v>
          </cell>
          <cell r="R73">
            <v>20</v>
          </cell>
        </row>
        <row r="74">
          <cell r="B74">
            <v>2412112015</v>
          </cell>
          <cell r="C74">
            <v>7505057627</v>
          </cell>
          <cell r="D74" t="str">
            <v>ИППСП</v>
          </cell>
          <cell r="E74" t="str">
            <v>24-0568</v>
          </cell>
          <cell r="F74">
            <v>36923</v>
          </cell>
          <cell r="G74" t="str">
            <v>Обстоен преглед за установяване на орален статус</v>
          </cell>
          <cell r="H74">
            <v>101</v>
          </cell>
          <cell r="I74">
            <v>20</v>
          </cell>
          <cell r="J74">
            <v>5</v>
          </cell>
          <cell r="K74">
            <v>130</v>
          </cell>
          <cell r="L74">
            <v>14.11</v>
          </cell>
          <cell r="M74">
            <v>11.02</v>
          </cell>
          <cell r="N74">
            <v>20</v>
          </cell>
          <cell r="O74">
            <v>5</v>
          </cell>
          <cell r="P74">
            <v>650</v>
          </cell>
          <cell r="Q74">
            <v>10.89</v>
          </cell>
          <cell r="R74">
            <v>14.11</v>
          </cell>
        </row>
        <row r="75">
          <cell r="B75">
            <v>2412112067</v>
          </cell>
          <cell r="C75">
            <v>6610217640</v>
          </cell>
          <cell r="D75" t="str">
            <v>ИППСП</v>
          </cell>
          <cell r="E75" t="str">
            <v>24-0510</v>
          </cell>
          <cell r="F75">
            <v>36923</v>
          </cell>
          <cell r="G75" t="str">
            <v>Обстоен преглед за установяване на орален статус</v>
          </cell>
          <cell r="H75">
            <v>101</v>
          </cell>
          <cell r="I75">
            <v>16</v>
          </cell>
          <cell r="J75">
            <v>4</v>
          </cell>
          <cell r="K75">
            <v>104</v>
          </cell>
          <cell r="L75">
            <v>15.07</v>
          </cell>
          <cell r="M75">
            <v>3.53</v>
          </cell>
          <cell r="N75">
            <v>15</v>
          </cell>
          <cell r="O75">
            <v>6</v>
          </cell>
          <cell r="P75">
            <v>481.78</v>
          </cell>
          <cell r="Q75">
            <v>3.53</v>
          </cell>
          <cell r="R75">
            <v>15</v>
          </cell>
        </row>
        <row r="76">
          <cell r="B76">
            <v>2412112060</v>
          </cell>
          <cell r="C76">
            <v>3609147582</v>
          </cell>
          <cell r="D76" t="str">
            <v>ИППСП</v>
          </cell>
          <cell r="E76" t="str">
            <v>24-0161</v>
          </cell>
          <cell r="F76">
            <v>36923</v>
          </cell>
          <cell r="G76" t="str">
            <v>Обстоен преглед за установяване на орален статус</v>
          </cell>
          <cell r="H76">
            <v>101</v>
          </cell>
          <cell r="I76">
            <v>9</v>
          </cell>
          <cell r="J76">
            <v>2.25</v>
          </cell>
          <cell r="K76">
            <v>58.5</v>
          </cell>
          <cell r="L76">
            <v>7.23</v>
          </cell>
          <cell r="M76">
            <v>3.03</v>
          </cell>
          <cell r="N76">
            <v>7</v>
          </cell>
          <cell r="O76">
            <v>3</v>
          </cell>
          <cell r="P76">
            <v>260</v>
          </cell>
          <cell r="Q76">
            <v>3</v>
          </cell>
          <cell r="R76">
            <v>7</v>
          </cell>
        </row>
        <row r="77">
          <cell r="B77">
            <v>2412112003</v>
          </cell>
          <cell r="C77">
            <v>4901297681</v>
          </cell>
          <cell r="D77" t="str">
            <v>ИППСП</v>
          </cell>
          <cell r="E77" t="str">
            <v>24-0305</v>
          </cell>
          <cell r="F77">
            <v>36924</v>
          </cell>
          <cell r="G77" t="str">
            <v>Обстоен преглед за установяване на орален статус</v>
          </cell>
          <cell r="H77">
            <v>101</v>
          </cell>
          <cell r="I77">
            <v>18</v>
          </cell>
          <cell r="J77">
            <v>4.5</v>
          </cell>
          <cell r="K77">
            <v>117</v>
          </cell>
          <cell r="L77">
            <v>17.7</v>
          </cell>
          <cell r="M77">
            <v>4.4000000000000004</v>
          </cell>
          <cell r="N77">
            <v>18</v>
          </cell>
          <cell r="O77">
            <v>4</v>
          </cell>
          <cell r="P77">
            <v>572</v>
          </cell>
          <cell r="Q77">
            <v>4.3</v>
          </cell>
          <cell r="R77">
            <v>17.7</v>
          </cell>
        </row>
        <row r="78">
          <cell r="B78">
            <v>2412112018</v>
          </cell>
          <cell r="C78">
            <v>3902137618</v>
          </cell>
          <cell r="D78" t="str">
            <v>ИППСП</v>
          </cell>
          <cell r="E78" t="str">
            <v>24-0120</v>
          </cell>
          <cell r="F78">
            <v>36916</v>
          </cell>
          <cell r="G78" t="str">
            <v>Обстоен преглед за установяване на орален статус</v>
          </cell>
          <cell r="H78">
            <v>101</v>
          </cell>
          <cell r="I78">
            <v>15</v>
          </cell>
          <cell r="J78">
            <v>3.75</v>
          </cell>
          <cell r="K78">
            <v>97.5</v>
          </cell>
          <cell r="L78">
            <v>15.23</v>
          </cell>
          <cell r="M78">
            <v>7.07</v>
          </cell>
          <cell r="N78">
            <v>15</v>
          </cell>
          <cell r="O78">
            <v>7</v>
          </cell>
          <cell r="P78">
            <v>572</v>
          </cell>
          <cell r="Q78">
            <v>7</v>
          </cell>
          <cell r="R78">
            <v>15</v>
          </cell>
        </row>
        <row r="79">
          <cell r="B79">
            <v>2412112074</v>
          </cell>
          <cell r="C79">
            <v>5111167672</v>
          </cell>
          <cell r="D79" t="str">
            <v>ИППСП</v>
          </cell>
          <cell r="E79" t="str">
            <v>24-0696</v>
          </cell>
          <cell r="F79">
            <v>37135</v>
          </cell>
          <cell r="G79" t="str">
            <v>Обстоен преглед за установяване на орален статус</v>
          </cell>
          <cell r="H79">
            <v>101</v>
          </cell>
          <cell r="I79">
            <v>4</v>
          </cell>
          <cell r="J79">
            <v>1.47</v>
          </cell>
          <cell r="K79">
            <v>38.22</v>
          </cell>
          <cell r="L79">
            <v>4.2699999999999996</v>
          </cell>
          <cell r="M79">
            <v>4.3600000000000003</v>
          </cell>
          <cell r="N79">
            <v>7</v>
          </cell>
          <cell r="O79">
            <v>1</v>
          </cell>
          <cell r="P79">
            <v>208</v>
          </cell>
          <cell r="Q79">
            <v>3.73</v>
          </cell>
          <cell r="R79">
            <v>4.2699999999999996</v>
          </cell>
        </row>
        <row r="80">
          <cell r="B80">
            <v>2412112070</v>
          </cell>
          <cell r="C80">
            <v>4308107626</v>
          </cell>
          <cell r="D80" t="str">
            <v>ИППСП</v>
          </cell>
          <cell r="E80" t="str">
            <v>24-0619</v>
          </cell>
          <cell r="F80">
            <v>36927</v>
          </cell>
          <cell r="G80" t="str">
            <v>Обстоен преглед за установяване на орален статус</v>
          </cell>
          <cell r="H80">
            <v>101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B81">
            <v>2431112107</v>
          </cell>
          <cell r="C81">
            <v>4402027527</v>
          </cell>
          <cell r="D81" t="str">
            <v>ИППСП</v>
          </cell>
          <cell r="E81" t="str">
            <v>24-0561</v>
          </cell>
          <cell r="F81">
            <v>36924</v>
          </cell>
          <cell r="G81" t="str">
            <v>Обстоен преглед за установяване на орален статус</v>
          </cell>
          <cell r="H81">
            <v>101</v>
          </cell>
          <cell r="I81">
            <v>9</v>
          </cell>
          <cell r="J81">
            <v>2.25</v>
          </cell>
          <cell r="K81">
            <v>58.5</v>
          </cell>
          <cell r="L81">
            <v>12.36</v>
          </cell>
          <cell r="M81">
            <v>9.9</v>
          </cell>
          <cell r="N81">
            <v>17</v>
          </cell>
          <cell r="O81">
            <v>5</v>
          </cell>
          <cell r="P81">
            <v>572</v>
          </cell>
          <cell r="Q81">
            <v>9.64</v>
          </cell>
          <cell r="R81">
            <v>12.36</v>
          </cell>
        </row>
        <row r="82">
          <cell r="B82">
            <v>2412112072</v>
          </cell>
          <cell r="C82">
            <v>5306029125</v>
          </cell>
          <cell r="D82" t="str">
            <v>ИППСП</v>
          </cell>
          <cell r="E82" t="str">
            <v>24-676</v>
          </cell>
          <cell r="F82">
            <v>37062</v>
          </cell>
          <cell r="G82" t="str">
            <v>Обстоен преглед за установяване на орален статус</v>
          </cell>
          <cell r="H82">
            <v>101</v>
          </cell>
          <cell r="I82">
            <v>4</v>
          </cell>
          <cell r="J82">
            <v>1</v>
          </cell>
          <cell r="K82">
            <v>26</v>
          </cell>
          <cell r="L82">
            <v>4.41</v>
          </cell>
          <cell r="M82">
            <v>5.7</v>
          </cell>
          <cell r="N82">
            <v>9</v>
          </cell>
          <cell r="O82">
            <v>1</v>
          </cell>
          <cell r="P82">
            <v>260</v>
          </cell>
          <cell r="Q82">
            <v>5.59</v>
          </cell>
          <cell r="R82">
            <v>4.41</v>
          </cell>
        </row>
        <row r="83">
          <cell r="B83">
            <v>2422112002</v>
          </cell>
          <cell r="C83">
            <v>4908277563</v>
          </cell>
          <cell r="D83" t="str">
            <v>ИППСП</v>
          </cell>
          <cell r="E83" t="str">
            <v>24-0499</v>
          </cell>
          <cell r="F83">
            <v>36922</v>
          </cell>
          <cell r="G83" t="str">
            <v>Обстоен преглед за установяване на орален статус</v>
          </cell>
          <cell r="H83">
            <v>101</v>
          </cell>
          <cell r="I83">
            <v>35</v>
          </cell>
          <cell r="J83">
            <v>8.75</v>
          </cell>
          <cell r="K83">
            <v>227.5</v>
          </cell>
          <cell r="L83">
            <v>30.12</v>
          </cell>
          <cell r="M83">
            <v>0</v>
          </cell>
          <cell r="N83">
            <v>30</v>
          </cell>
          <cell r="O83">
            <v>0</v>
          </cell>
          <cell r="P83">
            <v>780</v>
          </cell>
          <cell r="Q83">
            <v>0</v>
          </cell>
          <cell r="R83">
            <v>30</v>
          </cell>
        </row>
        <row r="84">
          <cell r="B84">
            <v>2422112001</v>
          </cell>
          <cell r="C84">
            <v>6303170450</v>
          </cell>
          <cell r="D84" t="str">
            <v>ИППСП</v>
          </cell>
          <cell r="E84" t="str">
            <v>24-0231</v>
          </cell>
          <cell r="F84">
            <v>36917</v>
          </cell>
          <cell r="G84" t="str">
            <v>Обстоен преглед за установяване на орален статус</v>
          </cell>
          <cell r="H84">
            <v>101</v>
          </cell>
          <cell r="I84">
            <v>6</v>
          </cell>
          <cell r="J84">
            <v>1.5</v>
          </cell>
          <cell r="K84">
            <v>39</v>
          </cell>
          <cell r="L84">
            <v>16.239999999999998</v>
          </cell>
          <cell r="M84">
            <v>5.88</v>
          </cell>
          <cell r="N84">
            <v>17</v>
          </cell>
          <cell r="O84">
            <v>5</v>
          </cell>
          <cell r="P84">
            <v>572</v>
          </cell>
          <cell r="Q84">
            <v>5.76</v>
          </cell>
          <cell r="R84">
            <v>16.239999999999998</v>
          </cell>
        </row>
        <row r="85">
          <cell r="B85">
            <v>2422112005</v>
          </cell>
          <cell r="C85">
            <v>7505255880</v>
          </cell>
          <cell r="D85" t="str">
            <v>ИППСП</v>
          </cell>
          <cell r="E85" t="str">
            <v>24-0162</v>
          </cell>
          <cell r="F85">
            <v>36917</v>
          </cell>
          <cell r="G85" t="str">
            <v>Обстоен преглед за установяване на орален статус</v>
          </cell>
          <cell r="H85">
            <v>101</v>
          </cell>
          <cell r="I85">
            <v>15</v>
          </cell>
          <cell r="J85">
            <v>3.75</v>
          </cell>
          <cell r="K85">
            <v>97.5</v>
          </cell>
          <cell r="L85">
            <v>19.82</v>
          </cell>
          <cell r="M85">
            <v>2.4500000000000002</v>
          </cell>
          <cell r="N85">
            <v>20</v>
          </cell>
          <cell r="O85">
            <v>2</v>
          </cell>
          <cell r="P85">
            <v>572</v>
          </cell>
          <cell r="Q85">
            <v>2.1800000000000002</v>
          </cell>
          <cell r="R85">
            <v>19.82</v>
          </cell>
        </row>
        <row r="86">
          <cell r="B86">
            <v>2422112003</v>
          </cell>
          <cell r="C86">
            <v>5802255591</v>
          </cell>
          <cell r="D86" t="str">
            <v>ИППСП</v>
          </cell>
          <cell r="E86" t="str">
            <v>24-0111</v>
          </cell>
          <cell r="F86">
            <v>36916</v>
          </cell>
          <cell r="G86" t="str">
            <v>Обстоен преглед за установяване на орален статус</v>
          </cell>
          <cell r="H86">
            <v>101</v>
          </cell>
          <cell r="I86">
            <v>2</v>
          </cell>
          <cell r="J86">
            <v>0.5</v>
          </cell>
          <cell r="K86">
            <v>13</v>
          </cell>
          <cell r="L86">
            <v>7.49</v>
          </cell>
          <cell r="M86">
            <v>13.6</v>
          </cell>
          <cell r="N86">
            <v>19</v>
          </cell>
          <cell r="O86">
            <v>3</v>
          </cell>
          <cell r="P86">
            <v>548.34</v>
          </cell>
          <cell r="Q86">
            <v>13.6</v>
          </cell>
          <cell r="R86">
            <v>7.49</v>
          </cell>
        </row>
        <row r="87">
          <cell r="B87">
            <v>2422112004</v>
          </cell>
          <cell r="C87">
            <v>4809017700</v>
          </cell>
          <cell r="D87" t="str">
            <v>ИППСП</v>
          </cell>
          <cell r="E87" t="str">
            <v>24-0567</v>
          </cell>
          <cell r="F87">
            <v>36924</v>
          </cell>
          <cell r="G87" t="str">
            <v>Обстоен преглед за установяване на орален статус</v>
          </cell>
          <cell r="H87">
            <v>101</v>
          </cell>
          <cell r="I87">
            <v>23</v>
          </cell>
          <cell r="J87">
            <v>5.75</v>
          </cell>
          <cell r="K87">
            <v>149.5</v>
          </cell>
          <cell r="L87">
            <v>20.13</v>
          </cell>
          <cell r="M87">
            <v>1.93</v>
          </cell>
          <cell r="N87">
            <v>20</v>
          </cell>
          <cell r="O87">
            <v>2</v>
          </cell>
          <cell r="P87">
            <v>570.17999999999995</v>
          </cell>
          <cell r="Q87">
            <v>1.93</v>
          </cell>
          <cell r="R87">
            <v>20</v>
          </cell>
        </row>
        <row r="88">
          <cell r="B88">
            <v>2422112006</v>
          </cell>
          <cell r="C88">
            <v>7402157568</v>
          </cell>
          <cell r="D88" t="str">
            <v>ИППСП</v>
          </cell>
          <cell r="E88" t="str">
            <v>24-0695</v>
          </cell>
          <cell r="F88">
            <v>37135</v>
          </cell>
          <cell r="G88" t="str">
            <v>Обстоен преглед за установяване на орален статус</v>
          </cell>
          <cell r="H88">
            <v>101</v>
          </cell>
          <cell r="I88">
            <v>4</v>
          </cell>
          <cell r="J88">
            <v>1</v>
          </cell>
          <cell r="K88">
            <v>26</v>
          </cell>
          <cell r="L88">
            <v>6.24</v>
          </cell>
          <cell r="M88">
            <v>2.78</v>
          </cell>
          <cell r="N88">
            <v>7</v>
          </cell>
          <cell r="O88">
            <v>1</v>
          </cell>
          <cell r="P88">
            <v>208</v>
          </cell>
          <cell r="Q88">
            <v>1.76</v>
          </cell>
          <cell r="R88">
            <v>6.24</v>
          </cell>
        </row>
        <row r="89">
          <cell r="B89">
            <v>2431112160</v>
          </cell>
          <cell r="C89">
            <v>7509020781</v>
          </cell>
          <cell r="D89" t="str">
            <v>ИППСП</v>
          </cell>
          <cell r="E89" t="str">
            <v>24-0512</v>
          </cell>
          <cell r="F89">
            <v>36920</v>
          </cell>
          <cell r="G89" t="str">
            <v>Обстоен преглед за установяване на орален статус</v>
          </cell>
          <cell r="H89">
            <v>101</v>
          </cell>
          <cell r="I89">
            <v>16</v>
          </cell>
          <cell r="J89">
            <v>4.53</v>
          </cell>
          <cell r="K89">
            <v>117.78</v>
          </cell>
          <cell r="L89">
            <v>15.6</v>
          </cell>
          <cell r="M89">
            <v>5.0199999999999996</v>
          </cell>
          <cell r="N89">
            <v>15</v>
          </cell>
          <cell r="O89">
            <v>5</v>
          </cell>
          <cell r="P89">
            <v>520</v>
          </cell>
          <cell r="Q89">
            <v>5</v>
          </cell>
          <cell r="R89">
            <v>15</v>
          </cell>
        </row>
        <row r="90">
          <cell r="B90">
            <v>2423112001</v>
          </cell>
          <cell r="C90">
            <v>6304285834</v>
          </cell>
          <cell r="D90" t="str">
            <v>ИППСП</v>
          </cell>
          <cell r="E90" t="str">
            <v>24-0420</v>
          </cell>
          <cell r="F90">
            <v>36922</v>
          </cell>
          <cell r="G90" t="str">
            <v>Обстоен преглед за установяване на орален статус</v>
          </cell>
          <cell r="H90">
            <v>101</v>
          </cell>
          <cell r="I90">
            <v>17</v>
          </cell>
          <cell r="J90">
            <v>4.25</v>
          </cell>
          <cell r="K90">
            <v>110.5</v>
          </cell>
          <cell r="L90">
            <v>20.010000000000002</v>
          </cell>
          <cell r="M90">
            <v>2.0099999999999998</v>
          </cell>
          <cell r="N90">
            <v>20</v>
          </cell>
          <cell r="O90">
            <v>2</v>
          </cell>
          <cell r="P90">
            <v>572</v>
          </cell>
          <cell r="Q90">
            <v>2</v>
          </cell>
          <cell r="R90">
            <v>20</v>
          </cell>
        </row>
        <row r="91">
          <cell r="B91">
            <v>2423112002</v>
          </cell>
          <cell r="C91">
            <v>6306297599</v>
          </cell>
          <cell r="D91" t="str">
            <v>ИППСП</v>
          </cell>
          <cell r="E91" t="str">
            <v>24-0428</v>
          </cell>
          <cell r="F91">
            <v>36922</v>
          </cell>
          <cell r="G91" t="str">
            <v>Обстоен преглед за установяване на орален статус</v>
          </cell>
          <cell r="H91">
            <v>101</v>
          </cell>
          <cell r="I91">
            <v>25</v>
          </cell>
          <cell r="J91">
            <v>6.25</v>
          </cell>
          <cell r="K91">
            <v>162.5</v>
          </cell>
          <cell r="L91">
            <v>18.37</v>
          </cell>
          <cell r="M91">
            <v>4.66</v>
          </cell>
          <cell r="N91">
            <v>20</v>
          </cell>
          <cell r="O91">
            <v>3</v>
          </cell>
          <cell r="P91">
            <v>598</v>
          </cell>
          <cell r="Q91">
            <v>4.63</v>
          </cell>
          <cell r="R91">
            <v>18.37</v>
          </cell>
        </row>
        <row r="92">
          <cell r="B92">
            <v>2424112001</v>
          </cell>
          <cell r="C92">
            <v>7210157614</v>
          </cell>
          <cell r="D92" t="str">
            <v>ИППСП</v>
          </cell>
          <cell r="E92" t="str">
            <v>24-0129</v>
          </cell>
          <cell r="F92">
            <v>36915</v>
          </cell>
          <cell r="G92" t="str">
            <v>Обстоен преглед за установяване на орален статус</v>
          </cell>
          <cell r="H92">
            <v>101</v>
          </cell>
          <cell r="I92">
            <v>20</v>
          </cell>
          <cell r="J92">
            <v>5</v>
          </cell>
          <cell r="K92">
            <v>130</v>
          </cell>
          <cell r="L92">
            <v>21.08</v>
          </cell>
          <cell r="M92">
            <v>7</v>
          </cell>
          <cell r="N92">
            <v>20</v>
          </cell>
          <cell r="O92">
            <v>7</v>
          </cell>
          <cell r="P92">
            <v>702</v>
          </cell>
          <cell r="Q92">
            <v>7</v>
          </cell>
          <cell r="R92">
            <v>20</v>
          </cell>
        </row>
        <row r="93">
          <cell r="B93">
            <v>2424112002</v>
          </cell>
          <cell r="C93">
            <v>5711057260</v>
          </cell>
          <cell r="D93" t="str">
            <v>ИППСП</v>
          </cell>
          <cell r="E93" t="str">
            <v>24-0224</v>
          </cell>
          <cell r="F93">
            <v>36917</v>
          </cell>
          <cell r="G93" t="str">
            <v>Обстоен преглед за установяване на орален статус</v>
          </cell>
          <cell r="H93">
            <v>101</v>
          </cell>
          <cell r="I93">
            <v>12</v>
          </cell>
          <cell r="J93">
            <v>3</v>
          </cell>
          <cell r="K93">
            <v>78</v>
          </cell>
          <cell r="L93">
            <v>19.23</v>
          </cell>
          <cell r="M93">
            <v>9.34</v>
          </cell>
          <cell r="N93">
            <v>22</v>
          </cell>
          <cell r="O93">
            <v>6</v>
          </cell>
          <cell r="P93">
            <v>728</v>
          </cell>
          <cell r="Q93">
            <v>8.77</v>
          </cell>
          <cell r="R93">
            <v>19.23</v>
          </cell>
        </row>
        <row r="94">
          <cell r="B94">
            <v>2424112003</v>
          </cell>
          <cell r="C94">
            <v>6609287609</v>
          </cell>
          <cell r="D94" t="str">
            <v>ИППСП</v>
          </cell>
          <cell r="E94" t="str">
            <v>24-0223</v>
          </cell>
          <cell r="F94">
            <v>36917</v>
          </cell>
          <cell r="G94" t="str">
            <v>Обстоен преглед за установяване на орален статус</v>
          </cell>
          <cell r="H94">
            <v>101</v>
          </cell>
          <cell r="I94">
            <v>2</v>
          </cell>
          <cell r="J94">
            <v>0.5</v>
          </cell>
          <cell r="K94">
            <v>13</v>
          </cell>
          <cell r="L94">
            <v>6.23</v>
          </cell>
          <cell r="M94">
            <v>16.79</v>
          </cell>
          <cell r="N94">
            <v>18</v>
          </cell>
          <cell r="O94">
            <v>5</v>
          </cell>
          <cell r="P94">
            <v>598</v>
          </cell>
          <cell r="Q94">
            <v>16.77</v>
          </cell>
          <cell r="R94">
            <v>6.23</v>
          </cell>
        </row>
        <row r="95">
          <cell r="B95">
            <v>2424112004</v>
          </cell>
          <cell r="C95" t="str">
            <v>6004097538</v>
          </cell>
          <cell r="D95" t="str">
            <v>ИППСП</v>
          </cell>
          <cell r="E95" t="str">
            <v>24-0160</v>
          </cell>
          <cell r="F95">
            <v>36918</v>
          </cell>
          <cell r="G95" t="str">
            <v>Обстоен преглед за установяване на орален статус</v>
          </cell>
          <cell r="H95">
            <v>101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B96">
            <v>2424112005</v>
          </cell>
          <cell r="C96" t="str">
            <v>6910026480</v>
          </cell>
          <cell r="D96" t="str">
            <v>ИППСП</v>
          </cell>
          <cell r="E96" t="str">
            <v>24-0626</v>
          </cell>
          <cell r="F96">
            <v>36929</v>
          </cell>
          <cell r="G96" t="str">
            <v>Обстоен преглед за установяване на орален статус</v>
          </cell>
          <cell r="H96">
            <v>101</v>
          </cell>
          <cell r="I96">
            <v>5</v>
          </cell>
          <cell r="J96">
            <v>1.25</v>
          </cell>
          <cell r="K96">
            <v>32.5</v>
          </cell>
          <cell r="L96">
            <v>7.08</v>
          </cell>
          <cell r="M96">
            <v>4.92</v>
          </cell>
          <cell r="N96">
            <v>8</v>
          </cell>
          <cell r="O96">
            <v>4</v>
          </cell>
          <cell r="P96">
            <v>312</v>
          </cell>
          <cell r="Q96">
            <v>4.92</v>
          </cell>
          <cell r="R96">
            <v>7.08</v>
          </cell>
        </row>
        <row r="97">
          <cell r="B97">
            <v>2412112031</v>
          </cell>
          <cell r="C97">
            <v>6111257530</v>
          </cell>
          <cell r="D97" t="str">
            <v>ИППСП</v>
          </cell>
          <cell r="E97" t="str">
            <v>24-0106</v>
          </cell>
          <cell r="F97">
            <v>36916</v>
          </cell>
          <cell r="G97" t="str">
            <v>Обстоен преглед за установяване на орален статус</v>
          </cell>
          <cell r="H97">
            <v>101</v>
          </cell>
          <cell r="I97">
            <v>10</v>
          </cell>
          <cell r="J97">
            <v>2.5</v>
          </cell>
          <cell r="K97">
            <v>65</v>
          </cell>
          <cell r="L97">
            <v>13.91</v>
          </cell>
          <cell r="M97">
            <v>8.1</v>
          </cell>
          <cell r="N97">
            <v>16</v>
          </cell>
          <cell r="O97">
            <v>6</v>
          </cell>
          <cell r="P97">
            <v>572</v>
          </cell>
          <cell r="Q97">
            <v>8.09</v>
          </cell>
          <cell r="R97">
            <v>13.91</v>
          </cell>
        </row>
        <row r="98">
          <cell r="B98">
            <v>2427112002</v>
          </cell>
          <cell r="C98">
            <v>5812024408</v>
          </cell>
          <cell r="D98" t="str">
            <v>ИППСП</v>
          </cell>
          <cell r="E98" t="str">
            <v>24-0425</v>
          </cell>
          <cell r="F98">
            <v>36922</v>
          </cell>
          <cell r="G98" t="str">
            <v>Обстоен преглед за установяване на орален статус</v>
          </cell>
          <cell r="H98">
            <v>101</v>
          </cell>
          <cell r="I98">
            <v>11</v>
          </cell>
          <cell r="J98">
            <v>2.75</v>
          </cell>
          <cell r="K98">
            <v>71.5</v>
          </cell>
          <cell r="L98">
            <v>20.059999999999999</v>
          </cell>
          <cell r="M98">
            <v>7.04</v>
          </cell>
          <cell r="N98">
            <v>20</v>
          </cell>
          <cell r="O98">
            <v>7</v>
          </cell>
          <cell r="P98">
            <v>702</v>
          </cell>
          <cell r="Q98">
            <v>7</v>
          </cell>
          <cell r="R98">
            <v>20</v>
          </cell>
        </row>
        <row r="99">
          <cell r="B99">
            <v>2427112003</v>
          </cell>
          <cell r="C99">
            <v>6004254771</v>
          </cell>
          <cell r="D99" t="str">
            <v>ИППСП</v>
          </cell>
          <cell r="E99" t="str">
            <v>24-0433</v>
          </cell>
          <cell r="F99">
            <v>36922</v>
          </cell>
          <cell r="G99" t="str">
            <v>Обстоен преглед за установяване на орален статус</v>
          </cell>
          <cell r="H99">
            <v>101</v>
          </cell>
          <cell r="I99">
            <v>5</v>
          </cell>
          <cell r="J99">
            <v>1.25</v>
          </cell>
          <cell r="K99">
            <v>32.5</v>
          </cell>
          <cell r="L99">
            <v>10.25</v>
          </cell>
          <cell r="M99">
            <v>11.93</v>
          </cell>
          <cell r="N99">
            <v>15</v>
          </cell>
          <cell r="O99">
            <v>7</v>
          </cell>
          <cell r="P99">
            <v>572</v>
          </cell>
          <cell r="Q99">
            <v>11.75</v>
          </cell>
          <cell r="R99">
            <v>10.25</v>
          </cell>
        </row>
        <row r="100">
          <cell r="B100">
            <v>2427112004</v>
          </cell>
          <cell r="C100">
            <v>6012248479</v>
          </cell>
          <cell r="D100" t="str">
            <v>ИППСП</v>
          </cell>
          <cell r="E100" t="str">
            <v>24-0422</v>
          </cell>
          <cell r="F100">
            <v>36922</v>
          </cell>
          <cell r="G100" t="str">
            <v>Обстоен преглед за установяване на орален статус</v>
          </cell>
          <cell r="H100">
            <v>101</v>
          </cell>
          <cell r="I100">
            <v>7</v>
          </cell>
          <cell r="J100">
            <v>1.75</v>
          </cell>
          <cell r="K100">
            <v>45.5</v>
          </cell>
          <cell r="L100">
            <v>20</v>
          </cell>
          <cell r="M100">
            <v>7.05</v>
          </cell>
          <cell r="N100">
            <v>20</v>
          </cell>
          <cell r="O100">
            <v>7</v>
          </cell>
          <cell r="P100">
            <v>702</v>
          </cell>
          <cell r="Q100">
            <v>7</v>
          </cell>
          <cell r="R100">
            <v>20</v>
          </cell>
        </row>
        <row r="101">
          <cell r="B101">
            <v>2427112006</v>
          </cell>
          <cell r="C101">
            <v>6901095771</v>
          </cell>
          <cell r="D101" t="str">
            <v>ИППСП</v>
          </cell>
          <cell r="E101" t="str">
            <v>24-0427</v>
          </cell>
          <cell r="F101">
            <v>36922</v>
          </cell>
          <cell r="G101" t="str">
            <v>Обстоен преглед за установяване на орален статус</v>
          </cell>
          <cell r="H101">
            <v>101</v>
          </cell>
          <cell r="I101">
            <v>4</v>
          </cell>
          <cell r="J101">
            <v>1</v>
          </cell>
          <cell r="K101">
            <v>26</v>
          </cell>
          <cell r="L101">
            <v>22.62</v>
          </cell>
          <cell r="M101">
            <v>0</v>
          </cell>
          <cell r="N101">
            <v>22</v>
          </cell>
          <cell r="O101">
            <v>0</v>
          </cell>
          <cell r="P101">
            <v>572</v>
          </cell>
          <cell r="Q101">
            <v>0</v>
          </cell>
          <cell r="R101">
            <v>22</v>
          </cell>
        </row>
        <row r="102">
          <cell r="B102">
            <v>2427112007</v>
          </cell>
          <cell r="C102">
            <v>6203297673</v>
          </cell>
          <cell r="D102" t="str">
            <v>ИППСП</v>
          </cell>
          <cell r="E102" t="str">
            <v>24-035</v>
          </cell>
          <cell r="F102">
            <v>36914</v>
          </cell>
          <cell r="G102" t="str">
            <v>Обстоен преглед за установяване на орален статус</v>
          </cell>
          <cell r="H102">
            <v>101</v>
          </cell>
          <cell r="I102">
            <v>13</v>
          </cell>
          <cell r="J102">
            <v>3.25</v>
          </cell>
          <cell r="K102">
            <v>84.5</v>
          </cell>
          <cell r="L102">
            <v>15.43</v>
          </cell>
          <cell r="M102">
            <v>9.9</v>
          </cell>
          <cell r="N102">
            <v>17</v>
          </cell>
          <cell r="O102">
            <v>5</v>
          </cell>
          <cell r="P102">
            <v>572</v>
          </cell>
          <cell r="Q102">
            <v>6.57</v>
          </cell>
          <cell r="R102">
            <v>15.43</v>
          </cell>
        </row>
        <row r="103">
          <cell r="B103">
            <v>2427112008</v>
          </cell>
          <cell r="C103" t="str">
            <v>6208137560</v>
          </cell>
          <cell r="D103" t="str">
            <v>ИППСП</v>
          </cell>
          <cell r="E103" t="str">
            <v>24-0131</v>
          </cell>
          <cell r="F103">
            <v>36915</v>
          </cell>
          <cell r="G103" t="str">
            <v>Обстоен преглед за установяване на орален статус</v>
          </cell>
          <cell r="H103">
            <v>101</v>
          </cell>
          <cell r="I103">
            <v>6</v>
          </cell>
          <cell r="J103">
            <v>1.5</v>
          </cell>
          <cell r="K103">
            <v>39</v>
          </cell>
          <cell r="L103">
            <v>15.06</v>
          </cell>
          <cell r="M103">
            <v>12.13</v>
          </cell>
          <cell r="N103">
            <v>20</v>
          </cell>
          <cell r="O103">
            <v>7</v>
          </cell>
          <cell r="P103">
            <v>702</v>
          </cell>
          <cell r="Q103">
            <v>11.94</v>
          </cell>
          <cell r="R103">
            <v>15.06</v>
          </cell>
        </row>
        <row r="104">
          <cell r="B104">
            <v>2427112009</v>
          </cell>
          <cell r="C104">
            <v>6507147630</v>
          </cell>
          <cell r="D104" t="str">
            <v>ИППСП</v>
          </cell>
          <cell r="E104" t="str">
            <v>24-0400</v>
          </cell>
          <cell r="F104">
            <v>36921</v>
          </cell>
          <cell r="G104" t="str">
            <v>Обстоен преглед за установяване на орален статус</v>
          </cell>
          <cell r="H104">
            <v>101</v>
          </cell>
          <cell r="I104">
            <v>17</v>
          </cell>
          <cell r="J104">
            <v>4.25</v>
          </cell>
          <cell r="K104">
            <v>110.5</v>
          </cell>
          <cell r="L104">
            <v>14.8</v>
          </cell>
          <cell r="M104">
            <v>7.2</v>
          </cell>
          <cell r="N104">
            <v>15</v>
          </cell>
          <cell r="O104">
            <v>7</v>
          </cell>
          <cell r="P104">
            <v>572</v>
          </cell>
          <cell r="Q104">
            <v>7.2</v>
          </cell>
          <cell r="R104">
            <v>14.8</v>
          </cell>
        </row>
        <row r="105">
          <cell r="B105">
            <v>2427112010</v>
          </cell>
          <cell r="C105">
            <v>7001037579</v>
          </cell>
          <cell r="D105" t="str">
            <v>ИППСП</v>
          </cell>
          <cell r="E105" t="str">
            <v>24-0403</v>
          </cell>
          <cell r="F105">
            <v>36921</v>
          </cell>
          <cell r="G105" t="str">
            <v>Обстоен преглед за установяване на орален статус</v>
          </cell>
          <cell r="H105">
            <v>101</v>
          </cell>
          <cell r="I105">
            <v>10</v>
          </cell>
          <cell r="J105">
            <v>2.5</v>
          </cell>
          <cell r="K105">
            <v>65</v>
          </cell>
          <cell r="L105">
            <v>20.079999999999998</v>
          </cell>
          <cell r="M105">
            <v>6.12</v>
          </cell>
          <cell r="N105">
            <v>20</v>
          </cell>
          <cell r="O105">
            <v>6</v>
          </cell>
          <cell r="P105">
            <v>676</v>
          </cell>
          <cell r="Q105">
            <v>6</v>
          </cell>
          <cell r="R105">
            <v>20</v>
          </cell>
        </row>
        <row r="106">
          <cell r="B106">
            <v>2427112011</v>
          </cell>
          <cell r="C106">
            <v>4509047750</v>
          </cell>
          <cell r="D106" t="str">
            <v>ИППСП</v>
          </cell>
          <cell r="E106" t="str">
            <v>24-0127</v>
          </cell>
          <cell r="F106">
            <v>36916</v>
          </cell>
          <cell r="G106" t="str">
            <v>Обстоен преглед за установяване на орален статус</v>
          </cell>
          <cell r="H106">
            <v>101</v>
          </cell>
          <cell r="I106">
            <v>12</v>
          </cell>
          <cell r="J106">
            <v>3</v>
          </cell>
          <cell r="K106">
            <v>78</v>
          </cell>
          <cell r="L106">
            <v>20.57</v>
          </cell>
          <cell r="M106">
            <v>6.52</v>
          </cell>
          <cell r="N106">
            <v>21</v>
          </cell>
          <cell r="O106">
            <v>6</v>
          </cell>
          <cell r="P106">
            <v>702</v>
          </cell>
          <cell r="Q106">
            <v>6.43</v>
          </cell>
          <cell r="R106">
            <v>20.57</v>
          </cell>
        </row>
        <row r="107">
          <cell r="B107">
            <v>2427112012</v>
          </cell>
          <cell r="C107">
            <v>4704207679</v>
          </cell>
          <cell r="D107" t="str">
            <v>ИППСП</v>
          </cell>
          <cell r="E107" t="str">
            <v>24-0126</v>
          </cell>
          <cell r="F107">
            <v>36916</v>
          </cell>
          <cell r="G107" t="str">
            <v>Обстоен преглед за установяване на орален статус</v>
          </cell>
          <cell r="H107">
            <v>101</v>
          </cell>
          <cell r="I107">
            <v>12</v>
          </cell>
          <cell r="J107">
            <v>3</v>
          </cell>
          <cell r="K107">
            <v>78</v>
          </cell>
          <cell r="L107">
            <v>20.22</v>
          </cell>
          <cell r="M107">
            <v>5.13</v>
          </cell>
          <cell r="N107">
            <v>20</v>
          </cell>
          <cell r="O107">
            <v>5</v>
          </cell>
          <cell r="P107">
            <v>650</v>
          </cell>
          <cell r="Q107">
            <v>5</v>
          </cell>
          <cell r="R107">
            <v>20</v>
          </cell>
        </row>
        <row r="108">
          <cell r="B108">
            <v>2427112016</v>
          </cell>
          <cell r="C108" t="str">
            <v>7307187535</v>
          </cell>
          <cell r="D108" t="str">
            <v>ИППСП</v>
          </cell>
          <cell r="E108" t="str">
            <v>24-0563</v>
          </cell>
          <cell r="F108">
            <v>36921</v>
          </cell>
          <cell r="G108" t="str">
            <v>Обстоен преглед за установяване на орален статус</v>
          </cell>
          <cell r="H108">
            <v>101</v>
          </cell>
          <cell r="I108">
            <v>12</v>
          </cell>
          <cell r="J108">
            <v>3</v>
          </cell>
          <cell r="K108">
            <v>78</v>
          </cell>
          <cell r="L108">
            <v>10.49</v>
          </cell>
          <cell r="M108">
            <v>0</v>
          </cell>
          <cell r="N108">
            <v>10</v>
          </cell>
          <cell r="O108">
            <v>0</v>
          </cell>
          <cell r="P108">
            <v>260</v>
          </cell>
          <cell r="Q108">
            <v>0</v>
          </cell>
          <cell r="R108">
            <v>10</v>
          </cell>
        </row>
        <row r="109">
          <cell r="B109">
            <v>2427112005</v>
          </cell>
          <cell r="C109">
            <v>5107019119</v>
          </cell>
          <cell r="D109" t="str">
            <v>ИППСП</v>
          </cell>
          <cell r="E109" t="str">
            <v>24-0015</v>
          </cell>
          <cell r="F109">
            <v>36915</v>
          </cell>
          <cell r="G109" t="str">
            <v>Обстоен преглед за установяване на орален статус</v>
          </cell>
          <cell r="H109">
            <v>101</v>
          </cell>
          <cell r="I109">
            <v>12</v>
          </cell>
          <cell r="J109">
            <v>3</v>
          </cell>
          <cell r="K109">
            <v>78</v>
          </cell>
          <cell r="L109">
            <v>16.059999999999999</v>
          </cell>
          <cell r="M109">
            <v>7.99</v>
          </cell>
          <cell r="N109">
            <v>18</v>
          </cell>
          <cell r="O109">
            <v>6</v>
          </cell>
          <cell r="P109">
            <v>624</v>
          </cell>
          <cell r="Q109">
            <v>7.94</v>
          </cell>
          <cell r="R109">
            <v>16.059999999999999</v>
          </cell>
        </row>
        <row r="110">
          <cell r="B110">
            <v>2427112001</v>
          </cell>
          <cell r="C110">
            <v>6709270493</v>
          </cell>
          <cell r="D110" t="str">
            <v>ИППСП</v>
          </cell>
          <cell r="E110" t="str">
            <v>24-0577</v>
          </cell>
          <cell r="F110">
            <v>36924</v>
          </cell>
          <cell r="G110" t="str">
            <v>Обстоен преглед за установяване на орален статус</v>
          </cell>
          <cell r="H110">
            <v>101</v>
          </cell>
          <cell r="I110">
            <v>2</v>
          </cell>
          <cell r="J110">
            <v>0.5</v>
          </cell>
          <cell r="K110">
            <v>13</v>
          </cell>
          <cell r="L110">
            <v>14.23</v>
          </cell>
          <cell r="M110">
            <v>6.1</v>
          </cell>
          <cell r="N110">
            <v>14</v>
          </cell>
          <cell r="O110">
            <v>6</v>
          </cell>
          <cell r="P110">
            <v>520</v>
          </cell>
          <cell r="Q110">
            <v>6</v>
          </cell>
          <cell r="R110">
            <v>14</v>
          </cell>
        </row>
        <row r="111">
          <cell r="B111">
            <v>2431112069</v>
          </cell>
          <cell r="C111">
            <v>4105207624</v>
          </cell>
          <cell r="D111" t="str">
            <v>ИППСП</v>
          </cell>
          <cell r="E111" t="str">
            <v>24-0148</v>
          </cell>
          <cell r="F111">
            <v>36922</v>
          </cell>
          <cell r="G111" t="str">
            <v>Обстоен преглед за установяване на орален статус</v>
          </cell>
          <cell r="H111">
            <v>101</v>
          </cell>
          <cell r="I111">
            <v>22</v>
          </cell>
          <cell r="J111">
            <v>5.5</v>
          </cell>
          <cell r="K111">
            <v>143</v>
          </cell>
          <cell r="L111">
            <v>18.02</v>
          </cell>
          <cell r="M111">
            <v>5.01</v>
          </cell>
          <cell r="N111">
            <v>18</v>
          </cell>
          <cell r="O111">
            <v>5</v>
          </cell>
          <cell r="P111">
            <v>598</v>
          </cell>
          <cell r="Q111">
            <v>5</v>
          </cell>
          <cell r="R111">
            <v>18</v>
          </cell>
        </row>
        <row r="112">
          <cell r="B112">
            <v>2431112028</v>
          </cell>
          <cell r="C112">
            <v>6710137595</v>
          </cell>
          <cell r="D112" t="str">
            <v>ИППСП</v>
          </cell>
          <cell r="E112" t="str">
            <v>24-0124</v>
          </cell>
          <cell r="F112">
            <v>36916</v>
          </cell>
          <cell r="G112" t="str">
            <v>Обстоен преглед за установяване на орален статус</v>
          </cell>
          <cell r="H112">
            <v>101</v>
          </cell>
          <cell r="I112">
            <v>18</v>
          </cell>
          <cell r="J112">
            <v>4.5</v>
          </cell>
          <cell r="K112">
            <v>117</v>
          </cell>
          <cell r="L112">
            <v>16.23</v>
          </cell>
          <cell r="M112">
            <v>6.17</v>
          </cell>
          <cell r="N112">
            <v>18</v>
          </cell>
          <cell r="O112">
            <v>4</v>
          </cell>
          <cell r="P112">
            <v>572</v>
          </cell>
          <cell r="Q112">
            <v>5.77</v>
          </cell>
          <cell r="R112">
            <v>16.23</v>
          </cell>
        </row>
        <row r="113">
          <cell r="B113">
            <v>2431112032</v>
          </cell>
          <cell r="C113">
            <v>4004067530</v>
          </cell>
          <cell r="D113" t="str">
            <v>ИППСП</v>
          </cell>
          <cell r="E113" t="str">
            <v>24-0252</v>
          </cell>
          <cell r="F113">
            <v>36922</v>
          </cell>
          <cell r="G113" t="str">
            <v>Обстоен преглед за установяване на орален статус</v>
          </cell>
          <cell r="H113">
            <v>101</v>
          </cell>
          <cell r="I113">
            <v>18</v>
          </cell>
          <cell r="J113">
            <v>4.5</v>
          </cell>
          <cell r="K113">
            <v>117</v>
          </cell>
          <cell r="L113">
            <v>15.04</v>
          </cell>
          <cell r="M113">
            <v>5.05</v>
          </cell>
          <cell r="N113">
            <v>15</v>
          </cell>
          <cell r="O113">
            <v>5</v>
          </cell>
          <cell r="P113">
            <v>520</v>
          </cell>
          <cell r="Q113">
            <v>5</v>
          </cell>
          <cell r="R113">
            <v>15</v>
          </cell>
        </row>
        <row r="114">
          <cell r="B114">
            <v>2431112104</v>
          </cell>
          <cell r="C114">
            <v>5606258605</v>
          </cell>
          <cell r="D114" t="str">
            <v>ИППСП</v>
          </cell>
          <cell r="E114" t="str">
            <v>24-0533</v>
          </cell>
          <cell r="F114">
            <v>36922</v>
          </cell>
          <cell r="G114" t="str">
            <v>Обстоен преглед за установяване на орален статус</v>
          </cell>
          <cell r="H114">
            <v>101</v>
          </cell>
          <cell r="I114">
            <v>9</v>
          </cell>
          <cell r="J114">
            <v>2.25</v>
          </cell>
          <cell r="K114">
            <v>58.5</v>
          </cell>
          <cell r="L114">
            <v>13.38</v>
          </cell>
          <cell r="M114">
            <v>8.67</v>
          </cell>
          <cell r="N114">
            <v>20</v>
          </cell>
          <cell r="O114">
            <v>2</v>
          </cell>
          <cell r="P114">
            <v>572</v>
          </cell>
          <cell r="Q114">
            <v>8.6199999999999992</v>
          </cell>
          <cell r="R114">
            <v>13.38</v>
          </cell>
        </row>
        <row r="115">
          <cell r="B115">
            <v>2431112014</v>
          </cell>
          <cell r="C115">
            <v>4811231733</v>
          </cell>
          <cell r="D115" t="str">
            <v>ИППСП</v>
          </cell>
          <cell r="E115" t="str">
            <v>24-0116</v>
          </cell>
          <cell r="F115">
            <v>36916</v>
          </cell>
          <cell r="G115" t="str">
            <v>Обстоен преглед за установяване на орален статус</v>
          </cell>
          <cell r="H115">
            <v>101</v>
          </cell>
          <cell r="I115">
            <v>16</v>
          </cell>
          <cell r="J115">
            <v>4</v>
          </cell>
          <cell r="K115">
            <v>104</v>
          </cell>
          <cell r="L115">
            <v>15.05</v>
          </cell>
          <cell r="M115">
            <v>7.18</v>
          </cell>
          <cell r="N115">
            <v>15</v>
          </cell>
          <cell r="O115">
            <v>7</v>
          </cell>
          <cell r="P115">
            <v>572</v>
          </cell>
          <cell r="Q115">
            <v>7</v>
          </cell>
          <cell r="R115">
            <v>15</v>
          </cell>
        </row>
        <row r="116">
          <cell r="B116">
            <v>2431112148</v>
          </cell>
          <cell r="C116">
            <v>5601297620</v>
          </cell>
          <cell r="D116" t="str">
            <v>ИППСП</v>
          </cell>
          <cell r="E116" t="str">
            <v>24-0207</v>
          </cell>
          <cell r="F116">
            <v>36921</v>
          </cell>
          <cell r="G116" t="str">
            <v>Обстоен преглед за установяване на орален статус</v>
          </cell>
          <cell r="H116">
            <v>101</v>
          </cell>
          <cell r="I116">
            <v>10</v>
          </cell>
          <cell r="J116">
            <v>2.5</v>
          </cell>
          <cell r="K116">
            <v>65</v>
          </cell>
          <cell r="L116">
            <v>18.100000000000001</v>
          </cell>
          <cell r="M116">
            <v>4.1500000000000004</v>
          </cell>
          <cell r="N116">
            <v>18</v>
          </cell>
          <cell r="O116">
            <v>4</v>
          </cell>
          <cell r="P116">
            <v>572</v>
          </cell>
          <cell r="Q116">
            <v>4</v>
          </cell>
          <cell r="R116">
            <v>18</v>
          </cell>
        </row>
        <row r="117">
          <cell r="B117">
            <v>2431112059</v>
          </cell>
          <cell r="C117">
            <v>4511017572</v>
          </cell>
          <cell r="D117" t="str">
            <v>ИППСП</v>
          </cell>
          <cell r="E117" t="str">
            <v>24-0370</v>
          </cell>
          <cell r="F117">
            <v>36922</v>
          </cell>
          <cell r="G117" t="str">
            <v>Обстоен преглед за установяване на орален статус</v>
          </cell>
          <cell r="H117">
            <v>101</v>
          </cell>
          <cell r="I117">
            <v>22</v>
          </cell>
          <cell r="J117">
            <v>5.5</v>
          </cell>
          <cell r="K117">
            <v>143</v>
          </cell>
          <cell r="L117">
            <v>20.56</v>
          </cell>
          <cell r="M117">
            <v>7.2</v>
          </cell>
          <cell r="N117">
            <v>20</v>
          </cell>
          <cell r="O117">
            <v>7</v>
          </cell>
          <cell r="P117">
            <v>702</v>
          </cell>
          <cell r="Q117">
            <v>7</v>
          </cell>
          <cell r="R117">
            <v>20</v>
          </cell>
        </row>
        <row r="118">
          <cell r="B118">
            <v>2431112093</v>
          </cell>
          <cell r="C118">
            <v>4904097579</v>
          </cell>
          <cell r="D118" t="str">
            <v>ИППСП</v>
          </cell>
          <cell r="E118" t="str">
            <v>24-0115</v>
          </cell>
          <cell r="F118">
            <v>36916</v>
          </cell>
          <cell r="G118" t="str">
            <v>Обстоен преглед за установяване на орален статус</v>
          </cell>
          <cell r="H118">
            <v>101</v>
          </cell>
          <cell r="I118">
            <v>26</v>
          </cell>
          <cell r="J118">
            <v>6.5</v>
          </cell>
          <cell r="K118">
            <v>169</v>
          </cell>
          <cell r="L118">
            <v>20.13</v>
          </cell>
          <cell r="M118">
            <v>7.02</v>
          </cell>
          <cell r="N118">
            <v>20</v>
          </cell>
          <cell r="O118">
            <v>7</v>
          </cell>
          <cell r="P118">
            <v>702</v>
          </cell>
          <cell r="Q118">
            <v>7</v>
          </cell>
          <cell r="R118">
            <v>20</v>
          </cell>
        </row>
        <row r="119">
          <cell r="B119">
            <v>2431112100</v>
          </cell>
          <cell r="C119">
            <v>6001143711</v>
          </cell>
          <cell r="D119" t="str">
            <v>ИППСП</v>
          </cell>
          <cell r="E119" t="str">
            <v>24-0151</v>
          </cell>
          <cell r="F119">
            <v>36922</v>
          </cell>
          <cell r="G119" t="str">
            <v>Обстоен преглед за установяване на орален статус</v>
          </cell>
          <cell r="H119">
            <v>101</v>
          </cell>
          <cell r="I119">
            <v>16</v>
          </cell>
          <cell r="J119">
            <v>4</v>
          </cell>
          <cell r="K119">
            <v>104</v>
          </cell>
          <cell r="L119">
            <v>12.89</v>
          </cell>
          <cell r="M119">
            <v>9.44</v>
          </cell>
          <cell r="N119">
            <v>18</v>
          </cell>
          <cell r="O119">
            <v>4</v>
          </cell>
          <cell r="P119">
            <v>572</v>
          </cell>
          <cell r="Q119">
            <v>9.11</v>
          </cell>
          <cell r="R119">
            <v>12.89</v>
          </cell>
        </row>
        <row r="120">
          <cell r="B120">
            <v>2431112101</v>
          </cell>
          <cell r="C120">
            <v>5902253859</v>
          </cell>
          <cell r="D120" t="str">
            <v>ИППСП</v>
          </cell>
          <cell r="E120" t="str">
            <v>24-0436</v>
          </cell>
          <cell r="F120">
            <v>36922</v>
          </cell>
          <cell r="G120" t="str">
            <v>Обстоен преглед за установяване на орален статус</v>
          </cell>
          <cell r="H120">
            <v>101</v>
          </cell>
          <cell r="I120">
            <v>18</v>
          </cell>
          <cell r="J120">
            <v>4.5</v>
          </cell>
          <cell r="K120">
            <v>117</v>
          </cell>
          <cell r="L120">
            <v>15.06</v>
          </cell>
          <cell r="M120">
            <v>7.03</v>
          </cell>
          <cell r="N120">
            <v>15</v>
          </cell>
          <cell r="O120">
            <v>7</v>
          </cell>
          <cell r="P120">
            <v>572</v>
          </cell>
          <cell r="Q120">
            <v>7</v>
          </cell>
          <cell r="R120">
            <v>15</v>
          </cell>
        </row>
        <row r="121">
          <cell r="B121">
            <v>2431112119</v>
          </cell>
          <cell r="C121">
            <v>5902017560</v>
          </cell>
          <cell r="D121" t="str">
            <v>ИППСП</v>
          </cell>
          <cell r="E121" t="str">
            <v>24-0432</v>
          </cell>
          <cell r="F121">
            <v>36922</v>
          </cell>
          <cell r="G121" t="str">
            <v>Обстоен преглед за установяване на орален статус</v>
          </cell>
          <cell r="H121">
            <v>101</v>
          </cell>
          <cell r="I121">
            <v>17</v>
          </cell>
          <cell r="J121">
            <v>4.25</v>
          </cell>
          <cell r="K121">
            <v>110.5</v>
          </cell>
          <cell r="L121">
            <v>20.079999999999998</v>
          </cell>
          <cell r="M121">
            <v>0</v>
          </cell>
          <cell r="N121">
            <v>20</v>
          </cell>
          <cell r="O121">
            <v>0</v>
          </cell>
          <cell r="P121">
            <v>520</v>
          </cell>
          <cell r="Q121">
            <v>0</v>
          </cell>
          <cell r="R121">
            <v>20</v>
          </cell>
        </row>
        <row r="122">
          <cell r="B122">
            <v>2431112144</v>
          </cell>
          <cell r="C122">
            <v>6610207615</v>
          </cell>
          <cell r="D122" t="str">
            <v>ИППСП</v>
          </cell>
          <cell r="E122" t="str">
            <v>24-0456</v>
          </cell>
          <cell r="F122">
            <v>36922</v>
          </cell>
          <cell r="G122" t="str">
            <v>Обстоен преглед за установяване на орален статус</v>
          </cell>
          <cell r="H122">
            <v>101</v>
          </cell>
          <cell r="I122">
            <v>9</v>
          </cell>
          <cell r="J122">
            <v>2.25</v>
          </cell>
          <cell r="K122">
            <v>58.5</v>
          </cell>
          <cell r="L122">
            <v>9.06</v>
          </cell>
          <cell r="M122">
            <v>13.06</v>
          </cell>
          <cell r="N122">
            <v>15</v>
          </cell>
          <cell r="O122">
            <v>7</v>
          </cell>
          <cell r="P122">
            <v>572</v>
          </cell>
          <cell r="Q122">
            <v>12.94</v>
          </cell>
          <cell r="R122">
            <v>9.06</v>
          </cell>
        </row>
        <row r="123">
          <cell r="B123">
            <v>2431112127</v>
          </cell>
          <cell r="C123">
            <v>5411287679</v>
          </cell>
          <cell r="D123" t="str">
            <v>ИППСП</v>
          </cell>
          <cell r="E123" t="str">
            <v>24-0430</v>
          </cell>
          <cell r="F123">
            <v>36922</v>
          </cell>
          <cell r="G123" t="str">
            <v>Обстоен преглед за установяване на орален статус</v>
          </cell>
          <cell r="H123">
            <v>101</v>
          </cell>
          <cell r="I123">
            <v>11</v>
          </cell>
          <cell r="J123">
            <v>2.75</v>
          </cell>
          <cell r="K123">
            <v>71.5</v>
          </cell>
          <cell r="L123">
            <v>20.170000000000002</v>
          </cell>
          <cell r="M123">
            <v>0</v>
          </cell>
          <cell r="N123">
            <v>20</v>
          </cell>
          <cell r="O123">
            <v>0</v>
          </cell>
          <cell r="P123">
            <v>520</v>
          </cell>
          <cell r="Q123">
            <v>0</v>
          </cell>
          <cell r="R123">
            <v>20</v>
          </cell>
        </row>
        <row r="124">
          <cell r="B124">
            <v>2431112060</v>
          </cell>
          <cell r="C124">
            <v>5912157620</v>
          </cell>
          <cell r="D124" t="str">
            <v>ИППСП</v>
          </cell>
          <cell r="E124" t="str">
            <v>24-0431</v>
          </cell>
          <cell r="F124">
            <v>36922</v>
          </cell>
          <cell r="G124" t="str">
            <v>Обстоен преглед за установяване на орален статус</v>
          </cell>
          <cell r="H124">
            <v>101</v>
          </cell>
          <cell r="I124">
            <v>11</v>
          </cell>
          <cell r="J124">
            <v>2.75</v>
          </cell>
          <cell r="K124">
            <v>71.5</v>
          </cell>
          <cell r="L124">
            <v>18.98</v>
          </cell>
          <cell r="M124">
            <v>4.1500000000000004</v>
          </cell>
          <cell r="N124">
            <v>20</v>
          </cell>
          <cell r="O124">
            <v>3</v>
          </cell>
          <cell r="P124">
            <v>598</v>
          </cell>
          <cell r="Q124">
            <v>4.0199999999999996</v>
          </cell>
          <cell r="R124">
            <v>18.98</v>
          </cell>
        </row>
        <row r="125">
          <cell r="B125">
            <v>2431112141</v>
          </cell>
          <cell r="C125">
            <v>7104197580</v>
          </cell>
          <cell r="D125" t="str">
            <v>ИППСП</v>
          </cell>
          <cell r="E125" t="str">
            <v>24-0344</v>
          </cell>
          <cell r="F125">
            <v>36922</v>
          </cell>
          <cell r="G125" t="str">
            <v>Обстоен преглед за установяване на орален статус</v>
          </cell>
          <cell r="H125">
            <v>101</v>
          </cell>
          <cell r="I125">
            <v>9</v>
          </cell>
          <cell r="J125">
            <v>2.25</v>
          </cell>
          <cell r="K125">
            <v>58.5</v>
          </cell>
          <cell r="L125">
            <v>10.199999999999999</v>
          </cell>
          <cell r="M125">
            <v>5.01</v>
          </cell>
          <cell r="N125">
            <v>10</v>
          </cell>
          <cell r="O125">
            <v>5</v>
          </cell>
          <cell r="P125">
            <v>390</v>
          </cell>
          <cell r="Q125">
            <v>5</v>
          </cell>
          <cell r="R125">
            <v>10</v>
          </cell>
        </row>
        <row r="126">
          <cell r="B126">
            <v>2431112052</v>
          </cell>
          <cell r="C126">
            <v>6403067560</v>
          </cell>
          <cell r="D126" t="str">
            <v>ИППСП</v>
          </cell>
          <cell r="E126" t="str">
            <v>24-0419</v>
          </cell>
          <cell r="F126">
            <v>36922</v>
          </cell>
          <cell r="G126" t="str">
            <v>Обстоен преглед за установяване на орален статус</v>
          </cell>
          <cell r="H126">
            <v>101</v>
          </cell>
          <cell r="I126">
            <v>11</v>
          </cell>
          <cell r="J126">
            <v>2.75</v>
          </cell>
          <cell r="K126">
            <v>71.5</v>
          </cell>
          <cell r="L126">
            <v>15.11</v>
          </cell>
          <cell r="M126">
            <v>7.02</v>
          </cell>
          <cell r="N126">
            <v>15</v>
          </cell>
          <cell r="O126">
            <v>7</v>
          </cell>
          <cell r="P126">
            <v>572</v>
          </cell>
          <cell r="Q126">
            <v>7</v>
          </cell>
          <cell r="R126">
            <v>15</v>
          </cell>
        </row>
        <row r="127">
          <cell r="B127">
            <v>2431112143</v>
          </cell>
          <cell r="C127">
            <v>5411127578</v>
          </cell>
          <cell r="D127" t="str">
            <v>ИППСП</v>
          </cell>
          <cell r="E127" t="str">
            <v>24-0304</v>
          </cell>
          <cell r="F127">
            <v>36922</v>
          </cell>
          <cell r="G127" t="str">
            <v>Обстоен преглед за установяване на орален статус</v>
          </cell>
          <cell r="H127">
            <v>101</v>
          </cell>
          <cell r="J127">
            <v>0</v>
          </cell>
          <cell r="K127">
            <v>0</v>
          </cell>
          <cell r="L127">
            <v>11.65</v>
          </cell>
          <cell r="M127">
            <v>11.2</v>
          </cell>
          <cell r="N127">
            <v>15</v>
          </cell>
          <cell r="O127">
            <v>5</v>
          </cell>
          <cell r="P127">
            <v>520</v>
          </cell>
          <cell r="Q127">
            <v>8.35</v>
          </cell>
          <cell r="R127">
            <v>11.65</v>
          </cell>
        </row>
        <row r="128">
          <cell r="B128">
            <v>2431112106</v>
          </cell>
          <cell r="C128">
            <v>4805235848</v>
          </cell>
          <cell r="D128" t="str">
            <v>ИППСП</v>
          </cell>
          <cell r="E128" t="str">
            <v>24-0421</v>
          </cell>
          <cell r="F128">
            <v>36922</v>
          </cell>
          <cell r="G128" t="str">
            <v>Обстоен преглед за установяване на орален статус</v>
          </cell>
          <cell r="H128">
            <v>101</v>
          </cell>
          <cell r="I128">
            <v>15</v>
          </cell>
          <cell r="J128">
            <v>3.75</v>
          </cell>
          <cell r="K128">
            <v>97.5</v>
          </cell>
          <cell r="L128">
            <v>19.649999999999999</v>
          </cell>
          <cell r="M128">
            <v>7.62</v>
          </cell>
          <cell r="N128">
            <v>20</v>
          </cell>
          <cell r="O128">
            <v>7</v>
          </cell>
          <cell r="P128">
            <v>702</v>
          </cell>
          <cell r="Q128">
            <v>7.35</v>
          </cell>
          <cell r="R128">
            <v>19.649999999999999</v>
          </cell>
        </row>
        <row r="129">
          <cell r="B129">
            <v>2431112140</v>
          </cell>
          <cell r="C129">
            <v>5504067695</v>
          </cell>
          <cell r="D129" t="str">
            <v>ИППСП</v>
          </cell>
          <cell r="E129" t="str">
            <v>24-0426</v>
          </cell>
          <cell r="F129">
            <v>36922</v>
          </cell>
          <cell r="G129" t="str">
            <v>Обстоен преглед за установяване на орален статус</v>
          </cell>
          <cell r="H129">
            <v>101</v>
          </cell>
          <cell r="I129">
            <v>12</v>
          </cell>
          <cell r="J129">
            <v>3</v>
          </cell>
          <cell r="K129">
            <v>78</v>
          </cell>
          <cell r="L129">
            <v>19.03</v>
          </cell>
          <cell r="M129">
            <v>3.02</v>
          </cell>
          <cell r="N129">
            <v>19</v>
          </cell>
          <cell r="O129">
            <v>3</v>
          </cell>
          <cell r="P129">
            <v>572</v>
          </cell>
          <cell r="Q129">
            <v>3</v>
          </cell>
          <cell r="R129">
            <v>19</v>
          </cell>
        </row>
        <row r="130">
          <cell r="B130">
            <v>2431112151</v>
          </cell>
          <cell r="C130">
            <v>7112127636</v>
          </cell>
          <cell r="D130" t="str">
            <v>ИППСП</v>
          </cell>
          <cell r="E130" t="str">
            <v>24-0343</v>
          </cell>
          <cell r="F130">
            <v>36922</v>
          </cell>
          <cell r="G130" t="str">
            <v>Обстоен преглед за установяване на орален статус</v>
          </cell>
          <cell r="H130">
            <v>101</v>
          </cell>
          <cell r="I130">
            <v>3</v>
          </cell>
          <cell r="J130">
            <v>0.75</v>
          </cell>
          <cell r="K130">
            <v>19.5</v>
          </cell>
          <cell r="L130">
            <v>15.05</v>
          </cell>
          <cell r="M130">
            <v>7</v>
          </cell>
          <cell r="N130">
            <v>15</v>
          </cell>
          <cell r="O130">
            <v>7</v>
          </cell>
          <cell r="P130">
            <v>572</v>
          </cell>
          <cell r="Q130">
            <v>7</v>
          </cell>
          <cell r="R130">
            <v>15</v>
          </cell>
        </row>
        <row r="131">
          <cell r="B131">
            <v>2431112007</v>
          </cell>
          <cell r="C131" t="str">
            <v>5307267597</v>
          </cell>
          <cell r="D131" t="str">
            <v>ИППСП</v>
          </cell>
          <cell r="E131" t="str">
            <v>24-0541</v>
          </cell>
          <cell r="F131">
            <v>36922</v>
          </cell>
          <cell r="G131" t="str">
            <v>Обстоен преглед за установяване на орален статус</v>
          </cell>
          <cell r="H131">
            <v>101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B132">
            <v>2431112008</v>
          </cell>
          <cell r="C132" t="str">
            <v>5105281860</v>
          </cell>
          <cell r="D132" t="str">
            <v>ИППСП</v>
          </cell>
          <cell r="E132" t="str">
            <v>24-0540</v>
          </cell>
          <cell r="F132">
            <v>36922</v>
          </cell>
          <cell r="G132" t="str">
            <v>Обстоен преглед за установяване на орален статус</v>
          </cell>
          <cell r="H132">
            <v>101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>
            <v>2431112159</v>
          </cell>
          <cell r="C133" t="str">
            <v>4508067650</v>
          </cell>
          <cell r="D133" t="str">
            <v>ИППСП</v>
          </cell>
          <cell r="E133" t="str">
            <v>24-0451</v>
          </cell>
          <cell r="F133">
            <v>36922</v>
          </cell>
          <cell r="G133" t="str">
            <v>Обстоен преглед за установяване на орален статус</v>
          </cell>
          <cell r="H133">
            <v>101</v>
          </cell>
          <cell r="I133">
            <v>10</v>
          </cell>
          <cell r="J133">
            <v>2.5</v>
          </cell>
          <cell r="K133">
            <v>65</v>
          </cell>
          <cell r="L133">
            <v>10.220000000000001</v>
          </cell>
          <cell r="M133">
            <v>0</v>
          </cell>
          <cell r="N133">
            <v>10</v>
          </cell>
          <cell r="O133">
            <v>0</v>
          </cell>
          <cell r="P133">
            <v>260</v>
          </cell>
          <cell r="Q133">
            <v>0</v>
          </cell>
          <cell r="R133">
            <v>10</v>
          </cell>
        </row>
        <row r="134">
          <cell r="B134">
            <v>2431112161</v>
          </cell>
          <cell r="C134" t="str">
            <v>7206257608</v>
          </cell>
          <cell r="D134" t="str">
            <v>ИППСП</v>
          </cell>
          <cell r="E134" t="str">
            <v>24-0208</v>
          </cell>
          <cell r="F134">
            <v>36921</v>
          </cell>
          <cell r="G134" t="str">
            <v>Обстоен преглед за установяване на орален статус</v>
          </cell>
          <cell r="H134">
            <v>101</v>
          </cell>
          <cell r="I134">
            <v>3</v>
          </cell>
          <cell r="J134">
            <v>0.75</v>
          </cell>
          <cell r="K134">
            <v>19.5</v>
          </cell>
          <cell r="L134">
            <v>10.14</v>
          </cell>
          <cell r="M134">
            <v>0</v>
          </cell>
          <cell r="N134">
            <v>10</v>
          </cell>
          <cell r="O134">
            <v>0</v>
          </cell>
          <cell r="P134">
            <v>260</v>
          </cell>
          <cell r="Q134">
            <v>0</v>
          </cell>
          <cell r="R134">
            <v>10</v>
          </cell>
        </row>
        <row r="135">
          <cell r="B135">
            <v>2431112042</v>
          </cell>
          <cell r="C135">
            <v>5901293517</v>
          </cell>
          <cell r="D135" t="str">
            <v>ИППСП</v>
          </cell>
          <cell r="E135" t="str">
            <v>24-0206</v>
          </cell>
          <cell r="F135">
            <v>36921</v>
          </cell>
          <cell r="G135" t="str">
            <v>Обстоен преглед за установяване на орален статус</v>
          </cell>
          <cell r="H135">
            <v>101</v>
          </cell>
          <cell r="I135">
            <v>8</v>
          </cell>
          <cell r="J135">
            <v>2</v>
          </cell>
          <cell r="K135">
            <v>52</v>
          </cell>
          <cell r="L135">
            <v>15.03</v>
          </cell>
          <cell r="M135">
            <v>6.15</v>
          </cell>
          <cell r="N135">
            <v>15</v>
          </cell>
          <cell r="O135">
            <v>6</v>
          </cell>
          <cell r="P135">
            <v>546</v>
          </cell>
          <cell r="Q135">
            <v>6</v>
          </cell>
          <cell r="R135">
            <v>15</v>
          </cell>
        </row>
        <row r="136">
          <cell r="B136">
            <v>2431112125</v>
          </cell>
          <cell r="C136">
            <v>5910317611</v>
          </cell>
          <cell r="D136" t="str">
            <v>ИППСП</v>
          </cell>
          <cell r="E136" t="str">
            <v>24-0372</v>
          </cell>
          <cell r="F136">
            <v>36921</v>
          </cell>
          <cell r="G136" t="str">
            <v>Обстоен преглед за установяване на орален статус</v>
          </cell>
          <cell r="H136">
            <v>101</v>
          </cell>
          <cell r="I136">
            <v>5</v>
          </cell>
          <cell r="J136">
            <v>1.25</v>
          </cell>
          <cell r="K136">
            <v>32.5</v>
          </cell>
          <cell r="L136">
            <v>12.74</v>
          </cell>
          <cell r="M136">
            <v>7.38</v>
          </cell>
          <cell r="N136">
            <v>13</v>
          </cell>
          <cell r="O136">
            <v>7</v>
          </cell>
          <cell r="P136">
            <v>520</v>
          </cell>
          <cell r="Q136">
            <v>7.26</v>
          </cell>
          <cell r="R136">
            <v>12.74</v>
          </cell>
        </row>
        <row r="137">
          <cell r="B137">
            <v>2431112088</v>
          </cell>
          <cell r="C137">
            <v>5812147655</v>
          </cell>
          <cell r="D137" t="str">
            <v>ИППСП</v>
          </cell>
          <cell r="E137" t="str">
            <v>24-0410</v>
          </cell>
          <cell r="F137">
            <v>36921</v>
          </cell>
          <cell r="G137" t="str">
            <v>Обстоен преглед за установяване на орален статус</v>
          </cell>
          <cell r="H137">
            <v>101</v>
          </cell>
          <cell r="I137">
            <v>15</v>
          </cell>
          <cell r="J137">
            <v>3.75</v>
          </cell>
          <cell r="K137">
            <v>97.5</v>
          </cell>
          <cell r="L137">
            <v>14.15</v>
          </cell>
          <cell r="M137">
            <v>8.09</v>
          </cell>
          <cell r="N137">
            <v>20</v>
          </cell>
          <cell r="O137">
            <v>2</v>
          </cell>
          <cell r="P137">
            <v>572</v>
          </cell>
          <cell r="Q137">
            <v>7.85</v>
          </cell>
          <cell r="R137">
            <v>14.15</v>
          </cell>
        </row>
        <row r="138">
          <cell r="B138">
            <v>2431112006</v>
          </cell>
          <cell r="C138">
            <v>5802099077</v>
          </cell>
          <cell r="D138" t="str">
            <v>ИППСП</v>
          </cell>
          <cell r="E138" t="str">
            <v>24-0113</v>
          </cell>
          <cell r="F138">
            <v>36916</v>
          </cell>
          <cell r="G138" t="str">
            <v>Обстоен преглед за установяване на орален статус</v>
          </cell>
          <cell r="H138">
            <v>101</v>
          </cell>
          <cell r="I138">
            <v>15</v>
          </cell>
          <cell r="J138">
            <v>3.75</v>
          </cell>
          <cell r="K138">
            <v>97.5</v>
          </cell>
          <cell r="L138">
            <v>15.59</v>
          </cell>
          <cell r="M138">
            <v>7.16</v>
          </cell>
          <cell r="N138">
            <v>15</v>
          </cell>
          <cell r="O138">
            <v>7</v>
          </cell>
          <cell r="P138">
            <v>572</v>
          </cell>
          <cell r="Q138">
            <v>7</v>
          </cell>
          <cell r="R138">
            <v>15</v>
          </cell>
        </row>
        <row r="139">
          <cell r="B139">
            <v>2431112047</v>
          </cell>
          <cell r="C139">
            <v>5112277653</v>
          </cell>
          <cell r="D139" t="str">
            <v>ИППСП</v>
          </cell>
          <cell r="E139" t="str">
            <v>24-0235</v>
          </cell>
          <cell r="F139">
            <v>36921</v>
          </cell>
          <cell r="G139" t="str">
            <v>Обстоен преглед за установяване на орален статус</v>
          </cell>
          <cell r="H139">
            <v>101</v>
          </cell>
          <cell r="I139">
            <v>16</v>
          </cell>
          <cell r="J139">
            <v>4</v>
          </cell>
          <cell r="K139">
            <v>104</v>
          </cell>
          <cell r="L139">
            <v>13.38</v>
          </cell>
          <cell r="M139">
            <v>9.6</v>
          </cell>
          <cell r="N139">
            <v>16</v>
          </cell>
          <cell r="O139">
            <v>5</v>
          </cell>
          <cell r="P139">
            <v>546</v>
          </cell>
          <cell r="Q139">
            <v>7.62</v>
          </cell>
          <cell r="R139">
            <v>13.38</v>
          </cell>
        </row>
        <row r="140">
          <cell r="B140">
            <v>2431112050</v>
          </cell>
          <cell r="C140">
            <v>5906217778</v>
          </cell>
          <cell r="D140" t="str">
            <v>ИППСП</v>
          </cell>
          <cell r="E140" t="str">
            <v>24-0108</v>
          </cell>
          <cell r="F140">
            <v>36916</v>
          </cell>
          <cell r="G140" t="str">
            <v>Обстоен преглед за установяване на орален статус</v>
          </cell>
          <cell r="H140">
            <v>101</v>
          </cell>
          <cell r="J140">
            <v>0</v>
          </cell>
          <cell r="K140">
            <v>0</v>
          </cell>
          <cell r="L140">
            <v>15.6</v>
          </cell>
          <cell r="M140">
            <v>14.8</v>
          </cell>
          <cell r="N140">
            <v>25</v>
          </cell>
          <cell r="O140">
            <v>5</v>
          </cell>
          <cell r="P140">
            <v>780</v>
          </cell>
          <cell r="Q140">
            <v>14.4</v>
          </cell>
          <cell r="R140">
            <v>15.6</v>
          </cell>
        </row>
        <row r="141">
          <cell r="B141">
            <v>2431112084</v>
          </cell>
          <cell r="C141">
            <v>6810097670</v>
          </cell>
          <cell r="D141" t="str">
            <v>ИППСП</v>
          </cell>
          <cell r="E141" t="str">
            <v>24-0025</v>
          </cell>
          <cell r="F141">
            <v>36915</v>
          </cell>
          <cell r="G141" t="str">
            <v>Обстоен преглед за установяване на орален статус</v>
          </cell>
          <cell r="H141">
            <v>101</v>
          </cell>
          <cell r="I141">
            <v>20</v>
          </cell>
          <cell r="J141">
            <v>5</v>
          </cell>
          <cell r="K141">
            <v>130</v>
          </cell>
          <cell r="L141">
            <v>17.059999999999999</v>
          </cell>
          <cell r="M141">
            <v>5.07</v>
          </cell>
          <cell r="N141">
            <v>20</v>
          </cell>
          <cell r="O141">
            <v>2</v>
          </cell>
          <cell r="P141">
            <v>572</v>
          </cell>
          <cell r="Q141">
            <v>4.9400000000000004</v>
          </cell>
          <cell r="R141">
            <v>17.059999999999999</v>
          </cell>
        </row>
        <row r="142">
          <cell r="B142">
            <v>2431112070</v>
          </cell>
          <cell r="C142">
            <v>5010286077</v>
          </cell>
          <cell r="D142" t="str">
            <v>ИППСП</v>
          </cell>
          <cell r="E142" t="str">
            <v>24-0128</v>
          </cell>
          <cell r="F142">
            <v>36916</v>
          </cell>
          <cell r="G142" t="str">
            <v>Обстоен преглед за установяване на орален статус</v>
          </cell>
          <cell r="H142">
            <v>101</v>
          </cell>
          <cell r="I142">
            <v>23</v>
          </cell>
          <cell r="J142">
            <v>5.75</v>
          </cell>
          <cell r="K142">
            <v>149.5</v>
          </cell>
          <cell r="L142">
            <v>20.04</v>
          </cell>
          <cell r="M142">
            <v>0</v>
          </cell>
          <cell r="N142">
            <v>20</v>
          </cell>
          <cell r="O142">
            <v>0</v>
          </cell>
          <cell r="P142">
            <v>520</v>
          </cell>
          <cell r="Q142">
            <v>0</v>
          </cell>
          <cell r="R142">
            <v>20</v>
          </cell>
        </row>
        <row r="143">
          <cell r="B143">
            <v>2431112037</v>
          </cell>
          <cell r="C143">
            <v>5502097520</v>
          </cell>
          <cell r="D143" t="str">
            <v>ИППСП</v>
          </cell>
          <cell r="E143" t="str">
            <v>24-0121</v>
          </cell>
          <cell r="F143">
            <v>36916</v>
          </cell>
          <cell r="G143" t="str">
            <v>Обстоен преглед за установяване на орален статус</v>
          </cell>
          <cell r="H143">
            <v>101</v>
          </cell>
          <cell r="I143">
            <v>21</v>
          </cell>
          <cell r="J143">
            <v>5.25</v>
          </cell>
          <cell r="K143">
            <v>136.5</v>
          </cell>
          <cell r="L143">
            <v>20.23</v>
          </cell>
          <cell r="M143">
            <v>1.98</v>
          </cell>
          <cell r="N143">
            <v>20</v>
          </cell>
          <cell r="O143">
            <v>2</v>
          </cell>
          <cell r="P143">
            <v>571.48</v>
          </cell>
          <cell r="Q143">
            <v>1.98</v>
          </cell>
          <cell r="R143">
            <v>20</v>
          </cell>
        </row>
        <row r="144">
          <cell r="B144">
            <v>2431112126</v>
          </cell>
          <cell r="C144">
            <v>5609025778</v>
          </cell>
          <cell r="D144" t="str">
            <v>ИППСП</v>
          </cell>
          <cell r="E144" t="str">
            <v>24-005</v>
          </cell>
          <cell r="F144">
            <v>36914</v>
          </cell>
          <cell r="G144" t="str">
            <v>Обстоен преглед за установяване на орален статус</v>
          </cell>
          <cell r="H144">
            <v>101</v>
          </cell>
          <cell r="I144">
            <v>8</v>
          </cell>
          <cell r="J144">
            <v>2</v>
          </cell>
          <cell r="K144">
            <v>52</v>
          </cell>
          <cell r="L144">
            <v>20.25</v>
          </cell>
          <cell r="M144">
            <v>0</v>
          </cell>
          <cell r="N144">
            <v>20</v>
          </cell>
          <cell r="O144">
            <v>0</v>
          </cell>
          <cell r="P144">
            <v>520</v>
          </cell>
          <cell r="Q144">
            <v>0</v>
          </cell>
          <cell r="R144">
            <v>20</v>
          </cell>
        </row>
        <row r="145">
          <cell r="B145">
            <v>2431112145</v>
          </cell>
          <cell r="C145">
            <v>6609067538</v>
          </cell>
          <cell r="D145" t="str">
            <v>ИППСП</v>
          </cell>
          <cell r="E145" t="str">
            <v>24-0114</v>
          </cell>
          <cell r="F145">
            <v>36916</v>
          </cell>
          <cell r="G145" t="str">
            <v>Обстоен преглед за установяване на орален статус</v>
          </cell>
          <cell r="H145">
            <v>101</v>
          </cell>
          <cell r="I145">
            <v>7</v>
          </cell>
          <cell r="J145">
            <v>1.75</v>
          </cell>
          <cell r="K145">
            <v>45.5</v>
          </cell>
          <cell r="L145">
            <v>8.11</v>
          </cell>
          <cell r="M145">
            <v>1.8</v>
          </cell>
          <cell r="N145">
            <v>9</v>
          </cell>
          <cell r="O145">
            <v>1</v>
          </cell>
          <cell r="P145">
            <v>257.66000000000003</v>
          </cell>
          <cell r="Q145">
            <v>1.8</v>
          </cell>
          <cell r="R145">
            <v>8.11</v>
          </cell>
        </row>
        <row r="146">
          <cell r="B146">
            <v>2431112136</v>
          </cell>
          <cell r="C146">
            <v>5601207631</v>
          </cell>
          <cell r="D146" t="str">
            <v>ИППСП</v>
          </cell>
          <cell r="E146" t="str">
            <v>24-0107</v>
          </cell>
          <cell r="F146">
            <v>36916</v>
          </cell>
          <cell r="G146" t="str">
            <v>Обстоен преглед за установяване на орален статус</v>
          </cell>
          <cell r="H146">
            <v>101</v>
          </cell>
          <cell r="I146">
            <v>11</v>
          </cell>
          <cell r="J146">
            <v>2.75</v>
          </cell>
          <cell r="K146">
            <v>71.5</v>
          </cell>
          <cell r="L146">
            <v>13.77</v>
          </cell>
          <cell r="M146">
            <v>0</v>
          </cell>
          <cell r="N146">
            <v>15</v>
          </cell>
          <cell r="O146">
            <v>4</v>
          </cell>
          <cell r="P146">
            <v>358.02</v>
          </cell>
          <cell r="Q146">
            <v>0</v>
          </cell>
          <cell r="R146">
            <v>13.77</v>
          </cell>
        </row>
        <row r="147">
          <cell r="B147">
            <v>2431112003</v>
          </cell>
          <cell r="C147">
            <v>7306227572</v>
          </cell>
          <cell r="D147" t="str">
            <v>ИППСП</v>
          </cell>
          <cell r="E147" t="str">
            <v>24-0146</v>
          </cell>
          <cell r="F147">
            <v>36917</v>
          </cell>
          <cell r="G147" t="str">
            <v>Обстоен преглед за установяване на орален статус</v>
          </cell>
          <cell r="H147">
            <v>101</v>
          </cell>
          <cell r="I147">
            <v>11</v>
          </cell>
          <cell r="J147">
            <v>2.75</v>
          </cell>
          <cell r="K147">
            <v>71.5</v>
          </cell>
          <cell r="L147">
            <v>11.77</v>
          </cell>
          <cell r="M147">
            <v>10.3</v>
          </cell>
          <cell r="N147">
            <v>20</v>
          </cell>
          <cell r="O147">
            <v>2</v>
          </cell>
          <cell r="P147">
            <v>572</v>
          </cell>
          <cell r="Q147">
            <v>10.23</v>
          </cell>
          <cell r="R147">
            <v>11.77</v>
          </cell>
        </row>
        <row r="148">
          <cell r="B148">
            <v>2431112010</v>
          </cell>
          <cell r="C148">
            <v>6202087646</v>
          </cell>
          <cell r="D148" t="str">
            <v>ИППСП</v>
          </cell>
          <cell r="E148" t="str">
            <v>24-0232</v>
          </cell>
          <cell r="F148">
            <v>36917</v>
          </cell>
          <cell r="G148" t="str">
            <v>Обстоен преглед за установяване на орален статус</v>
          </cell>
          <cell r="H148">
            <v>101</v>
          </cell>
          <cell r="I148">
            <v>9</v>
          </cell>
          <cell r="J148">
            <v>2.25</v>
          </cell>
          <cell r="K148">
            <v>58.5</v>
          </cell>
          <cell r="L148">
            <v>20.21</v>
          </cell>
          <cell r="M148">
            <v>0</v>
          </cell>
          <cell r="N148">
            <v>20</v>
          </cell>
          <cell r="O148">
            <v>0</v>
          </cell>
          <cell r="P148">
            <v>520</v>
          </cell>
          <cell r="Q148">
            <v>0</v>
          </cell>
          <cell r="R148">
            <v>20</v>
          </cell>
        </row>
        <row r="149">
          <cell r="B149">
            <v>2431112038</v>
          </cell>
          <cell r="C149">
            <v>5101277630</v>
          </cell>
          <cell r="D149" t="str">
            <v>ИППСП</v>
          </cell>
          <cell r="E149" t="str">
            <v>24-0227</v>
          </cell>
          <cell r="F149">
            <v>36917</v>
          </cell>
          <cell r="G149" t="str">
            <v>Обстоен преглед за установяване на орален статус</v>
          </cell>
          <cell r="H149">
            <v>101</v>
          </cell>
          <cell r="I149">
            <v>10</v>
          </cell>
          <cell r="J149">
            <v>2.5</v>
          </cell>
          <cell r="K149">
            <v>65</v>
          </cell>
          <cell r="L149">
            <v>14.85</v>
          </cell>
          <cell r="M149">
            <v>5.13</v>
          </cell>
          <cell r="N149">
            <v>15</v>
          </cell>
          <cell r="O149">
            <v>5</v>
          </cell>
          <cell r="P149">
            <v>519.48</v>
          </cell>
          <cell r="Q149">
            <v>5.13</v>
          </cell>
          <cell r="R149">
            <v>14.85</v>
          </cell>
        </row>
        <row r="150">
          <cell r="B150">
            <v>2431112065</v>
          </cell>
          <cell r="C150">
            <v>7006287713</v>
          </cell>
          <cell r="D150" t="str">
            <v>ИППСП</v>
          </cell>
          <cell r="E150" t="str">
            <v>24-0125</v>
          </cell>
          <cell r="F150">
            <v>36916</v>
          </cell>
          <cell r="G150" t="str">
            <v>Обстоен преглед за установяване на орален статус</v>
          </cell>
          <cell r="H150">
            <v>101</v>
          </cell>
          <cell r="I150">
            <v>14</v>
          </cell>
          <cell r="J150">
            <v>3.5</v>
          </cell>
          <cell r="K150">
            <v>91</v>
          </cell>
          <cell r="L150">
            <v>14.57</v>
          </cell>
          <cell r="M150">
            <v>4.42</v>
          </cell>
          <cell r="N150">
            <v>15</v>
          </cell>
          <cell r="O150">
            <v>4</v>
          </cell>
          <cell r="P150">
            <v>493.74</v>
          </cell>
          <cell r="Q150">
            <v>4.42</v>
          </cell>
          <cell r="R150">
            <v>14.57</v>
          </cell>
        </row>
        <row r="151">
          <cell r="B151">
            <v>2431112029</v>
          </cell>
          <cell r="C151">
            <v>7103077532</v>
          </cell>
          <cell r="D151" t="str">
            <v>ИППСП</v>
          </cell>
          <cell r="E151" t="str">
            <v>24-0220</v>
          </cell>
          <cell r="F151">
            <v>36917</v>
          </cell>
          <cell r="G151" t="str">
            <v>Обстоен преглед за установяване на орален статус</v>
          </cell>
          <cell r="H151">
            <v>101</v>
          </cell>
          <cell r="I151">
            <v>10</v>
          </cell>
          <cell r="J151">
            <v>2.5</v>
          </cell>
          <cell r="K151">
            <v>65</v>
          </cell>
          <cell r="L151">
            <v>15.02</v>
          </cell>
          <cell r="M151">
            <v>7.12</v>
          </cell>
          <cell r="N151">
            <v>17</v>
          </cell>
          <cell r="O151">
            <v>5</v>
          </cell>
          <cell r="P151">
            <v>572</v>
          </cell>
          <cell r="Q151">
            <v>6.98</v>
          </cell>
          <cell r="R151">
            <v>15.02</v>
          </cell>
        </row>
        <row r="152">
          <cell r="B152">
            <v>2431112156</v>
          </cell>
          <cell r="C152">
            <v>6811137593</v>
          </cell>
          <cell r="D152" t="str">
            <v>ИППСП</v>
          </cell>
          <cell r="E152" t="str">
            <v>24-0229</v>
          </cell>
          <cell r="F152">
            <v>36917</v>
          </cell>
          <cell r="G152" t="str">
            <v>Обстоен преглед за установяване на орален статус</v>
          </cell>
          <cell r="H152">
            <v>101</v>
          </cell>
          <cell r="I152">
            <v>12</v>
          </cell>
          <cell r="J152">
            <v>3</v>
          </cell>
          <cell r="K152">
            <v>78</v>
          </cell>
          <cell r="L152">
            <v>15</v>
          </cell>
          <cell r="M152">
            <v>7</v>
          </cell>
          <cell r="N152">
            <v>15</v>
          </cell>
          <cell r="O152">
            <v>7</v>
          </cell>
          <cell r="P152">
            <v>572</v>
          </cell>
          <cell r="Q152">
            <v>7</v>
          </cell>
          <cell r="R152">
            <v>15</v>
          </cell>
        </row>
        <row r="153">
          <cell r="B153">
            <v>2431112091</v>
          </cell>
          <cell r="C153">
            <v>7404197549</v>
          </cell>
          <cell r="D153" t="str">
            <v>ИППСП</v>
          </cell>
          <cell r="E153" t="str">
            <v>24-0150</v>
          </cell>
          <cell r="F153">
            <v>36919</v>
          </cell>
          <cell r="G153" t="str">
            <v>Обстоен преглед за установяване на орален статус</v>
          </cell>
          <cell r="H153">
            <v>101</v>
          </cell>
          <cell r="I153">
            <v>21</v>
          </cell>
          <cell r="J153">
            <v>5.25</v>
          </cell>
          <cell r="K153">
            <v>136.5</v>
          </cell>
          <cell r="L153">
            <v>15.02</v>
          </cell>
          <cell r="M153">
            <v>7.05</v>
          </cell>
          <cell r="N153">
            <v>15</v>
          </cell>
          <cell r="O153">
            <v>7</v>
          </cell>
          <cell r="P153">
            <v>572</v>
          </cell>
          <cell r="Q153">
            <v>7</v>
          </cell>
          <cell r="R153">
            <v>15</v>
          </cell>
        </row>
        <row r="154">
          <cell r="B154">
            <v>2431112023</v>
          </cell>
          <cell r="C154">
            <v>6111050970</v>
          </cell>
          <cell r="D154" t="str">
            <v>ИППСП</v>
          </cell>
          <cell r="E154" t="str">
            <v>24-0205</v>
          </cell>
          <cell r="F154">
            <v>36918</v>
          </cell>
          <cell r="G154" t="str">
            <v>Обстоен преглед за установяване на орален статус</v>
          </cell>
          <cell r="H154">
            <v>101</v>
          </cell>
          <cell r="I154">
            <v>7</v>
          </cell>
          <cell r="J154">
            <v>1.75</v>
          </cell>
          <cell r="K154">
            <v>45.5</v>
          </cell>
          <cell r="L154">
            <v>9.98</v>
          </cell>
          <cell r="M154">
            <v>9.1300000000000008</v>
          </cell>
          <cell r="N154">
            <v>15</v>
          </cell>
          <cell r="O154">
            <v>4</v>
          </cell>
          <cell r="P154">
            <v>494</v>
          </cell>
          <cell r="Q154">
            <v>9.02</v>
          </cell>
          <cell r="R154">
            <v>9.98</v>
          </cell>
        </row>
        <row r="155">
          <cell r="B155">
            <v>2431112155</v>
          </cell>
          <cell r="C155">
            <v>7003197690</v>
          </cell>
          <cell r="D155" t="str">
            <v>ИППСП</v>
          </cell>
          <cell r="E155" t="str">
            <v>24-0295</v>
          </cell>
          <cell r="F155">
            <v>36918</v>
          </cell>
          <cell r="G155" t="str">
            <v>Обстоен преглед за установяване на орален статус</v>
          </cell>
          <cell r="H155">
            <v>101</v>
          </cell>
          <cell r="I155">
            <v>3</v>
          </cell>
          <cell r="J155">
            <v>0.75</v>
          </cell>
          <cell r="K155">
            <v>19.5</v>
          </cell>
          <cell r="L155">
            <v>8.85</v>
          </cell>
          <cell r="M155">
            <v>1.39</v>
          </cell>
          <cell r="N155">
            <v>9</v>
          </cell>
          <cell r="O155">
            <v>1</v>
          </cell>
          <cell r="P155">
            <v>260</v>
          </cell>
          <cell r="Q155">
            <v>1.1499999999999999</v>
          </cell>
          <cell r="R155">
            <v>8.85</v>
          </cell>
        </row>
        <row r="156">
          <cell r="B156">
            <v>2431112157</v>
          </cell>
          <cell r="C156" t="str">
            <v>6006243591</v>
          </cell>
          <cell r="D156" t="str">
            <v>ИППСП</v>
          </cell>
          <cell r="E156" t="str">
            <v>24-0294</v>
          </cell>
          <cell r="F156">
            <v>36918</v>
          </cell>
          <cell r="G156" t="str">
            <v>Обстоен преглед за установяване на орален статус</v>
          </cell>
          <cell r="H156">
            <v>101</v>
          </cell>
          <cell r="I156">
            <v>16</v>
          </cell>
          <cell r="J156">
            <v>4</v>
          </cell>
          <cell r="K156">
            <v>104</v>
          </cell>
          <cell r="L156">
            <v>15.07</v>
          </cell>
          <cell r="M156">
            <v>7.1</v>
          </cell>
          <cell r="N156">
            <v>15</v>
          </cell>
          <cell r="O156">
            <v>7</v>
          </cell>
          <cell r="P156">
            <v>572</v>
          </cell>
          <cell r="Q156">
            <v>7</v>
          </cell>
          <cell r="R156">
            <v>15</v>
          </cell>
        </row>
        <row r="157">
          <cell r="B157">
            <v>2431112053</v>
          </cell>
          <cell r="C157">
            <v>4910169106</v>
          </cell>
          <cell r="D157" t="str">
            <v>ИППСП</v>
          </cell>
          <cell r="E157" t="str">
            <v>24-0269</v>
          </cell>
          <cell r="F157">
            <v>36920</v>
          </cell>
          <cell r="G157" t="str">
            <v>Обстоен преглед за установяване на орален статус</v>
          </cell>
          <cell r="H157">
            <v>101</v>
          </cell>
          <cell r="I157">
            <v>13</v>
          </cell>
          <cell r="J157">
            <v>3.25</v>
          </cell>
          <cell r="K157">
            <v>84.5</v>
          </cell>
          <cell r="L157">
            <v>14.51</v>
          </cell>
          <cell r="M157">
            <v>7.49</v>
          </cell>
          <cell r="N157">
            <v>15</v>
          </cell>
          <cell r="O157">
            <v>7</v>
          </cell>
          <cell r="P157">
            <v>572</v>
          </cell>
          <cell r="Q157">
            <v>7.49</v>
          </cell>
          <cell r="R157">
            <v>14.51</v>
          </cell>
        </row>
        <row r="158">
          <cell r="B158">
            <v>2431112097</v>
          </cell>
          <cell r="C158">
            <v>6005025893</v>
          </cell>
          <cell r="D158" t="str">
            <v>ИППСП</v>
          </cell>
          <cell r="E158" t="str">
            <v>24-0157</v>
          </cell>
          <cell r="F158">
            <v>36920</v>
          </cell>
          <cell r="G158" t="str">
            <v>Обстоен преглед за установяване на орален статус</v>
          </cell>
          <cell r="H158">
            <v>101</v>
          </cell>
          <cell r="J158">
            <v>0</v>
          </cell>
          <cell r="K158">
            <v>0</v>
          </cell>
          <cell r="L158">
            <v>0</v>
          </cell>
          <cell r="M158">
            <v>10.02</v>
          </cell>
          <cell r="N158">
            <v>9</v>
          </cell>
          <cell r="O158">
            <v>1</v>
          </cell>
          <cell r="P158">
            <v>260</v>
          </cell>
          <cell r="Q158">
            <v>10</v>
          </cell>
          <cell r="R158">
            <v>0</v>
          </cell>
        </row>
        <row r="159">
          <cell r="B159">
            <v>2431112078</v>
          </cell>
          <cell r="C159">
            <v>5707277727</v>
          </cell>
          <cell r="D159" t="str">
            <v>ИППСП</v>
          </cell>
          <cell r="E159" t="str">
            <v>24-0149</v>
          </cell>
          <cell r="F159">
            <v>36920</v>
          </cell>
          <cell r="G159" t="str">
            <v>Обстоен преглед за установяване на орален статус</v>
          </cell>
          <cell r="H159">
            <v>101</v>
          </cell>
          <cell r="I159">
            <v>10</v>
          </cell>
          <cell r="J159">
            <v>2.5</v>
          </cell>
          <cell r="K159">
            <v>65</v>
          </cell>
          <cell r="L159">
            <v>14</v>
          </cell>
          <cell r="M159">
            <v>7.09</v>
          </cell>
          <cell r="N159">
            <v>15</v>
          </cell>
          <cell r="O159">
            <v>7</v>
          </cell>
          <cell r="P159">
            <v>548.34</v>
          </cell>
          <cell r="Q159">
            <v>7.09</v>
          </cell>
          <cell r="R159">
            <v>14</v>
          </cell>
        </row>
        <row r="160">
          <cell r="B160">
            <v>2431112083</v>
          </cell>
          <cell r="C160">
            <v>5909037553</v>
          </cell>
          <cell r="D160" t="str">
            <v>ИППСП</v>
          </cell>
          <cell r="E160" t="str">
            <v>24-0271</v>
          </cell>
          <cell r="F160">
            <v>36920</v>
          </cell>
          <cell r="G160" t="str">
            <v>Обстоен преглед за установяване на орален статус</v>
          </cell>
          <cell r="H160">
            <v>101</v>
          </cell>
          <cell r="I160">
            <v>22</v>
          </cell>
          <cell r="J160">
            <v>5.5</v>
          </cell>
          <cell r="K160">
            <v>143</v>
          </cell>
          <cell r="L160">
            <v>20.23</v>
          </cell>
          <cell r="M160">
            <v>2.6</v>
          </cell>
          <cell r="N160">
            <v>20</v>
          </cell>
          <cell r="O160">
            <v>2</v>
          </cell>
          <cell r="P160">
            <v>572</v>
          </cell>
          <cell r="Q160">
            <v>2</v>
          </cell>
          <cell r="R160">
            <v>20</v>
          </cell>
        </row>
        <row r="161">
          <cell r="B161">
            <v>2431112132</v>
          </cell>
          <cell r="C161">
            <v>5807093997</v>
          </cell>
          <cell r="D161" t="str">
            <v>ИППСП</v>
          </cell>
          <cell r="E161" t="str">
            <v>24-0153</v>
          </cell>
          <cell r="F161">
            <v>36920</v>
          </cell>
          <cell r="G161" t="str">
            <v>Обстоен преглед за установяване на орален статус</v>
          </cell>
          <cell r="H161">
            <v>101</v>
          </cell>
          <cell r="I161">
            <v>16</v>
          </cell>
          <cell r="J161">
            <v>4</v>
          </cell>
          <cell r="K161">
            <v>104</v>
          </cell>
          <cell r="L161">
            <v>19.23</v>
          </cell>
          <cell r="M161">
            <v>3.16</v>
          </cell>
          <cell r="N161">
            <v>19</v>
          </cell>
          <cell r="O161">
            <v>3</v>
          </cell>
          <cell r="P161">
            <v>572</v>
          </cell>
          <cell r="Q161">
            <v>3</v>
          </cell>
          <cell r="R161">
            <v>19</v>
          </cell>
        </row>
        <row r="162">
          <cell r="B162">
            <v>2431112076</v>
          </cell>
          <cell r="C162">
            <v>5001025785</v>
          </cell>
          <cell r="D162" t="str">
            <v>ИППСП</v>
          </cell>
          <cell r="E162" t="str">
            <v>24-0147</v>
          </cell>
          <cell r="F162">
            <v>36919</v>
          </cell>
          <cell r="G162" t="str">
            <v>Обстоен преглед за установяване на орален статус</v>
          </cell>
          <cell r="H162">
            <v>101</v>
          </cell>
          <cell r="I162">
            <v>18</v>
          </cell>
          <cell r="J162">
            <v>4.5</v>
          </cell>
          <cell r="K162">
            <v>117</v>
          </cell>
          <cell r="L162">
            <v>19.600000000000001</v>
          </cell>
          <cell r="M162">
            <v>2.73</v>
          </cell>
          <cell r="N162">
            <v>20</v>
          </cell>
          <cell r="O162">
            <v>2</v>
          </cell>
          <cell r="P162">
            <v>572</v>
          </cell>
          <cell r="Q162">
            <v>2.4</v>
          </cell>
          <cell r="R162">
            <v>19.600000000000001</v>
          </cell>
        </row>
        <row r="163">
          <cell r="B163">
            <v>2431112147</v>
          </cell>
          <cell r="C163">
            <v>6007117617</v>
          </cell>
          <cell r="D163" t="str">
            <v>ИППСП</v>
          </cell>
          <cell r="E163" t="str">
            <v>24-0371</v>
          </cell>
          <cell r="F163">
            <v>36919</v>
          </cell>
          <cell r="G163" t="str">
            <v>Обстоен преглед за установяване на орален статус</v>
          </cell>
          <cell r="H163">
            <v>101</v>
          </cell>
          <cell r="I163">
            <v>22</v>
          </cell>
          <cell r="J163">
            <v>5.5</v>
          </cell>
          <cell r="K163">
            <v>143</v>
          </cell>
          <cell r="L163">
            <v>20</v>
          </cell>
          <cell r="M163">
            <v>2.06</v>
          </cell>
          <cell r="N163">
            <v>20</v>
          </cell>
          <cell r="O163">
            <v>2</v>
          </cell>
          <cell r="P163">
            <v>572</v>
          </cell>
          <cell r="Q163">
            <v>2</v>
          </cell>
          <cell r="R163">
            <v>20</v>
          </cell>
        </row>
        <row r="164">
          <cell r="B164">
            <v>2431112118</v>
          </cell>
          <cell r="C164">
            <v>7401127574</v>
          </cell>
          <cell r="D164" t="str">
            <v>ИППСП</v>
          </cell>
          <cell r="E164" t="str">
            <v>24-0365</v>
          </cell>
          <cell r="F164">
            <v>36919</v>
          </cell>
          <cell r="G164" t="str">
            <v>Обстоен преглед за установяване на орален статус</v>
          </cell>
          <cell r="H164">
            <v>101</v>
          </cell>
          <cell r="I164">
            <v>17</v>
          </cell>
          <cell r="J164">
            <v>4.25</v>
          </cell>
          <cell r="K164">
            <v>110.5</v>
          </cell>
          <cell r="L164">
            <v>17.22</v>
          </cell>
          <cell r="M164">
            <v>5.3</v>
          </cell>
          <cell r="N164">
            <v>17</v>
          </cell>
          <cell r="O164">
            <v>5</v>
          </cell>
          <cell r="P164">
            <v>572</v>
          </cell>
          <cell r="Q164">
            <v>5</v>
          </cell>
          <cell r="R164">
            <v>17</v>
          </cell>
        </row>
        <row r="165">
          <cell r="B165">
            <v>2431112135</v>
          </cell>
          <cell r="C165">
            <v>6310167574</v>
          </cell>
          <cell r="D165" t="str">
            <v>ИППСП</v>
          </cell>
          <cell r="E165" t="str">
            <v>24-0366</v>
          </cell>
          <cell r="F165">
            <v>36919</v>
          </cell>
          <cell r="G165" t="str">
            <v>Обстоен преглед за установяване на орален статус</v>
          </cell>
          <cell r="H165">
            <v>101</v>
          </cell>
          <cell r="I165">
            <v>17</v>
          </cell>
          <cell r="J165">
            <v>4.25</v>
          </cell>
          <cell r="K165">
            <v>110.5</v>
          </cell>
          <cell r="L165">
            <v>15.01</v>
          </cell>
          <cell r="M165">
            <v>7.56</v>
          </cell>
          <cell r="N165">
            <v>15</v>
          </cell>
          <cell r="O165">
            <v>7</v>
          </cell>
          <cell r="P165">
            <v>572</v>
          </cell>
          <cell r="Q165">
            <v>7</v>
          </cell>
          <cell r="R165">
            <v>15</v>
          </cell>
        </row>
        <row r="166">
          <cell r="B166">
            <v>2431112111</v>
          </cell>
          <cell r="C166">
            <v>5506247551</v>
          </cell>
          <cell r="D166" t="str">
            <v>ИППСП</v>
          </cell>
          <cell r="E166" t="str">
            <v>24-0020</v>
          </cell>
          <cell r="F166">
            <v>36915</v>
          </cell>
          <cell r="G166" t="str">
            <v>Обстоен преглед за установяване на орален статус</v>
          </cell>
          <cell r="H166">
            <v>101</v>
          </cell>
          <cell r="I166">
            <v>1</v>
          </cell>
          <cell r="J166">
            <v>0.25</v>
          </cell>
          <cell r="K166">
            <v>6.5</v>
          </cell>
          <cell r="L166">
            <v>5.38</v>
          </cell>
          <cell r="M166">
            <v>16.75</v>
          </cell>
          <cell r="N166">
            <v>15</v>
          </cell>
          <cell r="O166">
            <v>7</v>
          </cell>
          <cell r="P166">
            <v>572</v>
          </cell>
          <cell r="Q166">
            <v>16.62</v>
          </cell>
          <cell r="R166">
            <v>5.38</v>
          </cell>
        </row>
        <row r="167">
          <cell r="B167">
            <v>2431112048</v>
          </cell>
          <cell r="C167">
            <v>5205084818</v>
          </cell>
          <cell r="D167" t="str">
            <v>ИППСП</v>
          </cell>
          <cell r="E167" t="str">
            <v>24-0066</v>
          </cell>
          <cell r="F167">
            <v>36915</v>
          </cell>
          <cell r="G167" t="str">
            <v>Обстоен преглед за установяване на орален статус</v>
          </cell>
          <cell r="H167">
            <v>101</v>
          </cell>
          <cell r="I167">
            <v>16</v>
          </cell>
          <cell r="J167">
            <v>4</v>
          </cell>
          <cell r="K167">
            <v>104</v>
          </cell>
          <cell r="L167">
            <v>15.08</v>
          </cell>
          <cell r="M167">
            <v>7.2</v>
          </cell>
          <cell r="N167">
            <v>15</v>
          </cell>
          <cell r="O167">
            <v>7</v>
          </cell>
          <cell r="P167">
            <v>572</v>
          </cell>
          <cell r="Q167">
            <v>7</v>
          </cell>
          <cell r="R167">
            <v>15</v>
          </cell>
        </row>
        <row r="168">
          <cell r="B168">
            <v>2431112129</v>
          </cell>
          <cell r="C168">
            <v>6410067542</v>
          </cell>
          <cell r="D168" t="str">
            <v>ИППСП</v>
          </cell>
          <cell r="E168" t="str">
            <v>24-007</v>
          </cell>
          <cell r="F168">
            <v>36914</v>
          </cell>
          <cell r="G168" t="str">
            <v>Обстоен преглед за установяване на орален статус</v>
          </cell>
          <cell r="H168">
            <v>101</v>
          </cell>
          <cell r="J168">
            <v>0</v>
          </cell>
          <cell r="K168">
            <v>0</v>
          </cell>
          <cell r="L168">
            <v>5.25</v>
          </cell>
          <cell r="M168">
            <v>17.13</v>
          </cell>
          <cell r="N168">
            <v>15</v>
          </cell>
          <cell r="O168">
            <v>7</v>
          </cell>
          <cell r="P168">
            <v>572</v>
          </cell>
          <cell r="Q168">
            <v>16.75</v>
          </cell>
          <cell r="R168">
            <v>5.25</v>
          </cell>
        </row>
        <row r="169">
          <cell r="B169">
            <v>2431112025</v>
          </cell>
          <cell r="C169">
            <v>6211247541</v>
          </cell>
          <cell r="D169" t="str">
            <v>ИППСП</v>
          </cell>
          <cell r="E169" t="str">
            <v>24-0123</v>
          </cell>
          <cell r="F169">
            <v>36916</v>
          </cell>
          <cell r="G169" t="str">
            <v>Обстоен преглед за установяване на орален статус</v>
          </cell>
          <cell r="H169">
            <v>101</v>
          </cell>
          <cell r="I169">
            <v>12</v>
          </cell>
          <cell r="J169">
            <v>3</v>
          </cell>
          <cell r="K169">
            <v>78</v>
          </cell>
          <cell r="L169">
            <v>14.48</v>
          </cell>
          <cell r="M169">
            <v>7.62</v>
          </cell>
          <cell r="N169">
            <v>17</v>
          </cell>
          <cell r="O169">
            <v>5</v>
          </cell>
          <cell r="P169">
            <v>572</v>
          </cell>
          <cell r="Q169">
            <v>7.52</v>
          </cell>
          <cell r="R169">
            <v>14.48</v>
          </cell>
        </row>
        <row r="170">
          <cell r="B170">
            <v>2431112137</v>
          </cell>
          <cell r="C170">
            <v>5709057573</v>
          </cell>
          <cell r="D170" t="str">
            <v>ИППСП</v>
          </cell>
          <cell r="E170" t="str">
            <v>24-0118</v>
          </cell>
          <cell r="F170">
            <v>36916</v>
          </cell>
          <cell r="G170" t="str">
            <v>Обстоен преглед за установяване на орален статус</v>
          </cell>
          <cell r="H170">
            <v>101</v>
          </cell>
          <cell r="I170">
            <v>7</v>
          </cell>
          <cell r="J170">
            <v>1.75</v>
          </cell>
          <cell r="K170">
            <v>45.5</v>
          </cell>
          <cell r="L170">
            <v>10.42</v>
          </cell>
          <cell r="M170">
            <v>9.7100000000000009</v>
          </cell>
          <cell r="N170">
            <v>15</v>
          </cell>
          <cell r="O170">
            <v>5</v>
          </cell>
          <cell r="P170">
            <v>520</v>
          </cell>
          <cell r="Q170">
            <v>9.58</v>
          </cell>
          <cell r="R170">
            <v>10.42</v>
          </cell>
        </row>
        <row r="171">
          <cell r="B171">
            <v>2431112152</v>
          </cell>
          <cell r="C171">
            <v>6802129131</v>
          </cell>
          <cell r="D171" t="str">
            <v>ИППСП</v>
          </cell>
          <cell r="E171" t="str">
            <v>24-0122</v>
          </cell>
          <cell r="F171">
            <v>36916</v>
          </cell>
          <cell r="G171" t="str">
            <v>Обстоен преглед за установяване на орален статус</v>
          </cell>
          <cell r="H171">
            <v>101</v>
          </cell>
          <cell r="I171">
            <v>7</v>
          </cell>
          <cell r="J171">
            <v>1.75</v>
          </cell>
          <cell r="K171">
            <v>45.5</v>
          </cell>
          <cell r="L171">
            <v>11.99</v>
          </cell>
          <cell r="M171">
            <v>8.02</v>
          </cell>
          <cell r="N171">
            <v>13</v>
          </cell>
          <cell r="O171">
            <v>7</v>
          </cell>
          <cell r="P171">
            <v>520</v>
          </cell>
          <cell r="Q171">
            <v>8.01</v>
          </cell>
          <cell r="R171">
            <v>11.99</v>
          </cell>
        </row>
        <row r="172">
          <cell r="B172">
            <v>2431112073</v>
          </cell>
          <cell r="C172">
            <v>5508287640</v>
          </cell>
          <cell r="D172" t="str">
            <v>ИППСП</v>
          </cell>
          <cell r="E172" t="str">
            <v>24-0406</v>
          </cell>
          <cell r="F172">
            <v>36921</v>
          </cell>
          <cell r="G172" t="str">
            <v>Обстоен преглед за установяване на орален статус</v>
          </cell>
          <cell r="H172">
            <v>101</v>
          </cell>
          <cell r="I172">
            <v>17</v>
          </cell>
          <cell r="J172">
            <v>4.25</v>
          </cell>
          <cell r="K172">
            <v>110.5</v>
          </cell>
          <cell r="L172">
            <v>15.1</v>
          </cell>
          <cell r="M172">
            <v>5.07</v>
          </cell>
          <cell r="N172">
            <v>15</v>
          </cell>
          <cell r="O172">
            <v>5</v>
          </cell>
          <cell r="P172">
            <v>520</v>
          </cell>
          <cell r="Q172">
            <v>5</v>
          </cell>
          <cell r="R172">
            <v>15</v>
          </cell>
        </row>
        <row r="173">
          <cell r="B173">
            <v>2431112114</v>
          </cell>
          <cell r="C173">
            <v>6108137550</v>
          </cell>
          <cell r="D173" t="str">
            <v>ИППСП</v>
          </cell>
          <cell r="E173" t="str">
            <v>24-0412</v>
          </cell>
          <cell r="F173">
            <v>36921</v>
          </cell>
          <cell r="G173" t="str">
            <v>Обстоен преглед за установяване на орален статус</v>
          </cell>
          <cell r="H173">
            <v>101</v>
          </cell>
          <cell r="I173">
            <v>9</v>
          </cell>
          <cell r="J173">
            <v>2.25</v>
          </cell>
          <cell r="K173">
            <v>58.5</v>
          </cell>
          <cell r="L173">
            <v>14.33</v>
          </cell>
          <cell r="M173">
            <v>7.78</v>
          </cell>
          <cell r="N173">
            <v>15</v>
          </cell>
          <cell r="O173">
            <v>7</v>
          </cell>
          <cell r="P173">
            <v>572</v>
          </cell>
          <cell r="Q173">
            <v>7.67</v>
          </cell>
          <cell r="R173">
            <v>14.33</v>
          </cell>
        </row>
        <row r="174">
          <cell r="B174">
            <v>2431112150</v>
          </cell>
          <cell r="C174">
            <v>7112173518</v>
          </cell>
          <cell r="D174" t="str">
            <v>ИППСП</v>
          </cell>
          <cell r="E174" t="str">
            <v>24-0408</v>
          </cell>
          <cell r="F174">
            <v>36921</v>
          </cell>
          <cell r="G174" t="str">
            <v>Обстоен преглед за установяване на орален статус</v>
          </cell>
          <cell r="H174">
            <v>101</v>
          </cell>
          <cell r="I174">
            <v>2</v>
          </cell>
          <cell r="J174">
            <v>0.5</v>
          </cell>
          <cell r="K174">
            <v>13</v>
          </cell>
          <cell r="L174">
            <v>3.1</v>
          </cell>
          <cell r="M174">
            <v>7.07</v>
          </cell>
          <cell r="N174">
            <v>8</v>
          </cell>
          <cell r="O174">
            <v>2</v>
          </cell>
          <cell r="P174">
            <v>260</v>
          </cell>
          <cell r="Q174">
            <v>6.9</v>
          </cell>
          <cell r="R174">
            <v>3.1</v>
          </cell>
        </row>
        <row r="175">
          <cell r="B175">
            <v>2431112103</v>
          </cell>
          <cell r="C175">
            <v>6503227682</v>
          </cell>
          <cell r="D175" t="str">
            <v>ИППСП</v>
          </cell>
          <cell r="E175" t="str">
            <v>24-0367</v>
          </cell>
          <cell r="F175">
            <v>36919</v>
          </cell>
          <cell r="G175" t="str">
            <v>Обстоен преглед за установяване на орален статус</v>
          </cell>
          <cell r="H175">
            <v>101</v>
          </cell>
          <cell r="I175">
            <v>16</v>
          </cell>
          <cell r="J175">
            <v>4</v>
          </cell>
          <cell r="K175">
            <v>104</v>
          </cell>
          <cell r="L175">
            <v>14.85</v>
          </cell>
          <cell r="M175">
            <v>7.75</v>
          </cell>
          <cell r="N175">
            <v>15</v>
          </cell>
          <cell r="O175">
            <v>7</v>
          </cell>
          <cell r="P175">
            <v>572</v>
          </cell>
          <cell r="Q175">
            <v>7.15</v>
          </cell>
          <cell r="R175">
            <v>14.85</v>
          </cell>
        </row>
        <row r="176">
          <cell r="B176">
            <v>2431112044</v>
          </cell>
          <cell r="C176">
            <v>6610097565</v>
          </cell>
          <cell r="D176" t="str">
            <v>ИППСП</v>
          </cell>
          <cell r="E176" t="str">
            <v>24-0221</v>
          </cell>
          <cell r="F176">
            <v>36917</v>
          </cell>
          <cell r="G176" t="str">
            <v>Обстоен преглед за установяване на орален статус</v>
          </cell>
          <cell r="H176">
            <v>101</v>
          </cell>
          <cell r="I176">
            <v>14</v>
          </cell>
          <cell r="J176">
            <v>3.5</v>
          </cell>
          <cell r="K176">
            <v>91</v>
          </cell>
          <cell r="L176">
            <v>13.6</v>
          </cell>
          <cell r="M176">
            <v>4.5</v>
          </cell>
          <cell r="N176">
            <v>13</v>
          </cell>
          <cell r="O176">
            <v>5</v>
          </cell>
          <cell r="P176">
            <v>455</v>
          </cell>
          <cell r="Q176">
            <v>4.5</v>
          </cell>
          <cell r="R176">
            <v>13</v>
          </cell>
        </row>
        <row r="177">
          <cell r="B177">
            <v>2431112046</v>
          </cell>
          <cell r="C177">
            <v>5509107759</v>
          </cell>
          <cell r="D177" t="str">
            <v>ИППСП</v>
          </cell>
          <cell r="E177" t="str">
            <v>24-0401</v>
          </cell>
          <cell r="F177">
            <v>36921</v>
          </cell>
          <cell r="G177" t="str">
            <v>Обстоен преглед за установяване на орален статус</v>
          </cell>
          <cell r="H177">
            <v>101</v>
          </cell>
          <cell r="I177">
            <v>28</v>
          </cell>
          <cell r="J177">
            <v>7</v>
          </cell>
          <cell r="K177">
            <v>182</v>
          </cell>
          <cell r="L177">
            <v>19.93</v>
          </cell>
          <cell r="M177">
            <v>2.0699999999999998</v>
          </cell>
          <cell r="N177">
            <v>20</v>
          </cell>
          <cell r="O177">
            <v>2</v>
          </cell>
          <cell r="P177">
            <v>572</v>
          </cell>
          <cell r="Q177">
            <v>2.0699999999999998</v>
          </cell>
          <cell r="R177">
            <v>19.93</v>
          </cell>
        </row>
        <row r="178">
          <cell r="B178">
            <v>2431112133</v>
          </cell>
          <cell r="C178">
            <v>5301235838</v>
          </cell>
          <cell r="D178" t="str">
            <v>ИППСП</v>
          </cell>
          <cell r="E178" t="str">
            <v>24-0402</v>
          </cell>
          <cell r="F178">
            <v>36921</v>
          </cell>
          <cell r="G178" t="str">
            <v>Обстоен преглед за установяване на орален статус</v>
          </cell>
          <cell r="H178">
            <v>101</v>
          </cell>
          <cell r="I178">
            <v>8</v>
          </cell>
          <cell r="J178">
            <v>2</v>
          </cell>
          <cell r="K178">
            <v>52</v>
          </cell>
          <cell r="L178">
            <v>13.07</v>
          </cell>
          <cell r="M178">
            <v>9.08</v>
          </cell>
          <cell r="N178">
            <v>15</v>
          </cell>
          <cell r="O178">
            <v>7</v>
          </cell>
          <cell r="P178">
            <v>572</v>
          </cell>
          <cell r="Q178">
            <v>8.93</v>
          </cell>
          <cell r="R178">
            <v>13.07</v>
          </cell>
        </row>
        <row r="179">
          <cell r="B179">
            <v>2431112040</v>
          </cell>
          <cell r="C179">
            <v>4607277819</v>
          </cell>
          <cell r="D179" t="str">
            <v>ИППСП</v>
          </cell>
          <cell r="E179" t="str">
            <v>24-0407</v>
          </cell>
          <cell r="F179">
            <v>36921</v>
          </cell>
          <cell r="G179" t="str">
            <v>Обстоен преглед за установяване на орален статус</v>
          </cell>
          <cell r="H179">
            <v>101</v>
          </cell>
          <cell r="I179">
            <v>10</v>
          </cell>
          <cell r="J179">
            <v>2.5</v>
          </cell>
          <cell r="K179">
            <v>65</v>
          </cell>
          <cell r="L179">
            <v>15</v>
          </cell>
          <cell r="M179">
            <v>4.16</v>
          </cell>
          <cell r="N179">
            <v>15</v>
          </cell>
          <cell r="O179">
            <v>4</v>
          </cell>
          <cell r="P179">
            <v>494</v>
          </cell>
          <cell r="Q179">
            <v>4</v>
          </cell>
          <cell r="R179">
            <v>15</v>
          </cell>
        </row>
        <row r="180">
          <cell r="B180">
            <v>2431112055</v>
          </cell>
          <cell r="C180">
            <v>7006187606</v>
          </cell>
          <cell r="D180" t="str">
            <v>ИППСП</v>
          </cell>
          <cell r="E180" t="str">
            <v>24-0413</v>
          </cell>
          <cell r="F180">
            <v>36921</v>
          </cell>
          <cell r="G180" t="str">
            <v>Обстоен преглед за установяване на орален статус</v>
          </cell>
          <cell r="H180">
            <v>101</v>
          </cell>
          <cell r="I180">
            <v>14</v>
          </cell>
          <cell r="J180">
            <v>3.5</v>
          </cell>
          <cell r="K180">
            <v>91</v>
          </cell>
          <cell r="L180">
            <v>15.63</v>
          </cell>
          <cell r="M180">
            <v>7.37</v>
          </cell>
          <cell r="N180">
            <v>15</v>
          </cell>
          <cell r="O180">
            <v>7</v>
          </cell>
          <cell r="P180">
            <v>572</v>
          </cell>
          <cell r="Q180">
            <v>7</v>
          </cell>
          <cell r="R180">
            <v>15</v>
          </cell>
        </row>
        <row r="181">
          <cell r="B181">
            <v>2431112056</v>
          </cell>
          <cell r="C181">
            <v>7209237550</v>
          </cell>
          <cell r="D181" t="str">
            <v>ИППСП</v>
          </cell>
          <cell r="E181" t="str">
            <v>24-0414</v>
          </cell>
          <cell r="F181">
            <v>36921</v>
          </cell>
          <cell r="G181" t="str">
            <v>Обстоен преглед за установяване на орален статус</v>
          </cell>
          <cell r="H181">
            <v>101</v>
          </cell>
          <cell r="I181">
            <v>14</v>
          </cell>
          <cell r="J181">
            <v>3.5</v>
          </cell>
          <cell r="K181">
            <v>91</v>
          </cell>
          <cell r="L181">
            <v>15.63</v>
          </cell>
          <cell r="M181">
            <v>7.37</v>
          </cell>
          <cell r="N181">
            <v>15</v>
          </cell>
          <cell r="O181">
            <v>7</v>
          </cell>
          <cell r="P181">
            <v>572</v>
          </cell>
          <cell r="Q181">
            <v>7</v>
          </cell>
          <cell r="R181">
            <v>15</v>
          </cell>
        </row>
        <row r="182">
          <cell r="B182">
            <v>2431112066</v>
          </cell>
          <cell r="C182">
            <v>6803077578</v>
          </cell>
          <cell r="D182" t="str">
            <v>ИППСП</v>
          </cell>
          <cell r="E182" t="str">
            <v>24-0404</v>
          </cell>
          <cell r="F182">
            <v>36921</v>
          </cell>
          <cell r="G182" t="str">
            <v>Обстоен преглед за установяване на орален статус</v>
          </cell>
          <cell r="H182">
            <v>101</v>
          </cell>
          <cell r="I182">
            <v>10</v>
          </cell>
          <cell r="J182">
            <v>2.5</v>
          </cell>
          <cell r="K182">
            <v>65</v>
          </cell>
          <cell r="L182">
            <v>15.19</v>
          </cell>
          <cell r="M182">
            <v>3.47</v>
          </cell>
          <cell r="N182">
            <v>15</v>
          </cell>
          <cell r="O182">
            <v>3</v>
          </cell>
          <cell r="P182">
            <v>468</v>
          </cell>
          <cell r="Q182">
            <v>3</v>
          </cell>
          <cell r="R182">
            <v>15</v>
          </cell>
        </row>
        <row r="183">
          <cell r="B183">
            <v>2431112051</v>
          </cell>
          <cell r="C183">
            <v>4402167576</v>
          </cell>
          <cell r="D183" t="str">
            <v>ИППСП</v>
          </cell>
          <cell r="E183" t="str">
            <v>24-0409</v>
          </cell>
          <cell r="F183">
            <v>36921</v>
          </cell>
          <cell r="G183" t="str">
            <v>Обстоен преглед за установяване на орален статус</v>
          </cell>
          <cell r="H183">
            <v>101</v>
          </cell>
          <cell r="I183">
            <v>24</v>
          </cell>
          <cell r="J183">
            <v>6</v>
          </cell>
          <cell r="K183">
            <v>156</v>
          </cell>
          <cell r="L183">
            <v>15.16</v>
          </cell>
          <cell r="M183">
            <v>7.8</v>
          </cell>
          <cell r="N183">
            <v>15</v>
          </cell>
          <cell r="O183">
            <v>7</v>
          </cell>
          <cell r="P183">
            <v>572</v>
          </cell>
          <cell r="Q183">
            <v>7</v>
          </cell>
          <cell r="R183">
            <v>15</v>
          </cell>
        </row>
        <row r="184">
          <cell r="B184">
            <v>2431112045</v>
          </cell>
          <cell r="C184">
            <v>5209157620</v>
          </cell>
          <cell r="D184" t="str">
            <v>ИППСП</v>
          </cell>
          <cell r="E184" t="str">
            <v>24-0385</v>
          </cell>
          <cell r="F184">
            <v>36921</v>
          </cell>
          <cell r="G184" t="str">
            <v>Обстоен преглед за установяване на орален статус</v>
          </cell>
          <cell r="H184">
            <v>101</v>
          </cell>
          <cell r="I184">
            <v>24</v>
          </cell>
          <cell r="J184">
            <v>6</v>
          </cell>
          <cell r="K184">
            <v>156</v>
          </cell>
          <cell r="L184">
            <v>18.05</v>
          </cell>
          <cell r="M184">
            <v>0</v>
          </cell>
          <cell r="N184">
            <v>18</v>
          </cell>
          <cell r="O184">
            <v>0</v>
          </cell>
          <cell r="P184">
            <v>468</v>
          </cell>
          <cell r="Q184">
            <v>0</v>
          </cell>
          <cell r="R184">
            <v>18</v>
          </cell>
        </row>
        <row r="185">
          <cell r="B185">
            <v>2431112130</v>
          </cell>
          <cell r="C185">
            <v>5602067792</v>
          </cell>
          <cell r="D185" t="str">
            <v>ИППСП</v>
          </cell>
          <cell r="E185" t="str">
            <v>24-0384</v>
          </cell>
          <cell r="F185">
            <v>36921</v>
          </cell>
          <cell r="G185" t="str">
            <v>Обстоен преглед за установяване на орален статус</v>
          </cell>
          <cell r="H185">
            <v>101</v>
          </cell>
          <cell r="I185">
            <v>2</v>
          </cell>
          <cell r="J185">
            <v>0.5</v>
          </cell>
          <cell r="K185">
            <v>13</v>
          </cell>
          <cell r="L185">
            <v>2.2400000000000002</v>
          </cell>
          <cell r="M185">
            <v>12.99</v>
          </cell>
          <cell r="N185">
            <v>7</v>
          </cell>
          <cell r="O185">
            <v>8</v>
          </cell>
          <cell r="P185">
            <v>390</v>
          </cell>
          <cell r="Q185">
            <v>12.76</v>
          </cell>
          <cell r="R185">
            <v>2.2400000000000002</v>
          </cell>
        </row>
        <row r="186">
          <cell r="B186">
            <v>2431112041</v>
          </cell>
          <cell r="C186">
            <v>7302107603</v>
          </cell>
          <cell r="D186" t="str">
            <v>ИППСП</v>
          </cell>
          <cell r="E186" t="str">
            <v>24-0411</v>
          </cell>
          <cell r="F186">
            <v>36921</v>
          </cell>
          <cell r="G186" t="str">
            <v>Обстоен преглед за установяване на орален статус</v>
          </cell>
          <cell r="H186">
            <v>101</v>
          </cell>
          <cell r="I186">
            <v>24</v>
          </cell>
          <cell r="J186">
            <v>6</v>
          </cell>
          <cell r="K186">
            <v>156</v>
          </cell>
          <cell r="L186">
            <v>20.14</v>
          </cell>
          <cell r="M186">
            <v>6.07</v>
          </cell>
          <cell r="N186">
            <v>20</v>
          </cell>
          <cell r="O186">
            <v>6</v>
          </cell>
          <cell r="P186">
            <v>676</v>
          </cell>
          <cell r="Q186">
            <v>6</v>
          </cell>
          <cell r="R186">
            <v>20</v>
          </cell>
        </row>
        <row r="187">
          <cell r="B187">
            <v>2431112094</v>
          </cell>
          <cell r="C187">
            <v>6810057636</v>
          </cell>
          <cell r="D187" t="str">
            <v>ИППСП</v>
          </cell>
          <cell r="E187" t="str">
            <v>24-013</v>
          </cell>
          <cell r="F187">
            <v>36915</v>
          </cell>
          <cell r="G187" t="str">
            <v>Обстоен преглед за установяване на орален статус</v>
          </cell>
          <cell r="H187">
            <v>101</v>
          </cell>
          <cell r="I187">
            <v>15</v>
          </cell>
          <cell r="J187">
            <v>3.75</v>
          </cell>
          <cell r="K187">
            <v>97.5</v>
          </cell>
          <cell r="L187">
            <v>15.16</v>
          </cell>
          <cell r="M187">
            <v>7.16</v>
          </cell>
          <cell r="N187">
            <v>15</v>
          </cell>
          <cell r="O187">
            <v>7</v>
          </cell>
          <cell r="P187">
            <v>572</v>
          </cell>
          <cell r="Q187">
            <v>7</v>
          </cell>
          <cell r="R187">
            <v>15</v>
          </cell>
        </row>
        <row r="188">
          <cell r="B188">
            <v>2431112033</v>
          </cell>
          <cell r="C188">
            <v>6403117568</v>
          </cell>
          <cell r="D188" t="str">
            <v>ИППСП</v>
          </cell>
          <cell r="E188" t="str">
            <v>24-022</v>
          </cell>
          <cell r="F188">
            <v>36915</v>
          </cell>
          <cell r="G188" t="str">
            <v>Обстоен преглед за установяване на орален статус</v>
          </cell>
          <cell r="H188">
            <v>101</v>
          </cell>
          <cell r="I188">
            <v>9</v>
          </cell>
          <cell r="J188">
            <v>2.25</v>
          </cell>
          <cell r="K188">
            <v>58.5</v>
          </cell>
          <cell r="L188">
            <v>14.65</v>
          </cell>
          <cell r="M188">
            <v>7.45</v>
          </cell>
          <cell r="N188">
            <v>20</v>
          </cell>
          <cell r="O188">
            <v>2</v>
          </cell>
          <cell r="P188">
            <v>572</v>
          </cell>
          <cell r="Q188">
            <v>7.35</v>
          </cell>
          <cell r="R188">
            <v>14.65</v>
          </cell>
        </row>
        <row r="189">
          <cell r="B189">
            <v>2431112074</v>
          </cell>
          <cell r="C189">
            <v>6104237593</v>
          </cell>
          <cell r="D189" t="str">
            <v>ИППСП</v>
          </cell>
          <cell r="E189" t="str">
            <v>24-0026</v>
          </cell>
          <cell r="F189">
            <v>36915</v>
          </cell>
          <cell r="G189" t="str">
            <v>Обстоен преглед за установяване на орален статус</v>
          </cell>
          <cell r="H189">
            <v>101</v>
          </cell>
          <cell r="I189">
            <v>17</v>
          </cell>
          <cell r="J189">
            <v>4.25</v>
          </cell>
          <cell r="K189">
            <v>110.5</v>
          </cell>
          <cell r="L189">
            <v>14.03</v>
          </cell>
          <cell r="M189">
            <v>7.58</v>
          </cell>
          <cell r="N189">
            <v>15</v>
          </cell>
          <cell r="O189">
            <v>7</v>
          </cell>
          <cell r="P189">
            <v>561.86</v>
          </cell>
          <cell r="Q189">
            <v>7.58</v>
          </cell>
          <cell r="R189">
            <v>14.03</v>
          </cell>
        </row>
        <row r="190">
          <cell r="B190">
            <v>2431112102</v>
          </cell>
          <cell r="C190">
            <v>7006087525</v>
          </cell>
          <cell r="D190" t="str">
            <v>ИППСП</v>
          </cell>
          <cell r="E190" t="str">
            <v>24-0564</v>
          </cell>
          <cell r="F190">
            <v>36921</v>
          </cell>
          <cell r="G190" t="str">
            <v>Обстоен преглед за установяване на орален статус</v>
          </cell>
          <cell r="H190">
            <v>101</v>
          </cell>
          <cell r="I190">
            <v>5</v>
          </cell>
          <cell r="J190">
            <v>1.25</v>
          </cell>
          <cell r="K190">
            <v>32.5</v>
          </cell>
          <cell r="L190">
            <v>9.4700000000000006</v>
          </cell>
          <cell r="M190">
            <v>12.13</v>
          </cell>
          <cell r="N190">
            <v>20</v>
          </cell>
          <cell r="O190">
            <v>1</v>
          </cell>
          <cell r="P190">
            <v>546</v>
          </cell>
          <cell r="Q190">
            <v>11.53</v>
          </cell>
          <cell r="R190">
            <v>9.4700000000000006</v>
          </cell>
        </row>
        <row r="191">
          <cell r="B191">
            <v>2431112043</v>
          </cell>
          <cell r="C191">
            <v>5601317618</v>
          </cell>
          <cell r="D191" t="str">
            <v>ИППСП</v>
          </cell>
          <cell r="E191" t="str">
            <v>24-0236</v>
          </cell>
          <cell r="F191">
            <v>36921</v>
          </cell>
          <cell r="G191" t="str">
            <v>Обстоен преглед за установяване на орален статус</v>
          </cell>
          <cell r="H191">
            <v>101</v>
          </cell>
          <cell r="I191">
            <v>19</v>
          </cell>
          <cell r="J191">
            <v>4.75</v>
          </cell>
          <cell r="K191">
            <v>123.5</v>
          </cell>
          <cell r="L191">
            <v>22.02</v>
          </cell>
          <cell r="M191">
            <v>5.03</v>
          </cell>
          <cell r="N191">
            <v>22</v>
          </cell>
          <cell r="O191">
            <v>5</v>
          </cell>
          <cell r="P191">
            <v>702</v>
          </cell>
          <cell r="Q191">
            <v>5</v>
          </cell>
          <cell r="R191">
            <v>22</v>
          </cell>
        </row>
        <row r="192">
          <cell r="B192">
            <v>2431112139</v>
          </cell>
          <cell r="C192">
            <v>7509177657</v>
          </cell>
          <cell r="D192" t="str">
            <v>ИППСП</v>
          </cell>
          <cell r="E192" t="str">
            <v>24-0440</v>
          </cell>
          <cell r="F192">
            <v>36923</v>
          </cell>
          <cell r="G192" t="str">
            <v>Обстоен преглед за установяване на орален статус</v>
          </cell>
          <cell r="H192">
            <v>101</v>
          </cell>
          <cell r="I192">
            <v>12</v>
          </cell>
          <cell r="J192">
            <v>3</v>
          </cell>
          <cell r="K192">
            <v>78</v>
          </cell>
          <cell r="L192">
            <v>14.86</v>
          </cell>
          <cell r="M192">
            <v>5.14</v>
          </cell>
          <cell r="N192">
            <v>16</v>
          </cell>
          <cell r="O192">
            <v>4</v>
          </cell>
          <cell r="P192">
            <v>520</v>
          </cell>
          <cell r="Q192">
            <v>5.14</v>
          </cell>
          <cell r="R192">
            <v>14.86</v>
          </cell>
        </row>
        <row r="193">
          <cell r="B193">
            <v>2431112067</v>
          </cell>
          <cell r="C193">
            <v>6705047584</v>
          </cell>
          <cell r="D193" t="str">
            <v>ИППСП</v>
          </cell>
          <cell r="E193" t="str">
            <v>24-0447</v>
          </cell>
          <cell r="F193">
            <v>36923</v>
          </cell>
          <cell r="G193" t="str">
            <v>Обстоен преглед за установяване на орален статус</v>
          </cell>
          <cell r="H193">
            <v>101</v>
          </cell>
          <cell r="I193">
            <v>17</v>
          </cell>
          <cell r="J193">
            <v>4.25</v>
          </cell>
          <cell r="K193">
            <v>110.5</v>
          </cell>
          <cell r="L193">
            <v>25.05</v>
          </cell>
          <cell r="M193">
            <v>5.33</v>
          </cell>
          <cell r="N193">
            <v>25</v>
          </cell>
          <cell r="O193">
            <v>5</v>
          </cell>
          <cell r="P193">
            <v>780</v>
          </cell>
          <cell r="Q193">
            <v>5</v>
          </cell>
          <cell r="R193">
            <v>25</v>
          </cell>
        </row>
        <row r="194">
          <cell r="B194">
            <v>2431112112</v>
          </cell>
          <cell r="C194">
            <v>3401036841</v>
          </cell>
          <cell r="D194" t="str">
            <v>ИППСП</v>
          </cell>
          <cell r="E194" t="str">
            <v>24-0341</v>
          </cell>
          <cell r="F194">
            <v>36923</v>
          </cell>
          <cell r="G194" t="str">
            <v>Обстоен преглед за установяване на орален статус</v>
          </cell>
          <cell r="H194">
            <v>101</v>
          </cell>
          <cell r="I194">
            <v>16</v>
          </cell>
          <cell r="J194">
            <v>4</v>
          </cell>
          <cell r="K194">
            <v>104</v>
          </cell>
          <cell r="L194">
            <v>15.48</v>
          </cell>
          <cell r="M194">
            <v>7.13</v>
          </cell>
          <cell r="N194">
            <v>15</v>
          </cell>
          <cell r="O194">
            <v>7</v>
          </cell>
          <cell r="P194">
            <v>572</v>
          </cell>
          <cell r="Q194">
            <v>7</v>
          </cell>
          <cell r="R194">
            <v>15</v>
          </cell>
        </row>
        <row r="195">
          <cell r="B195">
            <v>2431112153</v>
          </cell>
          <cell r="C195">
            <v>4504117618</v>
          </cell>
          <cell r="D195" t="str">
            <v>ИППСП</v>
          </cell>
          <cell r="E195" t="str">
            <v>24-0444</v>
          </cell>
          <cell r="F195">
            <v>36923</v>
          </cell>
          <cell r="G195" t="str">
            <v>Обстоен преглед за установяване на орален статус</v>
          </cell>
          <cell r="H195">
            <v>101</v>
          </cell>
          <cell r="I195">
            <v>13</v>
          </cell>
          <cell r="J195">
            <v>3.25</v>
          </cell>
          <cell r="K195">
            <v>84.5</v>
          </cell>
          <cell r="L195">
            <v>20.13</v>
          </cell>
          <cell r="M195">
            <v>2.1</v>
          </cell>
          <cell r="N195">
            <v>20</v>
          </cell>
          <cell r="O195">
            <v>2</v>
          </cell>
          <cell r="P195">
            <v>572</v>
          </cell>
          <cell r="Q195">
            <v>2</v>
          </cell>
          <cell r="R195">
            <v>20</v>
          </cell>
        </row>
        <row r="196">
          <cell r="B196">
            <v>2431112120</v>
          </cell>
          <cell r="C196">
            <v>5101027591</v>
          </cell>
          <cell r="D196" t="str">
            <v>ИППСП</v>
          </cell>
          <cell r="E196" t="str">
            <v>24-0028</v>
          </cell>
          <cell r="F196">
            <v>36921</v>
          </cell>
          <cell r="G196" t="str">
            <v>Обстоен преглед за установяване на орален статус</v>
          </cell>
          <cell r="H196">
            <v>101</v>
          </cell>
          <cell r="I196">
            <v>25</v>
          </cell>
          <cell r="J196">
            <v>6.25</v>
          </cell>
          <cell r="K196">
            <v>162.5</v>
          </cell>
          <cell r="L196">
            <v>19.23</v>
          </cell>
          <cell r="M196">
            <v>6.13</v>
          </cell>
          <cell r="N196">
            <v>20</v>
          </cell>
          <cell r="O196">
            <v>5</v>
          </cell>
          <cell r="P196">
            <v>650</v>
          </cell>
          <cell r="Q196">
            <v>5.77</v>
          </cell>
          <cell r="R196">
            <v>19.23</v>
          </cell>
        </row>
        <row r="197">
          <cell r="B197">
            <v>2431112017</v>
          </cell>
          <cell r="C197">
            <v>5111057546</v>
          </cell>
          <cell r="D197" t="str">
            <v>ИППСП</v>
          </cell>
          <cell r="E197" t="str">
            <v>24-0024</v>
          </cell>
          <cell r="F197">
            <v>36915</v>
          </cell>
          <cell r="G197" t="str">
            <v>Обстоен преглед за установяване на орален статус</v>
          </cell>
          <cell r="H197">
            <v>101</v>
          </cell>
          <cell r="I197">
            <v>21</v>
          </cell>
          <cell r="J197">
            <v>5.25</v>
          </cell>
          <cell r="K197">
            <v>136.5</v>
          </cell>
          <cell r="L197">
            <v>15.75</v>
          </cell>
          <cell r="M197">
            <v>6.35</v>
          </cell>
          <cell r="N197">
            <v>16</v>
          </cell>
          <cell r="O197">
            <v>6</v>
          </cell>
          <cell r="P197">
            <v>572</v>
          </cell>
          <cell r="Q197">
            <v>6.25</v>
          </cell>
          <cell r="R197">
            <v>15.75</v>
          </cell>
        </row>
        <row r="198">
          <cell r="B198">
            <v>2431112018</v>
          </cell>
          <cell r="C198">
            <v>5607248751</v>
          </cell>
          <cell r="D198" t="str">
            <v>ИППСП</v>
          </cell>
          <cell r="E198" t="str">
            <v>24-029</v>
          </cell>
          <cell r="F198">
            <v>36915</v>
          </cell>
          <cell r="G198" t="str">
            <v>Обстоен преглед за установяване на орален статус</v>
          </cell>
          <cell r="H198">
            <v>101</v>
          </cell>
          <cell r="I198">
            <v>17</v>
          </cell>
          <cell r="J198">
            <v>4.25</v>
          </cell>
          <cell r="K198">
            <v>110.5</v>
          </cell>
          <cell r="L198">
            <v>14.79</v>
          </cell>
          <cell r="M198">
            <v>7.2</v>
          </cell>
          <cell r="N198">
            <v>15</v>
          </cell>
          <cell r="O198">
            <v>7</v>
          </cell>
          <cell r="P198">
            <v>571.74</v>
          </cell>
          <cell r="Q198">
            <v>7.2</v>
          </cell>
          <cell r="R198">
            <v>14.79</v>
          </cell>
        </row>
        <row r="199">
          <cell r="B199">
            <v>2431112002</v>
          </cell>
          <cell r="C199">
            <v>5202155902</v>
          </cell>
          <cell r="D199" t="str">
            <v>ИППСП</v>
          </cell>
          <cell r="E199" t="str">
            <v>24-017</v>
          </cell>
          <cell r="F199">
            <v>36915</v>
          </cell>
          <cell r="G199" t="str">
            <v>Обстоен преглед за установяване на орален статус</v>
          </cell>
          <cell r="H199">
            <v>101</v>
          </cell>
          <cell r="I199">
            <v>15</v>
          </cell>
          <cell r="J199">
            <v>3.75</v>
          </cell>
          <cell r="K199">
            <v>97.5</v>
          </cell>
          <cell r="L199">
            <v>16.559999999999999</v>
          </cell>
          <cell r="M199">
            <v>6.5</v>
          </cell>
          <cell r="N199">
            <v>20</v>
          </cell>
          <cell r="O199">
            <v>3</v>
          </cell>
          <cell r="P199">
            <v>598</v>
          </cell>
          <cell r="Q199">
            <v>6.44</v>
          </cell>
          <cell r="R199">
            <v>16.559999999999999</v>
          </cell>
        </row>
        <row r="200">
          <cell r="B200">
            <v>2431112134</v>
          </cell>
          <cell r="C200">
            <v>5407247552</v>
          </cell>
          <cell r="D200" t="str">
            <v>ИППСП</v>
          </cell>
          <cell r="E200" t="str">
            <v>24-0027</v>
          </cell>
          <cell r="F200">
            <v>36915</v>
          </cell>
          <cell r="G200" t="str">
            <v>Обстоен преглед за установяване на орален статус</v>
          </cell>
          <cell r="H200">
            <v>101</v>
          </cell>
          <cell r="I200">
            <v>5</v>
          </cell>
          <cell r="J200">
            <v>1.25</v>
          </cell>
          <cell r="K200">
            <v>32.5</v>
          </cell>
          <cell r="L200">
            <v>9.86</v>
          </cell>
          <cell r="M200">
            <v>12.17</v>
          </cell>
          <cell r="N200">
            <v>15</v>
          </cell>
          <cell r="O200">
            <v>7</v>
          </cell>
          <cell r="P200">
            <v>572</v>
          </cell>
          <cell r="Q200">
            <v>12.14</v>
          </cell>
          <cell r="R200">
            <v>9.86</v>
          </cell>
        </row>
        <row r="201">
          <cell r="B201">
            <v>2431112071</v>
          </cell>
          <cell r="C201">
            <v>5503287606</v>
          </cell>
          <cell r="D201" t="str">
            <v>ИППСП</v>
          </cell>
          <cell r="E201" t="str">
            <v>24-0405</v>
          </cell>
          <cell r="F201">
            <v>36921</v>
          </cell>
          <cell r="G201" t="str">
            <v>Обстоен преглед за установяване на орален статус</v>
          </cell>
          <cell r="H201">
            <v>101</v>
          </cell>
          <cell r="I201">
            <v>33</v>
          </cell>
          <cell r="J201">
            <v>8.25</v>
          </cell>
          <cell r="K201">
            <v>214.5</v>
          </cell>
          <cell r="L201">
            <v>21.99</v>
          </cell>
          <cell r="M201">
            <v>3.14</v>
          </cell>
          <cell r="N201">
            <v>22</v>
          </cell>
          <cell r="O201">
            <v>3</v>
          </cell>
          <cell r="P201">
            <v>650</v>
          </cell>
          <cell r="Q201">
            <v>3.01</v>
          </cell>
          <cell r="R201">
            <v>21.99</v>
          </cell>
        </row>
        <row r="202">
          <cell r="B202">
            <v>2431112109</v>
          </cell>
          <cell r="C202">
            <v>6012058530</v>
          </cell>
          <cell r="D202" t="str">
            <v>ИППСП</v>
          </cell>
          <cell r="E202" t="str">
            <v>24-0441</v>
          </cell>
          <cell r="F202">
            <v>36923</v>
          </cell>
          <cell r="G202" t="str">
            <v>Обстоен преглед за установяване на орален статус</v>
          </cell>
          <cell r="H202">
            <v>101</v>
          </cell>
          <cell r="I202">
            <v>10</v>
          </cell>
          <cell r="J202">
            <v>2.5</v>
          </cell>
          <cell r="K202">
            <v>65</v>
          </cell>
          <cell r="L202">
            <v>15.07</v>
          </cell>
          <cell r="M202">
            <v>7</v>
          </cell>
          <cell r="N202">
            <v>15</v>
          </cell>
          <cell r="O202">
            <v>7</v>
          </cell>
          <cell r="P202">
            <v>572</v>
          </cell>
          <cell r="Q202">
            <v>7</v>
          </cell>
          <cell r="R202">
            <v>15</v>
          </cell>
        </row>
        <row r="203">
          <cell r="B203">
            <v>2431112128</v>
          </cell>
          <cell r="C203">
            <v>5801187260</v>
          </cell>
          <cell r="D203" t="str">
            <v>ИППСП</v>
          </cell>
          <cell r="E203" t="str">
            <v>24-0496</v>
          </cell>
          <cell r="F203">
            <v>36923</v>
          </cell>
          <cell r="G203" t="str">
            <v>Обстоен преглед за установяване на орален статус</v>
          </cell>
          <cell r="H203">
            <v>101</v>
          </cell>
          <cell r="I203">
            <v>5</v>
          </cell>
          <cell r="J203">
            <v>1.25</v>
          </cell>
          <cell r="K203">
            <v>32.5</v>
          </cell>
          <cell r="L203">
            <v>19.170000000000002</v>
          </cell>
          <cell r="M203">
            <v>0</v>
          </cell>
          <cell r="N203">
            <v>19</v>
          </cell>
          <cell r="O203">
            <v>0</v>
          </cell>
          <cell r="P203">
            <v>494</v>
          </cell>
          <cell r="Q203">
            <v>0</v>
          </cell>
          <cell r="R203">
            <v>19</v>
          </cell>
        </row>
        <row r="204">
          <cell r="B204">
            <v>2431112085</v>
          </cell>
          <cell r="C204">
            <v>3406037291</v>
          </cell>
          <cell r="D204" t="str">
            <v>ИППСП</v>
          </cell>
          <cell r="E204" t="str">
            <v>24-0497</v>
          </cell>
          <cell r="F204">
            <v>36923</v>
          </cell>
          <cell r="G204" t="str">
            <v>Обстоен преглед за установяване на орален статус</v>
          </cell>
          <cell r="H204">
            <v>101</v>
          </cell>
          <cell r="I204">
            <v>9</v>
          </cell>
          <cell r="J204">
            <v>2.25</v>
          </cell>
          <cell r="K204">
            <v>58.5</v>
          </cell>
          <cell r="L204">
            <v>19.18</v>
          </cell>
          <cell r="M204">
            <v>0</v>
          </cell>
          <cell r="N204">
            <v>19</v>
          </cell>
          <cell r="O204">
            <v>0</v>
          </cell>
          <cell r="P204">
            <v>494</v>
          </cell>
          <cell r="Q204">
            <v>0</v>
          </cell>
          <cell r="R204">
            <v>19</v>
          </cell>
        </row>
        <row r="205">
          <cell r="B205">
            <v>2431112089</v>
          </cell>
          <cell r="C205">
            <v>5110017615</v>
          </cell>
          <cell r="D205" t="str">
            <v>ИППСП</v>
          </cell>
          <cell r="E205" t="str">
            <v>24-0446</v>
          </cell>
          <cell r="F205">
            <v>36923</v>
          </cell>
          <cell r="G205" t="str">
            <v>Обстоен преглед за установяване на орален статус</v>
          </cell>
          <cell r="H205">
            <v>101</v>
          </cell>
          <cell r="I205">
            <v>13</v>
          </cell>
          <cell r="J205">
            <v>3.25</v>
          </cell>
          <cell r="K205">
            <v>84.5</v>
          </cell>
          <cell r="L205">
            <v>16.690000000000001</v>
          </cell>
          <cell r="M205">
            <v>8.5299999999999994</v>
          </cell>
          <cell r="N205">
            <v>20</v>
          </cell>
          <cell r="O205">
            <v>5</v>
          </cell>
          <cell r="P205">
            <v>650</v>
          </cell>
          <cell r="Q205">
            <v>8.31</v>
          </cell>
          <cell r="R205">
            <v>16.690000000000001</v>
          </cell>
        </row>
        <row r="206">
          <cell r="B206">
            <v>2431112035</v>
          </cell>
          <cell r="C206">
            <v>7104287636</v>
          </cell>
          <cell r="D206" t="str">
            <v>ИППСП</v>
          </cell>
          <cell r="E206" t="str">
            <v>24-0222</v>
          </cell>
          <cell r="F206">
            <v>36917</v>
          </cell>
          <cell r="G206" t="str">
            <v>Обстоен преглед за установяване на орален статус</v>
          </cell>
          <cell r="H206">
            <v>101</v>
          </cell>
          <cell r="I206">
            <v>8</v>
          </cell>
          <cell r="J206">
            <v>2</v>
          </cell>
          <cell r="K206">
            <v>52</v>
          </cell>
          <cell r="L206">
            <v>15.44</v>
          </cell>
          <cell r="M206">
            <v>5</v>
          </cell>
          <cell r="N206">
            <v>15</v>
          </cell>
          <cell r="O206">
            <v>5</v>
          </cell>
          <cell r="P206">
            <v>520</v>
          </cell>
          <cell r="Q206">
            <v>5</v>
          </cell>
          <cell r="R206">
            <v>15</v>
          </cell>
        </row>
        <row r="207">
          <cell r="B207">
            <v>2431112030</v>
          </cell>
          <cell r="C207">
            <v>4810267705</v>
          </cell>
          <cell r="D207" t="str">
            <v>ИППСП</v>
          </cell>
          <cell r="E207" t="str">
            <v>24-0155</v>
          </cell>
          <cell r="F207">
            <v>36918</v>
          </cell>
          <cell r="G207" t="str">
            <v>Обстоен преглед за установяване на орален статус</v>
          </cell>
          <cell r="H207">
            <v>101</v>
          </cell>
          <cell r="I207">
            <v>11</v>
          </cell>
          <cell r="J207">
            <v>2.75</v>
          </cell>
          <cell r="K207">
            <v>71.5</v>
          </cell>
          <cell r="L207">
            <v>16.600000000000001</v>
          </cell>
          <cell r="M207">
            <v>5.5</v>
          </cell>
          <cell r="N207">
            <v>17</v>
          </cell>
          <cell r="O207">
            <v>5</v>
          </cell>
          <cell r="P207">
            <v>572</v>
          </cell>
          <cell r="Q207">
            <v>5.4</v>
          </cell>
          <cell r="R207">
            <v>16.600000000000001</v>
          </cell>
        </row>
        <row r="208">
          <cell r="B208">
            <v>2431112072</v>
          </cell>
          <cell r="C208">
            <v>5904262612</v>
          </cell>
          <cell r="D208" t="str">
            <v>ИППСП</v>
          </cell>
          <cell r="E208" t="str">
            <v>24-0364</v>
          </cell>
          <cell r="F208">
            <v>36919</v>
          </cell>
          <cell r="G208" t="str">
            <v>Обстоен преглед за установяване на орален статус</v>
          </cell>
          <cell r="H208">
            <v>101</v>
          </cell>
          <cell r="I208">
            <v>27</v>
          </cell>
          <cell r="J208">
            <v>6.75</v>
          </cell>
          <cell r="K208">
            <v>175.5</v>
          </cell>
          <cell r="L208">
            <v>18.239999999999998</v>
          </cell>
          <cell r="M208">
            <v>4</v>
          </cell>
          <cell r="N208">
            <v>18</v>
          </cell>
          <cell r="O208">
            <v>4</v>
          </cell>
          <cell r="P208">
            <v>572</v>
          </cell>
          <cell r="Q208">
            <v>4</v>
          </cell>
          <cell r="R208">
            <v>18</v>
          </cell>
        </row>
        <row r="209">
          <cell r="B209">
            <v>2431112009</v>
          </cell>
          <cell r="C209">
            <v>6801107591</v>
          </cell>
          <cell r="D209" t="str">
            <v>ИППСП</v>
          </cell>
          <cell r="E209" t="str">
            <v>24-0158</v>
          </cell>
          <cell r="F209">
            <v>36917</v>
          </cell>
          <cell r="G209" t="str">
            <v>Обстоен преглед за установяване на орален статус</v>
          </cell>
          <cell r="H209">
            <v>101</v>
          </cell>
          <cell r="I209">
            <v>4</v>
          </cell>
          <cell r="J209">
            <v>1</v>
          </cell>
          <cell r="K209">
            <v>26</v>
          </cell>
          <cell r="L209">
            <v>9.23</v>
          </cell>
          <cell r="M209">
            <v>11.88</v>
          </cell>
          <cell r="N209">
            <v>15</v>
          </cell>
          <cell r="O209">
            <v>6</v>
          </cell>
          <cell r="P209">
            <v>546</v>
          </cell>
          <cell r="Q209">
            <v>11.77</v>
          </cell>
          <cell r="R209">
            <v>9.23</v>
          </cell>
        </row>
        <row r="210">
          <cell r="B210">
            <v>2431112149</v>
          </cell>
          <cell r="C210">
            <v>6008257594</v>
          </cell>
          <cell r="D210" t="str">
            <v>ИППСП</v>
          </cell>
          <cell r="E210" t="str">
            <v>24-0213</v>
          </cell>
          <cell r="F210">
            <v>36917</v>
          </cell>
          <cell r="G210" t="str">
            <v>Обстоен преглед за установяване на орален статус</v>
          </cell>
          <cell r="H210">
            <v>101</v>
          </cell>
          <cell r="I210">
            <v>15</v>
          </cell>
          <cell r="J210">
            <v>3.75</v>
          </cell>
          <cell r="K210">
            <v>97.5</v>
          </cell>
          <cell r="L210">
            <v>13.07</v>
          </cell>
          <cell r="M210">
            <v>4.95</v>
          </cell>
          <cell r="N210">
            <v>15</v>
          </cell>
          <cell r="O210">
            <v>3</v>
          </cell>
          <cell r="P210">
            <v>468</v>
          </cell>
          <cell r="Q210">
            <v>4.93</v>
          </cell>
          <cell r="R210">
            <v>13.07</v>
          </cell>
        </row>
        <row r="211">
          <cell r="B211">
            <v>2431112105</v>
          </cell>
          <cell r="C211">
            <v>6903307627</v>
          </cell>
          <cell r="D211" t="str">
            <v>ИППСП</v>
          </cell>
          <cell r="E211" t="str">
            <v>24-0164</v>
          </cell>
          <cell r="F211">
            <v>36917</v>
          </cell>
          <cell r="G211" t="str">
            <v>Обстоен преглед за установяване на орален статус</v>
          </cell>
          <cell r="H211">
            <v>101</v>
          </cell>
          <cell r="I211">
            <v>25</v>
          </cell>
          <cell r="J211">
            <v>6.25</v>
          </cell>
          <cell r="K211">
            <v>162.5</v>
          </cell>
          <cell r="L211">
            <v>21.63</v>
          </cell>
          <cell r="M211">
            <v>1.1499999999999999</v>
          </cell>
          <cell r="N211">
            <v>20</v>
          </cell>
          <cell r="O211">
            <v>2</v>
          </cell>
          <cell r="P211">
            <v>549.9</v>
          </cell>
          <cell r="Q211">
            <v>1.1499999999999999</v>
          </cell>
          <cell r="R211">
            <v>20</v>
          </cell>
        </row>
        <row r="212">
          <cell r="B212">
            <v>2431112036</v>
          </cell>
          <cell r="C212">
            <v>6901237618</v>
          </cell>
          <cell r="D212" t="str">
            <v>ИППСП</v>
          </cell>
          <cell r="E212" t="str">
            <v>14-0189</v>
          </cell>
          <cell r="F212">
            <v>36913</v>
          </cell>
          <cell r="G212" t="str">
            <v>Обстоен преглед за установяване на орален статус</v>
          </cell>
          <cell r="H212">
            <v>101</v>
          </cell>
          <cell r="I212">
            <v>20</v>
          </cell>
          <cell r="J212">
            <v>5</v>
          </cell>
          <cell r="K212">
            <v>130</v>
          </cell>
          <cell r="L212">
            <v>20.440000000000001</v>
          </cell>
          <cell r="M212">
            <v>5.22</v>
          </cell>
          <cell r="N212">
            <v>20</v>
          </cell>
          <cell r="O212">
            <v>5</v>
          </cell>
          <cell r="P212">
            <v>650</v>
          </cell>
          <cell r="Q212">
            <v>5</v>
          </cell>
          <cell r="R212">
            <v>20</v>
          </cell>
        </row>
        <row r="213">
          <cell r="B213">
            <v>2431112057</v>
          </cell>
          <cell r="C213">
            <v>5302167614</v>
          </cell>
          <cell r="D213" t="str">
            <v>ИППСП</v>
          </cell>
          <cell r="E213" t="str">
            <v>24-0012</v>
          </cell>
          <cell r="F213">
            <v>36914</v>
          </cell>
          <cell r="G213" t="str">
            <v>Обстоен преглед за установяване на орален статус</v>
          </cell>
          <cell r="H213">
            <v>101</v>
          </cell>
          <cell r="I213">
            <v>25</v>
          </cell>
          <cell r="J213">
            <v>6.25</v>
          </cell>
          <cell r="K213">
            <v>162.5</v>
          </cell>
          <cell r="L213">
            <v>19.38</v>
          </cell>
          <cell r="M213">
            <v>2.82</v>
          </cell>
          <cell r="N213">
            <v>20</v>
          </cell>
          <cell r="O213">
            <v>2</v>
          </cell>
          <cell r="P213">
            <v>572</v>
          </cell>
          <cell r="Q213">
            <v>2.62</v>
          </cell>
          <cell r="R213">
            <v>19.38</v>
          </cell>
        </row>
        <row r="214">
          <cell r="B214">
            <v>2431112162</v>
          </cell>
          <cell r="C214" t="str">
            <v>7404137616</v>
          </cell>
          <cell r="D214" t="str">
            <v>ИППСП</v>
          </cell>
          <cell r="E214" t="str">
            <v>24-014</v>
          </cell>
          <cell r="F214">
            <v>36915</v>
          </cell>
          <cell r="G214" t="str">
            <v>Обстоен преглед за установяване на орален статус</v>
          </cell>
          <cell r="H214">
            <v>101</v>
          </cell>
          <cell r="I214">
            <v>6</v>
          </cell>
          <cell r="J214">
            <v>1.5</v>
          </cell>
          <cell r="K214">
            <v>39</v>
          </cell>
          <cell r="L214">
            <v>15</v>
          </cell>
          <cell r="M214">
            <v>0</v>
          </cell>
          <cell r="N214">
            <v>15</v>
          </cell>
          <cell r="O214">
            <v>0</v>
          </cell>
          <cell r="P214">
            <v>390</v>
          </cell>
          <cell r="Q214">
            <v>0</v>
          </cell>
          <cell r="R214">
            <v>15</v>
          </cell>
        </row>
        <row r="215">
          <cell r="B215">
            <v>2431112113</v>
          </cell>
          <cell r="C215">
            <v>5611267561</v>
          </cell>
          <cell r="D215" t="str">
            <v>ИППСП</v>
          </cell>
          <cell r="E215" t="str">
            <v>24-0018</v>
          </cell>
          <cell r="F215">
            <v>36915</v>
          </cell>
          <cell r="G215" t="str">
            <v>Обстоен преглед за установяване на орален статус</v>
          </cell>
          <cell r="H215">
            <v>101</v>
          </cell>
          <cell r="I215">
            <v>42</v>
          </cell>
          <cell r="J215">
            <v>10.5</v>
          </cell>
          <cell r="K215">
            <v>273</v>
          </cell>
          <cell r="L215">
            <v>30.08</v>
          </cell>
          <cell r="M215">
            <v>5.39</v>
          </cell>
          <cell r="N215">
            <v>30</v>
          </cell>
          <cell r="O215">
            <v>5</v>
          </cell>
          <cell r="P215">
            <v>910</v>
          </cell>
          <cell r="Q215">
            <v>5</v>
          </cell>
          <cell r="R215">
            <v>30</v>
          </cell>
        </row>
        <row r="216">
          <cell r="B216">
            <v>2431112146</v>
          </cell>
          <cell r="C216">
            <v>6502277610</v>
          </cell>
          <cell r="D216" t="str">
            <v>ИППСП</v>
          </cell>
          <cell r="E216" t="str">
            <v>24-0369</v>
          </cell>
          <cell r="F216">
            <v>36919</v>
          </cell>
          <cell r="G216" t="str">
            <v>Обстоен преглед за установяване на орален статус</v>
          </cell>
          <cell r="H216">
            <v>101</v>
          </cell>
          <cell r="I216">
            <v>19</v>
          </cell>
          <cell r="J216">
            <v>4.75</v>
          </cell>
          <cell r="K216">
            <v>123.5</v>
          </cell>
          <cell r="L216">
            <v>14.83</v>
          </cell>
          <cell r="M216">
            <v>7.32</v>
          </cell>
          <cell r="N216">
            <v>15</v>
          </cell>
          <cell r="O216">
            <v>7</v>
          </cell>
          <cell r="P216">
            <v>572</v>
          </cell>
          <cell r="Q216">
            <v>7.17</v>
          </cell>
          <cell r="R216">
            <v>14.83</v>
          </cell>
        </row>
        <row r="217">
          <cell r="B217">
            <v>2431112039</v>
          </cell>
          <cell r="C217">
            <v>5203107560</v>
          </cell>
          <cell r="D217" t="str">
            <v>ИППСП</v>
          </cell>
          <cell r="E217" t="str">
            <v>24-0215</v>
          </cell>
          <cell r="F217">
            <v>36917</v>
          </cell>
          <cell r="G217" t="str">
            <v>Обстоен преглед за установяване на орален статус</v>
          </cell>
          <cell r="H217">
            <v>101</v>
          </cell>
          <cell r="I217">
            <v>6</v>
          </cell>
          <cell r="J217">
            <v>1.5</v>
          </cell>
          <cell r="K217">
            <v>39</v>
          </cell>
          <cell r="L217">
            <v>9.1</v>
          </cell>
          <cell r="M217">
            <v>0.86</v>
          </cell>
          <cell r="N217">
            <v>9</v>
          </cell>
          <cell r="O217">
            <v>1</v>
          </cell>
          <cell r="P217">
            <v>256.36</v>
          </cell>
          <cell r="Q217">
            <v>0.86</v>
          </cell>
          <cell r="R217">
            <v>9</v>
          </cell>
        </row>
        <row r="218">
          <cell r="B218">
            <v>2431112062</v>
          </cell>
          <cell r="C218">
            <v>5702117650</v>
          </cell>
          <cell r="D218" t="str">
            <v>ИППСП</v>
          </cell>
          <cell r="E218" t="str">
            <v>24-0225</v>
          </cell>
          <cell r="F218">
            <v>36917</v>
          </cell>
          <cell r="G218" t="str">
            <v>Обстоен преглед за установяване на орален статус</v>
          </cell>
          <cell r="H218">
            <v>101</v>
          </cell>
          <cell r="I218">
            <v>17</v>
          </cell>
          <cell r="J218">
            <v>4.25</v>
          </cell>
          <cell r="K218">
            <v>110.5</v>
          </cell>
          <cell r="L218">
            <v>15.95</v>
          </cell>
          <cell r="M218">
            <v>6.07</v>
          </cell>
          <cell r="N218">
            <v>18</v>
          </cell>
          <cell r="O218">
            <v>4</v>
          </cell>
          <cell r="P218">
            <v>572</v>
          </cell>
          <cell r="Q218">
            <v>6.05</v>
          </cell>
          <cell r="R218">
            <v>15.95</v>
          </cell>
        </row>
        <row r="219">
          <cell r="B219">
            <v>2431112098</v>
          </cell>
          <cell r="C219">
            <v>5701287610</v>
          </cell>
          <cell r="D219" t="str">
            <v>ИППСП</v>
          </cell>
          <cell r="E219" t="str">
            <v>24-0498</v>
          </cell>
          <cell r="F219">
            <v>36923</v>
          </cell>
          <cell r="G219" t="str">
            <v>Обстоен преглед за установяване на орален статус</v>
          </cell>
          <cell r="H219">
            <v>101</v>
          </cell>
          <cell r="I219">
            <v>17</v>
          </cell>
          <cell r="J219">
            <v>4.25</v>
          </cell>
          <cell r="K219">
            <v>110.5</v>
          </cell>
          <cell r="L219">
            <v>18.12</v>
          </cell>
          <cell r="M219">
            <v>4</v>
          </cell>
          <cell r="N219">
            <v>18</v>
          </cell>
          <cell r="O219">
            <v>4</v>
          </cell>
          <cell r="P219">
            <v>572</v>
          </cell>
          <cell r="Q219">
            <v>4</v>
          </cell>
          <cell r="R219">
            <v>18</v>
          </cell>
        </row>
        <row r="220">
          <cell r="B220">
            <v>2431112061</v>
          </cell>
          <cell r="C220">
            <v>5810285790</v>
          </cell>
          <cell r="D220" t="str">
            <v>ИППСП</v>
          </cell>
          <cell r="E220" t="str">
            <v>24-0445</v>
          </cell>
          <cell r="F220">
            <v>36923</v>
          </cell>
          <cell r="G220" t="str">
            <v>Обстоен преглед за установяване на орален статус</v>
          </cell>
          <cell r="H220">
            <v>101</v>
          </cell>
          <cell r="I220">
            <v>19</v>
          </cell>
          <cell r="J220">
            <v>4.75</v>
          </cell>
          <cell r="K220">
            <v>123.5</v>
          </cell>
          <cell r="L220">
            <v>16.510000000000002</v>
          </cell>
          <cell r="M220">
            <v>8.69</v>
          </cell>
          <cell r="N220">
            <v>20</v>
          </cell>
          <cell r="O220">
            <v>5</v>
          </cell>
          <cell r="P220">
            <v>650</v>
          </cell>
          <cell r="Q220">
            <v>8.49</v>
          </cell>
          <cell r="R220">
            <v>16.510000000000002</v>
          </cell>
        </row>
        <row r="221">
          <cell r="B221">
            <v>2431112013</v>
          </cell>
          <cell r="C221">
            <v>5708317531</v>
          </cell>
          <cell r="D221" t="str">
            <v>ИППСП</v>
          </cell>
          <cell r="E221" t="str">
            <v>24-0546</v>
          </cell>
          <cell r="F221">
            <v>36923</v>
          </cell>
          <cell r="G221" t="str">
            <v>Обстоен преглед за установяване на орален статус</v>
          </cell>
          <cell r="H221">
            <v>101</v>
          </cell>
          <cell r="I221">
            <v>14</v>
          </cell>
          <cell r="J221">
            <v>3.5</v>
          </cell>
          <cell r="K221">
            <v>91</v>
          </cell>
          <cell r="L221">
            <v>15</v>
          </cell>
          <cell r="M221">
            <v>7.15</v>
          </cell>
          <cell r="N221">
            <v>15</v>
          </cell>
          <cell r="O221">
            <v>7</v>
          </cell>
          <cell r="P221">
            <v>572</v>
          </cell>
          <cell r="Q221">
            <v>7</v>
          </cell>
          <cell r="R221">
            <v>15</v>
          </cell>
        </row>
        <row r="222">
          <cell r="B222">
            <v>2431112063</v>
          </cell>
          <cell r="C222">
            <v>5901275895</v>
          </cell>
          <cell r="D222" t="str">
            <v>ИППСП</v>
          </cell>
          <cell r="E222" t="str">
            <v>24-0435</v>
          </cell>
          <cell r="F222">
            <v>36923</v>
          </cell>
          <cell r="G222" t="str">
            <v>Обстоен преглед за установяване на орален статус</v>
          </cell>
          <cell r="H222">
            <v>101</v>
          </cell>
          <cell r="I222">
            <v>27</v>
          </cell>
          <cell r="J222">
            <v>6.75</v>
          </cell>
          <cell r="K222">
            <v>175.5</v>
          </cell>
          <cell r="L222">
            <v>20.010000000000002</v>
          </cell>
          <cell r="M222">
            <v>2.0299999999999998</v>
          </cell>
          <cell r="N222">
            <v>20</v>
          </cell>
          <cell r="O222">
            <v>2</v>
          </cell>
          <cell r="P222">
            <v>572</v>
          </cell>
          <cell r="Q222">
            <v>2</v>
          </cell>
          <cell r="R222">
            <v>20</v>
          </cell>
        </row>
        <row r="223">
          <cell r="B223">
            <v>2431112154</v>
          </cell>
          <cell r="C223" t="str">
            <v>5703087740</v>
          </cell>
          <cell r="D223" t="str">
            <v>ИППСП</v>
          </cell>
          <cell r="E223" t="str">
            <v>24-0337</v>
          </cell>
          <cell r="F223">
            <v>36923</v>
          </cell>
          <cell r="G223" t="str">
            <v>Обстоен преглед за установяване на орален статус</v>
          </cell>
          <cell r="H223">
            <v>101</v>
          </cell>
          <cell r="I223">
            <v>5</v>
          </cell>
          <cell r="J223">
            <v>1.25</v>
          </cell>
          <cell r="K223">
            <v>32.5</v>
          </cell>
          <cell r="L223">
            <v>10.07</v>
          </cell>
          <cell r="M223">
            <v>5.05</v>
          </cell>
          <cell r="N223">
            <v>10</v>
          </cell>
          <cell r="O223">
            <v>5</v>
          </cell>
          <cell r="P223">
            <v>390</v>
          </cell>
          <cell r="Q223">
            <v>5</v>
          </cell>
          <cell r="R223">
            <v>10</v>
          </cell>
        </row>
        <row r="224">
          <cell r="B224">
            <v>2431112086</v>
          </cell>
          <cell r="C224">
            <v>6211147687</v>
          </cell>
          <cell r="D224" t="str">
            <v>ИППСП</v>
          </cell>
          <cell r="E224" t="str">
            <v>24-0458</v>
          </cell>
          <cell r="F224">
            <v>36923</v>
          </cell>
          <cell r="G224" t="str">
            <v>Обстоен преглед за установяване на орален статус</v>
          </cell>
          <cell r="H224">
            <v>101</v>
          </cell>
          <cell r="I224">
            <v>17</v>
          </cell>
          <cell r="J224">
            <v>4.25</v>
          </cell>
          <cell r="K224">
            <v>110.5</v>
          </cell>
          <cell r="L224">
            <v>20.260000000000002</v>
          </cell>
          <cell r="M224">
            <v>0</v>
          </cell>
          <cell r="N224">
            <v>20</v>
          </cell>
          <cell r="O224">
            <v>0</v>
          </cell>
          <cell r="P224">
            <v>520</v>
          </cell>
          <cell r="Q224">
            <v>0</v>
          </cell>
          <cell r="R224">
            <v>20</v>
          </cell>
        </row>
        <row r="225">
          <cell r="B225">
            <v>2431112026</v>
          </cell>
          <cell r="C225">
            <v>6004137667</v>
          </cell>
          <cell r="D225" t="str">
            <v>ИППСП</v>
          </cell>
          <cell r="E225" t="str">
            <v>24-0257</v>
          </cell>
          <cell r="F225">
            <v>36923</v>
          </cell>
          <cell r="G225" t="str">
            <v>Обстоен преглед за установяване на орален статус</v>
          </cell>
          <cell r="H225">
            <v>101</v>
          </cell>
          <cell r="I225">
            <v>14</v>
          </cell>
          <cell r="J225">
            <v>3.5</v>
          </cell>
          <cell r="K225">
            <v>91</v>
          </cell>
          <cell r="L225">
            <v>16.07</v>
          </cell>
          <cell r="M225">
            <v>6.01</v>
          </cell>
          <cell r="N225">
            <v>17</v>
          </cell>
          <cell r="O225">
            <v>5</v>
          </cell>
          <cell r="P225">
            <v>572</v>
          </cell>
          <cell r="Q225">
            <v>5.93</v>
          </cell>
          <cell r="R225">
            <v>16.07</v>
          </cell>
        </row>
        <row r="226">
          <cell r="B226">
            <v>2431112005</v>
          </cell>
          <cell r="C226">
            <v>7402017566</v>
          </cell>
          <cell r="D226" t="str">
            <v>ИППСП</v>
          </cell>
          <cell r="E226" t="str">
            <v>24-0374</v>
          </cell>
          <cell r="F226">
            <v>36923</v>
          </cell>
          <cell r="G226" t="str">
            <v>Обстоен преглед за установяване на орален статус</v>
          </cell>
          <cell r="H226">
            <v>101</v>
          </cell>
          <cell r="I226">
            <v>18</v>
          </cell>
          <cell r="J226">
            <v>4.5</v>
          </cell>
          <cell r="K226">
            <v>117</v>
          </cell>
          <cell r="L226">
            <v>16.559999999999999</v>
          </cell>
          <cell r="M226">
            <v>4.58</v>
          </cell>
          <cell r="N226">
            <v>17</v>
          </cell>
          <cell r="O226">
            <v>5</v>
          </cell>
          <cell r="P226">
            <v>549.64</v>
          </cell>
          <cell r="Q226">
            <v>4.58</v>
          </cell>
          <cell r="R226">
            <v>16.559999999999999</v>
          </cell>
        </row>
        <row r="227">
          <cell r="B227">
            <v>2431112011</v>
          </cell>
          <cell r="C227">
            <v>5107157680</v>
          </cell>
          <cell r="D227" t="str">
            <v>ИППСП</v>
          </cell>
          <cell r="E227" t="str">
            <v>24-0375</v>
          </cell>
          <cell r="F227">
            <v>36923</v>
          </cell>
          <cell r="G227" t="str">
            <v>Обстоен преглед за установяване на орален статус</v>
          </cell>
          <cell r="H227">
            <v>101</v>
          </cell>
          <cell r="I227">
            <v>21</v>
          </cell>
          <cell r="J227">
            <v>5.25</v>
          </cell>
          <cell r="K227">
            <v>136.5</v>
          </cell>
          <cell r="L227">
            <v>16.91</v>
          </cell>
          <cell r="M227">
            <v>3.42</v>
          </cell>
          <cell r="N227">
            <v>17</v>
          </cell>
          <cell r="O227">
            <v>5</v>
          </cell>
          <cell r="P227">
            <v>528.58000000000004</v>
          </cell>
          <cell r="Q227">
            <v>3.42</v>
          </cell>
          <cell r="R227">
            <v>16.91</v>
          </cell>
        </row>
        <row r="228">
          <cell r="B228">
            <v>2431112138</v>
          </cell>
          <cell r="C228">
            <v>6002183616</v>
          </cell>
          <cell r="D228" t="str">
            <v>ИППСП</v>
          </cell>
          <cell r="E228" t="str">
            <v>24-0438</v>
          </cell>
          <cell r="F228">
            <v>36923</v>
          </cell>
          <cell r="G228" t="str">
            <v>Обстоен преглед за установяване на орален статус</v>
          </cell>
          <cell r="H228">
            <v>101</v>
          </cell>
          <cell r="I228">
            <v>12</v>
          </cell>
          <cell r="J228">
            <v>3</v>
          </cell>
          <cell r="K228">
            <v>78</v>
          </cell>
          <cell r="L228">
            <v>11.74</v>
          </cell>
          <cell r="M228">
            <v>10.38</v>
          </cell>
          <cell r="N228">
            <v>15</v>
          </cell>
          <cell r="O228">
            <v>7</v>
          </cell>
          <cell r="P228">
            <v>572</v>
          </cell>
          <cell r="Q228">
            <v>10.26</v>
          </cell>
          <cell r="R228">
            <v>11.74</v>
          </cell>
        </row>
        <row r="229">
          <cell r="B229">
            <v>2431112022</v>
          </cell>
          <cell r="C229">
            <v>6109237678</v>
          </cell>
          <cell r="D229" t="str">
            <v>ИППСП</v>
          </cell>
          <cell r="E229" t="str">
            <v>24-0437</v>
          </cell>
          <cell r="F229">
            <v>36923</v>
          </cell>
          <cell r="G229" t="str">
            <v>Обстоен преглед за установяване на орален статус</v>
          </cell>
          <cell r="H229">
            <v>101</v>
          </cell>
          <cell r="I229">
            <v>5</v>
          </cell>
          <cell r="J229">
            <v>1.25</v>
          </cell>
          <cell r="K229">
            <v>32.5</v>
          </cell>
          <cell r="L229">
            <v>15.06</v>
          </cell>
          <cell r="M229">
            <v>7.36</v>
          </cell>
          <cell r="N229">
            <v>15</v>
          </cell>
          <cell r="O229">
            <v>7</v>
          </cell>
          <cell r="P229">
            <v>572</v>
          </cell>
          <cell r="Q229">
            <v>7</v>
          </cell>
          <cell r="R229">
            <v>15</v>
          </cell>
        </row>
        <row r="230">
          <cell r="B230">
            <v>2431112158</v>
          </cell>
          <cell r="C230">
            <v>6211147624</v>
          </cell>
          <cell r="D230" t="str">
            <v>ИППСП</v>
          </cell>
          <cell r="E230" t="str">
            <v>24-0552</v>
          </cell>
          <cell r="F230">
            <v>36924</v>
          </cell>
          <cell r="G230" t="str">
            <v>Обстоен преглед за установяване на орален статус</v>
          </cell>
          <cell r="H230">
            <v>101</v>
          </cell>
          <cell r="I230">
            <v>13</v>
          </cell>
          <cell r="J230">
            <v>3.25</v>
          </cell>
          <cell r="K230">
            <v>84.5</v>
          </cell>
          <cell r="L230">
            <v>14.26</v>
          </cell>
          <cell r="M230">
            <v>7.8</v>
          </cell>
          <cell r="N230">
            <v>13</v>
          </cell>
          <cell r="O230">
            <v>7</v>
          </cell>
          <cell r="P230">
            <v>520</v>
          </cell>
          <cell r="Q230">
            <v>7</v>
          </cell>
          <cell r="R230">
            <v>13</v>
          </cell>
        </row>
        <row r="231">
          <cell r="B231">
            <v>2431112068</v>
          </cell>
          <cell r="C231">
            <v>5303087621</v>
          </cell>
          <cell r="D231" t="str">
            <v>ИППСП</v>
          </cell>
          <cell r="E231" t="str">
            <v>24-0525</v>
          </cell>
          <cell r="F231">
            <v>36924</v>
          </cell>
          <cell r="G231" t="str">
            <v>Обстоен преглед за установяване на орален статус</v>
          </cell>
          <cell r="H231">
            <v>101</v>
          </cell>
          <cell r="I231">
            <v>11</v>
          </cell>
          <cell r="J231">
            <v>2.75</v>
          </cell>
          <cell r="K231">
            <v>71.5</v>
          </cell>
          <cell r="L231">
            <v>12.89</v>
          </cell>
          <cell r="M231">
            <v>8.43</v>
          </cell>
          <cell r="N231">
            <v>17</v>
          </cell>
          <cell r="O231">
            <v>5</v>
          </cell>
          <cell r="P231">
            <v>554.32000000000005</v>
          </cell>
          <cell r="Q231">
            <v>8.43</v>
          </cell>
          <cell r="R231">
            <v>12.89</v>
          </cell>
        </row>
        <row r="232">
          <cell r="B232">
            <v>2431112108</v>
          </cell>
          <cell r="C232">
            <v>6311298537</v>
          </cell>
          <cell r="D232" t="str">
            <v>ИППСП</v>
          </cell>
          <cell r="E232" t="str">
            <v>24-0575</v>
          </cell>
          <cell r="F232">
            <v>36924</v>
          </cell>
          <cell r="G232" t="str">
            <v>Обстоен преглед за установяване на орален статус</v>
          </cell>
          <cell r="H232">
            <v>101</v>
          </cell>
          <cell r="I232">
            <v>5</v>
          </cell>
          <cell r="J232">
            <v>1.25</v>
          </cell>
          <cell r="K232">
            <v>32.5</v>
          </cell>
          <cell r="L232">
            <v>11.59</v>
          </cell>
          <cell r="M232">
            <v>10.46</v>
          </cell>
          <cell r="N232">
            <v>15</v>
          </cell>
          <cell r="O232">
            <v>7</v>
          </cell>
          <cell r="P232">
            <v>572</v>
          </cell>
          <cell r="Q232">
            <v>10.41</v>
          </cell>
          <cell r="R232">
            <v>11.59</v>
          </cell>
        </row>
        <row r="233">
          <cell r="B233">
            <v>2431112077</v>
          </cell>
          <cell r="C233">
            <v>5411117630</v>
          </cell>
          <cell r="D233" t="str">
            <v>ИППСП</v>
          </cell>
          <cell r="E233" t="str">
            <v>24-0595</v>
          </cell>
          <cell r="F233">
            <v>36924</v>
          </cell>
          <cell r="G233" t="str">
            <v>Обстоен преглед за установяване на орален статус</v>
          </cell>
          <cell r="H233">
            <v>101</v>
          </cell>
          <cell r="I233">
            <v>7</v>
          </cell>
          <cell r="J233">
            <v>1.75</v>
          </cell>
          <cell r="K233">
            <v>45.5</v>
          </cell>
          <cell r="L233">
            <v>16.510000000000002</v>
          </cell>
          <cell r="M233">
            <v>5.62</v>
          </cell>
          <cell r="N233">
            <v>18</v>
          </cell>
          <cell r="O233">
            <v>4</v>
          </cell>
          <cell r="P233">
            <v>572</v>
          </cell>
          <cell r="Q233">
            <v>5.49</v>
          </cell>
          <cell r="R233">
            <v>16.510000000000002</v>
          </cell>
        </row>
        <row r="234">
          <cell r="B234">
            <v>2431112058</v>
          </cell>
          <cell r="C234">
            <v>7407017553</v>
          </cell>
          <cell r="D234" t="str">
            <v>ИППСП</v>
          </cell>
          <cell r="E234" t="str">
            <v>24-0507</v>
          </cell>
          <cell r="F234">
            <v>36924</v>
          </cell>
          <cell r="G234" t="str">
            <v>Обстоен преглед за установяване на орален статус</v>
          </cell>
          <cell r="H234">
            <v>101</v>
          </cell>
          <cell r="I234">
            <v>19</v>
          </cell>
          <cell r="J234">
            <v>4.75</v>
          </cell>
          <cell r="K234">
            <v>123.5</v>
          </cell>
          <cell r="L234">
            <v>15.57</v>
          </cell>
          <cell r="M234">
            <v>6.59</v>
          </cell>
          <cell r="N234">
            <v>17</v>
          </cell>
          <cell r="O234">
            <v>5</v>
          </cell>
          <cell r="P234">
            <v>572</v>
          </cell>
          <cell r="Q234">
            <v>6.43</v>
          </cell>
          <cell r="R234">
            <v>15.57</v>
          </cell>
        </row>
        <row r="235">
          <cell r="B235">
            <v>2431112064</v>
          </cell>
          <cell r="C235">
            <v>5305137655</v>
          </cell>
          <cell r="D235" t="str">
            <v>ИППСП</v>
          </cell>
          <cell r="E235" t="str">
            <v>24-0611</v>
          </cell>
          <cell r="F235">
            <v>36924</v>
          </cell>
          <cell r="G235" t="str">
            <v>Обстоен преглед за установяване на орален статус</v>
          </cell>
          <cell r="H235">
            <v>101</v>
          </cell>
          <cell r="I235">
            <v>13</v>
          </cell>
          <cell r="J235">
            <v>3.25</v>
          </cell>
          <cell r="K235">
            <v>84.5</v>
          </cell>
          <cell r="L235">
            <v>15.04</v>
          </cell>
          <cell r="M235">
            <v>7.03</v>
          </cell>
          <cell r="N235">
            <v>15</v>
          </cell>
          <cell r="O235">
            <v>7</v>
          </cell>
          <cell r="P235">
            <v>572</v>
          </cell>
          <cell r="Q235">
            <v>7</v>
          </cell>
          <cell r="R235">
            <v>15</v>
          </cell>
        </row>
        <row r="236">
          <cell r="B236">
            <v>2431112075</v>
          </cell>
          <cell r="C236">
            <v>6402177602</v>
          </cell>
          <cell r="D236" t="str">
            <v>ИППСП</v>
          </cell>
          <cell r="E236" t="str">
            <v>24-0571</v>
          </cell>
          <cell r="F236">
            <v>36924</v>
          </cell>
          <cell r="G236" t="str">
            <v>Обстоен преглед за установяване на орален статус</v>
          </cell>
          <cell r="H236">
            <v>101</v>
          </cell>
          <cell r="I236">
            <v>11</v>
          </cell>
          <cell r="J236">
            <v>2.75</v>
          </cell>
          <cell r="K236">
            <v>71.5</v>
          </cell>
          <cell r="L236">
            <v>17.100000000000001</v>
          </cell>
          <cell r="M236">
            <v>5.03</v>
          </cell>
          <cell r="N236">
            <v>17</v>
          </cell>
          <cell r="O236">
            <v>5</v>
          </cell>
          <cell r="P236">
            <v>572</v>
          </cell>
          <cell r="Q236">
            <v>5</v>
          </cell>
          <cell r="R236">
            <v>17</v>
          </cell>
        </row>
        <row r="237">
          <cell r="B237">
            <v>2431112131</v>
          </cell>
          <cell r="C237">
            <v>5706297631</v>
          </cell>
          <cell r="D237" t="str">
            <v>ИППСП</v>
          </cell>
          <cell r="E237" t="str">
            <v>24-0574</v>
          </cell>
          <cell r="F237">
            <v>36924</v>
          </cell>
          <cell r="G237" t="str">
            <v>Обстоен преглед за установяване на орален статус</v>
          </cell>
          <cell r="H237">
            <v>101</v>
          </cell>
          <cell r="I237">
            <v>5</v>
          </cell>
          <cell r="J237">
            <v>1.25</v>
          </cell>
          <cell r="K237">
            <v>32.5</v>
          </cell>
          <cell r="L237">
            <v>10.15</v>
          </cell>
          <cell r="M237">
            <v>10.02</v>
          </cell>
          <cell r="N237">
            <v>14</v>
          </cell>
          <cell r="O237">
            <v>6</v>
          </cell>
          <cell r="P237">
            <v>520</v>
          </cell>
          <cell r="Q237">
            <v>9.85</v>
          </cell>
          <cell r="R237">
            <v>10.15</v>
          </cell>
        </row>
        <row r="238">
          <cell r="B238">
            <v>2431112124</v>
          </cell>
          <cell r="C238">
            <v>5104197591</v>
          </cell>
          <cell r="D238" t="str">
            <v>ИППСП</v>
          </cell>
          <cell r="E238" t="str">
            <v>24-0573</v>
          </cell>
          <cell r="F238">
            <v>36924</v>
          </cell>
          <cell r="G238" t="str">
            <v>Обстоен преглед за установяване на орален статус</v>
          </cell>
          <cell r="H238">
            <v>101</v>
          </cell>
          <cell r="I238">
            <v>20</v>
          </cell>
          <cell r="J238">
            <v>5</v>
          </cell>
          <cell r="K238">
            <v>130</v>
          </cell>
          <cell r="L238">
            <v>15.4</v>
          </cell>
          <cell r="M238">
            <v>4.9000000000000004</v>
          </cell>
          <cell r="N238">
            <v>15</v>
          </cell>
          <cell r="O238">
            <v>5</v>
          </cell>
          <cell r="P238">
            <v>517.4</v>
          </cell>
          <cell r="Q238">
            <v>4.9000000000000004</v>
          </cell>
          <cell r="R238">
            <v>15</v>
          </cell>
        </row>
        <row r="239">
          <cell r="B239">
            <v>2431112121</v>
          </cell>
          <cell r="C239">
            <v>5108125970</v>
          </cell>
          <cell r="D239" t="str">
            <v>ИППСП</v>
          </cell>
          <cell r="E239" t="str">
            <v>24-0587</v>
          </cell>
          <cell r="F239">
            <v>36924</v>
          </cell>
          <cell r="G239" t="str">
            <v>Обстоен преглед за установяване на орален статус</v>
          </cell>
          <cell r="H239">
            <v>101</v>
          </cell>
          <cell r="I239">
            <v>19</v>
          </cell>
          <cell r="J239">
            <v>4.75</v>
          </cell>
          <cell r="K239">
            <v>123.5</v>
          </cell>
          <cell r="L239">
            <v>16.010000000000002</v>
          </cell>
          <cell r="M239">
            <v>6.14</v>
          </cell>
          <cell r="N239">
            <v>20</v>
          </cell>
          <cell r="O239">
            <v>2</v>
          </cell>
          <cell r="P239">
            <v>572</v>
          </cell>
          <cell r="Q239">
            <v>5.99</v>
          </cell>
          <cell r="R239">
            <v>16.010000000000002</v>
          </cell>
        </row>
        <row r="240">
          <cell r="B240">
            <v>2431112096</v>
          </cell>
          <cell r="C240">
            <v>7203287569</v>
          </cell>
          <cell r="D240" t="str">
            <v>ИППСП</v>
          </cell>
          <cell r="E240" t="str">
            <v>24-0275</v>
          </cell>
          <cell r="F240">
            <v>36924</v>
          </cell>
          <cell r="G240" t="str">
            <v>Обстоен преглед за установяване на орален статус</v>
          </cell>
          <cell r="H240">
            <v>101</v>
          </cell>
          <cell r="I240">
            <v>1</v>
          </cell>
          <cell r="J240">
            <v>0.25</v>
          </cell>
          <cell r="K240">
            <v>6.5</v>
          </cell>
          <cell r="L240">
            <v>4.8899999999999997</v>
          </cell>
          <cell r="M240">
            <v>19.920000000000002</v>
          </cell>
          <cell r="N240">
            <v>18</v>
          </cell>
          <cell r="O240">
            <v>7</v>
          </cell>
          <cell r="P240">
            <v>645.05999999999995</v>
          </cell>
          <cell r="Q240">
            <v>19.920000000000002</v>
          </cell>
          <cell r="R240">
            <v>4.8899999999999997</v>
          </cell>
        </row>
        <row r="241">
          <cell r="B241">
            <v>2431112142</v>
          </cell>
          <cell r="C241">
            <v>6410017541</v>
          </cell>
          <cell r="D241" t="str">
            <v>ИППСП</v>
          </cell>
          <cell r="E241" t="str">
            <v>24-0542</v>
          </cell>
          <cell r="F241">
            <v>36924</v>
          </cell>
          <cell r="G241" t="str">
            <v>Обстоен преглед за установяване на орален статус</v>
          </cell>
          <cell r="H241">
            <v>101</v>
          </cell>
          <cell r="I241">
            <v>11</v>
          </cell>
          <cell r="J241">
            <v>2.75</v>
          </cell>
          <cell r="K241">
            <v>71.5</v>
          </cell>
          <cell r="L241">
            <v>7.23</v>
          </cell>
          <cell r="M241">
            <v>8.35</v>
          </cell>
          <cell r="N241">
            <v>12</v>
          </cell>
          <cell r="O241">
            <v>3</v>
          </cell>
          <cell r="P241">
            <v>390</v>
          </cell>
          <cell r="Q241">
            <v>7.77</v>
          </cell>
          <cell r="R241">
            <v>7.23</v>
          </cell>
        </row>
        <row r="242">
          <cell r="B242">
            <v>2431112080</v>
          </cell>
          <cell r="C242">
            <v>7101027743</v>
          </cell>
          <cell r="D242" t="str">
            <v>ИППСП</v>
          </cell>
          <cell r="E242" t="str">
            <v>24-0591</v>
          </cell>
          <cell r="F242">
            <v>36924</v>
          </cell>
          <cell r="G242" t="str">
            <v>Обстоен преглед за установяване на орален статус</v>
          </cell>
          <cell r="H242">
            <v>101</v>
          </cell>
          <cell r="I242">
            <v>5</v>
          </cell>
          <cell r="J242">
            <v>1.25</v>
          </cell>
          <cell r="K242">
            <v>32.5</v>
          </cell>
          <cell r="L242">
            <v>8.83</v>
          </cell>
          <cell r="M242">
            <v>3.87</v>
          </cell>
          <cell r="N242">
            <v>15</v>
          </cell>
          <cell r="O242">
            <v>7</v>
          </cell>
          <cell r="P242">
            <v>330.2</v>
          </cell>
          <cell r="Q242">
            <v>3.87</v>
          </cell>
          <cell r="R242">
            <v>8.83</v>
          </cell>
        </row>
        <row r="243">
          <cell r="B243">
            <v>2431112019</v>
          </cell>
          <cell r="C243">
            <v>5503200231</v>
          </cell>
          <cell r="D243" t="str">
            <v>ИППСП</v>
          </cell>
          <cell r="E243" t="str">
            <v>24-0576</v>
          </cell>
          <cell r="F243">
            <v>36924</v>
          </cell>
          <cell r="G243" t="str">
            <v>Обстоен преглед за установяване на орален статус</v>
          </cell>
          <cell r="H243">
            <v>101</v>
          </cell>
          <cell r="I243">
            <v>3</v>
          </cell>
          <cell r="J243">
            <v>0.75</v>
          </cell>
          <cell r="K243">
            <v>19.5</v>
          </cell>
          <cell r="L243">
            <v>11.43</v>
          </cell>
          <cell r="M243">
            <v>10.76</v>
          </cell>
          <cell r="N243">
            <v>15</v>
          </cell>
          <cell r="O243">
            <v>7</v>
          </cell>
          <cell r="P243">
            <v>572</v>
          </cell>
          <cell r="Q243">
            <v>10.57</v>
          </cell>
          <cell r="R243">
            <v>11.43</v>
          </cell>
        </row>
        <row r="244">
          <cell r="B244">
            <v>2431112123</v>
          </cell>
          <cell r="C244">
            <v>6211267595</v>
          </cell>
          <cell r="D244" t="str">
            <v>ИППСП</v>
          </cell>
          <cell r="E244" t="str">
            <v>24-0383</v>
          </cell>
          <cell r="F244">
            <v>36923</v>
          </cell>
          <cell r="G244" t="str">
            <v>Обстоен преглед за установяване на орален статус</v>
          </cell>
          <cell r="H244">
            <v>101</v>
          </cell>
          <cell r="I244">
            <v>7</v>
          </cell>
          <cell r="J244">
            <v>1.75</v>
          </cell>
          <cell r="K244">
            <v>45.5</v>
          </cell>
          <cell r="L244">
            <v>16.93</v>
          </cell>
          <cell r="M244">
            <v>5.0999999999999996</v>
          </cell>
          <cell r="N244">
            <v>17</v>
          </cell>
          <cell r="O244">
            <v>5</v>
          </cell>
          <cell r="P244">
            <v>572</v>
          </cell>
          <cell r="Q244">
            <v>5.07</v>
          </cell>
          <cell r="R244">
            <v>16.93</v>
          </cell>
        </row>
        <row r="245">
          <cell r="B245">
            <v>2431112099</v>
          </cell>
          <cell r="C245">
            <v>5508277534</v>
          </cell>
          <cell r="D245" t="str">
            <v>ИППСП</v>
          </cell>
          <cell r="E245" t="str">
            <v>24-0442</v>
          </cell>
          <cell r="F245">
            <v>36923</v>
          </cell>
          <cell r="G245" t="str">
            <v>Обстоен преглед за установяване на орален статус</v>
          </cell>
          <cell r="H245">
            <v>101</v>
          </cell>
          <cell r="I245">
            <v>10</v>
          </cell>
          <cell r="J245">
            <v>2.5</v>
          </cell>
          <cell r="K245">
            <v>65</v>
          </cell>
          <cell r="L245">
            <v>15.07</v>
          </cell>
          <cell r="M245">
            <v>5.07</v>
          </cell>
          <cell r="N245">
            <v>15</v>
          </cell>
          <cell r="O245">
            <v>5</v>
          </cell>
          <cell r="P245">
            <v>520</v>
          </cell>
          <cell r="Q245">
            <v>5</v>
          </cell>
          <cell r="R245">
            <v>15</v>
          </cell>
        </row>
        <row r="246">
          <cell r="B246">
            <v>2431112016</v>
          </cell>
          <cell r="C246">
            <v>5507247670</v>
          </cell>
          <cell r="D246" t="str">
            <v>ИППСП</v>
          </cell>
          <cell r="E246" t="str">
            <v>24-0284</v>
          </cell>
          <cell r="F246">
            <v>36923</v>
          </cell>
          <cell r="G246" t="str">
            <v>Обстоен преглед за установяване на орален статус</v>
          </cell>
          <cell r="H246">
            <v>101</v>
          </cell>
          <cell r="I246">
            <v>19</v>
          </cell>
          <cell r="J246">
            <v>4.75</v>
          </cell>
          <cell r="K246">
            <v>123.5</v>
          </cell>
          <cell r="L246">
            <v>14.66</v>
          </cell>
          <cell r="M246">
            <v>7.49</v>
          </cell>
          <cell r="N246">
            <v>17</v>
          </cell>
          <cell r="O246">
            <v>5</v>
          </cell>
          <cell r="P246">
            <v>572</v>
          </cell>
          <cell r="Q246">
            <v>7.34</v>
          </cell>
          <cell r="R246">
            <v>14.66</v>
          </cell>
        </row>
        <row r="247">
          <cell r="B247">
            <v>2431112012</v>
          </cell>
          <cell r="C247">
            <v>6008283510</v>
          </cell>
          <cell r="D247" t="str">
            <v>ИППСП</v>
          </cell>
          <cell r="E247" t="str">
            <v>24-0340</v>
          </cell>
          <cell r="F247">
            <v>36923</v>
          </cell>
          <cell r="G247" t="str">
            <v>Обстоен преглед за установяване на орален статус</v>
          </cell>
          <cell r="H247">
            <v>101</v>
          </cell>
          <cell r="I247">
            <v>13</v>
          </cell>
          <cell r="J247">
            <v>3.25</v>
          </cell>
          <cell r="K247">
            <v>84.5</v>
          </cell>
          <cell r="L247">
            <v>18</v>
          </cell>
          <cell r="M247">
            <v>7.05</v>
          </cell>
          <cell r="N247">
            <v>18</v>
          </cell>
          <cell r="O247">
            <v>7</v>
          </cell>
          <cell r="P247">
            <v>650</v>
          </cell>
          <cell r="Q247">
            <v>7</v>
          </cell>
          <cell r="R247">
            <v>18</v>
          </cell>
        </row>
        <row r="248">
          <cell r="B248">
            <v>2431112081</v>
          </cell>
          <cell r="C248">
            <v>5011234632</v>
          </cell>
          <cell r="D248" t="str">
            <v>ИППСП</v>
          </cell>
          <cell r="E248" t="str">
            <v>24-0625</v>
          </cell>
          <cell r="F248">
            <v>36927</v>
          </cell>
          <cell r="G248" t="str">
            <v>Обстоен преглед за установяване на орален статус</v>
          </cell>
          <cell r="H248">
            <v>101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B249">
            <v>2431112087</v>
          </cell>
          <cell r="C249">
            <v>6402287657</v>
          </cell>
          <cell r="D249" t="str">
            <v>ИППСП</v>
          </cell>
          <cell r="E249" t="str">
            <v>24-0531</v>
          </cell>
          <cell r="F249">
            <v>36922</v>
          </cell>
          <cell r="G249" t="str">
            <v>Обстоен преглед за установяване на орален статус</v>
          </cell>
          <cell r="H249">
            <v>101</v>
          </cell>
          <cell r="I249">
            <v>8</v>
          </cell>
          <cell r="J249">
            <v>2</v>
          </cell>
          <cell r="K249">
            <v>52</v>
          </cell>
          <cell r="L249">
            <v>10.31</v>
          </cell>
          <cell r="M249">
            <v>12.11</v>
          </cell>
          <cell r="N249">
            <v>16</v>
          </cell>
          <cell r="O249">
            <v>6</v>
          </cell>
          <cell r="P249">
            <v>572</v>
          </cell>
          <cell r="Q249">
            <v>11.69</v>
          </cell>
          <cell r="R249">
            <v>10.31</v>
          </cell>
        </row>
        <row r="250">
          <cell r="B250">
            <v>2431112034</v>
          </cell>
          <cell r="C250">
            <v>4012277616</v>
          </cell>
          <cell r="D250" t="str">
            <v>ИППСП</v>
          </cell>
          <cell r="E250" t="str">
            <v>24-0154</v>
          </cell>
          <cell r="F250">
            <v>36930</v>
          </cell>
          <cell r="G250" t="str">
            <v>Обстоен преглед за установяване на орален статус</v>
          </cell>
          <cell r="H250">
            <v>101</v>
          </cell>
          <cell r="I250">
            <v>15</v>
          </cell>
          <cell r="J250">
            <v>3.75</v>
          </cell>
          <cell r="K250">
            <v>97.5</v>
          </cell>
          <cell r="L250">
            <v>13.98</v>
          </cell>
          <cell r="M250">
            <v>6.07</v>
          </cell>
          <cell r="N250">
            <v>15</v>
          </cell>
          <cell r="O250">
            <v>5</v>
          </cell>
          <cell r="P250">
            <v>520</v>
          </cell>
          <cell r="Q250">
            <v>6.02</v>
          </cell>
          <cell r="R250">
            <v>13.98</v>
          </cell>
        </row>
        <row r="251">
          <cell r="B251">
            <v>2431112054</v>
          </cell>
          <cell r="C251">
            <v>6508227577</v>
          </cell>
          <cell r="D251" t="str">
            <v>ИППСП</v>
          </cell>
          <cell r="E251" t="str">
            <v>24-0624</v>
          </cell>
          <cell r="F251">
            <v>36931</v>
          </cell>
          <cell r="G251" t="str">
            <v>Обстоен преглед за установяване на орален статус</v>
          </cell>
          <cell r="H251">
            <v>101</v>
          </cell>
          <cell r="I251">
            <v>3</v>
          </cell>
          <cell r="J251">
            <v>0.75</v>
          </cell>
          <cell r="K251">
            <v>19.5</v>
          </cell>
          <cell r="L251">
            <v>8.68</v>
          </cell>
          <cell r="M251">
            <v>13.47</v>
          </cell>
          <cell r="N251">
            <v>15</v>
          </cell>
          <cell r="O251">
            <v>7</v>
          </cell>
          <cell r="P251">
            <v>572</v>
          </cell>
          <cell r="Q251">
            <v>13.32</v>
          </cell>
          <cell r="R251">
            <v>8.68</v>
          </cell>
        </row>
        <row r="252">
          <cell r="B252">
            <v>2431114001</v>
          </cell>
          <cell r="C252" t="str">
            <v>5907087560</v>
          </cell>
          <cell r="D252" t="str">
            <v>"ГППСП-ДЕНТАСТОМ" ООД</v>
          </cell>
          <cell r="E252" t="str">
            <v>24-0594</v>
          </cell>
          <cell r="F252" t="str">
            <v>02.02.2001</v>
          </cell>
          <cell r="G252" t="str">
            <v>Обстоен преглед за установяване на орален статус</v>
          </cell>
          <cell r="H252">
            <v>101</v>
          </cell>
          <cell r="I252">
            <v>13</v>
          </cell>
          <cell r="J252">
            <v>3.25</v>
          </cell>
          <cell r="K252">
            <v>84.5</v>
          </cell>
          <cell r="L252">
            <v>15.18</v>
          </cell>
          <cell r="M252">
            <v>11.83</v>
          </cell>
          <cell r="N252">
            <v>20</v>
          </cell>
          <cell r="O252">
            <v>7</v>
          </cell>
          <cell r="P252">
            <v>702</v>
          </cell>
          <cell r="Q252">
            <v>11.82</v>
          </cell>
          <cell r="R252">
            <v>15.18</v>
          </cell>
        </row>
        <row r="253">
          <cell r="B253">
            <v>2431112164</v>
          </cell>
          <cell r="C253" t="str">
            <v>7202177612</v>
          </cell>
          <cell r="D253" t="str">
            <v>ИППСП</v>
          </cell>
          <cell r="E253" t="str">
            <v>24-0666</v>
          </cell>
          <cell r="F253">
            <v>36992</v>
          </cell>
          <cell r="G253" t="str">
            <v>Обстоен преглед за установяване на орален статус</v>
          </cell>
          <cell r="H253">
            <v>101</v>
          </cell>
          <cell r="I253">
            <v>11</v>
          </cell>
          <cell r="J253">
            <v>2.75</v>
          </cell>
          <cell r="K253">
            <v>71.5</v>
          </cell>
          <cell r="L253">
            <v>11.06</v>
          </cell>
          <cell r="M253">
            <v>0</v>
          </cell>
          <cell r="N253">
            <v>10</v>
          </cell>
          <cell r="O253">
            <v>0</v>
          </cell>
          <cell r="P253">
            <v>260</v>
          </cell>
          <cell r="Q253">
            <v>0</v>
          </cell>
          <cell r="R253">
            <v>10</v>
          </cell>
        </row>
        <row r="254">
          <cell r="B254">
            <v>2431112166</v>
          </cell>
          <cell r="C254">
            <v>7503027602</v>
          </cell>
          <cell r="D254" t="str">
            <v>ИППСП</v>
          </cell>
          <cell r="E254" t="str">
            <v>24-0693</v>
          </cell>
          <cell r="F254">
            <v>37135</v>
          </cell>
          <cell r="G254" t="str">
            <v>Обстоен преглед за установяване на орален статус</v>
          </cell>
          <cell r="H254">
            <v>101</v>
          </cell>
          <cell r="I254">
            <v>5</v>
          </cell>
          <cell r="J254">
            <v>1.25</v>
          </cell>
          <cell r="K254">
            <v>32.5</v>
          </cell>
          <cell r="L254">
            <v>5.36</v>
          </cell>
          <cell r="M254">
            <v>2.67</v>
          </cell>
          <cell r="N254">
            <v>7</v>
          </cell>
          <cell r="O254">
            <v>1</v>
          </cell>
          <cell r="P254">
            <v>208</v>
          </cell>
          <cell r="Q254">
            <v>2.64</v>
          </cell>
          <cell r="R254">
            <v>5.36</v>
          </cell>
        </row>
        <row r="255">
          <cell r="B255">
            <v>2431112165</v>
          </cell>
          <cell r="C255">
            <v>7407277566</v>
          </cell>
          <cell r="D255" t="str">
            <v>ИППСП</v>
          </cell>
          <cell r="E255" t="str">
            <v>24-0694</v>
          </cell>
          <cell r="F255">
            <v>37135</v>
          </cell>
          <cell r="G255" t="str">
            <v>Обстоен преглед за установяване на орален статус</v>
          </cell>
          <cell r="H255">
            <v>101</v>
          </cell>
          <cell r="I255">
            <v>6</v>
          </cell>
          <cell r="J255">
            <v>1.5</v>
          </cell>
          <cell r="K255">
            <v>39</v>
          </cell>
          <cell r="L255">
            <v>8</v>
          </cell>
          <cell r="M255">
            <v>0</v>
          </cell>
          <cell r="N255">
            <v>8</v>
          </cell>
          <cell r="O255">
            <v>0</v>
          </cell>
          <cell r="P255">
            <v>208</v>
          </cell>
          <cell r="Q255">
            <v>0</v>
          </cell>
          <cell r="R255">
            <v>8</v>
          </cell>
        </row>
        <row r="256">
          <cell r="B256">
            <v>2436112002</v>
          </cell>
          <cell r="C256">
            <v>6707067661</v>
          </cell>
          <cell r="D256" t="str">
            <v>ИППСП</v>
          </cell>
          <cell r="E256" t="str">
            <v>24-0290</v>
          </cell>
          <cell r="F256">
            <v>36918</v>
          </cell>
          <cell r="G256" t="str">
            <v>Обстоен преглед за установяване на орален статус</v>
          </cell>
          <cell r="H256">
            <v>101</v>
          </cell>
          <cell r="I256">
            <v>23</v>
          </cell>
          <cell r="J256">
            <v>5.75</v>
          </cell>
          <cell r="K256">
            <v>149.5</v>
          </cell>
          <cell r="L256">
            <v>22.6</v>
          </cell>
          <cell r="M256">
            <v>15.15</v>
          </cell>
          <cell r="N256">
            <v>32</v>
          </cell>
          <cell r="O256">
            <v>5</v>
          </cell>
          <cell r="P256">
            <v>962</v>
          </cell>
          <cell r="Q256">
            <v>14.4</v>
          </cell>
          <cell r="R256">
            <v>22.6</v>
          </cell>
        </row>
        <row r="257">
          <cell r="B257">
            <v>2436112003</v>
          </cell>
          <cell r="C257">
            <v>6808091711</v>
          </cell>
          <cell r="D257" t="str">
            <v>ИППСП</v>
          </cell>
          <cell r="E257" t="str">
            <v>24-0423</v>
          </cell>
          <cell r="F257">
            <v>36922</v>
          </cell>
          <cell r="G257" t="str">
            <v>Обстоен преглед за установяване на орален статус</v>
          </cell>
          <cell r="H257">
            <v>101</v>
          </cell>
          <cell r="I257">
            <v>13</v>
          </cell>
          <cell r="J257">
            <v>3.25</v>
          </cell>
          <cell r="K257">
            <v>84.5</v>
          </cell>
          <cell r="L257">
            <v>18.170000000000002</v>
          </cell>
          <cell r="M257">
            <v>9.84</v>
          </cell>
          <cell r="N257">
            <v>23</v>
          </cell>
          <cell r="O257">
            <v>5</v>
          </cell>
          <cell r="P257">
            <v>728</v>
          </cell>
          <cell r="Q257">
            <v>9.83</v>
          </cell>
          <cell r="R257">
            <v>18.170000000000002</v>
          </cell>
        </row>
        <row r="258">
          <cell r="B258">
            <v>2436112004</v>
          </cell>
          <cell r="C258">
            <v>5712157557</v>
          </cell>
          <cell r="D258" t="str">
            <v>ИППСП</v>
          </cell>
          <cell r="E258" t="str">
            <v>24-0112</v>
          </cell>
          <cell r="F258">
            <v>36916</v>
          </cell>
          <cell r="G258" t="str">
            <v>Обстоен преглед за установяване на орален статус</v>
          </cell>
          <cell r="H258">
            <v>101</v>
          </cell>
          <cell r="I258">
            <v>29</v>
          </cell>
          <cell r="J258">
            <v>7.25</v>
          </cell>
          <cell r="K258">
            <v>188.5</v>
          </cell>
          <cell r="L258">
            <v>23.12</v>
          </cell>
          <cell r="M258">
            <v>7.13</v>
          </cell>
          <cell r="N258">
            <v>23</v>
          </cell>
          <cell r="O258">
            <v>7</v>
          </cell>
          <cell r="P258">
            <v>780</v>
          </cell>
          <cell r="Q258">
            <v>7</v>
          </cell>
          <cell r="R258">
            <v>23</v>
          </cell>
        </row>
        <row r="259">
          <cell r="B259">
            <v>2436112005</v>
          </cell>
          <cell r="C259">
            <v>6004297639</v>
          </cell>
          <cell r="D259" t="str">
            <v>ИППСП</v>
          </cell>
          <cell r="E259" t="str">
            <v>24-031</v>
          </cell>
          <cell r="F259">
            <v>36914</v>
          </cell>
          <cell r="G259" t="str">
            <v>Обстоен преглед за установяване на орален статус</v>
          </cell>
          <cell r="H259">
            <v>101</v>
          </cell>
          <cell r="I259">
            <v>18</v>
          </cell>
          <cell r="J259">
            <v>4.5</v>
          </cell>
          <cell r="K259">
            <v>117</v>
          </cell>
          <cell r="L259">
            <v>16.03</v>
          </cell>
          <cell r="M259">
            <v>6.01</v>
          </cell>
          <cell r="N259">
            <v>18</v>
          </cell>
          <cell r="O259">
            <v>4</v>
          </cell>
          <cell r="P259">
            <v>572</v>
          </cell>
          <cell r="Q259">
            <v>5.97</v>
          </cell>
          <cell r="R259">
            <v>16.03</v>
          </cell>
        </row>
        <row r="260">
          <cell r="B260">
            <v>2436112007</v>
          </cell>
          <cell r="C260">
            <v>5612307545</v>
          </cell>
          <cell r="D260" t="str">
            <v>ИППСП</v>
          </cell>
          <cell r="E260" t="str">
            <v>24-0258</v>
          </cell>
          <cell r="F260">
            <v>36923</v>
          </cell>
          <cell r="G260" t="str">
            <v>Обстоен преглед за установяване на орален статус</v>
          </cell>
          <cell r="H260">
            <v>101</v>
          </cell>
          <cell r="I260">
            <v>9</v>
          </cell>
          <cell r="J260">
            <v>2.25</v>
          </cell>
          <cell r="K260">
            <v>58.5</v>
          </cell>
          <cell r="L260">
            <v>16.190000000000001</v>
          </cell>
          <cell r="M260">
            <v>1.78</v>
          </cell>
          <cell r="N260">
            <v>17</v>
          </cell>
          <cell r="O260">
            <v>1</v>
          </cell>
          <cell r="P260">
            <v>467.22</v>
          </cell>
          <cell r="Q260">
            <v>1.78</v>
          </cell>
          <cell r="R260">
            <v>16.190000000000001</v>
          </cell>
        </row>
        <row r="261">
          <cell r="B261">
            <v>2436112008</v>
          </cell>
          <cell r="C261">
            <v>5803114556</v>
          </cell>
          <cell r="D261" t="str">
            <v>ИППСП</v>
          </cell>
          <cell r="E261" t="str">
            <v>24-0569</v>
          </cell>
          <cell r="F261">
            <v>36924</v>
          </cell>
          <cell r="G261" t="str">
            <v>Обстоен преглед за установяване на орален статус</v>
          </cell>
          <cell r="H261">
            <v>101</v>
          </cell>
          <cell r="I261">
            <v>20</v>
          </cell>
          <cell r="J261">
            <v>5</v>
          </cell>
          <cell r="K261">
            <v>130</v>
          </cell>
          <cell r="L261">
            <v>19.43</v>
          </cell>
          <cell r="M261">
            <v>8.6300000000000008</v>
          </cell>
          <cell r="N261">
            <v>25</v>
          </cell>
          <cell r="O261">
            <v>3</v>
          </cell>
          <cell r="P261">
            <v>728</v>
          </cell>
          <cell r="Q261">
            <v>8.57</v>
          </cell>
          <cell r="R261">
            <v>19.43</v>
          </cell>
        </row>
        <row r="262">
          <cell r="B262">
            <v>2436112009</v>
          </cell>
          <cell r="C262">
            <v>6207127525</v>
          </cell>
          <cell r="D262" t="str">
            <v>ИППСП</v>
          </cell>
          <cell r="E262" t="str">
            <v>24-0570</v>
          </cell>
          <cell r="F262">
            <v>36924</v>
          </cell>
          <cell r="G262" t="str">
            <v>Обстоен преглед за установяване на орален статус</v>
          </cell>
          <cell r="H262">
            <v>101</v>
          </cell>
          <cell r="I262">
            <v>9</v>
          </cell>
          <cell r="J262">
            <v>2.25</v>
          </cell>
          <cell r="K262">
            <v>58.5</v>
          </cell>
          <cell r="L262">
            <v>21.21</v>
          </cell>
          <cell r="M262">
            <v>8.93</v>
          </cell>
          <cell r="N262">
            <v>25</v>
          </cell>
          <cell r="O262">
            <v>5</v>
          </cell>
          <cell r="P262">
            <v>780</v>
          </cell>
          <cell r="Q262">
            <v>8.7899999999999991</v>
          </cell>
          <cell r="R262">
            <v>21.21</v>
          </cell>
        </row>
        <row r="263">
          <cell r="B263">
            <v>2436112010</v>
          </cell>
          <cell r="C263">
            <v>6107154635</v>
          </cell>
          <cell r="D263" t="str">
            <v>ИППСП</v>
          </cell>
          <cell r="E263" t="str">
            <v>24-0572</v>
          </cell>
          <cell r="F263">
            <v>36924</v>
          </cell>
          <cell r="G263" t="str">
            <v>Обстоен преглед за установяване на орален статус</v>
          </cell>
          <cell r="H263">
            <v>101</v>
          </cell>
          <cell r="I263">
            <v>19</v>
          </cell>
          <cell r="J263">
            <v>4.75</v>
          </cell>
          <cell r="K263">
            <v>123.5</v>
          </cell>
          <cell r="L263">
            <v>21.01</v>
          </cell>
          <cell r="M263">
            <v>6.07</v>
          </cell>
          <cell r="N263">
            <v>22</v>
          </cell>
          <cell r="O263">
            <v>5</v>
          </cell>
          <cell r="P263">
            <v>702</v>
          </cell>
          <cell r="Q263">
            <v>5.99</v>
          </cell>
          <cell r="R263">
            <v>21.01</v>
          </cell>
        </row>
        <row r="264">
          <cell r="B264">
            <v>2436112012</v>
          </cell>
          <cell r="C264">
            <v>7502047559</v>
          </cell>
          <cell r="D264" t="str">
            <v>ИППСП</v>
          </cell>
          <cell r="E264" t="str">
            <v>24-0272</v>
          </cell>
          <cell r="F264">
            <v>36918</v>
          </cell>
          <cell r="G264" t="str">
            <v>Обстоен преглед за установяване на орален статус</v>
          </cell>
          <cell r="H264">
            <v>101</v>
          </cell>
          <cell r="I264">
            <v>17</v>
          </cell>
          <cell r="J264">
            <v>4.25</v>
          </cell>
          <cell r="K264">
            <v>110.5</v>
          </cell>
          <cell r="L264">
            <v>19.489999999999998</v>
          </cell>
          <cell r="M264">
            <v>0</v>
          </cell>
          <cell r="N264">
            <v>20</v>
          </cell>
          <cell r="O264">
            <v>0</v>
          </cell>
          <cell r="P264">
            <v>506.74</v>
          </cell>
          <cell r="Q264">
            <v>0</v>
          </cell>
          <cell r="R264">
            <v>19.489999999999998</v>
          </cell>
        </row>
        <row r="265">
          <cell r="B265">
            <v>2436112011</v>
          </cell>
          <cell r="C265">
            <v>5908244670</v>
          </cell>
          <cell r="D265" t="str">
            <v>ИППСП</v>
          </cell>
          <cell r="E265" t="str">
            <v>24-0523</v>
          </cell>
          <cell r="F265">
            <v>36924</v>
          </cell>
          <cell r="G265" t="str">
            <v>Обстоен преглед за установяване на орален статус</v>
          </cell>
          <cell r="H265">
            <v>101</v>
          </cell>
          <cell r="I265">
            <v>8</v>
          </cell>
          <cell r="J265">
            <v>2</v>
          </cell>
          <cell r="K265">
            <v>52</v>
          </cell>
          <cell r="L265">
            <v>8</v>
          </cell>
          <cell r="M265">
            <v>2.35</v>
          </cell>
          <cell r="N265">
            <v>8</v>
          </cell>
          <cell r="O265">
            <v>2</v>
          </cell>
          <cell r="P265">
            <v>260</v>
          </cell>
          <cell r="Q265">
            <v>2</v>
          </cell>
          <cell r="R265">
            <v>8</v>
          </cell>
        </row>
        <row r="266">
          <cell r="B266">
            <v>2436112001</v>
          </cell>
          <cell r="C266">
            <v>5610287624</v>
          </cell>
          <cell r="D266" t="str">
            <v>ИППСП</v>
          </cell>
          <cell r="E266" t="str">
            <v>24-0226</v>
          </cell>
          <cell r="F266">
            <v>36917</v>
          </cell>
          <cell r="G266" t="str">
            <v>Обстоен преглед за установяване на орален статус</v>
          </cell>
          <cell r="H266">
            <v>101</v>
          </cell>
          <cell r="I266">
            <v>6</v>
          </cell>
          <cell r="J266">
            <v>1.5</v>
          </cell>
          <cell r="K266">
            <v>39</v>
          </cell>
          <cell r="L266">
            <v>8.15</v>
          </cell>
          <cell r="M266">
            <v>21.96</v>
          </cell>
          <cell r="N266">
            <v>27</v>
          </cell>
          <cell r="O266">
            <v>3</v>
          </cell>
          <cell r="P266">
            <v>780</v>
          </cell>
          <cell r="Q266">
            <v>21.85</v>
          </cell>
          <cell r="R266">
            <v>8.15</v>
          </cell>
        </row>
        <row r="267">
          <cell r="B267">
            <v>2437112001</v>
          </cell>
          <cell r="C267">
            <v>6011127641</v>
          </cell>
          <cell r="D267" t="str">
            <v>ИППСП</v>
          </cell>
          <cell r="E267" t="str">
            <v>24-0036</v>
          </cell>
          <cell r="F267">
            <v>36914</v>
          </cell>
          <cell r="G267" t="str">
            <v>Обстоен преглед за установяване на орален статус</v>
          </cell>
          <cell r="H267">
            <v>101</v>
          </cell>
          <cell r="I267">
            <v>19</v>
          </cell>
          <cell r="J267">
            <v>4.75</v>
          </cell>
          <cell r="K267">
            <v>123.5</v>
          </cell>
          <cell r="L267">
            <v>21.81</v>
          </cell>
          <cell r="M267">
            <v>8.1999999999999993</v>
          </cell>
          <cell r="N267">
            <v>22</v>
          </cell>
          <cell r="O267">
            <v>8</v>
          </cell>
          <cell r="P267">
            <v>780</v>
          </cell>
          <cell r="Q267">
            <v>8.19</v>
          </cell>
          <cell r="R267">
            <v>21.81</v>
          </cell>
        </row>
        <row r="268">
          <cell r="B268">
            <v>2438112001</v>
          </cell>
          <cell r="C268">
            <v>4909167597</v>
          </cell>
          <cell r="D268" t="str">
            <v>ИППСП</v>
          </cell>
          <cell r="E268" t="str">
            <v>24-008</v>
          </cell>
          <cell r="F268">
            <v>36915</v>
          </cell>
          <cell r="G268" t="str">
            <v>Обстоен преглед за установяване на орален статус</v>
          </cell>
          <cell r="H268">
            <v>101</v>
          </cell>
          <cell r="I268">
            <v>25</v>
          </cell>
          <cell r="J268">
            <v>6.25</v>
          </cell>
          <cell r="K268">
            <v>162.5</v>
          </cell>
          <cell r="L268">
            <v>20.56</v>
          </cell>
          <cell r="M268">
            <v>10.52</v>
          </cell>
          <cell r="N268">
            <v>20</v>
          </cell>
          <cell r="O268">
            <v>10</v>
          </cell>
          <cell r="P268">
            <v>780</v>
          </cell>
          <cell r="Q268">
            <v>10</v>
          </cell>
          <cell r="R268">
            <v>20</v>
          </cell>
        </row>
        <row r="269">
          <cell r="B269">
            <v>2438112002</v>
          </cell>
          <cell r="C269">
            <v>7502107581</v>
          </cell>
          <cell r="D269" t="str">
            <v>ИППСП</v>
          </cell>
          <cell r="E269" t="str">
            <v>24-011</v>
          </cell>
          <cell r="F269">
            <v>36915</v>
          </cell>
          <cell r="G269" t="str">
            <v>Обстоен преглед за установяване на орален статус</v>
          </cell>
          <cell r="H269">
            <v>101</v>
          </cell>
          <cell r="I269">
            <v>2</v>
          </cell>
          <cell r="J269">
            <v>0.5</v>
          </cell>
          <cell r="K269">
            <v>13</v>
          </cell>
          <cell r="L269">
            <v>3.17</v>
          </cell>
          <cell r="M269">
            <v>7.05</v>
          </cell>
          <cell r="N269">
            <v>9</v>
          </cell>
          <cell r="O269">
            <v>1</v>
          </cell>
          <cell r="P269">
            <v>260</v>
          </cell>
          <cell r="Q269">
            <v>6.83</v>
          </cell>
          <cell r="R269">
            <v>3.17</v>
          </cell>
        </row>
        <row r="270">
          <cell r="B270">
            <v>2431112094</v>
          </cell>
          <cell r="C270">
            <v>6811137593</v>
          </cell>
          <cell r="D270" t="str">
            <v>ИППСП</v>
          </cell>
          <cell r="E270" t="str">
            <v>24-0686</v>
          </cell>
          <cell r="F270">
            <v>37077</v>
          </cell>
          <cell r="G270" t="str">
            <v>Обстоен преглед за установяване на орален статус</v>
          </cell>
          <cell r="H270">
            <v>101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L271">
            <v>3767.91</v>
          </cell>
          <cell r="M271">
            <v>1705.86</v>
          </cell>
          <cell r="N271">
            <v>4331</v>
          </cell>
          <cell r="O271">
            <v>1160</v>
          </cell>
          <cell r="P271">
            <v>140570.56</v>
          </cell>
          <cell r="Q271">
            <v>1660.79</v>
          </cell>
          <cell r="R271">
            <v>3745.77</v>
          </cell>
          <cell r="U271">
            <v>1140.0999999999999</v>
          </cell>
        </row>
        <row r="272">
          <cell r="B272">
            <v>0</v>
          </cell>
        </row>
        <row r="273">
          <cell r="B273">
            <v>0</v>
          </cell>
        </row>
        <row r="274">
          <cell r="B274">
            <v>0</v>
          </cell>
        </row>
        <row r="275">
          <cell r="B275">
            <v>0</v>
          </cell>
        </row>
      </sheetData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Макет-финансиране_11"/>
      <sheetName val="Болници-бюджет_11"/>
      <sheetName val="Болници-мед. д-ст"/>
      <sheetName val="hospitals_11"/>
      <sheetName val="Макет-финансиране"/>
      <sheetName val="Болници-бюджет"/>
    </sheetNames>
    <sheetDataSet>
      <sheetData sheetId="0" refreshError="1"/>
      <sheetData sheetId="1">
        <row r="6">
          <cell r="F6" t="str">
            <v xml:space="preserve">2410211201Аденом (хиперплазия) на простатата </v>
          </cell>
          <cell r="G6">
            <v>4</v>
          </cell>
        </row>
        <row r="7">
          <cell r="F7" t="str">
            <v>2410211201Ангина пекторис</v>
          </cell>
          <cell r="G7">
            <v>13</v>
          </cell>
        </row>
        <row r="8">
          <cell r="F8" t="str">
            <v>2410211201Астма с астматичен статус</v>
          </cell>
          <cell r="G8">
            <v>4</v>
          </cell>
        </row>
        <row r="9">
          <cell r="F9" t="str">
            <v>2410211201Доброкачествено новообразувание на колон и ректум</v>
          </cell>
          <cell r="G9">
            <v>0</v>
          </cell>
        </row>
        <row r="10">
          <cell r="F10" t="str">
            <v>2410211201Захарен диабет с  кетоацидоза</v>
          </cell>
          <cell r="G10">
            <v>5</v>
          </cell>
        </row>
        <row r="11">
          <cell r="F11" t="str">
            <v>2410211201Захарен диабет със съдови разстройства</v>
          </cell>
          <cell r="G11">
            <v>2</v>
          </cell>
        </row>
        <row r="12">
          <cell r="F12" t="str">
            <v>2410211201Захарен диабет с хипогликемична кома</v>
          </cell>
          <cell r="G12">
            <v>1</v>
          </cell>
        </row>
        <row r="13">
          <cell r="F13" t="str">
            <v>2410211201Захарен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4">
          <cell r="F14" t="str">
            <v>2410211201Злокачествено новообразувание на женската гърда</v>
          </cell>
          <cell r="G14">
            <v>1</v>
          </cell>
        </row>
        <row r="15">
          <cell r="F15" t="str">
            <v>2410211201Злокачествено новообразувание на маточната шийка</v>
          </cell>
          <cell r="G15">
            <v>0</v>
          </cell>
        </row>
        <row r="16">
          <cell r="F16" t="str">
            <v>2410211201Злокачествено новообразувание на простата</v>
          </cell>
          <cell r="G16">
            <v>0</v>
          </cell>
        </row>
        <row r="17">
          <cell r="F17" t="str">
            <v>2410211201Злокачествено новообразувание на ректума, ректо-сигмоидна област и ануса</v>
          </cell>
          <cell r="G17">
            <v>5</v>
          </cell>
        </row>
        <row r="18">
          <cell r="F18" t="str">
            <v>2410211201Изкуствен аборт, комплетен, законен, по показания, без усложнения</v>
          </cell>
          <cell r="G18">
            <v>11</v>
          </cell>
        </row>
        <row r="19">
          <cell r="F19" t="str">
            <v>2410211201Ингвинална херния</v>
          </cell>
          <cell r="G19">
            <v>45</v>
          </cell>
        </row>
        <row r="20">
          <cell r="F20" t="str">
            <v>2410211201Исхемичен мозъчен инсулт</v>
          </cell>
          <cell r="G20">
            <v>53</v>
          </cell>
          <cell r="K20">
            <v>2</v>
          </cell>
        </row>
        <row r="21">
          <cell r="F21" t="str">
            <v xml:space="preserve">2410211201Камък в уретера </v>
          </cell>
          <cell r="G21">
            <v>0</v>
          </cell>
        </row>
        <row r="22">
          <cell r="F22" t="str">
            <v>2410211201Нарушение на сърдечния ритъм - предсърдно мъждене и трептене, планова хоспитализация за възстановяване на синусов ритъм</v>
          </cell>
          <cell r="G22">
            <v>5</v>
          </cell>
        </row>
        <row r="23">
          <cell r="F23" t="str">
            <v>2410211201Нормално раждане</v>
          </cell>
          <cell r="G23">
            <v>90</v>
          </cell>
        </row>
        <row r="24">
          <cell r="F24" t="str">
            <v xml:space="preserve">2410211201Остър апендицит </v>
          </cell>
          <cell r="G24">
            <v>16</v>
          </cell>
        </row>
        <row r="25">
          <cell r="F25" t="str">
            <v>2410211201Остър инфаркт на миокарда, начален епизод на грижа</v>
          </cell>
          <cell r="G25">
            <v>9</v>
          </cell>
          <cell r="K25">
            <v>5</v>
          </cell>
        </row>
        <row r="26">
          <cell r="F26" t="str">
            <v>2410211201Остър пиелонефрит</v>
          </cell>
          <cell r="G26">
            <v>28</v>
          </cell>
        </row>
        <row r="27">
          <cell r="F27" t="str">
            <v>2410211201Пневмония</v>
          </cell>
          <cell r="G27">
            <v>47</v>
          </cell>
        </row>
        <row r="28">
          <cell r="F28" t="str">
            <v>2410211201Първична артериална  хипертония при деца, новооткрита (есенциална)</v>
          </cell>
          <cell r="G28">
            <v>0</v>
          </cell>
        </row>
        <row r="29">
          <cell r="F29" t="str">
            <v>2410211201Раждане чрез цезарово сечение, без указание за индикациите</v>
          </cell>
          <cell r="G29">
            <v>26</v>
          </cell>
        </row>
        <row r="30">
          <cell r="F30" t="str">
            <v>2410211201Субарахноидален кръвоизлив (неврологична пътека)</v>
          </cell>
          <cell r="G30">
            <v>1</v>
          </cell>
        </row>
        <row r="31">
          <cell r="F31" t="str">
            <v>2410211201Субарахноидален кръвоизлив (неврохирургична пътека)</v>
          </cell>
          <cell r="G31">
            <v>0</v>
          </cell>
        </row>
        <row r="32">
          <cell r="F32" t="str">
            <v>2410211201Сърдечна недостатъчност</v>
          </cell>
          <cell r="G32">
            <v>17</v>
          </cell>
          <cell r="K32">
            <v>5</v>
          </cell>
        </row>
        <row r="33">
          <cell r="F33" t="str">
            <v>2410211201Хеморагичен мозъчен инсулт (мозъчен кръвоизлив)</v>
          </cell>
          <cell r="G33">
            <v>8</v>
          </cell>
          <cell r="K33">
            <v>2</v>
          </cell>
        </row>
        <row r="34">
          <cell r="F34" t="str">
            <v>2410211201ХОББ, Хроничен обструктивен бронхит с остър пристъп</v>
          </cell>
          <cell r="G34">
            <v>15</v>
          </cell>
        </row>
        <row r="35">
          <cell r="F35" t="str">
            <v>2410211201Холелитиаза</v>
          </cell>
          <cell r="G35">
            <v>8</v>
          </cell>
          <cell r="H35">
            <v>0</v>
          </cell>
          <cell r="I35">
            <v>0</v>
          </cell>
          <cell r="J35">
            <v>0</v>
          </cell>
        </row>
        <row r="36">
          <cell r="F36" t="str">
            <v>2410211201Хронични заболявания на тонзилите</v>
          </cell>
          <cell r="G36">
            <v>20</v>
          </cell>
        </row>
        <row r="37">
          <cell r="F37" t="str">
            <v xml:space="preserve">2403211103Аденом (хиперплазия) на простатата </v>
          </cell>
          <cell r="G37">
            <v>0</v>
          </cell>
        </row>
        <row r="38">
          <cell r="F38" t="str">
            <v>2403211103Ангина пекторис</v>
          </cell>
        </row>
        <row r="39">
          <cell r="F39" t="str">
            <v>2403211103Астма с астматичен статус</v>
          </cell>
          <cell r="G39">
            <v>0</v>
          </cell>
        </row>
        <row r="40">
          <cell r="F40" t="str">
            <v>2403211103Доброкачествено новообразувание на колон и ректум</v>
          </cell>
        </row>
        <row r="41">
          <cell r="F41" t="str">
            <v>2403211103Захарен диабет с  кетоацидоза</v>
          </cell>
        </row>
        <row r="42">
          <cell r="F42" t="str">
            <v>2403211103Захарен диабет със съдови разстройства</v>
          </cell>
        </row>
        <row r="43">
          <cell r="F43" t="str">
            <v>2403211103Захарен диабет с хипогликемична кома</v>
          </cell>
        </row>
        <row r="44">
          <cell r="F44" t="str">
            <v>2403211103Захарен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45">
          <cell r="F45" t="str">
            <v>2403211103Злокачествено новообразувание на женската гърда</v>
          </cell>
        </row>
        <row r="46">
          <cell r="F46" t="str">
            <v>2403211103Злокачествено новообразувание на маточната шийка</v>
          </cell>
        </row>
        <row r="47">
          <cell r="F47" t="str">
            <v>2403211103Злокачествено новообразувание на простата</v>
          </cell>
        </row>
        <row r="48">
          <cell r="F48" t="str">
            <v>2403211103Злокачествено новообразувание на ректума, ректо-сигмоидна област и ануса</v>
          </cell>
        </row>
        <row r="49">
          <cell r="F49" t="str">
            <v>2403211103Изкуствен аборт, комплетен, законен, по показания, без усложнения</v>
          </cell>
        </row>
        <row r="50">
          <cell r="F50" t="str">
            <v>2403211103Ингвинална херния</v>
          </cell>
          <cell r="G50">
            <v>0</v>
          </cell>
        </row>
        <row r="51">
          <cell r="F51" t="str">
            <v>2403211103Исхемичен мозъчен инсулт</v>
          </cell>
          <cell r="G51">
            <v>7</v>
          </cell>
          <cell r="K51">
            <v>1</v>
          </cell>
        </row>
        <row r="52">
          <cell r="F52" t="str">
            <v xml:space="preserve">2403211103Камък в уретера </v>
          </cell>
          <cell r="G52">
            <v>0</v>
          </cell>
        </row>
        <row r="53">
          <cell r="F53" t="str">
            <v>2403211103Нарушение на сърдечния ритъм - предсърдно мъждене и трептене, планова хоспитализация за възстановяване на синусов ритъм</v>
          </cell>
          <cell r="G53">
            <v>0</v>
          </cell>
        </row>
        <row r="54">
          <cell r="F54" t="str">
            <v>2403211103Нормално раждане</v>
          </cell>
          <cell r="G54">
            <v>4</v>
          </cell>
        </row>
        <row r="55">
          <cell r="F55" t="str">
            <v xml:space="preserve">2403211103Остър апендицит </v>
          </cell>
          <cell r="G55">
            <v>3</v>
          </cell>
        </row>
        <row r="56">
          <cell r="F56" t="str">
            <v>2403211103Остър инфаркт на миокарда, начален епизод на грижа</v>
          </cell>
        </row>
        <row r="57">
          <cell r="F57" t="str">
            <v>2403211103Остър пиелонефрит</v>
          </cell>
          <cell r="G57">
            <v>0</v>
          </cell>
        </row>
        <row r="58">
          <cell r="F58" t="str">
            <v>2403211103Пневмония</v>
          </cell>
          <cell r="G58">
            <v>9</v>
          </cell>
        </row>
        <row r="59">
          <cell r="F59" t="str">
            <v>2403211103Първична артериална  хипертония при деца, новооткрита (есенциална)</v>
          </cell>
        </row>
        <row r="60">
          <cell r="F60" t="str">
            <v>2403211103Раждане чрез цезарово сечение, без указание за индикациите</v>
          </cell>
          <cell r="G60">
            <v>4</v>
          </cell>
          <cell r="K60">
            <v>3</v>
          </cell>
        </row>
        <row r="61">
          <cell r="F61" t="str">
            <v>2403211103Субарахноидален кръвоизлив (неврологична пътека)</v>
          </cell>
        </row>
        <row r="62">
          <cell r="F62" t="str">
            <v>2403211103Субарахноидален кръвоизлив (неврохирургична пътека)</v>
          </cell>
        </row>
        <row r="63">
          <cell r="F63" t="str">
            <v>2403211103Сърдечна недостатъчност</v>
          </cell>
        </row>
        <row r="64">
          <cell r="F64" t="str">
            <v>2403211103Хеморагичен мозъчен инсулт (мозъчен кръвоизлив)</v>
          </cell>
          <cell r="G64">
            <v>1</v>
          </cell>
          <cell r="K64">
            <v>1</v>
          </cell>
        </row>
        <row r="65">
          <cell r="F65" t="str">
            <v>2403211103ХОББ, Хроничен обструктивен бронхит с остър пристъп</v>
          </cell>
          <cell r="G65">
            <v>5</v>
          </cell>
        </row>
        <row r="66">
          <cell r="F66" t="str">
            <v>2403211103Холелитиаза</v>
          </cell>
          <cell r="G66">
            <v>0</v>
          </cell>
        </row>
        <row r="67">
          <cell r="F67" t="str">
            <v>2403211103Хронични заболявания на тонзилите</v>
          </cell>
        </row>
        <row r="68">
          <cell r="F68" t="str">
            <v xml:space="preserve">2410211304Аденом (хиперплазия) на простатата </v>
          </cell>
          <cell r="G68">
            <v>3</v>
          </cell>
        </row>
        <row r="69">
          <cell r="F69" t="str">
            <v>2410211304Ангина пекторис</v>
          </cell>
          <cell r="G69">
            <v>11</v>
          </cell>
        </row>
        <row r="70">
          <cell r="F70" t="str">
            <v>2410211304Астма с астматичен статус</v>
          </cell>
          <cell r="G70">
            <v>2</v>
          </cell>
        </row>
        <row r="71">
          <cell r="F71" t="str">
            <v>2410211304Доброкачествено новообразувание на колон и ректум</v>
          </cell>
          <cell r="G71">
            <v>5</v>
          </cell>
        </row>
        <row r="72">
          <cell r="F72" t="str">
            <v>2410211304Захарен диабет с  кетоацидоза</v>
          </cell>
          <cell r="G72">
            <v>10</v>
          </cell>
        </row>
        <row r="73">
          <cell r="F73" t="str">
            <v>2410211304Захарен диабет със съдови разстройства</v>
          </cell>
          <cell r="G73">
            <v>0</v>
          </cell>
        </row>
        <row r="74">
          <cell r="F74" t="str">
            <v>2410211304Захарен диабет с хипогликемична кома</v>
          </cell>
          <cell r="G74">
            <v>1</v>
          </cell>
        </row>
        <row r="75">
          <cell r="F75" t="str">
            <v>2410211304Захарен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  <cell r="G75">
            <v>0</v>
          </cell>
        </row>
        <row r="76">
          <cell r="F76" t="str">
            <v>2410211304Злокачествено новообразувание на женската гърда</v>
          </cell>
          <cell r="G76">
            <v>1</v>
          </cell>
        </row>
        <row r="77">
          <cell r="F77" t="str">
            <v>2410211304Злокачествено новообразувание на маточната шийка</v>
          </cell>
          <cell r="G77">
            <v>0</v>
          </cell>
        </row>
        <row r="78">
          <cell r="F78" t="str">
            <v>2410211304Злокачествено новообразувание на простата</v>
          </cell>
          <cell r="G78">
            <v>0</v>
          </cell>
        </row>
        <row r="79">
          <cell r="F79" t="str">
            <v>2410211304Злокачествено новообразувание на ректума, ректо-сигмоидна област и ануса</v>
          </cell>
          <cell r="G79">
            <v>7</v>
          </cell>
        </row>
        <row r="80">
          <cell r="F80" t="str">
            <v>2410211304Изкуствен аборт, комплетен, законен, по показания, без усложнения</v>
          </cell>
          <cell r="G80">
            <v>3</v>
          </cell>
        </row>
        <row r="81">
          <cell r="F81" t="str">
            <v>2410211304Ингвинална херния</v>
          </cell>
          <cell r="G81">
            <v>13</v>
          </cell>
        </row>
        <row r="82">
          <cell r="F82" t="str">
            <v>2410211304Исхемичен мозъчен инсулт</v>
          </cell>
          <cell r="G82">
            <v>6</v>
          </cell>
        </row>
        <row r="83">
          <cell r="F83" t="str">
            <v xml:space="preserve">2410211304Камък в уретера </v>
          </cell>
          <cell r="G83">
            <v>3</v>
          </cell>
        </row>
        <row r="84">
          <cell r="F84" t="str">
            <v>2410211304Нарушение на сърдечния ритъм - предсърдно мъждене и трептене, планова хоспитализация за възстановяване на синусов ритъм</v>
          </cell>
          <cell r="G84">
            <v>5</v>
          </cell>
        </row>
        <row r="85">
          <cell r="F85" t="str">
            <v>2410211304Нормално раждане</v>
          </cell>
          <cell r="G85">
            <v>34</v>
          </cell>
        </row>
        <row r="86">
          <cell r="F86" t="str">
            <v xml:space="preserve">2410211304Остър апендицит </v>
          </cell>
          <cell r="G86">
            <v>6</v>
          </cell>
        </row>
        <row r="87">
          <cell r="F87" t="str">
            <v>2410211304Остър инфаркт на миокарда, начален епизод на грижа</v>
          </cell>
          <cell r="G87">
            <v>1</v>
          </cell>
        </row>
        <row r="88">
          <cell r="F88" t="str">
            <v>2410211304Остър пиелонефрит</v>
          </cell>
          <cell r="G88">
            <v>4</v>
          </cell>
        </row>
        <row r="89">
          <cell r="F89" t="str">
            <v>2410211304Пневмония</v>
          </cell>
          <cell r="G89">
            <v>3</v>
          </cell>
        </row>
        <row r="90">
          <cell r="F90" t="str">
            <v>2410211304Първична артериална  хипертония при деца, новооткрита (есенциална)</v>
          </cell>
          <cell r="G90">
            <v>0</v>
          </cell>
        </row>
        <row r="91">
          <cell r="F91" t="str">
            <v>2410211304Раждане чрез цезарово сечение, без указание за индикациите</v>
          </cell>
          <cell r="G91">
            <v>9</v>
          </cell>
        </row>
        <row r="92">
          <cell r="F92" t="str">
            <v>2410211304Субарахноидален кръвоизлив (неврологична пътека)</v>
          </cell>
          <cell r="G92">
            <v>1</v>
          </cell>
        </row>
        <row r="93">
          <cell r="F93" t="str">
            <v>2410211304Субарахноидален кръвоизлив (неврохирургична пътека)</v>
          </cell>
          <cell r="G93">
            <v>1</v>
          </cell>
        </row>
        <row r="94">
          <cell r="F94" t="str">
            <v>2410211304Сърдечна недостатъчност</v>
          </cell>
          <cell r="G94">
            <v>9</v>
          </cell>
        </row>
        <row r="95">
          <cell r="F95" t="str">
            <v>2410211304Хеморагичен мозъчен инсулт (мозъчен кръвоизлив)</v>
          </cell>
          <cell r="G95">
            <v>3</v>
          </cell>
        </row>
        <row r="96">
          <cell r="F96" t="str">
            <v>2410211304ХОББ, Хроничен обструктивен бронхит с остър пристъп</v>
          </cell>
          <cell r="G96">
            <v>5</v>
          </cell>
        </row>
        <row r="97">
          <cell r="F97" t="str">
            <v>2410211304Холелитиаза</v>
          </cell>
          <cell r="G97">
            <v>10</v>
          </cell>
        </row>
        <row r="98">
          <cell r="F98" t="str">
            <v>2410211304Хронични заболявания на тонзилите</v>
          </cell>
          <cell r="G98">
            <v>22</v>
          </cell>
        </row>
        <row r="99">
          <cell r="F99" t="str">
            <v xml:space="preserve">2404211105Аденом (хиперплазия) на простатата </v>
          </cell>
          <cell r="G99">
            <v>2</v>
          </cell>
        </row>
        <row r="100">
          <cell r="F100" t="str">
            <v>2404211105Ангина пекторис</v>
          </cell>
          <cell r="G100">
            <v>5</v>
          </cell>
        </row>
        <row r="101">
          <cell r="F101" t="str">
            <v>2404211105Астма с астматичен статус</v>
          </cell>
          <cell r="G101">
            <v>0</v>
          </cell>
        </row>
        <row r="102">
          <cell r="F102" t="str">
            <v>2404211105Доброкачествено новообразувание на колон и ректум</v>
          </cell>
        </row>
        <row r="103">
          <cell r="F103" t="str">
            <v>2404211105Захарен диабет с  кетоацидоза</v>
          </cell>
          <cell r="G103">
            <v>6</v>
          </cell>
          <cell r="K103">
            <v>1</v>
          </cell>
        </row>
        <row r="104">
          <cell r="F104" t="str">
            <v>2404211105Захарен диабет със съдови разстройства</v>
          </cell>
          <cell r="G104">
            <v>0</v>
          </cell>
        </row>
        <row r="105">
          <cell r="F105" t="str">
            <v>2404211105Захарен диабет с хипогликемична кома</v>
          </cell>
          <cell r="G105">
            <v>1</v>
          </cell>
        </row>
        <row r="106">
          <cell r="F106" t="str">
            <v>2404211105Захарен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07">
          <cell r="F107" t="str">
            <v>2404211105Злокачествено новообразувание на женската гърда</v>
          </cell>
        </row>
        <row r="108">
          <cell r="F108" t="str">
            <v>2404211105Злокачествено новообразувание на маточната шийка</v>
          </cell>
        </row>
        <row r="109">
          <cell r="F109" t="str">
            <v>2404211105Злокачествено новообразувание на простата</v>
          </cell>
        </row>
        <row r="110">
          <cell r="F110" t="str">
            <v>2404211105Злокачествено новообразувание на ректума, ректо-сигмоидна област и ануса</v>
          </cell>
          <cell r="G110">
            <v>0</v>
          </cell>
        </row>
        <row r="111">
          <cell r="F111" t="str">
            <v>2404211105Изкуствен аборт, комплетен, законен, по показания, без усложнения</v>
          </cell>
        </row>
        <row r="112">
          <cell r="F112" t="str">
            <v>2404211105Ингвинална херния</v>
          </cell>
          <cell r="G112">
            <v>13</v>
          </cell>
        </row>
        <row r="113">
          <cell r="F113" t="str">
            <v>2404211105Исхемичен мозъчен инсулт</v>
          </cell>
          <cell r="G113">
            <v>16</v>
          </cell>
          <cell r="K113">
            <v>1</v>
          </cell>
        </row>
        <row r="114">
          <cell r="F114" t="str">
            <v xml:space="preserve">2404211105Камък в уретера </v>
          </cell>
          <cell r="G114">
            <v>0</v>
          </cell>
        </row>
        <row r="115">
          <cell r="F115" t="str">
            <v>2404211105Нарушение на сърдечния ритъм - предсърдно мъждене и трептене, планова хоспитализация за възстановяване на синусов ритъм</v>
          </cell>
          <cell r="G115">
            <v>5</v>
          </cell>
        </row>
        <row r="116">
          <cell r="F116" t="str">
            <v>2404211105Нормално раждане</v>
          </cell>
          <cell r="G116">
            <v>46</v>
          </cell>
        </row>
        <row r="117">
          <cell r="F117" t="str">
            <v xml:space="preserve">2404211105Остър апендицит </v>
          </cell>
          <cell r="G117">
            <v>16</v>
          </cell>
          <cell r="K117">
            <v>7</v>
          </cell>
        </row>
        <row r="118">
          <cell r="F118" t="str">
            <v>2404211105Остър инфаркт на миокарда, начален епизод на грижа</v>
          </cell>
          <cell r="G118">
            <v>4</v>
          </cell>
        </row>
        <row r="119">
          <cell r="F119" t="str">
            <v>2404211105Остър пиелонефрит</v>
          </cell>
          <cell r="G119">
            <v>3</v>
          </cell>
        </row>
        <row r="120">
          <cell r="F120" t="str">
            <v>2404211105Пневмония</v>
          </cell>
          <cell r="G120">
            <v>6</v>
          </cell>
          <cell r="K120">
            <v>1</v>
          </cell>
        </row>
        <row r="121">
          <cell r="F121" t="str">
            <v>2404211105Първична артериална  хипертония при деца, новооткрита (есенциална)</v>
          </cell>
        </row>
        <row r="122">
          <cell r="F122" t="str">
            <v>2404211105Раждане чрез цезарово сечение, без указание за индикациите</v>
          </cell>
          <cell r="G122">
            <v>7</v>
          </cell>
        </row>
        <row r="123">
          <cell r="F123" t="str">
            <v>2404211105Субарахноидален кръвоизлив (неврологична пътека)</v>
          </cell>
        </row>
        <row r="124">
          <cell r="F124" t="str">
            <v>2404211105Субарахноидален кръвоизлив (неврохирургична пътека)</v>
          </cell>
        </row>
        <row r="125">
          <cell r="F125" t="str">
            <v>2404211105Сърдечна недостатъчност</v>
          </cell>
          <cell r="G125">
            <v>0</v>
          </cell>
        </row>
        <row r="126">
          <cell r="F126" t="str">
            <v>2404211105Хеморагичен мозъчен инсулт (мозъчен кръвоизлив)</v>
          </cell>
          <cell r="G126">
            <v>2</v>
          </cell>
          <cell r="K126">
            <v>1</v>
          </cell>
        </row>
        <row r="127">
          <cell r="F127" t="str">
            <v>2404211105ХОББ, Хроничен обструктивен бронхит с остър пристъп</v>
          </cell>
          <cell r="G127">
            <v>0</v>
          </cell>
        </row>
        <row r="128">
          <cell r="F128" t="str">
            <v>2404211105Холелитиаза</v>
          </cell>
          <cell r="G128">
            <v>7</v>
          </cell>
          <cell r="H128">
            <v>0</v>
          </cell>
          <cell r="I128">
            <v>0</v>
          </cell>
          <cell r="J128">
            <v>0</v>
          </cell>
        </row>
        <row r="129">
          <cell r="F129" t="str">
            <v>2404211105Хронични заболявания на тонзилите</v>
          </cell>
          <cell r="G129">
            <v>2</v>
          </cell>
        </row>
        <row r="130">
          <cell r="F130" t="str">
            <v xml:space="preserve">2409211102Аденом (хиперплазия) на простатата </v>
          </cell>
        </row>
        <row r="131">
          <cell r="F131" t="str">
            <v>2409211102Ангина пекторис</v>
          </cell>
        </row>
        <row r="132">
          <cell r="F132" t="str">
            <v>2409211102Астма с астматичен статус</v>
          </cell>
          <cell r="G132">
            <v>0</v>
          </cell>
        </row>
        <row r="133">
          <cell r="F133" t="str">
            <v>2409211102Доброкачествено новообразувание на колон и ректум</v>
          </cell>
        </row>
        <row r="134">
          <cell r="F134" t="str">
            <v>2409211102Захарен диабет с  кетоацидоза</v>
          </cell>
        </row>
        <row r="135">
          <cell r="F135" t="str">
            <v>2409211102Захарен диабет със съдови разстройства</v>
          </cell>
        </row>
        <row r="136">
          <cell r="F136" t="str">
            <v>2409211102Захарен диабет с хипогликемична кома</v>
          </cell>
        </row>
        <row r="137">
          <cell r="F137" t="str">
            <v>2409211102Захарен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38">
          <cell r="F138" t="str">
            <v>2409211102Злокачествено новообразувание на женската гърда</v>
          </cell>
        </row>
        <row r="139">
          <cell r="F139" t="str">
            <v>2409211102Злокачествено новообразувание на маточната шийка</v>
          </cell>
        </row>
        <row r="140">
          <cell r="F140" t="str">
            <v>2409211102Злокачествено новообразувание на простата</v>
          </cell>
        </row>
        <row r="141">
          <cell r="F141" t="str">
            <v>2409211102Злокачествено новообразувание на ректума, ректо-сигмоидна област и ануса</v>
          </cell>
        </row>
        <row r="142">
          <cell r="F142" t="str">
            <v>2409211102Изкуствен аборт, комплетен, законен, по показания, без усложнения</v>
          </cell>
        </row>
        <row r="143">
          <cell r="F143" t="str">
            <v>2409211102Ингвинална херния</v>
          </cell>
          <cell r="G143">
            <v>2</v>
          </cell>
        </row>
        <row r="144">
          <cell r="F144" t="str">
            <v>2409211102Исхемичен мозъчен инсулт</v>
          </cell>
        </row>
        <row r="145">
          <cell r="F145" t="str">
            <v xml:space="preserve">2409211102Камък в уретера </v>
          </cell>
        </row>
        <row r="146">
          <cell r="F146" t="str">
            <v>2409211102Нарушение на сърдечния ритъм - предсърдно мъждене и трептене, планова хоспитализация за възстановяване на синусов ритъм</v>
          </cell>
        </row>
        <row r="147">
          <cell r="F147" t="str">
            <v>2409211102Нормално раждане</v>
          </cell>
          <cell r="G147">
            <v>7</v>
          </cell>
        </row>
        <row r="148">
          <cell r="F148" t="str">
            <v xml:space="preserve">2409211102Остър апендицит </v>
          </cell>
          <cell r="G148">
            <v>5</v>
          </cell>
        </row>
        <row r="149">
          <cell r="F149" t="str">
            <v>2409211102Остър инфаркт на миокарда, начален епизод на грижа</v>
          </cell>
        </row>
        <row r="150">
          <cell r="F150" t="str">
            <v>2409211102Остър пиелонефрит</v>
          </cell>
        </row>
        <row r="151">
          <cell r="F151" t="str">
            <v>2409211102Пневмония</v>
          </cell>
          <cell r="G151">
            <v>3</v>
          </cell>
        </row>
        <row r="152">
          <cell r="F152" t="str">
            <v>2409211102Първична артериална  хипертония при деца, новооткрита (есенциална)</v>
          </cell>
        </row>
        <row r="153">
          <cell r="F153" t="str">
            <v>2409211102Раждане чрез цезарово сечение, без указание за индикациите</v>
          </cell>
          <cell r="G153">
            <v>3</v>
          </cell>
        </row>
        <row r="154">
          <cell r="F154" t="str">
            <v>2409211102Субарахноидален кръвоизлив (неврологична пътека)</v>
          </cell>
        </row>
        <row r="155">
          <cell r="F155" t="str">
            <v>2409211102Субарахноидален кръвоизлив (неврохирургична пътека)</v>
          </cell>
        </row>
        <row r="156">
          <cell r="F156" t="str">
            <v>2409211102Сърдечна недостатъчност</v>
          </cell>
        </row>
        <row r="157">
          <cell r="F157" t="str">
            <v>2409211102Хеморагичен мозъчен инсулт (мозъчен кръвоизлив)</v>
          </cell>
        </row>
        <row r="158">
          <cell r="F158" t="str">
            <v>2409211102ХОББ, Хроничен обструктивен бронхит с остър пристъп</v>
          </cell>
          <cell r="G158">
            <v>4</v>
          </cell>
        </row>
        <row r="159">
          <cell r="F159" t="str">
            <v>2409211102Холелитиаза</v>
          </cell>
          <cell r="G159">
            <v>2</v>
          </cell>
        </row>
        <row r="160">
          <cell r="F160" t="str">
            <v>2409211102Хронични заболявания на тонзилите</v>
          </cell>
        </row>
        <row r="161">
          <cell r="F161" t="str">
            <v xml:space="preserve">2411211106Аденом (хиперплазия) на простатата </v>
          </cell>
        </row>
        <row r="162">
          <cell r="F162" t="str">
            <v>2411211106Ангина пекторис</v>
          </cell>
        </row>
        <row r="163">
          <cell r="F163" t="str">
            <v>2411211106Астма с астматичен статус</v>
          </cell>
          <cell r="G163">
            <v>0</v>
          </cell>
        </row>
        <row r="164">
          <cell r="F164" t="str">
            <v>2411211106Доброкачествено новообразувание на колон и ректум</v>
          </cell>
        </row>
        <row r="165">
          <cell r="F165" t="str">
            <v>2411211106Захарен диабет с  кетоацидоза</v>
          </cell>
        </row>
        <row r="166">
          <cell r="F166" t="str">
            <v>2411211106Захарен диабет със съдови разстройства</v>
          </cell>
        </row>
        <row r="167">
          <cell r="F167" t="str">
            <v>2411211106Захарен диабет с хипогликемична кома</v>
          </cell>
        </row>
        <row r="168">
          <cell r="F168" t="str">
            <v>2411211106Захарен диабет без указания за усложнения тип І [инсулин-зависим тип][ИЗЗД тип][ювенилен тип], за който не е уточнено, че е неконтролиран, новооткрит при деца</v>
          </cell>
        </row>
        <row r="169">
          <cell r="F169" t="str">
            <v>2411211106Злокачествено новообразувание на женската гърда</v>
          </cell>
        </row>
        <row r="170">
          <cell r="F170" t="str">
            <v>2411211106Злокачествено новообразувание на маточната шийка</v>
          </cell>
        </row>
        <row r="171">
          <cell r="F171" t="str">
            <v>2411211106Злокачествено новообразувание на простата</v>
          </cell>
        </row>
        <row r="172">
          <cell r="F172" t="str">
            <v>2411211106Злокачествено новообразувание на ректума, ректо-сигмоидна област и ануса</v>
          </cell>
        </row>
        <row r="173">
          <cell r="F173" t="str">
            <v>2411211106Изкуствен аборт, комплетен, законен, по показания, без усложнения</v>
          </cell>
        </row>
        <row r="174">
          <cell r="F174" t="str">
            <v>2411211106Ингвинална херния</v>
          </cell>
          <cell r="G174">
            <v>1</v>
          </cell>
        </row>
        <row r="175">
          <cell r="F175" t="str">
            <v>2411211106Исхемичен мозъчен инсулт</v>
          </cell>
        </row>
        <row r="176">
          <cell r="F176" t="str">
            <v xml:space="preserve">2411211106Камък в уретера </v>
          </cell>
        </row>
        <row r="177">
          <cell r="F177" t="str">
            <v>2411211106Нарушение на сърдечния ритъм - предсърдно мъждене и трептене, планова хоспитализация за възстановяване на синусов ритъм</v>
          </cell>
        </row>
        <row r="178">
          <cell r="F178" t="str">
            <v>2411211106Нормално раждане</v>
          </cell>
          <cell r="G178">
            <v>22</v>
          </cell>
          <cell r="K178">
            <v>3</v>
          </cell>
        </row>
        <row r="179">
          <cell r="F179" t="str">
            <v xml:space="preserve">2411211106Остър апендицит </v>
          </cell>
          <cell r="G179">
            <v>0</v>
          </cell>
        </row>
        <row r="180">
          <cell r="F180" t="str">
            <v>2411211106Остър инфаркт на миокарда, начален епизод на грижа</v>
          </cell>
        </row>
        <row r="181">
          <cell r="F181" t="str">
            <v>2411211106Остър пиелонефрит</v>
          </cell>
        </row>
        <row r="182">
          <cell r="F182" t="str">
            <v>2411211106Пневмония</v>
          </cell>
          <cell r="G182">
            <v>6</v>
          </cell>
        </row>
        <row r="183">
          <cell r="F183" t="str">
            <v>2411211106Първична артериална  хипертония при деца, новооткрита (есенциална)</v>
          </cell>
        </row>
        <row r="184">
          <cell r="F184" t="str">
            <v>2411211106Раждане чрез цезарово сечение, без указание за индикациите</v>
          </cell>
          <cell r="G184">
            <v>0</v>
          </cell>
        </row>
        <row r="185">
          <cell r="F185" t="str">
            <v>2411211106Субарахноидален кръвоизлив (неврологична пътека)</v>
          </cell>
        </row>
        <row r="186">
          <cell r="F186" t="str">
            <v>2411211106Субарахноидален кръвоизлив (неврохирургична пътека)</v>
          </cell>
        </row>
        <row r="187">
          <cell r="F187" t="str">
            <v>2411211106Сърдечна недостатъчност</v>
          </cell>
        </row>
        <row r="188">
          <cell r="F188" t="str">
            <v>2411211106Хеморагичен мозъчен инсулт (мозъчен кръвоизлив)</v>
          </cell>
        </row>
        <row r="189">
          <cell r="F189" t="str">
            <v>2411211106ХОББ, Хроничен обструктивен бронхит с остър пристъп</v>
          </cell>
          <cell r="G189">
            <v>1</v>
          </cell>
        </row>
        <row r="190">
          <cell r="F190" t="str">
            <v>2411211106Холелитиаза</v>
          </cell>
          <cell r="G190">
            <v>1</v>
          </cell>
        </row>
        <row r="191">
          <cell r="F191" t="str">
            <v>2411211106Хронични заболявания на тонзилите</v>
          </cell>
          <cell r="G19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pesif_JP_11"/>
      <sheetName val="ПИМП-ЗП_11"/>
      <sheetName val="kl_udr_12"/>
      <sheetName val="kl_12"/>
      <sheetName val="spesif_JP_12"/>
      <sheetName val="ПИМП-ЗП_12"/>
      <sheetName val="ПИМП_12"/>
      <sheetName val="opl"/>
    </sheetNames>
    <sheetDataSet>
      <sheetData sheetId="0"/>
      <sheetData sheetId="1"/>
      <sheetData sheetId="2"/>
      <sheetData sheetId="3"/>
      <sheetData sheetId="4"/>
      <sheetData sheetId="5">
        <row r="4">
          <cell r="A4">
            <v>2431111097</v>
          </cell>
          <cell r="B4">
            <v>1049</v>
          </cell>
          <cell r="C4">
            <v>0</v>
          </cell>
          <cell r="D4">
            <v>0</v>
          </cell>
          <cell r="E4">
            <v>138</v>
          </cell>
          <cell r="F4">
            <v>4</v>
          </cell>
          <cell r="G4">
            <v>128</v>
          </cell>
          <cell r="H4">
            <v>270</v>
          </cell>
          <cell r="I4">
            <v>112</v>
          </cell>
          <cell r="J4">
            <v>0</v>
          </cell>
          <cell r="K4">
            <v>0</v>
          </cell>
          <cell r="L4">
            <v>917.8</v>
          </cell>
          <cell r="M4">
            <v>924.48</v>
          </cell>
          <cell r="N4">
            <v>6.68</v>
          </cell>
          <cell r="O4">
            <v>0</v>
          </cell>
          <cell r="P4">
            <v>2431111097</v>
          </cell>
          <cell r="Q4">
            <v>0</v>
          </cell>
          <cell r="R4">
            <v>138</v>
          </cell>
          <cell r="S4">
            <v>4</v>
          </cell>
          <cell r="T4">
            <v>128</v>
          </cell>
          <cell r="U4">
            <v>84</v>
          </cell>
          <cell r="V4">
            <v>0</v>
          </cell>
          <cell r="W4">
            <v>9</v>
          </cell>
          <cell r="X4">
            <v>19</v>
          </cell>
          <cell r="Y4">
            <v>0</v>
          </cell>
          <cell r="Z4">
            <v>112</v>
          </cell>
        </row>
        <row r="5">
          <cell r="A5">
            <v>2431111038</v>
          </cell>
          <cell r="B5">
            <v>1647</v>
          </cell>
          <cell r="C5">
            <v>0</v>
          </cell>
          <cell r="D5">
            <v>0</v>
          </cell>
          <cell r="E5">
            <v>253</v>
          </cell>
          <cell r="F5">
            <v>1</v>
          </cell>
          <cell r="G5">
            <v>113</v>
          </cell>
          <cell r="H5">
            <v>367</v>
          </cell>
          <cell r="I5">
            <v>11</v>
          </cell>
          <cell r="J5">
            <v>0</v>
          </cell>
          <cell r="K5">
            <v>0</v>
          </cell>
          <cell r="L5">
            <v>1336.8</v>
          </cell>
          <cell r="M5">
            <v>624.53</v>
          </cell>
          <cell r="N5">
            <v>-712.27</v>
          </cell>
          <cell r="O5">
            <v>0</v>
          </cell>
          <cell r="P5">
            <v>2431111038</v>
          </cell>
          <cell r="Q5">
            <v>0</v>
          </cell>
          <cell r="R5">
            <v>253</v>
          </cell>
          <cell r="S5">
            <v>1</v>
          </cell>
          <cell r="T5">
            <v>113</v>
          </cell>
          <cell r="U5">
            <v>6</v>
          </cell>
          <cell r="V5">
            <v>0</v>
          </cell>
          <cell r="W5">
            <v>1</v>
          </cell>
          <cell r="X5">
            <v>4</v>
          </cell>
          <cell r="Y5">
            <v>0</v>
          </cell>
          <cell r="Z5">
            <v>11</v>
          </cell>
        </row>
        <row r="6">
          <cell r="A6">
            <v>2431111060</v>
          </cell>
          <cell r="B6">
            <v>1340</v>
          </cell>
          <cell r="C6">
            <v>0</v>
          </cell>
          <cell r="D6">
            <v>5</v>
          </cell>
          <cell r="E6">
            <v>184</v>
          </cell>
          <cell r="F6">
            <v>5</v>
          </cell>
          <cell r="G6">
            <v>195</v>
          </cell>
          <cell r="H6">
            <v>389</v>
          </cell>
          <cell r="I6">
            <v>105</v>
          </cell>
          <cell r="J6">
            <v>0</v>
          </cell>
          <cell r="K6">
            <v>0</v>
          </cell>
          <cell r="L6">
            <v>1196</v>
          </cell>
          <cell r="M6">
            <v>1239.98</v>
          </cell>
          <cell r="N6">
            <v>43.98</v>
          </cell>
          <cell r="O6">
            <v>0</v>
          </cell>
          <cell r="P6">
            <v>2431111060</v>
          </cell>
          <cell r="Q6">
            <v>5</v>
          </cell>
          <cell r="R6">
            <v>184</v>
          </cell>
          <cell r="S6">
            <v>5</v>
          </cell>
          <cell r="T6">
            <v>195</v>
          </cell>
          <cell r="U6">
            <v>79</v>
          </cell>
          <cell r="V6">
            <v>0</v>
          </cell>
          <cell r="W6">
            <v>11</v>
          </cell>
          <cell r="X6">
            <v>15</v>
          </cell>
          <cell r="Y6">
            <v>0</v>
          </cell>
          <cell r="Z6">
            <v>105</v>
          </cell>
        </row>
        <row r="7">
          <cell r="A7">
            <v>2431111046</v>
          </cell>
          <cell r="B7">
            <v>1244</v>
          </cell>
          <cell r="C7">
            <v>0</v>
          </cell>
          <cell r="D7">
            <v>0</v>
          </cell>
          <cell r="E7">
            <v>175</v>
          </cell>
          <cell r="F7">
            <v>4</v>
          </cell>
          <cell r="G7">
            <v>140</v>
          </cell>
          <cell r="H7">
            <v>319</v>
          </cell>
          <cell r="I7">
            <v>337</v>
          </cell>
          <cell r="J7">
            <v>0</v>
          </cell>
          <cell r="K7">
            <v>0</v>
          </cell>
          <cell r="L7">
            <v>1171.4000000000001</v>
          </cell>
          <cell r="M7">
            <v>2275.4</v>
          </cell>
          <cell r="N7">
            <v>1104</v>
          </cell>
          <cell r="O7">
            <v>0</v>
          </cell>
          <cell r="P7">
            <v>2431111046</v>
          </cell>
          <cell r="Q7">
            <v>0</v>
          </cell>
          <cell r="R7">
            <v>175</v>
          </cell>
          <cell r="S7">
            <v>4</v>
          </cell>
          <cell r="T7">
            <v>140</v>
          </cell>
          <cell r="U7">
            <v>227</v>
          </cell>
          <cell r="V7">
            <v>0</v>
          </cell>
          <cell r="W7">
            <v>59</v>
          </cell>
          <cell r="X7">
            <v>51</v>
          </cell>
          <cell r="Y7">
            <v>0</v>
          </cell>
          <cell r="Z7">
            <v>337</v>
          </cell>
        </row>
        <row r="8">
          <cell r="A8">
            <v>2431111132</v>
          </cell>
          <cell r="B8">
            <v>437</v>
          </cell>
          <cell r="C8">
            <v>0</v>
          </cell>
          <cell r="D8">
            <v>0</v>
          </cell>
          <cell r="E8">
            <v>48</v>
          </cell>
          <cell r="F8">
            <v>1</v>
          </cell>
          <cell r="G8">
            <v>50</v>
          </cell>
          <cell r="H8">
            <v>99</v>
          </cell>
          <cell r="I8">
            <v>38</v>
          </cell>
          <cell r="J8">
            <v>0</v>
          </cell>
          <cell r="K8">
            <v>0</v>
          </cell>
          <cell r="L8">
            <v>366.2</v>
          </cell>
          <cell r="M8">
            <v>478.2</v>
          </cell>
          <cell r="N8">
            <v>112</v>
          </cell>
          <cell r="O8">
            <v>0</v>
          </cell>
          <cell r="P8">
            <v>2431111132</v>
          </cell>
          <cell r="Q8">
            <v>0</v>
          </cell>
          <cell r="R8">
            <v>48</v>
          </cell>
          <cell r="S8">
            <v>1</v>
          </cell>
          <cell r="T8">
            <v>50</v>
          </cell>
          <cell r="U8">
            <v>33</v>
          </cell>
          <cell r="V8">
            <v>0</v>
          </cell>
          <cell r="W8">
            <v>1</v>
          </cell>
          <cell r="X8">
            <v>4</v>
          </cell>
          <cell r="Y8">
            <v>0</v>
          </cell>
          <cell r="Z8">
            <v>38</v>
          </cell>
        </row>
        <row r="9">
          <cell r="A9">
            <v>2431111010</v>
          </cell>
          <cell r="B9">
            <v>1679</v>
          </cell>
          <cell r="C9">
            <v>0</v>
          </cell>
          <cell r="D9">
            <v>0</v>
          </cell>
          <cell r="E9">
            <v>165</v>
          </cell>
          <cell r="F9">
            <v>16</v>
          </cell>
          <cell r="G9">
            <v>220</v>
          </cell>
          <cell r="H9">
            <v>401</v>
          </cell>
          <cell r="I9">
            <v>130</v>
          </cell>
          <cell r="J9">
            <v>0</v>
          </cell>
          <cell r="K9">
            <v>0</v>
          </cell>
          <cell r="L9">
            <v>1413.2</v>
          </cell>
          <cell r="M9">
            <v>2573.79</v>
          </cell>
          <cell r="N9">
            <v>1160.5899999999999</v>
          </cell>
          <cell r="O9">
            <v>0</v>
          </cell>
          <cell r="P9">
            <v>2431111010</v>
          </cell>
          <cell r="Q9">
            <v>0</v>
          </cell>
          <cell r="R9">
            <v>165</v>
          </cell>
          <cell r="S9">
            <v>16</v>
          </cell>
          <cell r="T9">
            <v>220</v>
          </cell>
          <cell r="U9">
            <v>84</v>
          </cell>
          <cell r="V9">
            <v>0</v>
          </cell>
          <cell r="W9">
            <v>5</v>
          </cell>
          <cell r="X9">
            <v>41</v>
          </cell>
          <cell r="Y9">
            <v>0</v>
          </cell>
          <cell r="Z9">
            <v>130</v>
          </cell>
        </row>
        <row r="10">
          <cell r="A10">
            <v>2431111030</v>
          </cell>
          <cell r="B10">
            <v>2325</v>
          </cell>
          <cell r="C10">
            <v>0</v>
          </cell>
          <cell r="D10">
            <v>0</v>
          </cell>
          <cell r="E10">
            <v>217</v>
          </cell>
          <cell r="F10">
            <v>7</v>
          </cell>
          <cell r="G10">
            <v>343</v>
          </cell>
          <cell r="H10">
            <v>567</v>
          </cell>
          <cell r="I10">
            <v>43</v>
          </cell>
          <cell r="J10">
            <v>0</v>
          </cell>
          <cell r="K10">
            <v>0</v>
          </cell>
          <cell r="L10">
            <v>1909.2</v>
          </cell>
          <cell r="M10">
            <v>3067.38</v>
          </cell>
          <cell r="N10">
            <v>1158.18</v>
          </cell>
          <cell r="O10">
            <v>0</v>
          </cell>
          <cell r="P10">
            <v>2431111030</v>
          </cell>
          <cell r="Q10">
            <v>0</v>
          </cell>
          <cell r="R10">
            <v>217</v>
          </cell>
          <cell r="S10">
            <v>7</v>
          </cell>
          <cell r="T10">
            <v>343</v>
          </cell>
          <cell r="U10">
            <v>25</v>
          </cell>
          <cell r="V10">
            <v>0</v>
          </cell>
          <cell r="W10">
            <v>3</v>
          </cell>
          <cell r="X10">
            <v>15</v>
          </cell>
          <cell r="Y10">
            <v>0</v>
          </cell>
          <cell r="Z10">
            <v>43</v>
          </cell>
        </row>
        <row r="11">
          <cell r="A11">
            <v>2431111040</v>
          </cell>
          <cell r="B11">
            <v>1170</v>
          </cell>
          <cell r="C11">
            <v>0</v>
          </cell>
          <cell r="D11">
            <v>63</v>
          </cell>
          <cell r="E11">
            <v>412</v>
          </cell>
          <cell r="F11">
            <v>3</v>
          </cell>
          <cell r="G11">
            <v>32</v>
          </cell>
          <cell r="H11">
            <v>510</v>
          </cell>
          <cell r="I11">
            <v>6</v>
          </cell>
          <cell r="J11">
            <v>0</v>
          </cell>
          <cell r="K11">
            <v>0</v>
          </cell>
          <cell r="L11">
            <v>1220</v>
          </cell>
          <cell r="M11">
            <v>1403.75</v>
          </cell>
          <cell r="N11">
            <v>183.75</v>
          </cell>
          <cell r="O11">
            <v>0</v>
          </cell>
          <cell r="P11">
            <v>2431111040</v>
          </cell>
          <cell r="Q11">
            <v>63</v>
          </cell>
          <cell r="R11">
            <v>412</v>
          </cell>
          <cell r="S11">
            <v>3</v>
          </cell>
          <cell r="T11">
            <v>32</v>
          </cell>
          <cell r="U11">
            <v>4</v>
          </cell>
          <cell r="V11">
            <v>0</v>
          </cell>
          <cell r="W11">
            <v>1</v>
          </cell>
          <cell r="X11">
            <v>1</v>
          </cell>
          <cell r="Y11">
            <v>0</v>
          </cell>
          <cell r="Z11">
            <v>6</v>
          </cell>
        </row>
        <row r="12">
          <cell r="A12">
            <v>2431111135</v>
          </cell>
          <cell r="B12">
            <v>1008</v>
          </cell>
          <cell r="C12">
            <v>0</v>
          </cell>
          <cell r="D12">
            <v>3</v>
          </cell>
          <cell r="E12">
            <v>133</v>
          </cell>
          <cell r="F12">
            <v>3</v>
          </cell>
          <cell r="G12">
            <v>147</v>
          </cell>
          <cell r="H12">
            <v>286</v>
          </cell>
          <cell r="I12">
            <v>129</v>
          </cell>
          <cell r="J12">
            <v>0</v>
          </cell>
          <cell r="K12">
            <v>0</v>
          </cell>
          <cell r="L12">
            <v>913</v>
          </cell>
          <cell r="M12">
            <v>1237</v>
          </cell>
          <cell r="N12">
            <v>324</v>
          </cell>
          <cell r="O12">
            <v>0</v>
          </cell>
          <cell r="P12">
            <v>2431111135</v>
          </cell>
          <cell r="Q12">
            <v>3</v>
          </cell>
          <cell r="R12">
            <v>133</v>
          </cell>
          <cell r="S12">
            <v>3</v>
          </cell>
          <cell r="T12">
            <v>147</v>
          </cell>
          <cell r="U12">
            <v>96</v>
          </cell>
          <cell r="V12">
            <v>2</v>
          </cell>
          <cell r="W12">
            <v>13</v>
          </cell>
          <cell r="X12">
            <v>18</v>
          </cell>
          <cell r="Y12">
            <v>0</v>
          </cell>
          <cell r="Z12">
            <v>129</v>
          </cell>
        </row>
        <row r="13">
          <cell r="A13">
            <v>2431111020</v>
          </cell>
          <cell r="B13">
            <v>1184</v>
          </cell>
          <cell r="C13">
            <v>0</v>
          </cell>
          <cell r="D13">
            <v>3</v>
          </cell>
          <cell r="E13">
            <v>140</v>
          </cell>
          <cell r="F13">
            <v>3</v>
          </cell>
          <cell r="G13">
            <v>306</v>
          </cell>
          <cell r="H13">
            <v>452</v>
          </cell>
          <cell r="I13">
            <v>19</v>
          </cell>
          <cell r="J13">
            <v>0</v>
          </cell>
          <cell r="K13">
            <v>0</v>
          </cell>
          <cell r="L13">
            <v>1108.8</v>
          </cell>
          <cell r="M13">
            <v>2425.0500000000002</v>
          </cell>
          <cell r="N13">
            <v>1316.25</v>
          </cell>
          <cell r="O13">
            <v>0</v>
          </cell>
          <cell r="P13">
            <v>2431111020</v>
          </cell>
          <cell r="Q13">
            <v>3</v>
          </cell>
          <cell r="R13">
            <v>140</v>
          </cell>
          <cell r="S13">
            <v>3</v>
          </cell>
          <cell r="T13">
            <v>306</v>
          </cell>
          <cell r="U13">
            <v>11</v>
          </cell>
          <cell r="V13">
            <v>0</v>
          </cell>
          <cell r="W13">
            <v>0</v>
          </cell>
          <cell r="X13">
            <v>8</v>
          </cell>
          <cell r="Y13">
            <v>0</v>
          </cell>
          <cell r="Z13">
            <v>19</v>
          </cell>
        </row>
        <row r="14">
          <cell r="A14">
            <v>2431111036</v>
          </cell>
          <cell r="B14">
            <v>2051</v>
          </cell>
          <cell r="C14">
            <v>0</v>
          </cell>
          <cell r="D14">
            <v>105</v>
          </cell>
          <cell r="E14">
            <v>892</v>
          </cell>
          <cell r="F14">
            <v>20</v>
          </cell>
          <cell r="G14">
            <v>34</v>
          </cell>
          <cell r="H14">
            <v>1051</v>
          </cell>
          <cell r="I14">
            <v>94</v>
          </cell>
          <cell r="J14">
            <v>15</v>
          </cell>
          <cell r="K14">
            <v>0</v>
          </cell>
          <cell r="L14">
            <v>2344.4</v>
          </cell>
          <cell r="M14">
            <v>1823.19</v>
          </cell>
          <cell r="N14">
            <v>-521.21</v>
          </cell>
          <cell r="O14">
            <v>0</v>
          </cell>
          <cell r="P14">
            <v>2431111036</v>
          </cell>
          <cell r="Q14">
            <v>105</v>
          </cell>
          <cell r="R14">
            <v>892</v>
          </cell>
          <cell r="S14">
            <v>20</v>
          </cell>
          <cell r="T14">
            <v>34</v>
          </cell>
          <cell r="U14">
            <v>59</v>
          </cell>
          <cell r="V14">
            <v>0</v>
          </cell>
          <cell r="W14">
            <v>25</v>
          </cell>
          <cell r="X14">
            <v>10</v>
          </cell>
          <cell r="Y14">
            <v>0</v>
          </cell>
          <cell r="Z14">
            <v>94</v>
          </cell>
        </row>
        <row r="15">
          <cell r="A15">
            <v>2431111031</v>
          </cell>
          <cell r="B15">
            <v>1735</v>
          </cell>
          <cell r="C15">
            <v>0</v>
          </cell>
          <cell r="D15">
            <v>60</v>
          </cell>
          <cell r="E15">
            <v>510</v>
          </cell>
          <cell r="F15">
            <v>4</v>
          </cell>
          <cell r="G15">
            <v>66</v>
          </cell>
          <cell r="H15">
            <v>640</v>
          </cell>
          <cell r="I15">
            <v>73</v>
          </cell>
          <cell r="J15">
            <v>0</v>
          </cell>
          <cell r="K15">
            <v>0</v>
          </cell>
          <cell r="L15">
            <v>1708.2</v>
          </cell>
          <cell r="M15">
            <v>2402.0100000000002</v>
          </cell>
          <cell r="N15">
            <v>693.81</v>
          </cell>
          <cell r="O15">
            <v>0</v>
          </cell>
          <cell r="P15">
            <v>2431111031</v>
          </cell>
          <cell r="Q15">
            <v>60</v>
          </cell>
          <cell r="R15">
            <v>510</v>
          </cell>
          <cell r="S15">
            <v>4</v>
          </cell>
          <cell r="T15">
            <v>66</v>
          </cell>
          <cell r="U15">
            <v>56</v>
          </cell>
          <cell r="V15">
            <v>0</v>
          </cell>
          <cell r="W15">
            <v>9</v>
          </cell>
          <cell r="X15">
            <v>8</v>
          </cell>
          <cell r="Y15">
            <v>0</v>
          </cell>
          <cell r="Z15">
            <v>73</v>
          </cell>
        </row>
        <row r="16">
          <cell r="A16">
            <v>2431111057</v>
          </cell>
          <cell r="B16">
            <v>893</v>
          </cell>
          <cell r="C16">
            <v>0</v>
          </cell>
          <cell r="D16">
            <v>17</v>
          </cell>
          <cell r="E16">
            <v>396</v>
          </cell>
          <cell r="F16">
            <v>4</v>
          </cell>
          <cell r="G16">
            <v>22</v>
          </cell>
          <cell r="H16">
            <v>439</v>
          </cell>
          <cell r="I16">
            <v>67</v>
          </cell>
          <cell r="J16">
            <v>0</v>
          </cell>
          <cell r="K16">
            <v>0</v>
          </cell>
          <cell r="L16">
            <v>999.8</v>
          </cell>
          <cell r="M16">
            <v>829.58</v>
          </cell>
          <cell r="N16">
            <v>-170.22</v>
          </cell>
          <cell r="O16">
            <v>0</v>
          </cell>
          <cell r="P16">
            <v>2431111057</v>
          </cell>
          <cell r="Q16">
            <v>17</v>
          </cell>
          <cell r="R16">
            <v>396</v>
          </cell>
          <cell r="S16">
            <v>4</v>
          </cell>
          <cell r="T16">
            <v>22</v>
          </cell>
          <cell r="U16">
            <v>28</v>
          </cell>
          <cell r="V16">
            <v>0</v>
          </cell>
          <cell r="W16">
            <v>34</v>
          </cell>
          <cell r="X16">
            <v>5</v>
          </cell>
          <cell r="Y16">
            <v>0</v>
          </cell>
          <cell r="Z16">
            <v>67</v>
          </cell>
        </row>
        <row r="17">
          <cell r="A17">
            <v>2431111051</v>
          </cell>
          <cell r="B17">
            <v>1824</v>
          </cell>
          <cell r="C17">
            <v>0</v>
          </cell>
          <cell r="D17">
            <v>0</v>
          </cell>
          <cell r="E17">
            <v>171</v>
          </cell>
          <cell r="F17">
            <v>4</v>
          </cell>
          <cell r="G17">
            <v>515</v>
          </cell>
          <cell r="H17">
            <v>690</v>
          </cell>
          <cell r="I17">
            <v>249</v>
          </cell>
          <cell r="J17">
            <v>0</v>
          </cell>
          <cell r="K17">
            <v>0</v>
          </cell>
          <cell r="L17">
            <v>1780.2</v>
          </cell>
          <cell r="M17">
            <v>3217.6</v>
          </cell>
          <cell r="N17">
            <v>1437.4</v>
          </cell>
          <cell r="O17">
            <v>0</v>
          </cell>
          <cell r="P17">
            <v>2431111051</v>
          </cell>
          <cell r="Q17">
            <v>0</v>
          </cell>
          <cell r="R17">
            <v>171</v>
          </cell>
          <cell r="S17">
            <v>4</v>
          </cell>
          <cell r="T17">
            <v>515</v>
          </cell>
          <cell r="U17">
            <v>133</v>
          </cell>
          <cell r="V17">
            <v>0</v>
          </cell>
          <cell r="W17">
            <v>24</v>
          </cell>
          <cell r="X17">
            <v>92</v>
          </cell>
          <cell r="Y17">
            <v>0</v>
          </cell>
          <cell r="Z17">
            <v>249</v>
          </cell>
        </row>
        <row r="18">
          <cell r="A18">
            <v>2431111050</v>
          </cell>
          <cell r="B18">
            <v>730</v>
          </cell>
          <cell r="C18">
            <v>0</v>
          </cell>
          <cell r="D18">
            <v>0</v>
          </cell>
          <cell r="E18">
            <v>99</v>
          </cell>
          <cell r="F18">
            <v>3</v>
          </cell>
          <cell r="G18">
            <v>105</v>
          </cell>
          <cell r="H18">
            <v>207</v>
          </cell>
          <cell r="I18">
            <v>76</v>
          </cell>
          <cell r="J18">
            <v>0</v>
          </cell>
          <cell r="K18">
            <v>0</v>
          </cell>
          <cell r="L18">
            <v>653.79999999999995</v>
          </cell>
          <cell r="M18">
            <v>784.04</v>
          </cell>
          <cell r="N18">
            <v>130.24</v>
          </cell>
          <cell r="O18">
            <v>0</v>
          </cell>
          <cell r="P18">
            <v>2431111050</v>
          </cell>
          <cell r="Q18">
            <v>0</v>
          </cell>
          <cell r="R18">
            <v>99</v>
          </cell>
          <cell r="S18">
            <v>3</v>
          </cell>
          <cell r="T18">
            <v>105</v>
          </cell>
          <cell r="U18">
            <v>66</v>
          </cell>
          <cell r="V18">
            <v>0</v>
          </cell>
          <cell r="W18">
            <v>2</v>
          </cell>
          <cell r="X18">
            <v>8</v>
          </cell>
          <cell r="Y18">
            <v>0</v>
          </cell>
          <cell r="Z18">
            <v>76</v>
          </cell>
        </row>
        <row r="19">
          <cell r="A19">
            <v>2431111094</v>
          </cell>
          <cell r="B19">
            <v>1737</v>
          </cell>
          <cell r="C19">
            <v>0</v>
          </cell>
          <cell r="D19">
            <v>0</v>
          </cell>
          <cell r="E19">
            <v>135</v>
          </cell>
          <cell r="F19">
            <v>3</v>
          </cell>
          <cell r="G19">
            <v>338</v>
          </cell>
          <cell r="H19">
            <v>476</v>
          </cell>
          <cell r="I19">
            <v>105</v>
          </cell>
          <cell r="J19">
            <v>0</v>
          </cell>
          <cell r="K19">
            <v>0</v>
          </cell>
          <cell r="L19">
            <v>1492</v>
          </cell>
          <cell r="M19">
            <v>3276.85</v>
          </cell>
          <cell r="N19">
            <v>1784.85</v>
          </cell>
          <cell r="O19">
            <v>0</v>
          </cell>
          <cell r="P19">
            <v>2431111094</v>
          </cell>
          <cell r="Q19">
            <v>0</v>
          </cell>
          <cell r="R19">
            <v>135</v>
          </cell>
          <cell r="S19">
            <v>3</v>
          </cell>
          <cell r="T19">
            <v>338</v>
          </cell>
          <cell r="U19">
            <v>81</v>
          </cell>
          <cell r="V19">
            <v>0</v>
          </cell>
          <cell r="W19">
            <v>0</v>
          </cell>
          <cell r="X19">
            <v>24</v>
          </cell>
          <cell r="Y19">
            <v>0</v>
          </cell>
          <cell r="Z19">
            <v>105</v>
          </cell>
        </row>
        <row r="20">
          <cell r="A20">
            <v>2431111029</v>
          </cell>
          <cell r="B20">
            <v>1305</v>
          </cell>
          <cell r="C20">
            <v>0</v>
          </cell>
          <cell r="D20">
            <v>40</v>
          </cell>
          <cell r="E20">
            <v>548</v>
          </cell>
          <cell r="F20">
            <v>4</v>
          </cell>
          <cell r="G20">
            <v>36</v>
          </cell>
          <cell r="H20">
            <v>628</v>
          </cell>
          <cell r="I20">
            <v>40</v>
          </cell>
          <cell r="J20">
            <v>0</v>
          </cell>
          <cell r="K20">
            <v>0</v>
          </cell>
          <cell r="L20">
            <v>1427</v>
          </cell>
          <cell r="M20">
            <v>1559.46</v>
          </cell>
          <cell r="N20">
            <v>132.46</v>
          </cell>
          <cell r="O20">
            <v>0</v>
          </cell>
          <cell r="P20">
            <v>2431111029</v>
          </cell>
          <cell r="Q20">
            <v>40</v>
          </cell>
          <cell r="R20">
            <v>548</v>
          </cell>
          <cell r="S20">
            <v>4</v>
          </cell>
          <cell r="T20">
            <v>36</v>
          </cell>
          <cell r="U20">
            <v>22</v>
          </cell>
          <cell r="V20">
            <v>0</v>
          </cell>
          <cell r="W20">
            <v>9</v>
          </cell>
          <cell r="X20">
            <v>9</v>
          </cell>
          <cell r="Y20">
            <v>0</v>
          </cell>
          <cell r="Z20">
            <v>40</v>
          </cell>
        </row>
        <row r="21">
          <cell r="A21">
            <v>2431111087</v>
          </cell>
          <cell r="B21">
            <v>978</v>
          </cell>
          <cell r="C21">
            <v>0</v>
          </cell>
          <cell r="D21">
            <v>0</v>
          </cell>
          <cell r="E21">
            <v>154</v>
          </cell>
          <cell r="F21">
            <v>5</v>
          </cell>
          <cell r="G21">
            <v>142</v>
          </cell>
          <cell r="H21">
            <v>301</v>
          </cell>
          <cell r="I21">
            <v>25</v>
          </cell>
          <cell r="J21">
            <v>0</v>
          </cell>
          <cell r="K21">
            <v>0</v>
          </cell>
          <cell r="L21">
            <v>868.4</v>
          </cell>
          <cell r="M21">
            <v>1217.3800000000001</v>
          </cell>
          <cell r="N21">
            <v>348.98</v>
          </cell>
          <cell r="O21">
            <v>0</v>
          </cell>
          <cell r="P21">
            <v>2431111087</v>
          </cell>
          <cell r="Q21">
            <v>0</v>
          </cell>
          <cell r="R21">
            <v>154</v>
          </cell>
          <cell r="S21">
            <v>5</v>
          </cell>
          <cell r="T21">
            <v>142</v>
          </cell>
          <cell r="U21">
            <v>15</v>
          </cell>
          <cell r="V21">
            <v>1</v>
          </cell>
          <cell r="W21">
            <v>1</v>
          </cell>
          <cell r="X21">
            <v>8</v>
          </cell>
          <cell r="Y21">
            <v>0</v>
          </cell>
          <cell r="Z21">
            <v>25</v>
          </cell>
        </row>
        <row r="22">
          <cell r="A22">
            <v>2431111116</v>
          </cell>
          <cell r="B22">
            <v>949</v>
          </cell>
          <cell r="C22">
            <v>0</v>
          </cell>
          <cell r="D22">
            <v>0</v>
          </cell>
          <cell r="E22">
            <v>144</v>
          </cell>
          <cell r="F22">
            <v>5</v>
          </cell>
          <cell r="G22">
            <v>95</v>
          </cell>
          <cell r="H22">
            <v>244</v>
          </cell>
          <cell r="I22">
            <v>107</v>
          </cell>
          <cell r="J22">
            <v>0</v>
          </cell>
          <cell r="K22">
            <v>0</v>
          </cell>
          <cell r="L22">
            <v>836.2</v>
          </cell>
          <cell r="M22">
            <v>1303.96</v>
          </cell>
          <cell r="N22">
            <v>467.76</v>
          </cell>
          <cell r="O22">
            <v>0</v>
          </cell>
          <cell r="P22">
            <v>2431111116</v>
          </cell>
          <cell r="Q22">
            <v>0</v>
          </cell>
          <cell r="R22">
            <v>144</v>
          </cell>
          <cell r="S22">
            <v>5</v>
          </cell>
          <cell r="T22">
            <v>95</v>
          </cell>
          <cell r="U22">
            <v>93</v>
          </cell>
          <cell r="V22">
            <v>0</v>
          </cell>
          <cell r="W22">
            <v>5</v>
          </cell>
          <cell r="X22">
            <v>9</v>
          </cell>
          <cell r="Y22">
            <v>0</v>
          </cell>
          <cell r="Z22">
            <v>107</v>
          </cell>
        </row>
        <row r="23">
          <cell r="A23">
            <v>2431111064</v>
          </cell>
          <cell r="B23">
            <v>1070</v>
          </cell>
          <cell r="C23">
            <v>0</v>
          </cell>
          <cell r="D23">
            <v>0</v>
          </cell>
          <cell r="E23">
            <v>135</v>
          </cell>
          <cell r="F23">
            <v>2</v>
          </cell>
          <cell r="G23">
            <v>166</v>
          </cell>
          <cell r="H23">
            <v>303</v>
          </cell>
          <cell r="I23">
            <v>44</v>
          </cell>
          <cell r="J23">
            <v>0</v>
          </cell>
          <cell r="K23">
            <v>0</v>
          </cell>
          <cell r="L23">
            <v>929</v>
          </cell>
          <cell r="M23">
            <v>1808.61</v>
          </cell>
          <cell r="N23">
            <v>879.61</v>
          </cell>
          <cell r="O23">
            <v>0</v>
          </cell>
          <cell r="P23">
            <v>2431111064</v>
          </cell>
          <cell r="Q23">
            <v>0</v>
          </cell>
          <cell r="R23">
            <v>135</v>
          </cell>
          <cell r="S23">
            <v>2</v>
          </cell>
          <cell r="T23">
            <v>166</v>
          </cell>
          <cell r="U23">
            <v>11</v>
          </cell>
          <cell r="V23">
            <v>1</v>
          </cell>
          <cell r="W23">
            <v>13</v>
          </cell>
          <cell r="X23">
            <v>19</v>
          </cell>
          <cell r="Y23">
            <v>0</v>
          </cell>
          <cell r="Z23">
            <v>44</v>
          </cell>
        </row>
        <row r="24">
          <cell r="A24">
            <v>2431111022</v>
          </cell>
          <cell r="B24">
            <v>2092</v>
          </cell>
          <cell r="C24">
            <v>0</v>
          </cell>
          <cell r="D24">
            <v>49</v>
          </cell>
          <cell r="E24">
            <v>650</v>
          </cell>
          <cell r="F24">
            <v>2</v>
          </cell>
          <cell r="G24">
            <v>235</v>
          </cell>
          <cell r="H24">
            <v>936</v>
          </cell>
          <cell r="I24">
            <v>109</v>
          </cell>
          <cell r="J24">
            <v>0</v>
          </cell>
          <cell r="K24">
            <v>2</v>
          </cell>
          <cell r="L24">
            <v>2201.1999999999998</v>
          </cell>
          <cell r="M24">
            <v>4714.32</v>
          </cell>
          <cell r="N24">
            <v>2513.12</v>
          </cell>
          <cell r="O24">
            <v>0</v>
          </cell>
          <cell r="P24">
            <v>2431111022</v>
          </cell>
          <cell r="Q24">
            <v>49</v>
          </cell>
          <cell r="R24">
            <v>650</v>
          </cell>
          <cell r="S24">
            <v>2</v>
          </cell>
          <cell r="T24">
            <v>235</v>
          </cell>
          <cell r="U24">
            <v>71</v>
          </cell>
          <cell r="V24">
            <v>0</v>
          </cell>
          <cell r="W24">
            <v>19</v>
          </cell>
          <cell r="X24">
            <v>19</v>
          </cell>
          <cell r="Y24">
            <v>0</v>
          </cell>
          <cell r="Z24">
            <v>109</v>
          </cell>
        </row>
        <row r="25">
          <cell r="A25">
            <v>2431111096</v>
          </cell>
          <cell r="B25">
            <v>532</v>
          </cell>
          <cell r="C25">
            <v>0</v>
          </cell>
          <cell r="D25">
            <v>5</v>
          </cell>
          <cell r="E25">
            <v>119</v>
          </cell>
          <cell r="F25">
            <v>0</v>
          </cell>
          <cell r="G25">
            <v>96</v>
          </cell>
          <cell r="H25">
            <v>220</v>
          </cell>
          <cell r="I25">
            <v>65</v>
          </cell>
          <cell r="J25">
            <v>0</v>
          </cell>
          <cell r="K25">
            <v>0</v>
          </cell>
          <cell r="L25">
            <v>547</v>
          </cell>
          <cell r="M25">
            <v>736.79</v>
          </cell>
          <cell r="N25">
            <v>189.79</v>
          </cell>
          <cell r="O25">
            <v>0</v>
          </cell>
          <cell r="P25">
            <v>2431111096</v>
          </cell>
          <cell r="Q25">
            <v>5</v>
          </cell>
          <cell r="R25">
            <v>119</v>
          </cell>
          <cell r="S25">
            <v>0</v>
          </cell>
          <cell r="T25">
            <v>96</v>
          </cell>
          <cell r="U25">
            <v>50</v>
          </cell>
          <cell r="V25">
            <v>0</v>
          </cell>
          <cell r="W25">
            <v>6</v>
          </cell>
          <cell r="X25">
            <v>9</v>
          </cell>
          <cell r="Y25">
            <v>0</v>
          </cell>
          <cell r="Z25">
            <v>65</v>
          </cell>
        </row>
        <row r="26">
          <cell r="A26">
            <v>2431111077</v>
          </cell>
          <cell r="B26">
            <v>899</v>
          </cell>
          <cell r="C26">
            <v>0</v>
          </cell>
          <cell r="D26">
            <v>0</v>
          </cell>
          <cell r="E26">
            <v>68</v>
          </cell>
          <cell r="F26">
            <v>0</v>
          </cell>
          <cell r="G26">
            <v>267</v>
          </cell>
          <cell r="H26">
            <v>335</v>
          </cell>
          <cell r="I26">
            <v>143</v>
          </cell>
          <cell r="J26">
            <v>0</v>
          </cell>
          <cell r="K26">
            <v>0</v>
          </cell>
          <cell r="L26">
            <v>878.2</v>
          </cell>
          <cell r="M26">
            <v>1725.54</v>
          </cell>
          <cell r="N26">
            <v>847.34</v>
          </cell>
          <cell r="O26">
            <v>0</v>
          </cell>
          <cell r="P26">
            <v>2431111077</v>
          </cell>
          <cell r="Q26">
            <v>0</v>
          </cell>
          <cell r="R26">
            <v>68</v>
          </cell>
          <cell r="S26">
            <v>0</v>
          </cell>
          <cell r="T26">
            <v>267</v>
          </cell>
          <cell r="U26">
            <v>99</v>
          </cell>
          <cell r="V26">
            <v>5</v>
          </cell>
          <cell r="W26">
            <v>15</v>
          </cell>
          <cell r="X26">
            <v>24</v>
          </cell>
          <cell r="Y26">
            <v>0</v>
          </cell>
          <cell r="Z26">
            <v>143</v>
          </cell>
        </row>
        <row r="27">
          <cell r="A27">
            <v>2431111007</v>
          </cell>
          <cell r="B27">
            <v>2607</v>
          </cell>
          <cell r="C27">
            <v>0</v>
          </cell>
          <cell r="D27">
            <v>0</v>
          </cell>
          <cell r="E27">
            <v>136</v>
          </cell>
          <cell r="F27">
            <v>1</v>
          </cell>
          <cell r="G27">
            <v>1111</v>
          </cell>
          <cell r="H27">
            <v>1248</v>
          </cell>
          <cell r="I27">
            <v>88</v>
          </cell>
          <cell r="J27">
            <v>0</v>
          </cell>
          <cell r="K27">
            <v>0</v>
          </cell>
          <cell r="L27">
            <v>2625</v>
          </cell>
          <cell r="M27">
            <v>3538.67</v>
          </cell>
          <cell r="N27">
            <v>913.67</v>
          </cell>
          <cell r="O27">
            <v>0</v>
          </cell>
          <cell r="P27">
            <v>2431111007</v>
          </cell>
          <cell r="Q27">
            <v>0</v>
          </cell>
          <cell r="R27">
            <v>136</v>
          </cell>
          <cell r="S27">
            <v>1</v>
          </cell>
          <cell r="T27">
            <v>1111</v>
          </cell>
          <cell r="U27">
            <v>53</v>
          </cell>
          <cell r="V27">
            <v>0</v>
          </cell>
          <cell r="W27">
            <v>3</v>
          </cell>
          <cell r="X27">
            <v>32</v>
          </cell>
          <cell r="Y27">
            <v>0</v>
          </cell>
          <cell r="Z27">
            <v>88</v>
          </cell>
        </row>
        <row r="28">
          <cell r="A28">
            <v>2431111091</v>
          </cell>
          <cell r="B28">
            <v>1236</v>
          </cell>
          <cell r="C28">
            <v>0</v>
          </cell>
          <cell r="D28">
            <v>0</v>
          </cell>
          <cell r="E28">
            <v>165</v>
          </cell>
          <cell r="F28">
            <v>7</v>
          </cell>
          <cell r="G28">
            <v>198</v>
          </cell>
          <cell r="H28">
            <v>370</v>
          </cell>
          <cell r="I28">
            <v>56</v>
          </cell>
          <cell r="J28">
            <v>0</v>
          </cell>
          <cell r="K28">
            <v>0</v>
          </cell>
          <cell r="L28">
            <v>1093</v>
          </cell>
          <cell r="M28">
            <v>2412.42</v>
          </cell>
          <cell r="N28">
            <v>1319.42</v>
          </cell>
          <cell r="O28">
            <v>0</v>
          </cell>
          <cell r="P28">
            <v>2431111091</v>
          </cell>
          <cell r="Q28">
            <v>0</v>
          </cell>
          <cell r="R28">
            <v>165</v>
          </cell>
          <cell r="S28">
            <v>7</v>
          </cell>
          <cell r="T28">
            <v>198</v>
          </cell>
          <cell r="U28">
            <v>41</v>
          </cell>
          <cell r="V28">
            <v>0</v>
          </cell>
          <cell r="W28">
            <v>1</v>
          </cell>
          <cell r="X28">
            <v>14</v>
          </cell>
          <cell r="Y28">
            <v>0</v>
          </cell>
          <cell r="Z28">
            <v>56</v>
          </cell>
        </row>
        <row r="29">
          <cell r="A29">
            <v>2431111139</v>
          </cell>
          <cell r="B29">
            <v>911</v>
          </cell>
          <cell r="C29">
            <v>0</v>
          </cell>
          <cell r="D29">
            <v>15</v>
          </cell>
          <cell r="E29">
            <v>325</v>
          </cell>
          <cell r="F29">
            <v>8</v>
          </cell>
          <cell r="G29">
            <v>61</v>
          </cell>
          <cell r="H29">
            <v>409</v>
          </cell>
          <cell r="I29">
            <v>41</v>
          </cell>
          <cell r="J29">
            <v>0</v>
          </cell>
          <cell r="K29">
            <v>0</v>
          </cell>
          <cell r="L29">
            <v>961.2</v>
          </cell>
          <cell r="M29">
            <v>927.04</v>
          </cell>
          <cell r="N29">
            <v>-34.159999999999997</v>
          </cell>
          <cell r="O29">
            <v>0</v>
          </cell>
          <cell r="P29">
            <v>2431111139</v>
          </cell>
          <cell r="Q29">
            <v>15</v>
          </cell>
          <cell r="R29">
            <v>325</v>
          </cell>
          <cell r="S29">
            <v>8</v>
          </cell>
          <cell r="T29">
            <v>61</v>
          </cell>
          <cell r="U29">
            <v>29</v>
          </cell>
          <cell r="V29">
            <v>0</v>
          </cell>
          <cell r="W29">
            <v>2</v>
          </cell>
          <cell r="X29">
            <v>10</v>
          </cell>
          <cell r="Y29">
            <v>0</v>
          </cell>
          <cell r="Z29">
            <v>41</v>
          </cell>
        </row>
        <row r="30">
          <cell r="A30">
            <v>2431111016</v>
          </cell>
          <cell r="B30">
            <v>1054</v>
          </cell>
          <cell r="C30">
            <v>0</v>
          </cell>
          <cell r="D30">
            <v>0</v>
          </cell>
          <cell r="E30">
            <v>187</v>
          </cell>
          <cell r="F30">
            <v>20</v>
          </cell>
          <cell r="G30">
            <v>95</v>
          </cell>
          <cell r="H30">
            <v>302</v>
          </cell>
          <cell r="I30">
            <v>32</v>
          </cell>
          <cell r="J30">
            <v>20</v>
          </cell>
          <cell r="K30">
            <v>0</v>
          </cell>
          <cell r="L30">
            <v>944.2</v>
          </cell>
          <cell r="M30">
            <v>2146.38</v>
          </cell>
          <cell r="N30">
            <v>1202.18</v>
          </cell>
          <cell r="O30">
            <v>0</v>
          </cell>
          <cell r="P30">
            <v>2431111016</v>
          </cell>
          <cell r="Q30">
            <v>0</v>
          </cell>
          <cell r="R30">
            <v>187</v>
          </cell>
          <cell r="S30">
            <v>20</v>
          </cell>
          <cell r="T30">
            <v>95</v>
          </cell>
          <cell r="U30">
            <v>24</v>
          </cell>
          <cell r="V30">
            <v>1</v>
          </cell>
          <cell r="W30">
            <v>5</v>
          </cell>
          <cell r="X30">
            <v>2</v>
          </cell>
          <cell r="Y30">
            <v>0</v>
          </cell>
          <cell r="Z30">
            <v>32</v>
          </cell>
        </row>
        <row r="31">
          <cell r="A31">
            <v>2431111092</v>
          </cell>
          <cell r="B31">
            <v>917</v>
          </cell>
          <cell r="C31">
            <v>0</v>
          </cell>
          <cell r="D31">
            <v>0</v>
          </cell>
          <cell r="E31">
            <v>167</v>
          </cell>
          <cell r="F31">
            <v>0</v>
          </cell>
          <cell r="G31">
            <v>90</v>
          </cell>
          <cell r="H31">
            <v>257</v>
          </cell>
          <cell r="I31">
            <v>8</v>
          </cell>
          <cell r="J31">
            <v>0</v>
          </cell>
          <cell r="K31">
            <v>0</v>
          </cell>
          <cell r="L31">
            <v>792.4</v>
          </cell>
          <cell r="M31">
            <v>1739.08</v>
          </cell>
          <cell r="N31">
            <v>946.68</v>
          </cell>
          <cell r="O31">
            <v>0</v>
          </cell>
          <cell r="P31">
            <v>2431111092</v>
          </cell>
          <cell r="Q31">
            <v>0</v>
          </cell>
          <cell r="R31">
            <v>167</v>
          </cell>
          <cell r="S31">
            <v>0</v>
          </cell>
          <cell r="T31">
            <v>90</v>
          </cell>
          <cell r="U31">
            <v>4</v>
          </cell>
          <cell r="V31">
            <v>0</v>
          </cell>
          <cell r="W31">
            <v>1</v>
          </cell>
          <cell r="X31">
            <v>3</v>
          </cell>
          <cell r="Y31">
            <v>0</v>
          </cell>
          <cell r="Z31">
            <v>8</v>
          </cell>
        </row>
        <row r="32">
          <cell r="A32">
            <v>2431111076</v>
          </cell>
          <cell r="B32">
            <v>1791</v>
          </cell>
          <cell r="C32">
            <v>0</v>
          </cell>
          <cell r="D32">
            <v>0</v>
          </cell>
          <cell r="E32">
            <v>132</v>
          </cell>
          <cell r="F32">
            <v>2</v>
          </cell>
          <cell r="G32">
            <v>338</v>
          </cell>
          <cell r="H32">
            <v>472</v>
          </cell>
          <cell r="I32">
            <v>137</v>
          </cell>
          <cell r="J32">
            <v>0</v>
          </cell>
          <cell r="K32">
            <v>0</v>
          </cell>
          <cell r="L32">
            <v>1533.4</v>
          </cell>
          <cell r="M32">
            <v>907.74</v>
          </cell>
          <cell r="N32">
            <v>-625.66</v>
          </cell>
          <cell r="O32">
            <v>0</v>
          </cell>
          <cell r="P32">
            <v>2431111076</v>
          </cell>
          <cell r="Q32">
            <v>0</v>
          </cell>
          <cell r="R32">
            <v>132</v>
          </cell>
          <cell r="S32">
            <v>2</v>
          </cell>
          <cell r="T32">
            <v>338</v>
          </cell>
          <cell r="U32">
            <v>78</v>
          </cell>
          <cell r="V32">
            <v>0</v>
          </cell>
          <cell r="W32">
            <v>22</v>
          </cell>
          <cell r="X32">
            <v>37</v>
          </cell>
          <cell r="Y32">
            <v>0</v>
          </cell>
          <cell r="Z32">
            <v>137</v>
          </cell>
        </row>
        <row r="33">
          <cell r="A33">
            <v>2431111131</v>
          </cell>
          <cell r="B33">
            <v>1318</v>
          </cell>
          <cell r="C33">
            <v>0</v>
          </cell>
          <cell r="D33">
            <v>12</v>
          </cell>
          <cell r="E33">
            <v>287</v>
          </cell>
          <cell r="F33">
            <v>6</v>
          </cell>
          <cell r="G33">
            <v>120</v>
          </cell>
          <cell r="H33">
            <v>425</v>
          </cell>
          <cell r="I33">
            <v>235</v>
          </cell>
          <cell r="J33">
            <v>0</v>
          </cell>
          <cell r="K33">
            <v>0</v>
          </cell>
          <cell r="L33">
            <v>1287</v>
          </cell>
          <cell r="M33">
            <v>1440.44</v>
          </cell>
          <cell r="N33">
            <v>153.44</v>
          </cell>
          <cell r="O33">
            <v>0</v>
          </cell>
          <cell r="P33">
            <v>2431111131</v>
          </cell>
          <cell r="Q33">
            <v>12</v>
          </cell>
          <cell r="R33">
            <v>287</v>
          </cell>
          <cell r="S33">
            <v>6</v>
          </cell>
          <cell r="T33">
            <v>120</v>
          </cell>
          <cell r="U33">
            <v>164</v>
          </cell>
          <cell r="V33">
            <v>0</v>
          </cell>
          <cell r="W33">
            <v>32</v>
          </cell>
          <cell r="X33">
            <v>39</v>
          </cell>
          <cell r="Y33">
            <v>0</v>
          </cell>
          <cell r="Z33">
            <v>235</v>
          </cell>
        </row>
        <row r="34">
          <cell r="A34">
            <v>2431111063</v>
          </cell>
          <cell r="B34">
            <v>2029</v>
          </cell>
          <cell r="C34">
            <v>0</v>
          </cell>
          <cell r="D34">
            <v>0</v>
          </cell>
          <cell r="E34">
            <v>183</v>
          </cell>
          <cell r="F34">
            <v>6</v>
          </cell>
          <cell r="G34">
            <v>547</v>
          </cell>
          <cell r="H34">
            <v>736</v>
          </cell>
          <cell r="I34">
            <v>84</v>
          </cell>
          <cell r="J34">
            <v>0</v>
          </cell>
          <cell r="K34">
            <v>0</v>
          </cell>
          <cell r="L34">
            <v>1876.4</v>
          </cell>
          <cell r="M34">
            <v>2764.59</v>
          </cell>
          <cell r="N34">
            <v>888.19</v>
          </cell>
          <cell r="O34">
            <v>0</v>
          </cell>
          <cell r="P34">
            <v>2431111063</v>
          </cell>
          <cell r="Q34">
            <v>0</v>
          </cell>
          <cell r="R34">
            <v>183</v>
          </cell>
          <cell r="S34">
            <v>6</v>
          </cell>
          <cell r="T34">
            <v>547</v>
          </cell>
          <cell r="U34">
            <v>48</v>
          </cell>
          <cell r="V34">
            <v>0</v>
          </cell>
          <cell r="W34">
            <v>6</v>
          </cell>
          <cell r="X34">
            <v>30</v>
          </cell>
          <cell r="Y34">
            <v>0</v>
          </cell>
          <cell r="Z34">
            <v>84</v>
          </cell>
        </row>
        <row r="35">
          <cell r="A35">
            <v>2431111074</v>
          </cell>
          <cell r="B35">
            <v>1074</v>
          </cell>
          <cell r="C35">
            <v>0</v>
          </cell>
          <cell r="D35">
            <v>30</v>
          </cell>
          <cell r="E35">
            <v>634</v>
          </cell>
          <cell r="F35">
            <v>3</v>
          </cell>
          <cell r="G35">
            <v>15</v>
          </cell>
          <cell r="H35">
            <v>682</v>
          </cell>
          <cell r="I35">
            <v>18</v>
          </cell>
          <cell r="J35">
            <v>0</v>
          </cell>
          <cell r="K35">
            <v>0</v>
          </cell>
          <cell r="L35">
            <v>1336</v>
          </cell>
          <cell r="M35">
            <v>1255.3599999999999</v>
          </cell>
          <cell r="N35">
            <v>-80.64</v>
          </cell>
          <cell r="O35">
            <v>0</v>
          </cell>
          <cell r="P35">
            <v>2431111074</v>
          </cell>
          <cell r="Q35">
            <v>30</v>
          </cell>
          <cell r="R35">
            <v>634</v>
          </cell>
          <cell r="S35">
            <v>3</v>
          </cell>
          <cell r="T35">
            <v>15</v>
          </cell>
          <cell r="U35">
            <v>13</v>
          </cell>
          <cell r="V35">
            <v>0</v>
          </cell>
          <cell r="W35">
            <v>2</v>
          </cell>
          <cell r="X35">
            <v>3</v>
          </cell>
          <cell r="Y35">
            <v>0</v>
          </cell>
          <cell r="Z35">
            <v>18</v>
          </cell>
        </row>
        <row r="36">
          <cell r="A36">
            <v>2431111124</v>
          </cell>
          <cell r="B36">
            <v>1090</v>
          </cell>
          <cell r="C36">
            <v>0</v>
          </cell>
          <cell r="D36">
            <v>11</v>
          </cell>
          <cell r="E36">
            <v>303</v>
          </cell>
          <cell r="F36">
            <v>6</v>
          </cell>
          <cell r="G36">
            <v>67</v>
          </cell>
          <cell r="H36">
            <v>387</v>
          </cell>
          <cell r="I36">
            <v>16</v>
          </cell>
          <cell r="J36">
            <v>0</v>
          </cell>
          <cell r="K36">
            <v>0</v>
          </cell>
          <cell r="L36">
            <v>1035</v>
          </cell>
          <cell r="M36">
            <v>278.27</v>
          </cell>
          <cell r="N36">
            <v>-756.73</v>
          </cell>
          <cell r="O36">
            <v>0</v>
          </cell>
          <cell r="P36">
            <v>2431111124</v>
          </cell>
          <cell r="Q36">
            <v>11</v>
          </cell>
          <cell r="R36">
            <v>303</v>
          </cell>
          <cell r="S36">
            <v>6</v>
          </cell>
          <cell r="T36">
            <v>67</v>
          </cell>
          <cell r="U36">
            <v>10</v>
          </cell>
          <cell r="V36">
            <v>0</v>
          </cell>
          <cell r="W36">
            <v>3</v>
          </cell>
          <cell r="X36">
            <v>2</v>
          </cell>
          <cell r="Y36">
            <v>1</v>
          </cell>
          <cell r="Z36">
            <v>16</v>
          </cell>
        </row>
        <row r="37">
          <cell r="A37">
            <v>2431111009</v>
          </cell>
          <cell r="B37">
            <v>2527</v>
          </cell>
          <cell r="C37">
            <v>0</v>
          </cell>
          <cell r="D37">
            <v>17</v>
          </cell>
          <cell r="E37">
            <v>641</v>
          </cell>
          <cell r="F37">
            <v>8</v>
          </cell>
          <cell r="G37">
            <v>100</v>
          </cell>
          <cell r="H37">
            <v>766</v>
          </cell>
          <cell r="I37">
            <v>132</v>
          </cell>
          <cell r="J37">
            <v>0</v>
          </cell>
          <cell r="K37">
            <v>0</v>
          </cell>
          <cell r="L37">
            <v>2316.8000000000002</v>
          </cell>
          <cell r="M37">
            <v>2971.73</v>
          </cell>
          <cell r="N37">
            <v>654.92999999999995</v>
          </cell>
          <cell r="O37">
            <v>0</v>
          </cell>
          <cell r="P37">
            <v>2431111009</v>
          </cell>
          <cell r="Q37">
            <v>17</v>
          </cell>
          <cell r="R37">
            <v>641</v>
          </cell>
          <cell r="S37">
            <v>8</v>
          </cell>
          <cell r="T37">
            <v>100</v>
          </cell>
          <cell r="U37">
            <v>93</v>
          </cell>
          <cell r="V37">
            <v>2</v>
          </cell>
          <cell r="W37">
            <v>7</v>
          </cell>
          <cell r="X37">
            <v>30</v>
          </cell>
          <cell r="Y37">
            <v>0</v>
          </cell>
          <cell r="Z37">
            <v>132</v>
          </cell>
        </row>
        <row r="38">
          <cell r="A38">
            <v>2431111144</v>
          </cell>
          <cell r="B38">
            <v>1060</v>
          </cell>
          <cell r="C38">
            <v>0</v>
          </cell>
          <cell r="D38">
            <v>0</v>
          </cell>
          <cell r="E38">
            <v>126</v>
          </cell>
          <cell r="F38">
            <v>5</v>
          </cell>
          <cell r="G38">
            <v>161</v>
          </cell>
          <cell r="H38">
            <v>292</v>
          </cell>
          <cell r="I38">
            <v>39</v>
          </cell>
          <cell r="J38">
            <v>0</v>
          </cell>
          <cell r="K38">
            <v>0</v>
          </cell>
          <cell r="L38">
            <v>910.4</v>
          </cell>
          <cell r="M38">
            <v>703.5</v>
          </cell>
          <cell r="N38">
            <v>-206.9</v>
          </cell>
          <cell r="O38">
            <v>0</v>
          </cell>
          <cell r="P38">
            <v>2431111144</v>
          </cell>
          <cell r="Q38">
            <v>0</v>
          </cell>
          <cell r="R38">
            <v>126</v>
          </cell>
          <cell r="S38">
            <v>5</v>
          </cell>
          <cell r="T38">
            <v>161</v>
          </cell>
          <cell r="U38">
            <v>15</v>
          </cell>
          <cell r="V38">
            <v>1</v>
          </cell>
          <cell r="W38">
            <v>4</v>
          </cell>
          <cell r="X38">
            <v>19</v>
          </cell>
          <cell r="Y38">
            <v>0</v>
          </cell>
          <cell r="Z38">
            <v>39</v>
          </cell>
        </row>
        <row r="39">
          <cell r="A39">
            <v>2431111058</v>
          </cell>
          <cell r="B39">
            <v>2335</v>
          </cell>
          <cell r="C39">
            <v>0</v>
          </cell>
          <cell r="D39">
            <v>3</v>
          </cell>
          <cell r="E39">
            <v>228</v>
          </cell>
          <cell r="F39">
            <v>4</v>
          </cell>
          <cell r="G39">
            <v>605</v>
          </cell>
          <cell r="H39">
            <v>840</v>
          </cell>
          <cell r="I39">
            <v>285</v>
          </cell>
          <cell r="J39">
            <v>0</v>
          </cell>
          <cell r="K39">
            <v>0</v>
          </cell>
          <cell r="L39">
            <v>2233.8000000000002</v>
          </cell>
          <cell r="M39">
            <v>2091.64</v>
          </cell>
          <cell r="N39">
            <v>-142.16</v>
          </cell>
          <cell r="O39">
            <v>0</v>
          </cell>
          <cell r="P39">
            <v>2431111058</v>
          </cell>
          <cell r="Q39">
            <v>3</v>
          </cell>
          <cell r="R39">
            <v>228</v>
          </cell>
          <cell r="S39">
            <v>4</v>
          </cell>
          <cell r="T39">
            <v>605</v>
          </cell>
          <cell r="U39">
            <v>200</v>
          </cell>
          <cell r="V39">
            <v>0</v>
          </cell>
          <cell r="W39">
            <v>18</v>
          </cell>
          <cell r="X39">
            <v>67</v>
          </cell>
          <cell r="Y39">
            <v>0</v>
          </cell>
          <cell r="Z39">
            <v>285</v>
          </cell>
        </row>
        <row r="40">
          <cell r="A40">
            <v>2431111006</v>
          </cell>
          <cell r="B40">
            <v>1131</v>
          </cell>
          <cell r="C40">
            <v>0</v>
          </cell>
          <cell r="D40">
            <v>6</v>
          </cell>
          <cell r="E40">
            <v>207</v>
          </cell>
          <cell r="F40">
            <v>3</v>
          </cell>
          <cell r="G40">
            <v>63</v>
          </cell>
          <cell r="H40">
            <v>279</v>
          </cell>
          <cell r="I40">
            <v>18</v>
          </cell>
          <cell r="J40">
            <v>0</v>
          </cell>
          <cell r="K40">
            <v>0</v>
          </cell>
          <cell r="L40">
            <v>952.8</v>
          </cell>
          <cell r="M40">
            <v>1195.42</v>
          </cell>
          <cell r="N40">
            <v>242.62</v>
          </cell>
          <cell r="O40">
            <v>0</v>
          </cell>
          <cell r="P40">
            <v>2431111006</v>
          </cell>
          <cell r="Q40">
            <v>6</v>
          </cell>
          <cell r="R40">
            <v>207</v>
          </cell>
          <cell r="S40">
            <v>3</v>
          </cell>
          <cell r="T40">
            <v>63</v>
          </cell>
          <cell r="U40">
            <v>12</v>
          </cell>
          <cell r="V40">
            <v>0</v>
          </cell>
          <cell r="W40">
            <v>1</v>
          </cell>
          <cell r="X40">
            <v>5</v>
          </cell>
          <cell r="Y40">
            <v>0</v>
          </cell>
          <cell r="Z40">
            <v>18</v>
          </cell>
        </row>
        <row r="41">
          <cell r="A41">
            <v>2431111023</v>
          </cell>
          <cell r="B41">
            <v>1123</v>
          </cell>
          <cell r="C41">
            <v>0</v>
          </cell>
          <cell r="D41">
            <v>45</v>
          </cell>
          <cell r="E41">
            <v>607</v>
          </cell>
          <cell r="F41">
            <v>5</v>
          </cell>
          <cell r="G41">
            <v>14</v>
          </cell>
          <cell r="H41">
            <v>671</v>
          </cell>
          <cell r="I41">
            <v>27</v>
          </cell>
          <cell r="J41">
            <v>0</v>
          </cell>
          <cell r="K41">
            <v>0</v>
          </cell>
          <cell r="L41">
            <v>1360.8</v>
          </cell>
          <cell r="M41">
            <v>506.26</v>
          </cell>
          <cell r="N41">
            <v>-854.54</v>
          </cell>
          <cell r="O41">
            <v>0</v>
          </cell>
          <cell r="P41">
            <v>2431111023</v>
          </cell>
          <cell r="Q41">
            <v>45</v>
          </cell>
          <cell r="R41">
            <v>607</v>
          </cell>
          <cell r="S41">
            <v>5</v>
          </cell>
          <cell r="T41">
            <v>14</v>
          </cell>
          <cell r="U41">
            <v>11</v>
          </cell>
          <cell r="V41">
            <v>0</v>
          </cell>
          <cell r="W41">
            <v>13</v>
          </cell>
          <cell r="X41">
            <v>3</v>
          </cell>
          <cell r="Y41">
            <v>0</v>
          </cell>
          <cell r="Z41">
            <v>27</v>
          </cell>
        </row>
        <row r="42">
          <cell r="A42">
            <v>2431111143</v>
          </cell>
          <cell r="B42">
            <v>866</v>
          </cell>
          <cell r="C42">
            <v>0</v>
          </cell>
          <cell r="D42">
            <v>3</v>
          </cell>
          <cell r="E42">
            <v>208</v>
          </cell>
          <cell r="F42">
            <v>4</v>
          </cell>
          <cell r="G42">
            <v>41</v>
          </cell>
          <cell r="H42">
            <v>256</v>
          </cell>
          <cell r="I42">
            <v>27</v>
          </cell>
          <cell r="J42">
            <v>0</v>
          </cell>
          <cell r="K42">
            <v>0</v>
          </cell>
          <cell r="L42">
            <v>778</v>
          </cell>
          <cell r="M42">
            <v>774.4</v>
          </cell>
          <cell r="N42">
            <v>-3.6</v>
          </cell>
          <cell r="O42">
            <v>0</v>
          </cell>
          <cell r="P42">
            <v>2431111143</v>
          </cell>
          <cell r="Q42">
            <v>3</v>
          </cell>
          <cell r="R42">
            <v>208</v>
          </cell>
          <cell r="S42">
            <v>4</v>
          </cell>
          <cell r="T42">
            <v>41</v>
          </cell>
          <cell r="U42">
            <v>23</v>
          </cell>
          <cell r="V42">
            <v>0</v>
          </cell>
          <cell r="W42">
            <v>3</v>
          </cell>
          <cell r="X42">
            <v>1</v>
          </cell>
          <cell r="Y42">
            <v>0</v>
          </cell>
          <cell r="Z42">
            <v>27</v>
          </cell>
        </row>
        <row r="43">
          <cell r="A43">
            <v>2431111019</v>
          </cell>
          <cell r="B43">
            <v>896</v>
          </cell>
          <cell r="C43">
            <v>0</v>
          </cell>
          <cell r="D43">
            <v>0</v>
          </cell>
          <cell r="E43">
            <v>26</v>
          </cell>
          <cell r="F43">
            <v>7</v>
          </cell>
          <cell r="G43">
            <v>10</v>
          </cell>
          <cell r="H43">
            <v>43</v>
          </cell>
          <cell r="I43">
            <v>18</v>
          </cell>
          <cell r="J43">
            <v>0</v>
          </cell>
          <cell r="K43">
            <v>0</v>
          </cell>
          <cell r="L43">
            <v>584.4</v>
          </cell>
          <cell r="M43">
            <v>742.8</v>
          </cell>
          <cell r="N43">
            <v>158.4</v>
          </cell>
          <cell r="O43">
            <v>0</v>
          </cell>
          <cell r="P43">
            <v>2431111019</v>
          </cell>
          <cell r="Q43">
            <v>0</v>
          </cell>
          <cell r="R43">
            <v>26</v>
          </cell>
          <cell r="S43">
            <v>7</v>
          </cell>
          <cell r="T43">
            <v>10</v>
          </cell>
          <cell r="U43">
            <v>7</v>
          </cell>
          <cell r="V43">
            <v>1</v>
          </cell>
          <cell r="W43">
            <v>7</v>
          </cell>
          <cell r="X43">
            <v>2</v>
          </cell>
          <cell r="Y43">
            <v>1</v>
          </cell>
          <cell r="Z43">
            <v>18</v>
          </cell>
        </row>
        <row r="44">
          <cell r="A44">
            <v>2431111065</v>
          </cell>
          <cell r="B44">
            <v>817</v>
          </cell>
          <cell r="C44">
            <v>0</v>
          </cell>
          <cell r="D44">
            <v>24</v>
          </cell>
          <cell r="E44">
            <v>306</v>
          </cell>
          <cell r="F44">
            <v>2</v>
          </cell>
          <cell r="G44">
            <v>25</v>
          </cell>
          <cell r="H44">
            <v>357</v>
          </cell>
          <cell r="I44">
            <v>24</v>
          </cell>
          <cell r="J44">
            <v>0</v>
          </cell>
          <cell r="K44">
            <v>0</v>
          </cell>
          <cell r="L44">
            <v>856.2</v>
          </cell>
          <cell r="M44">
            <v>1374.37</v>
          </cell>
          <cell r="N44">
            <v>518.16999999999996</v>
          </cell>
          <cell r="O44">
            <v>0</v>
          </cell>
          <cell r="P44">
            <v>2431111065</v>
          </cell>
          <cell r="Q44">
            <v>24</v>
          </cell>
          <cell r="R44">
            <v>306</v>
          </cell>
          <cell r="S44">
            <v>2</v>
          </cell>
          <cell r="T44">
            <v>25</v>
          </cell>
          <cell r="U44">
            <v>16</v>
          </cell>
          <cell r="V44">
            <v>0</v>
          </cell>
          <cell r="W44">
            <v>2</v>
          </cell>
          <cell r="X44">
            <v>6</v>
          </cell>
          <cell r="Y44">
            <v>0</v>
          </cell>
          <cell r="Z44">
            <v>24</v>
          </cell>
        </row>
        <row r="45">
          <cell r="A45">
            <v>2431111095</v>
          </cell>
          <cell r="B45">
            <v>2400</v>
          </cell>
          <cell r="C45">
            <v>0</v>
          </cell>
          <cell r="D45">
            <v>0</v>
          </cell>
          <cell r="E45">
            <v>196</v>
          </cell>
          <cell r="F45">
            <v>1</v>
          </cell>
          <cell r="G45">
            <v>462</v>
          </cell>
          <cell r="H45">
            <v>659</v>
          </cell>
          <cell r="I45">
            <v>105</v>
          </cell>
          <cell r="J45">
            <v>0</v>
          </cell>
          <cell r="K45">
            <v>0</v>
          </cell>
          <cell r="L45">
            <v>2048.4</v>
          </cell>
          <cell r="M45">
            <v>3526.1</v>
          </cell>
          <cell r="N45">
            <v>1477.7</v>
          </cell>
          <cell r="O45">
            <v>0</v>
          </cell>
          <cell r="P45">
            <v>2431111095</v>
          </cell>
          <cell r="Q45">
            <v>0</v>
          </cell>
          <cell r="R45">
            <v>196</v>
          </cell>
          <cell r="S45">
            <v>1</v>
          </cell>
          <cell r="T45">
            <v>462</v>
          </cell>
          <cell r="U45">
            <v>82</v>
          </cell>
          <cell r="V45">
            <v>0</v>
          </cell>
          <cell r="W45">
            <v>4</v>
          </cell>
          <cell r="X45">
            <v>19</v>
          </cell>
          <cell r="Y45">
            <v>0</v>
          </cell>
          <cell r="Z45">
            <v>105</v>
          </cell>
        </row>
        <row r="46">
          <cell r="A46">
            <v>2431111002</v>
          </cell>
          <cell r="B46">
            <v>897</v>
          </cell>
          <cell r="C46">
            <v>0</v>
          </cell>
          <cell r="D46">
            <v>0</v>
          </cell>
          <cell r="E46">
            <v>106</v>
          </cell>
          <cell r="F46">
            <v>3</v>
          </cell>
          <cell r="G46">
            <v>54</v>
          </cell>
          <cell r="H46">
            <v>163</v>
          </cell>
          <cell r="I46">
            <v>52</v>
          </cell>
          <cell r="J46">
            <v>0</v>
          </cell>
          <cell r="K46">
            <v>0</v>
          </cell>
          <cell r="L46">
            <v>710.6</v>
          </cell>
          <cell r="M46">
            <v>1162.56</v>
          </cell>
          <cell r="N46">
            <v>451.96</v>
          </cell>
          <cell r="O46">
            <v>0</v>
          </cell>
          <cell r="P46">
            <v>2431111002</v>
          </cell>
          <cell r="Q46">
            <v>0</v>
          </cell>
          <cell r="R46">
            <v>106</v>
          </cell>
          <cell r="S46">
            <v>3</v>
          </cell>
          <cell r="T46">
            <v>54</v>
          </cell>
          <cell r="U46">
            <v>37</v>
          </cell>
          <cell r="V46">
            <v>1</v>
          </cell>
          <cell r="W46">
            <v>2</v>
          </cell>
          <cell r="X46">
            <v>12</v>
          </cell>
          <cell r="Y46">
            <v>0</v>
          </cell>
          <cell r="Z46">
            <v>52</v>
          </cell>
        </row>
        <row r="47">
          <cell r="A47">
            <v>2431111062</v>
          </cell>
          <cell r="B47">
            <v>1231</v>
          </cell>
          <cell r="C47">
            <v>0</v>
          </cell>
          <cell r="D47">
            <v>5</v>
          </cell>
          <cell r="E47">
            <v>178</v>
          </cell>
          <cell r="F47">
            <v>5</v>
          </cell>
          <cell r="G47">
            <v>194</v>
          </cell>
          <cell r="H47">
            <v>382</v>
          </cell>
          <cell r="I47">
            <v>168</v>
          </cell>
          <cell r="J47">
            <v>0</v>
          </cell>
          <cell r="K47">
            <v>0</v>
          </cell>
          <cell r="L47">
            <v>1149</v>
          </cell>
          <cell r="M47">
            <v>819.52</v>
          </cell>
          <cell r="N47">
            <v>-329.48</v>
          </cell>
          <cell r="O47">
            <v>0</v>
          </cell>
          <cell r="P47">
            <v>2431111062</v>
          </cell>
          <cell r="Q47">
            <v>5</v>
          </cell>
          <cell r="R47">
            <v>178</v>
          </cell>
          <cell r="S47">
            <v>5</v>
          </cell>
          <cell r="T47">
            <v>194</v>
          </cell>
          <cell r="U47">
            <v>150</v>
          </cell>
          <cell r="V47">
            <v>2</v>
          </cell>
          <cell r="W47">
            <v>5</v>
          </cell>
          <cell r="X47">
            <v>11</v>
          </cell>
          <cell r="Y47">
            <v>0</v>
          </cell>
          <cell r="Z47">
            <v>168</v>
          </cell>
        </row>
        <row r="48">
          <cell r="A48">
            <v>2431111085</v>
          </cell>
          <cell r="B48">
            <v>1198</v>
          </cell>
          <cell r="C48">
            <v>0</v>
          </cell>
          <cell r="D48">
            <v>0</v>
          </cell>
          <cell r="E48">
            <v>113</v>
          </cell>
          <cell r="F48">
            <v>2</v>
          </cell>
          <cell r="G48">
            <v>288</v>
          </cell>
          <cell r="H48">
            <v>403</v>
          </cell>
          <cell r="I48">
            <v>128</v>
          </cell>
          <cell r="J48">
            <v>0</v>
          </cell>
          <cell r="K48">
            <v>0</v>
          </cell>
          <cell r="L48">
            <v>1115</v>
          </cell>
          <cell r="M48">
            <v>2096.6799999999998</v>
          </cell>
          <cell r="N48">
            <v>981.68</v>
          </cell>
          <cell r="O48">
            <v>0</v>
          </cell>
          <cell r="P48">
            <v>2431111085</v>
          </cell>
          <cell r="Q48">
            <v>0</v>
          </cell>
          <cell r="R48">
            <v>113</v>
          </cell>
          <cell r="S48">
            <v>2</v>
          </cell>
          <cell r="T48">
            <v>288</v>
          </cell>
          <cell r="U48">
            <v>80</v>
          </cell>
          <cell r="V48">
            <v>0</v>
          </cell>
          <cell r="W48">
            <v>10</v>
          </cell>
          <cell r="X48">
            <v>38</v>
          </cell>
          <cell r="Y48">
            <v>0</v>
          </cell>
          <cell r="Z48">
            <v>128</v>
          </cell>
        </row>
        <row r="49">
          <cell r="A49">
            <v>2431111045</v>
          </cell>
          <cell r="B49">
            <v>2078</v>
          </cell>
          <cell r="C49">
            <v>0</v>
          </cell>
          <cell r="D49">
            <v>0</v>
          </cell>
          <cell r="E49">
            <v>242</v>
          </cell>
          <cell r="F49">
            <v>10</v>
          </cell>
          <cell r="G49">
            <v>366</v>
          </cell>
          <cell r="H49">
            <v>618</v>
          </cell>
          <cell r="I49">
            <v>166</v>
          </cell>
          <cell r="J49">
            <v>0</v>
          </cell>
          <cell r="K49">
            <v>0</v>
          </cell>
          <cell r="L49">
            <v>1856</v>
          </cell>
          <cell r="M49">
            <v>2811.94</v>
          </cell>
          <cell r="N49">
            <v>955.94</v>
          </cell>
          <cell r="O49">
            <v>0</v>
          </cell>
          <cell r="P49">
            <v>2431111045</v>
          </cell>
          <cell r="Q49">
            <v>0</v>
          </cell>
          <cell r="R49">
            <v>242</v>
          </cell>
          <cell r="S49">
            <v>10</v>
          </cell>
          <cell r="T49">
            <v>366</v>
          </cell>
          <cell r="U49">
            <v>94</v>
          </cell>
          <cell r="V49">
            <v>0</v>
          </cell>
          <cell r="W49">
            <v>17</v>
          </cell>
          <cell r="X49">
            <v>55</v>
          </cell>
          <cell r="Y49">
            <v>0</v>
          </cell>
          <cell r="Z49">
            <v>166</v>
          </cell>
        </row>
        <row r="50">
          <cell r="A50">
            <v>2431111035</v>
          </cell>
          <cell r="B50">
            <v>1187</v>
          </cell>
          <cell r="C50">
            <v>0</v>
          </cell>
          <cell r="D50">
            <v>27</v>
          </cell>
          <cell r="E50">
            <v>361</v>
          </cell>
          <cell r="F50">
            <v>6</v>
          </cell>
          <cell r="G50">
            <v>46</v>
          </cell>
          <cell r="H50">
            <v>440</v>
          </cell>
          <cell r="I50">
            <v>81</v>
          </cell>
          <cell r="J50">
            <v>0</v>
          </cell>
          <cell r="K50">
            <v>0</v>
          </cell>
          <cell r="L50">
            <v>1179.5999999999999</v>
          </cell>
          <cell r="M50">
            <v>2105.44</v>
          </cell>
          <cell r="N50">
            <v>925.84</v>
          </cell>
          <cell r="O50">
            <v>0</v>
          </cell>
          <cell r="P50">
            <v>2431111035</v>
          </cell>
          <cell r="Q50">
            <v>27</v>
          </cell>
          <cell r="R50">
            <v>361</v>
          </cell>
          <cell r="S50">
            <v>6</v>
          </cell>
          <cell r="T50">
            <v>46</v>
          </cell>
          <cell r="U50">
            <v>65</v>
          </cell>
          <cell r="V50">
            <v>0</v>
          </cell>
          <cell r="W50">
            <v>9</v>
          </cell>
          <cell r="X50">
            <v>7</v>
          </cell>
          <cell r="Y50">
            <v>0</v>
          </cell>
          <cell r="Z50">
            <v>81</v>
          </cell>
        </row>
        <row r="51">
          <cell r="A51">
            <v>2431111044</v>
          </cell>
          <cell r="B51">
            <v>1605</v>
          </cell>
          <cell r="C51">
            <v>0</v>
          </cell>
          <cell r="D51">
            <v>25</v>
          </cell>
          <cell r="E51">
            <v>550</v>
          </cell>
          <cell r="F51">
            <v>9</v>
          </cell>
          <cell r="G51">
            <v>106</v>
          </cell>
          <cell r="H51">
            <v>690</v>
          </cell>
          <cell r="I51">
            <v>77</v>
          </cell>
          <cell r="J51">
            <v>0</v>
          </cell>
          <cell r="K51">
            <v>0</v>
          </cell>
          <cell r="L51">
            <v>1665.8</v>
          </cell>
          <cell r="M51">
            <v>5009.3100000000004</v>
          </cell>
          <cell r="N51">
            <v>3343.51</v>
          </cell>
          <cell r="O51">
            <v>0</v>
          </cell>
          <cell r="P51">
            <v>2431111044</v>
          </cell>
          <cell r="Q51">
            <v>25</v>
          </cell>
          <cell r="R51">
            <v>550</v>
          </cell>
          <cell r="S51">
            <v>9</v>
          </cell>
          <cell r="T51">
            <v>106</v>
          </cell>
          <cell r="U51">
            <v>42</v>
          </cell>
          <cell r="V51">
            <v>0</v>
          </cell>
          <cell r="W51">
            <v>19</v>
          </cell>
          <cell r="X51">
            <v>16</v>
          </cell>
          <cell r="Y51">
            <v>0</v>
          </cell>
          <cell r="Z51">
            <v>77</v>
          </cell>
        </row>
        <row r="52">
          <cell r="A52">
            <v>2431111059</v>
          </cell>
          <cell r="B52">
            <v>1514</v>
          </cell>
          <cell r="C52">
            <v>0</v>
          </cell>
          <cell r="D52">
            <v>0</v>
          </cell>
          <cell r="E52">
            <v>135</v>
          </cell>
          <cell r="F52">
            <v>2</v>
          </cell>
          <cell r="G52">
            <v>465</v>
          </cell>
          <cell r="H52">
            <v>602</v>
          </cell>
          <cell r="I52">
            <v>100</v>
          </cell>
          <cell r="J52">
            <v>0</v>
          </cell>
          <cell r="K52">
            <v>0</v>
          </cell>
          <cell r="L52">
            <v>1457</v>
          </cell>
          <cell r="M52">
            <v>2455.64</v>
          </cell>
          <cell r="N52">
            <v>998.64</v>
          </cell>
          <cell r="O52">
            <v>0</v>
          </cell>
          <cell r="P52">
            <v>2431111059</v>
          </cell>
          <cell r="Q52">
            <v>0</v>
          </cell>
          <cell r="R52">
            <v>135</v>
          </cell>
          <cell r="S52">
            <v>2</v>
          </cell>
          <cell r="T52">
            <v>465</v>
          </cell>
          <cell r="U52">
            <v>52</v>
          </cell>
          <cell r="V52">
            <v>0</v>
          </cell>
          <cell r="W52">
            <v>5</v>
          </cell>
          <cell r="X52">
            <v>43</v>
          </cell>
          <cell r="Y52">
            <v>0</v>
          </cell>
          <cell r="Z52">
            <v>100</v>
          </cell>
        </row>
        <row r="53">
          <cell r="A53">
            <v>2431111067</v>
          </cell>
          <cell r="B53">
            <v>943</v>
          </cell>
          <cell r="C53">
            <v>0</v>
          </cell>
          <cell r="D53">
            <v>0</v>
          </cell>
          <cell r="E53">
            <v>124</v>
          </cell>
          <cell r="F53">
            <v>3</v>
          </cell>
          <cell r="G53">
            <v>168</v>
          </cell>
          <cell r="H53">
            <v>295</v>
          </cell>
          <cell r="I53">
            <v>122</v>
          </cell>
          <cell r="J53">
            <v>0</v>
          </cell>
          <cell r="K53">
            <v>0</v>
          </cell>
          <cell r="L53">
            <v>875.4</v>
          </cell>
          <cell r="M53">
            <v>1162.74</v>
          </cell>
          <cell r="N53">
            <v>287.33999999999997</v>
          </cell>
          <cell r="O53">
            <v>0</v>
          </cell>
          <cell r="P53">
            <v>2431111067</v>
          </cell>
          <cell r="Q53">
            <v>0</v>
          </cell>
          <cell r="R53">
            <v>124</v>
          </cell>
          <cell r="S53">
            <v>3</v>
          </cell>
          <cell r="T53">
            <v>168</v>
          </cell>
          <cell r="U53">
            <v>97</v>
          </cell>
          <cell r="V53">
            <v>0</v>
          </cell>
          <cell r="W53">
            <v>3</v>
          </cell>
          <cell r="X53">
            <v>22</v>
          </cell>
          <cell r="Y53">
            <v>0</v>
          </cell>
          <cell r="Z53">
            <v>122</v>
          </cell>
        </row>
        <row r="54">
          <cell r="A54">
            <v>2431111110</v>
          </cell>
          <cell r="B54">
            <v>565</v>
          </cell>
          <cell r="C54">
            <v>0</v>
          </cell>
          <cell r="D54">
            <v>10</v>
          </cell>
          <cell r="E54">
            <v>220</v>
          </cell>
          <cell r="F54">
            <v>4</v>
          </cell>
          <cell r="G54">
            <v>28</v>
          </cell>
          <cell r="H54">
            <v>262</v>
          </cell>
          <cell r="I54">
            <v>14</v>
          </cell>
          <cell r="J54">
            <v>0</v>
          </cell>
          <cell r="K54">
            <v>0</v>
          </cell>
          <cell r="L54">
            <v>602.20000000000005</v>
          </cell>
          <cell r="M54">
            <v>1242.23</v>
          </cell>
          <cell r="N54">
            <v>640.03</v>
          </cell>
          <cell r="O54">
            <v>0</v>
          </cell>
          <cell r="P54">
            <v>2431111110</v>
          </cell>
          <cell r="Q54">
            <v>10</v>
          </cell>
          <cell r="R54">
            <v>220</v>
          </cell>
          <cell r="S54">
            <v>4</v>
          </cell>
          <cell r="T54">
            <v>28</v>
          </cell>
          <cell r="U54">
            <v>9</v>
          </cell>
          <cell r="V54">
            <v>0</v>
          </cell>
          <cell r="W54">
            <v>1</v>
          </cell>
          <cell r="X54">
            <v>4</v>
          </cell>
          <cell r="Y54">
            <v>0</v>
          </cell>
          <cell r="Z54">
            <v>14</v>
          </cell>
        </row>
        <row r="55">
          <cell r="A55">
            <v>2431111015</v>
          </cell>
          <cell r="B55">
            <v>1164</v>
          </cell>
          <cell r="C55">
            <v>0</v>
          </cell>
          <cell r="D55">
            <v>19</v>
          </cell>
          <cell r="E55">
            <v>484</v>
          </cell>
          <cell r="F55">
            <v>5</v>
          </cell>
          <cell r="G55">
            <v>17</v>
          </cell>
          <cell r="H55">
            <v>525</v>
          </cell>
          <cell r="I55">
            <v>36</v>
          </cell>
          <cell r="J55">
            <v>0</v>
          </cell>
          <cell r="K55">
            <v>0</v>
          </cell>
          <cell r="L55">
            <v>1237.2</v>
          </cell>
          <cell r="M55">
            <v>1501</v>
          </cell>
          <cell r="N55">
            <v>263.8</v>
          </cell>
          <cell r="O55">
            <v>0</v>
          </cell>
          <cell r="P55">
            <v>2431111015</v>
          </cell>
          <cell r="Q55">
            <v>19</v>
          </cell>
          <cell r="R55">
            <v>484</v>
          </cell>
          <cell r="S55">
            <v>5</v>
          </cell>
          <cell r="T55">
            <v>17</v>
          </cell>
          <cell r="U55">
            <v>31</v>
          </cell>
          <cell r="V55">
            <v>1</v>
          </cell>
          <cell r="W55">
            <v>1</v>
          </cell>
          <cell r="X55">
            <v>3</v>
          </cell>
          <cell r="Y55">
            <v>0</v>
          </cell>
          <cell r="Z55">
            <v>36</v>
          </cell>
        </row>
        <row r="56">
          <cell r="A56">
            <v>2431111075</v>
          </cell>
          <cell r="B56">
            <v>1474</v>
          </cell>
          <cell r="C56">
            <v>0</v>
          </cell>
          <cell r="D56">
            <v>0</v>
          </cell>
          <cell r="E56">
            <v>182</v>
          </cell>
          <cell r="F56">
            <v>2</v>
          </cell>
          <cell r="G56">
            <v>157</v>
          </cell>
          <cell r="H56">
            <v>341</v>
          </cell>
          <cell r="I56">
            <v>53</v>
          </cell>
          <cell r="J56">
            <v>0</v>
          </cell>
          <cell r="K56">
            <v>0</v>
          </cell>
          <cell r="L56">
            <v>1214.8</v>
          </cell>
          <cell r="M56">
            <v>2767.58</v>
          </cell>
          <cell r="N56">
            <v>1552.78</v>
          </cell>
          <cell r="O56">
            <v>0</v>
          </cell>
          <cell r="P56">
            <v>2431111075</v>
          </cell>
          <cell r="Q56">
            <v>0</v>
          </cell>
          <cell r="R56">
            <v>182</v>
          </cell>
          <cell r="S56">
            <v>2</v>
          </cell>
          <cell r="T56">
            <v>157</v>
          </cell>
          <cell r="U56">
            <v>31</v>
          </cell>
          <cell r="V56">
            <v>0</v>
          </cell>
          <cell r="W56">
            <v>1</v>
          </cell>
          <cell r="X56">
            <v>21</v>
          </cell>
          <cell r="Y56">
            <v>0</v>
          </cell>
          <cell r="Z56">
            <v>53</v>
          </cell>
        </row>
        <row r="57">
          <cell r="A57">
            <v>2431111070</v>
          </cell>
          <cell r="B57">
            <v>1220</v>
          </cell>
          <cell r="C57">
            <v>0</v>
          </cell>
          <cell r="D57">
            <v>0</v>
          </cell>
          <cell r="E57">
            <v>68</v>
          </cell>
          <cell r="F57">
            <v>0</v>
          </cell>
          <cell r="G57">
            <v>331</v>
          </cell>
          <cell r="H57">
            <v>399</v>
          </cell>
          <cell r="I57">
            <v>122</v>
          </cell>
          <cell r="J57">
            <v>0</v>
          </cell>
          <cell r="K57">
            <v>0</v>
          </cell>
          <cell r="L57">
            <v>1113.5999999999999</v>
          </cell>
          <cell r="M57">
            <v>1668.94</v>
          </cell>
          <cell r="N57">
            <v>555.34</v>
          </cell>
          <cell r="O57">
            <v>0</v>
          </cell>
          <cell r="P57">
            <v>2431111070</v>
          </cell>
          <cell r="Q57">
            <v>0</v>
          </cell>
          <cell r="R57">
            <v>68</v>
          </cell>
          <cell r="S57">
            <v>0</v>
          </cell>
          <cell r="T57">
            <v>331</v>
          </cell>
          <cell r="U57">
            <v>91</v>
          </cell>
          <cell r="V57">
            <v>0</v>
          </cell>
          <cell r="W57">
            <v>10</v>
          </cell>
          <cell r="X57">
            <v>21</v>
          </cell>
          <cell r="Y57">
            <v>0</v>
          </cell>
          <cell r="Z57">
            <v>122</v>
          </cell>
        </row>
        <row r="58">
          <cell r="A58">
            <v>2431111021</v>
          </cell>
          <cell r="B58">
            <v>1331</v>
          </cell>
          <cell r="C58">
            <v>0</v>
          </cell>
          <cell r="D58">
            <v>18</v>
          </cell>
          <cell r="E58">
            <v>579</v>
          </cell>
          <cell r="F58">
            <v>5</v>
          </cell>
          <cell r="G58">
            <v>15</v>
          </cell>
          <cell r="H58">
            <v>617</v>
          </cell>
          <cell r="I58">
            <v>26</v>
          </cell>
          <cell r="J58">
            <v>0</v>
          </cell>
          <cell r="K58">
            <v>0</v>
          </cell>
          <cell r="L58">
            <v>1425.6</v>
          </cell>
          <cell r="M58">
            <v>4057.91</v>
          </cell>
          <cell r="N58">
            <v>2632.31</v>
          </cell>
          <cell r="O58">
            <v>0</v>
          </cell>
          <cell r="P58">
            <v>2431111021</v>
          </cell>
          <cell r="Q58">
            <v>18</v>
          </cell>
          <cell r="R58">
            <v>579</v>
          </cell>
          <cell r="S58">
            <v>5</v>
          </cell>
          <cell r="T58">
            <v>15</v>
          </cell>
          <cell r="U58">
            <v>17</v>
          </cell>
          <cell r="V58">
            <v>0</v>
          </cell>
          <cell r="W58">
            <v>5</v>
          </cell>
          <cell r="X58">
            <v>4</v>
          </cell>
          <cell r="Y58">
            <v>0</v>
          </cell>
          <cell r="Z58">
            <v>26</v>
          </cell>
        </row>
        <row r="59">
          <cell r="A59">
            <v>2431111072</v>
          </cell>
          <cell r="B59">
            <v>1153</v>
          </cell>
          <cell r="C59">
            <v>0</v>
          </cell>
          <cell r="D59">
            <v>0</v>
          </cell>
          <cell r="E59">
            <v>108</v>
          </cell>
          <cell r="F59">
            <v>15</v>
          </cell>
          <cell r="G59">
            <v>215</v>
          </cell>
          <cell r="H59">
            <v>338</v>
          </cell>
          <cell r="I59">
            <v>130</v>
          </cell>
          <cell r="J59">
            <v>0</v>
          </cell>
          <cell r="K59">
            <v>0</v>
          </cell>
          <cell r="L59">
            <v>1035.8</v>
          </cell>
          <cell r="M59">
            <v>1734.94</v>
          </cell>
          <cell r="N59">
            <v>699.14</v>
          </cell>
          <cell r="O59">
            <v>0</v>
          </cell>
          <cell r="P59">
            <v>2431111072</v>
          </cell>
          <cell r="Q59">
            <v>0</v>
          </cell>
          <cell r="R59">
            <v>108</v>
          </cell>
          <cell r="S59">
            <v>15</v>
          </cell>
          <cell r="T59">
            <v>215</v>
          </cell>
          <cell r="U59">
            <v>96</v>
          </cell>
          <cell r="V59">
            <v>3</v>
          </cell>
          <cell r="W59">
            <v>0</v>
          </cell>
          <cell r="X59">
            <v>29</v>
          </cell>
          <cell r="Y59">
            <v>2</v>
          </cell>
          <cell r="Z59">
            <v>130</v>
          </cell>
        </row>
        <row r="60">
          <cell r="A60">
            <v>2431111106</v>
          </cell>
          <cell r="B60">
            <v>1939</v>
          </cell>
          <cell r="C60">
            <v>0</v>
          </cell>
          <cell r="D60">
            <v>46</v>
          </cell>
          <cell r="E60">
            <v>604</v>
          </cell>
          <cell r="F60">
            <v>16</v>
          </cell>
          <cell r="G60">
            <v>102</v>
          </cell>
          <cell r="H60">
            <v>768</v>
          </cell>
          <cell r="I60">
            <v>208</v>
          </cell>
          <cell r="J60">
            <v>0</v>
          </cell>
          <cell r="K60">
            <v>1</v>
          </cell>
          <cell r="L60">
            <v>2002.2</v>
          </cell>
          <cell r="M60">
            <v>2830.71</v>
          </cell>
          <cell r="N60">
            <v>828.51</v>
          </cell>
          <cell r="O60">
            <v>0</v>
          </cell>
          <cell r="P60">
            <v>2431111106</v>
          </cell>
          <cell r="Q60">
            <v>46</v>
          </cell>
          <cell r="R60">
            <v>604</v>
          </cell>
          <cell r="S60">
            <v>16</v>
          </cell>
          <cell r="T60">
            <v>102</v>
          </cell>
          <cell r="U60">
            <v>164</v>
          </cell>
          <cell r="V60">
            <v>0</v>
          </cell>
          <cell r="W60">
            <v>23</v>
          </cell>
          <cell r="X60">
            <v>21</v>
          </cell>
          <cell r="Y60">
            <v>0</v>
          </cell>
          <cell r="Z60">
            <v>208</v>
          </cell>
        </row>
        <row r="61">
          <cell r="A61">
            <v>2431111061</v>
          </cell>
          <cell r="B61">
            <v>1918</v>
          </cell>
          <cell r="C61">
            <v>0</v>
          </cell>
          <cell r="D61">
            <v>3</v>
          </cell>
          <cell r="E61">
            <v>225</v>
          </cell>
          <cell r="F61">
            <v>2</v>
          </cell>
          <cell r="G61">
            <v>393</v>
          </cell>
          <cell r="H61">
            <v>623</v>
          </cell>
          <cell r="I61">
            <v>59</v>
          </cell>
          <cell r="J61">
            <v>0</v>
          </cell>
          <cell r="K61">
            <v>0</v>
          </cell>
          <cell r="L61">
            <v>1719</v>
          </cell>
          <cell r="M61">
            <v>4458.84</v>
          </cell>
          <cell r="N61">
            <v>2739.84</v>
          </cell>
          <cell r="O61">
            <v>0</v>
          </cell>
          <cell r="P61">
            <v>2431111061</v>
          </cell>
          <cell r="Q61">
            <v>3</v>
          </cell>
          <cell r="R61">
            <v>225</v>
          </cell>
          <cell r="S61">
            <v>2</v>
          </cell>
          <cell r="T61">
            <v>393</v>
          </cell>
          <cell r="U61">
            <v>33</v>
          </cell>
          <cell r="V61">
            <v>0</v>
          </cell>
          <cell r="W61">
            <v>5</v>
          </cell>
          <cell r="X61">
            <v>21</v>
          </cell>
          <cell r="Y61">
            <v>0</v>
          </cell>
          <cell r="Z61">
            <v>59</v>
          </cell>
        </row>
        <row r="62">
          <cell r="A62">
            <v>2431111049</v>
          </cell>
          <cell r="B62">
            <v>1943</v>
          </cell>
          <cell r="C62">
            <v>0</v>
          </cell>
          <cell r="D62">
            <v>0</v>
          </cell>
          <cell r="E62">
            <v>219</v>
          </cell>
          <cell r="F62">
            <v>5</v>
          </cell>
          <cell r="G62">
            <v>282</v>
          </cell>
          <cell r="H62">
            <v>506</v>
          </cell>
          <cell r="I62">
            <v>91</v>
          </cell>
          <cell r="J62">
            <v>0</v>
          </cell>
          <cell r="K62">
            <v>0</v>
          </cell>
          <cell r="L62">
            <v>1650.8</v>
          </cell>
          <cell r="M62">
            <v>2183.2600000000002</v>
          </cell>
          <cell r="N62">
            <v>532.46</v>
          </cell>
          <cell r="O62">
            <v>0</v>
          </cell>
          <cell r="P62">
            <v>2431111049</v>
          </cell>
          <cell r="Q62">
            <v>0</v>
          </cell>
          <cell r="R62">
            <v>219</v>
          </cell>
          <cell r="S62">
            <v>5</v>
          </cell>
          <cell r="T62">
            <v>282</v>
          </cell>
          <cell r="U62">
            <v>52</v>
          </cell>
          <cell r="V62">
            <v>0</v>
          </cell>
          <cell r="W62">
            <v>13</v>
          </cell>
          <cell r="X62">
            <v>26</v>
          </cell>
          <cell r="Y62">
            <v>0</v>
          </cell>
          <cell r="Z62">
            <v>91</v>
          </cell>
        </row>
        <row r="63">
          <cell r="A63">
            <v>2431111109</v>
          </cell>
          <cell r="B63">
            <v>1687</v>
          </cell>
          <cell r="C63">
            <v>0</v>
          </cell>
          <cell r="D63">
            <v>1</v>
          </cell>
          <cell r="E63">
            <v>227</v>
          </cell>
          <cell r="F63">
            <v>4</v>
          </cell>
          <cell r="G63">
            <v>162</v>
          </cell>
          <cell r="H63">
            <v>394</v>
          </cell>
          <cell r="I63">
            <v>100</v>
          </cell>
          <cell r="J63">
            <v>0</v>
          </cell>
          <cell r="K63">
            <v>0</v>
          </cell>
          <cell r="L63">
            <v>1413.2</v>
          </cell>
          <cell r="M63">
            <v>468.86</v>
          </cell>
          <cell r="N63">
            <v>-944.34</v>
          </cell>
          <cell r="O63">
            <v>0</v>
          </cell>
          <cell r="P63">
            <v>2431111109</v>
          </cell>
          <cell r="Q63">
            <v>1</v>
          </cell>
          <cell r="R63">
            <v>227</v>
          </cell>
          <cell r="S63">
            <v>4</v>
          </cell>
          <cell r="T63">
            <v>162</v>
          </cell>
          <cell r="U63">
            <v>56</v>
          </cell>
          <cell r="V63">
            <v>0</v>
          </cell>
          <cell r="W63">
            <v>15</v>
          </cell>
          <cell r="X63">
            <v>29</v>
          </cell>
          <cell r="Y63">
            <v>0</v>
          </cell>
          <cell r="Z63">
            <v>100</v>
          </cell>
        </row>
        <row r="64">
          <cell r="A64">
            <v>2431111012</v>
          </cell>
          <cell r="B64">
            <v>1729</v>
          </cell>
          <cell r="C64">
            <v>0</v>
          </cell>
          <cell r="D64">
            <v>0</v>
          </cell>
          <cell r="E64">
            <v>156</v>
          </cell>
          <cell r="F64">
            <v>2</v>
          </cell>
          <cell r="G64">
            <v>234</v>
          </cell>
          <cell r="H64">
            <v>392</v>
          </cell>
          <cell r="I64">
            <v>76</v>
          </cell>
          <cell r="J64">
            <v>0</v>
          </cell>
          <cell r="K64">
            <v>0</v>
          </cell>
          <cell r="L64">
            <v>1412.6</v>
          </cell>
          <cell r="M64">
            <v>2977.83</v>
          </cell>
          <cell r="N64">
            <v>1565.23</v>
          </cell>
          <cell r="O64">
            <v>0</v>
          </cell>
          <cell r="P64">
            <v>2431111012</v>
          </cell>
          <cell r="Q64">
            <v>0</v>
          </cell>
          <cell r="R64">
            <v>156</v>
          </cell>
          <cell r="S64">
            <v>2</v>
          </cell>
          <cell r="T64">
            <v>234</v>
          </cell>
          <cell r="U64">
            <v>46</v>
          </cell>
          <cell r="V64">
            <v>0</v>
          </cell>
          <cell r="W64">
            <v>15</v>
          </cell>
          <cell r="X64">
            <v>15</v>
          </cell>
          <cell r="Y64">
            <v>0</v>
          </cell>
          <cell r="Z64">
            <v>76</v>
          </cell>
        </row>
        <row r="65">
          <cell r="A65">
            <v>2431111122</v>
          </cell>
          <cell r="B65">
            <v>2379</v>
          </cell>
          <cell r="C65">
            <v>0</v>
          </cell>
          <cell r="D65">
            <v>0</v>
          </cell>
          <cell r="E65">
            <v>269</v>
          </cell>
          <cell r="F65">
            <v>2</v>
          </cell>
          <cell r="G65">
            <v>460</v>
          </cell>
          <cell r="H65">
            <v>731</v>
          </cell>
          <cell r="I65">
            <v>276</v>
          </cell>
          <cell r="J65">
            <v>0</v>
          </cell>
          <cell r="K65">
            <v>0</v>
          </cell>
          <cell r="L65">
            <v>2176.4</v>
          </cell>
          <cell r="M65">
            <v>2909.16</v>
          </cell>
          <cell r="N65">
            <v>732.76</v>
          </cell>
          <cell r="O65">
            <v>0</v>
          </cell>
          <cell r="P65">
            <v>2431111122</v>
          </cell>
          <cell r="Q65">
            <v>0</v>
          </cell>
          <cell r="R65">
            <v>269</v>
          </cell>
          <cell r="S65">
            <v>2</v>
          </cell>
          <cell r="T65">
            <v>460</v>
          </cell>
          <cell r="U65">
            <v>205</v>
          </cell>
          <cell r="V65">
            <v>1</v>
          </cell>
          <cell r="W65">
            <v>23</v>
          </cell>
          <cell r="X65">
            <v>47</v>
          </cell>
          <cell r="Y65">
            <v>0</v>
          </cell>
          <cell r="Z65">
            <v>276</v>
          </cell>
        </row>
        <row r="66">
          <cell r="A66">
            <v>2431111001</v>
          </cell>
          <cell r="B66">
            <v>1071</v>
          </cell>
          <cell r="C66">
            <v>0</v>
          </cell>
          <cell r="D66">
            <v>0</v>
          </cell>
          <cell r="E66">
            <v>113</v>
          </cell>
          <cell r="F66">
            <v>2</v>
          </cell>
          <cell r="G66">
            <v>123</v>
          </cell>
          <cell r="H66">
            <v>238</v>
          </cell>
          <cell r="I66">
            <v>174</v>
          </cell>
          <cell r="J66">
            <v>0</v>
          </cell>
          <cell r="K66">
            <v>0</v>
          </cell>
          <cell r="L66">
            <v>925.2</v>
          </cell>
          <cell r="M66">
            <v>1060.18</v>
          </cell>
          <cell r="N66">
            <v>134.97999999999999</v>
          </cell>
          <cell r="O66">
            <v>0</v>
          </cell>
          <cell r="P66">
            <v>2431111001</v>
          </cell>
          <cell r="Q66">
            <v>0</v>
          </cell>
          <cell r="R66">
            <v>113</v>
          </cell>
          <cell r="S66">
            <v>2</v>
          </cell>
          <cell r="T66">
            <v>123</v>
          </cell>
          <cell r="U66">
            <v>145</v>
          </cell>
          <cell r="V66">
            <v>0</v>
          </cell>
          <cell r="W66">
            <v>8</v>
          </cell>
          <cell r="X66">
            <v>21</v>
          </cell>
          <cell r="Y66">
            <v>0</v>
          </cell>
          <cell r="Z66">
            <v>174</v>
          </cell>
        </row>
        <row r="67">
          <cell r="A67">
            <v>2431111121</v>
          </cell>
          <cell r="B67">
            <v>2630</v>
          </cell>
          <cell r="C67">
            <v>0</v>
          </cell>
          <cell r="D67">
            <v>17</v>
          </cell>
          <cell r="E67">
            <v>366</v>
          </cell>
          <cell r="F67">
            <v>5</v>
          </cell>
          <cell r="G67">
            <v>305</v>
          </cell>
          <cell r="H67">
            <v>693</v>
          </cell>
          <cell r="I67">
            <v>123</v>
          </cell>
          <cell r="J67">
            <v>0</v>
          </cell>
          <cell r="K67">
            <v>0</v>
          </cell>
          <cell r="L67">
            <v>2261.6</v>
          </cell>
          <cell r="M67">
            <v>2954.27</v>
          </cell>
          <cell r="N67">
            <v>692.67</v>
          </cell>
          <cell r="O67">
            <v>0</v>
          </cell>
          <cell r="P67">
            <v>2431111121</v>
          </cell>
          <cell r="Q67">
            <v>17</v>
          </cell>
          <cell r="R67">
            <v>366</v>
          </cell>
          <cell r="S67">
            <v>5</v>
          </cell>
          <cell r="T67">
            <v>305</v>
          </cell>
          <cell r="U67">
            <v>69</v>
          </cell>
          <cell r="V67">
            <v>0</v>
          </cell>
          <cell r="W67">
            <v>5</v>
          </cell>
          <cell r="X67">
            <v>49</v>
          </cell>
          <cell r="Y67">
            <v>0</v>
          </cell>
          <cell r="Z67">
            <v>123</v>
          </cell>
        </row>
        <row r="68">
          <cell r="A68">
            <v>2431111047</v>
          </cell>
          <cell r="B68">
            <v>1321</v>
          </cell>
          <cell r="C68">
            <v>0</v>
          </cell>
          <cell r="D68">
            <v>7</v>
          </cell>
          <cell r="E68">
            <v>255</v>
          </cell>
          <cell r="F68">
            <v>8</v>
          </cell>
          <cell r="G68">
            <v>111</v>
          </cell>
          <cell r="H68">
            <v>381</v>
          </cell>
          <cell r="I68">
            <v>30</v>
          </cell>
          <cell r="J68">
            <v>0</v>
          </cell>
          <cell r="K68">
            <v>0</v>
          </cell>
          <cell r="L68">
            <v>1163.2</v>
          </cell>
          <cell r="M68">
            <v>1486.28</v>
          </cell>
          <cell r="N68">
            <v>323.08</v>
          </cell>
          <cell r="O68">
            <v>0</v>
          </cell>
          <cell r="P68">
            <v>2431111047</v>
          </cell>
          <cell r="Q68">
            <v>7</v>
          </cell>
          <cell r="R68">
            <v>255</v>
          </cell>
          <cell r="S68">
            <v>8</v>
          </cell>
          <cell r="T68">
            <v>111</v>
          </cell>
          <cell r="U68">
            <v>23</v>
          </cell>
          <cell r="V68">
            <v>1</v>
          </cell>
          <cell r="W68">
            <v>0</v>
          </cell>
          <cell r="X68">
            <v>6</v>
          </cell>
          <cell r="Y68">
            <v>0</v>
          </cell>
          <cell r="Z68">
            <v>30</v>
          </cell>
        </row>
        <row r="69">
          <cell r="A69">
            <v>2431111088</v>
          </cell>
          <cell r="B69">
            <v>1282</v>
          </cell>
          <cell r="C69">
            <v>0</v>
          </cell>
          <cell r="D69">
            <v>1</v>
          </cell>
          <cell r="E69">
            <v>216</v>
          </cell>
          <cell r="F69">
            <v>8</v>
          </cell>
          <cell r="G69">
            <v>122</v>
          </cell>
          <cell r="H69">
            <v>347</v>
          </cell>
          <cell r="I69">
            <v>38</v>
          </cell>
          <cell r="J69">
            <v>0</v>
          </cell>
          <cell r="K69">
            <v>0</v>
          </cell>
          <cell r="L69">
            <v>1105.5999999999999</v>
          </cell>
          <cell r="M69">
            <v>2524.11</v>
          </cell>
          <cell r="N69">
            <v>1418.51</v>
          </cell>
          <cell r="O69">
            <v>0</v>
          </cell>
          <cell r="P69">
            <v>2431111088</v>
          </cell>
          <cell r="Q69">
            <v>1</v>
          </cell>
          <cell r="R69">
            <v>216</v>
          </cell>
          <cell r="S69">
            <v>8</v>
          </cell>
          <cell r="T69">
            <v>122</v>
          </cell>
          <cell r="U69">
            <v>24</v>
          </cell>
          <cell r="V69">
            <v>0</v>
          </cell>
          <cell r="W69">
            <v>5</v>
          </cell>
          <cell r="X69">
            <v>9</v>
          </cell>
          <cell r="Y69">
            <v>0</v>
          </cell>
          <cell r="Z69">
            <v>38</v>
          </cell>
        </row>
        <row r="70">
          <cell r="A70">
            <v>2431111053</v>
          </cell>
          <cell r="B70">
            <v>1109</v>
          </cell>
          <cell r="C70">
            <v>0</v>
          </cell>
          <cell r="D70">
            <v>34</v>
          </cell>
          <cell r="E70">
            <v>534</v>
          </cell>
          <cell r="F70">
            <v>3</v>
          </cell>
          <cell r="G70">
            <v>24</v>
          </cell>
          <cell r="H70">
            <v>595</v>
          </cell>
          <cell r="I70">
            <v>23</v>
          </cell>
          <cell r="J70">
            <v>0</v>
          </cell>
          <cell r="K70">
            <v>0</v>
          </cell>
          <cell r="L70">
            <v>1271</v>
          </cell>
          <cell r="M70">
            <v>924.56</v>
          </cell>
          <cell r="N70">
            <v>-346.44</v>
          </cell>
          <cell r="O70">
            <v>0</v>
          </cell>
          <cell r="P70">
            <v>2431111053</v>
          </cell>
          <cell r="Q70">
            <v>34</v>
          </cell>
          <cell r="R70">
            <v>534</v>
          </cell>
          <cell r="S70">
            <v>3</v>
          </cell>
          <cell r="T70">
            <v>24</v>
          </cell>
          <cell r="U70">
            <v>17</v>
          </cell>
          <cell r="V70">
            <v>0</v>
          </cell>
          <cell r="W70">
            <v>3</v>
          </cell>
          <cell r="X70">
            <v>3</v>
          </cell>
          <cell r="Y70">
            <v>0</v>
          </cell>
          <cell r="Z70">
            <v>23</v>
          </cell>
        </row>
        <row r="71">
          <cell r="A71">
            <v>2431111066</v>
          </cell>
          <cell r="B71">
            <v>906</v>
          </cell>
          <cell r="C71">
            <v>0</v>
          </cell>
          <cell r="D71">
            <v>36</v>
          </cell>
          <cell r="E71">
            <v>421</v>
          </cell>
          <cell r="F71">
            <v>3</v>
          </cell>
          <cell r="G71">
            <v>24</v>
          </cell>
          <cell r="H71">
            <v>484</v>
          </cell>
          <cell r="I71">
            <v>80</v>
          </cell>
          <cell r="J71">
            <v>0</v>
          </cell>
          <cell r="K71">
            <v>0</v>
          </cell>
          <cell r="L71">
            <v>1061.4000000000001</v>
          </cell>
          <cell r="M71">
            <v>3201.39</v>
          </cell>
          <cell r="N71">
            <v>2139.9899999999998</v>
          </cell>
          <cell r="O71">
            <v>0</v>
          </cell>
          <cell r="P71">
            <v>2431111066</v>
          </cell>
          <cell r="Q71">
            <v>36</v>
          </cell>
          <cell r="R71">
            <v>421</v>
          </cell>
          <cell r="S71">
            <v>3</v>
          </cell>
          <cell r="T71">
            <v>24</v>
          </cell>
          <cell r="U71">
            <v>59</v>
          </cell>
          <cell r="V71">
            <v>0</v>
          </cell>
          <cell r="W71">
            <v>16</v>
          </cell>
          <cell r="X71">
            <v>5</v>
          </cell>
          <cell r="Y71">
            <v>0</v>
          </cell>
          <cell r="Z71">
            <v>80</v>
          </cell>
        </row>
        <row r="72">
          <cell r="A72">
            <v>2431111073</v>
          </cell>
          <cell r="B72">
            <v>1742</v>
          </cell>
          <cell r="C72">
            <v>0</v>
          </cell>
          <cell r="D72">
            <v>0</v>
          </cell>
          <cell r="E72">
            <v>123</v>
          </cell>
          <cell r="F72">
            <v>4</v>
          </cell>
          <cell r="G72">
            <v>384</v>
          </cell>
          <cell r="H72">
            <v>511</v>
          </cell>
          <cell r="I72">
            <v>195</v>
          </cell>
          <cell r="J72">
            <v>0</v>
          </cell>
          <cell r="K72">
            <v>0</v>
          </cell>
          <cell r="L72">
            <v>1556.6</v>
          </cell>
          <cell r="M72">
            <v>1306.72</v>
          </cell>
          <cell r="N72">
            <v>-249.88</v>
          </cell>
          <cell r="O72">
            <v>0</v>
          </cell>
          <cell r="P72">
            <v>2431111073</v>
          </cell>
          <cell r="Q72">
            <v>0</v>
          </cell>
          <cell r="R72">
            <v>123</v>
          </cell>
          <cell r="S72">
            <v>4</v>
          </cell>
          <cell r="T72">
            <v>384</v>
          </cell>
          <cell r="U72">
            <v>131</v>
          </cell>
          <cell r="V72">
            <v>1</v>
          </cell>
          <cell r="W72">
            <v>13</v>
          </cell>
          <cell r="X72">
            <v>50</v>
          </cell>
          <cell r="Y72">
            <v>0</v>
          </cell>
          <cell r="Z72">
            <v>195</v>
          </cell>
        </row>
        <row r="73">
          <cell r="A73">
            <v>2431111093</v>
          </cell>
          <cell r="B73">
            <v>825</v>
          </cell>
          <cell r="C73">
            <v>0</v>
          </cell>
          <cell r="D73">
            <v>0</v>
          </cell>
          <cell r="E73">
            <v>93</v>
          </cell>
          <cell r="F73">
            <v>3</v>
          </cell>
          <cell r="G73">
            <v>70</v>
          </cell>
          <cell r="H73">
            <v>166</v>
          </cell>
          <cell r="I73">
            <v>60</v>
          </cell>
          <cell r="J73">
            <v>0</v>
          </cell>
          <cell r="K73">
            <v>0</v>
          </cell>
          <cell r="L73">
            <v>670.4</v>
          </cell>
          <cell r="M73">
            <v>177.04</v>
          </cell>
          <cell r="N73">
            <v>-493.36</v>
          </cell>
          <cell r="O73">
            <v>0</v>
          </cell>
          <cell r="P73">
            <v>2431111093</v>
          </cell>
          <cell r="Q73">
            <v>0</v>
          </cell>
          <cell r="R73">
            <v>93</v>
          </cell>
          <cell r="S73">
            <v>3</v>
          </cell>
          <cell r="T73">
            <v>70</v>
          </cell>
          <cell r="U73">
            <v>54</v>
          </cell>
          <cell r="V73">
            <v>0</v>
          </cell>
          <cell r="W73">
            <v>0</v>
          </cell>
          <cell r="X73">
            <v>6</v>
          </cell>
          <cell r="Y73">
            <v>0</v>
          </cell>
          <cell r="Z73">
            <v>60</v>
          </cell>
        </row>
        <row r="74">
          <cell r="A74">
            <v>2431111004</v>
          </cell>
          <cell r="B74">
            <v>944</v>
          </cell>
          <cell r="C74">
            <v>0</v>
          </cell>
          <cell r="D74">
            <v>0</v>
          </cell>
          <cell r="E74">
            <v>108</v>
          </cell>
          <cell r="F74">
            <v>4</v>
          </cell>
          <cell r="G74">
            <v>132</v>
          </cell>
          <cell r="H74">
            <v>244</v>
          </cell>
          <cell r="I74">
            <v>114</v>
          </cell>
          <cell r="J74">
            <v>0</v>
          </cell>
          <cell r="K74">
            <v>0</v>
          </cell>
          <cell r="L74">
            <v>828.8</v>
          </cell>
          <cell r="M74">
            <v>915.28</v>
          </cell>
          <cell r="N74">
            <v>86.48</v>
          </cell>
          <cell r="O74">
            <v>0</v>
          </cell>
          <cell r="P74">
            <v>2431111004</v>
          </cell>
          <cell r="Q74">
            <v>0</v>
          </cell>
          <cell r="R74">
            <v>108</v>
          </cell>
          <cell r="S74">
            <v>4</v>
          </cell>
          <cell r="T74">
            <v>132</v>
          </cell>
          <cell r="U74">
            <v>93</v>
          </cell>
          <cell r="V74">
            <v>0</v>
          </cell>
          <cell r="W74">
            <v>7</v>
          </cell>
          <cell r="X74">
            <v>14</v>
          </cell>
          <cell r="Y74">
            <v>0</v>
          </cell>
          <cell r="Z74">
            <v>114</v>
          </cell>
        </row>
        <row r="75">
          <cell r="A75">
            <v>2431111005</v>
          </cell>
          <cell r="B75">
            <v>1539</v>
          </cell>
          <cell r="C75">
            <v>0</v>
          </cell>
          <cell r="D75">
            <v>6</v>
          </cell>
          <cell r="E75">
            <v>342</v>
          </cell>
          <cell r="F75">
            <v>2</v>
          </cell>
          <cell r="G75">
            <v>137</v>
          </cell>
          <cell r="H75">
            <v>487</v>
          </cell>
          <cell r="I75">
            <v>128</v>
          </cell>
          <cell r="J75">
            <v>0</v>
          </cell>
          <cell r="K75">
            <v>0</v>
          </cell>
          <cell r="L75">
            <v>1435</v>
          </cell>
          <cell r="M75">
            <v>1671.2</v>
          </cell>
          <cell r="N75">
            <v>236.2</v>
          </cell>
          <cell r="O75">
            <v>0</v>
          </cell>
          <cell r="P75">
            <v>2431111005</v>
          </cell>
          <cell r="Q75">
            <v>6</v>
          </cell>
          <cell r="R75">
            <v>342</v>
          </cell>
          <cell r="S75">
            <v>2</v>
          </cell>
          <cell r="T75">
            <v>137</v>
          </cell>
          <cell r="U75">
            <v>101</v>
          </cell>
          <cell r="V75">
            <v>0</v>
          </cell>
          <cell r="W75">
            <v>11</v>
          </cell>
          <cell r="X75">
            <v>16</v>
          </cell>
          <cell r="Y75">
            <v>0</v>
          </cell>
          <cell r="Z75">
            <v>128</v>
          </cell>
        </row>
        <row r="76">
          <cell r="A76">
            <v>2431111026</v>
          </cell>
          <cell r="B76">
            <v>1308</v>
          </cell>
          <cell r="C76">
            <v>0</v>
          </cell>
          <cell r="D76">
            <v>42</v>
          </cell>
          <cell r="E76">
            <v>682</v>
          </cell>
          <cell r="F76">
            <v>6</v>
          </cell>
          <cell r="G76">
            <v>25</v>
          </cell>
          <cell r="H76">
            <v>755</v>
          </cell>
          <cell r="I76">
            <v>38</v>
          </cell>
          <cell r="J76">
            <v>0</v>
          </cell>
          <cell r="K76">
            <v>0</v>
          </cell>
          <cell r="L76">
            <v>1557.2</v>
          </cell>
          <cell r="M76">
            <v>1132.77</v>
          </cell>
          <cell r="N76">
            <v>-424.43</v>
          </cell>
          <cell r="O76">
            <v>0</v>
          </cell>
          <cell r="P76">
            <v>2431111026</v>
          </cell>
          <cell r="Q76">
            <v>42</v>
          </cell>
          <cell r="R76">
            <v>682</v>
          </cell>
          <cell r="S76">
            <v>6</v>
          </cell>
          <cell r="T76">
            <v>25</v>
          </cell>
          <cell r="U76">
            <v>25</v>
          </cell>
          <cell r="V76">
            <v>0</v>
          </cell>
          <cell r="W76">
            <v>9</v>
          </cell>
          <cell r="X76">
            <v>4</v>
          </cell>
          <cell r="Y76">
            <v>0</v>
          </cell>
          <cell r="Z76">
            <v>38</v>
          </cell>
        </row>
        <row r="77">
          <cell r="A77">
            <v>2431111100</v>
          </cell>
          <cell r="B77">
            <v>1935</v>
          </cell>
          <cell r="C77">
            <v>0</v>
          </cell>
          <cell r="D77">
            <v>0</v>
          </cell>
          <cell r="E77">
            <v>175</v>
          </cell>
          <cell r="F77">
            <v>1</v>
          </cell>
          <cell r="G77">
            <v>384</v>
          </cell>
          <cell r="H77">
            <v>560</v>
          </cell>
          <cell r="I77">
            <v>34</v>
          </cell>
          <cell r="J77">
            <v>0</v>
          </cell>
          <cell r="K77">
            <v>0</v>
          </cell>
          <cell r="L77">
            <v>1657.6</v>
          </cell>
          <cell r="M77">
            <v>2030.44</v>
          </cell>
          <cell r="N77">
            <v>372.84</v>
          </cell>
          <cell r="O77">
            <v>0</v>
          </cell>
          <cell r="P77">
            <v>2431111100</v>
          </cell>
          <cell r="Q77">
            <v>0</v>
          </cell>
          <cell r="R77">
            <v>175</v>
          </cell>
          <cell r="S77">
            <v>1</v>
          </cell>
          <cell r="T77">
            <v>384</v>
          </cell>
          <cell r="U77">
            <v>31</v>
          </cell>
          <cell r="V77">
            <v>0</v>
          </cell>
          <cell r="W77">
            <v>1</v>
          </cell>
          <cell r="X77">
            <v>2</v>
          </cell>
          <cell r="Y77">
            <v>0</v>
          </cell>
          <cell r="Z77">
            <v>34</v>
          </cell>
        </row>
        <row r="78">
          <cell r="A78">
            <v>2431111054</v>
          </cell>
          <cell r="B78">
            <v>1660</v>
          </cell>
          <cell r="C78">
            <v>0</v>
          </cell>
          <cell r="D78">
            <v>0</v>
          </cell>
          <cell r="E78">
            <v>178</v>
          </cell>
          <cell r="F78">
            <v>7</v>
          </cell>
          <cell r="G78">
            <v>218</v>
          </cell>
          <cell r="H78">
            <v>403</v>
          </cell>
          <cell r="I78">
            <v>262</v>
          </cell>
          <cell r="J78">
            <v>0</v>
          </cell>
          <cell r="K78">
            <v>0</v>
          </cell>
          <cell r="L78">
            <v>1458.8</v>
          </cell>
          <cell r="M78">
            <v>2968.09</v>
          </cell>
          <cell r="N78">
            <v>1509.29</v>
          </cell>
          <cell r="O78">
            <v>0</v>
          </cell>
          <cell r="P78">
            <v>2431111054</v>
          </cell>
          <cell r="Q78">
            <v>0</v>
          </cell>
          <cell r="R78">
            <v>178</v>
          </cell>
          <cell r="S78">
            <v>7</v>
          </cell>
          <cell r="T78">
            <v>218</v>
          </cell>
          <cell r="U78">
            <v>168</v>
          </cell>
          <cell r="V78">
            <v>0</v>
          </cell>
          <cell r="W78">
            <v>21</v>
          </cell>
          <cell r="X78">
            <v>73</v>
          </cell>
          <cell r="Y78">
            <v>0</v>
          </cell>
          <cell r="Z78">
            <v>262</v>
          </cell>
        </row>
        <row r="79">
          <cell r="A79">
            <v>2431111014</v>
          </cell>
          <cell r="B79">
            <v>2347</v>
          </cell>
          <cell r="C79">
            <v>0</v>
          </cell>
          <cell r="D79">
            <v>0</v>
          </cell>
          <cell r="E79">
            <v>217</v>
          </cell>
          <cell r="F79">
            <v>0</v>
          </cell>
          <cell r="G79">
            <v>649</v>
          </cell>
          <cell r="H79">
            <v>866</v>
          </cell>
          <cell r="I79">
            <v>223</v>
          </cell>
          <cell r="J79">
            <v>0</v>
          </cell>
          <cell r="K79">
            <v>0</v>
          </cell>
          <cell r="L79">
            <v>2233.6</v>
          </cell>
          <cell r="M79">
            <v>2259.62</v>
          </cell>
          <cell r="N79">
            <v>26.02</v>
          </cell>
          <cell r="O79">
            <v>0</v>
          </cell>
          <cell r="P79">
            <v>2431111014</v>
          </cell>
          <cell r="Q79">
            <v>0</v>
          </cell>
          <cell r="R79">
            <v>217</v>
          </cell>
          <cell r="S79">
            <v>0</v>
          </cell>
          <cell r="T79">
            <v>649</v>
          </cell>
          <cell r="U79">
            <v>163</v>
          </cell>
          <cell r="V79">
            <v>0</v>
          </cell>
          <cell r="W79">
            <v>16</v>
          </cell>
          <cell r="X79">
            <v>44</v>
          </cell>
          <cell r="Y79">
            <v>0</v>
          </cell>
          <cell r="Z79">
            <v>223</v>
          </cell>
        </row>
        <row r="80">
          <cell r="A80">
            <v>2431111055</v>
          </cell>
          <cell r="B80">
            <v>1162</v>
          </cell>
          <cell r="C80">
            <v>0</v>
          </cell>
          <cell r="D80">
            <v>22</v>
          </cell>
          <cell r="E80">
            <v>455</v>
          </cell>
          <cell r="F80">
            <v>5</v>
          </cell>
          <cell r="G80">
            <v>50</v>
          </cell>
          <cell r="H80">
            <v>532</v>
          </cell>
          <cell r="I80">
            <v>14</v>
          </cell>
          <cell r="J80">
            <v>0</v>
          </cell>
          <cell r="K80">
            <v>0</v>
          </cell>
          <cell r="L80">
            <v>1228.2</v>
          </cell>
          <cell r="M80">
            <v>1067.83</v>
          </cell>
          <cell r="N80">
            <v>-160.37</v>
          </cell>
          <cell r="O80">
            <v>0</v>
          </cell>
          <cell r="P80">
            <v>2431111055</v>
          </cell>
          <cell r="Q80">
            <v>22</v>
          </cell>
          <cell r="R80">
            <v>455</v>
          </cell>
          <cell r="S80">
            <v>5</v>
          </cell>
          <cell r="T80">
            <v>50</v>
          </cell>
          <cell r="U80">
            <v>10</v>
          </cell>
          <cell r="V80">
            <v>0</v>
          </cell>
          <cell r="W80">
            <v>1</v>
          </cell>
          <cell r="X80">
            <v>3</v>
          </cell>
          <cell r="Y80">
            <v>0</v>
          </cell>
          <cell r="Z80">
            <v>14</v>
          </cell>
        </row>
        <row r="81">
          <cell r="A81">
            <v>2431111113</v>
          </cell>
          <cell r="B81">
            <v>2041</v>
          </cell>
          <cell r="C81">
            <v>0</v>
          </cell>
          <cell r="D81">
            <v>11</v>
          </cell>
          <cell r="E81">
            <v>273</v>
          </cell>
          <cell r="F81">
            <v>1</v>
          </cell>
          <cell r="G81">
            <v>292</v>
          </cell>
          <cell r="H81">
            <v>577</v>
          </cell>
          <cell r="I81">
            <v>168</v>
          </cell>
          <cell r="J81">
            <v>0</v>
          </cell>
          <cell r="K81">
            <v>0</v>
          </cell>
          <cell r="L81">
            <v>1812.4</v>
          </cell>
          <cell r="M81">
            <v>4704.59</v>
          </cell>
          <cell r="N81">
            <v>2892.19</v>
          </cell>
          <cell r="O81">
            <v>0</v>
          </cell>
          <cell r="P81">
            <v>2431111113</v>
          </cell>
          <cell r="Q81">
            <v>11</v>
          </cell>
          <cell r="R81">
            <v>273</v>
          </cell>
          <cell r="S81">
            <v>1</v>
          </cell>
          <cell r="T81">
            <v>292</v>
          </cell>
          <cell r="U81">
            <v>133</v>
          </cell>
          <cell r="V81">
            <v>0</v>
          </cell>
          <cell r="W81">
            <v>10</v>
          </cell>
          <cell r="X81">
            <v>25</v>
          </cell>
          <cell r="Y81">
            <v>0</v>
          </cell>
          <cell r="Z81">
            <v>168</v>
          </cell>
        </row>
        <row r="82">
          <cell r="A82">
            <v>2431111084</v>
          </cell>
          <cell r="B82">
            <v>1139</v>
          </cell>
          <cell r="C82">
            <v>0</v>
          </cell>
          <cell r="D82">
            <v>46</v>
          </cell>
          <cell r="E82">
            <v>451</v>
          </cell>
          <cell r="F82">
            <v>6</v>
          </cell>
          <cell r="G82">
            <v>47</v>
          </cell>
          <cell r="H82">
            <v>550</v>
          </cell>
          <cell r="I82">
            <v>46</v>
          </cell>
          <cell r="J82">
            <v>0</v>
          </cell>
          <cell r="K82">
            <v>0</v>
          </cell>
          <cell r="L82">
            <v>1250.4000000000001</v>
          </cell>
          <cell r="M82">
            <v>1222.92</v>
          </cell>
          <cell r="N82">
            <v>-27.48</v>
          </cell>
          <cell r="O82">
            <v>0</v>
          </cell>
          <cell r="P82">
            <v>2431111084</v>
          </cell>
          <cell r="Q82">
            <v>46</v>
          </cell>
          <cell r="R82">
            <v>451</v>
          </cell>
          <cell r="S82">
            <v>6</v>
          </cell>
          <cell r="T82">
            <v>47</v>
          </cell>
          <cell r="U82">
            <v>38</v>
          </cell>
          <cell r="V82">
            <v>0</v>
          </cell>
          <cell r="W82">
            <v>3</v>
          </cell>
          <cell r="X82">
            <v>5</v>
          </cell>
          <cell r="Y82">
            <v>0</v>
          </cell>
          <cell r="Z82">
            <v>46</v>
          </cell>
        </row>
        <row r="83">
          <cell r="A83">
            <v>2431111138</v>
          </cell>
          <cell r="B83">
            <v>1242</v>
          </cell>
          <cell r="C83">
            <v>0</v>
          </cell>
          <cell r="D83">
            <v>10</v>
          </cell>
          <cell r="E83">
            <v>132</v>
          </cell>
          <cell r="F83">
            <v>1</v>
          </cell>
          <cell r="G83">
            <v>534</v>
          </cell>
          <cell r="H83">
            <v>677</v>
          </cell>
          <cell r="I83">
            <v>14</v>
          </cell>
          <cell r="J83">
            <v>40</v>
          </cell>
          <cell r="K83">
            <v>0</v>
          </cell>
          <cell r="L83">
            <v>1362.8</v>
          </cell>
          <cell r="M83">
            <v>3992.82</v>
          </cell>
          <cell r="N83">
            <v>2630.02</v>
          </cell>
          <cell r="O83">
            <v>0</v>
          </cell>
          <cell r="P83">
            <v>2431111138</v>
          </cell>
          <cell r="Q83">
            <v>10</v>
          </cell>
          <cell r="R83">
            <v>132</v>
          </cell>
          <cell r="S83">
            <v>1</v>
          </cell>
          <cell r="T83">
            <v>534</v>
          </cell>
          <cell r="U83">
            <v>10</v>
          </cell>
          <cell r="V83">
            <v>0</v>
          </cell>
          <cell r="W83">
            <v>4</v>
          </cell>
          <cell r="X83">
            <v>0</v>
          </cell>
          <cell r="Y83">
            <v>0</v>
          </cell>
          <cell r="Z83">
            <v>14</v>
          </cell>
        </row>
        <row r="84">
          <cell r="A84">
            <v>2431111128</v>
          </cell>
          <cell r="B84">
            <v>838</v>
          </cell>
          <cell r="C84">
            <v>0</v>
          </cell>
          <cell r="D84">
            <v>0</v>
          </cell>
          <cell r="E84">
            <v>113</v>
          </cell>
          <cell r="F84">
            <v>2</v>
          </cell>
          <cell r="G84">
            <v>111</v>
          </cell>
          <cell r="H84">
            <v>226</v>
          </cell>
          <cell r="I84">
            <v>53</v>
          </cell>
          <cell r="J84">
            <v>0</v>
          </cell>
          <cell r="K84">
            <v>0</v>
          </cell>
          <cell r="L84">
            <v>727.4</v>
          </cell>
          <cell r="M84">
            <v>1480.47</v>
          </cell>
          <cell r="N84">
            <v>753.07</v>
          </cell>
          <cell r="O84">
            <v>0</v>
          </cell>
          <cell r="P84">
            <v>2431111128</v>
          </cell>
          <cell r="Q84">
            <v>0</v>
          </cell>
          <cell r="R84">
            <v>113</v>
          </cell>
          <cell r="S84">
            <v>2</v>
          </cell>
          <cell r="T84">
            <v>111</v>
          </cell>
          <cell r="U84">
            <v>39</v>
          </cell>
          <cell r="V84">
            <v>0</v>
          </cell>
          <cell r="W84">
            <v>3</v>
          </cell>
          <cell r="X84">
            <v>11</v>
          </cell>
          <cell r="Y84">
            <v>0</v>
          </cell>
          <cell r="Z84">
            <v>53</v>
          </cell>
        </row>
        <row r="85">
          <cell r="A85">
            <v>2431111039</v>
          </cell>
          <cell r="B85">
            <v>1279</v>
          </cell>
          <cell r="C85">
            <v>0</v>
          </cell>
          <cell r="D85">
            <v>32</v>
          </cell>
          <cell r="E85">
            <v>489</v>
          </cell>
          <cell r="F85">
            <v>10</v>
          </cell>
          <cell r="G85">
            <v>44</v>
          </cell>
          <cell r="H85">
            <v>575</v>
          </cell>
          <cell r="I85">
            <v>41</v>
          </cell>
          <cell r="J85">
            <v>15</v>
          </cell>
          <cell r="K85">
            <v>0</v>
          </cell>
          <cell r="L85">
            <v>1369.4</v>
          </cell>
          <cell r="M85">
            <v>2020.36</v>
          </cell>
          <cell r="N85">
            <v>650.96</v>
          </cell>
          <cell r="O85">
            <v>0</v>
          </cell>
          <cell r="P85">
            <v>2431111039</v>
          </cell>
          <cell r="Q85">
            <v>32</v>
          </cell>
          <cell r="R85">
            <v>489</v>
          </cell>
          <cell r="S85">
            <v>10</v>
          </cell>
          <cell r="T85">
            <v>44</v>
          </cell>
          <cell r="U85">
            <v>24</v>
          </cell>
          <cell r="V85">
            <v>0</v>
          </cell>
          <cell r="W85">
            <v>7</v>
          </cell>
          <cell r="X85">
            <v>10</v>
          </cell>
          <cell r="Y85">
            <v>0</v>
          </cell>
          <cell r="Z85">
            <v>41</v>
          </cell>
        </row>
        <row r="86">
          <cell r="A86">
            <v>2431111068</v>
          </cell>
          <cell r="B86">
            <v>1564</v>
          </cell>
          <cell r="C86">
            <v>0</v>
          </cell>
          <cell r="D86">
            <v>0</v>
          </cell>
          <cell r="E86">
            <v>168</v>
          </cell>
          <cell r="F86">
            <v>3</v>
          </cell>
          <cell r="G86">
            <v>263</v>
          </cell>
          <cell r="H86">
            <v>434</v>
          </cell>
          <cell r="I86">
            <v>100</v>
          </cell>
          <cell r="J86">
            <v>0</v>
          </cell>
          <cell r="K86">
            <v>0</v>
          </cell>
          <cell r="L86">
            <v>1359.2</v>
          </cell>
          <cell r="M86">
            <v>3398.25</v>
          </cell>
          <cell r="N86">
            <v>2039.05</v>
          </cell>
          <cell r="O86">
            <v>0</v>
          </cell>
          <cell r="P86">
            <v>2431111068</v>
          </cell>
          <cell r="Q86">
            <v>0</v>
          </cell>
          <cell r="R86">
            <v>168</v>
          </cell>
          <cell r="S86">
            <v>3</v>
          </cell>
          <cell r="T86">
            <v>263</v>
          </cell>
          <cell r="U86">
            <v>80</v>
          </cell>
          <cell r="V86">
            <v>1</v>
          </cell>
          <cell r="W86">
            <v>1</v>
          </cell>
          <cell r="X86">
            <v>18</v>
          </cell>
          <cell r="Y86">
            <v>0</v>
          </cell>
          <cell r="Z86">
            <v>100</v>
          </cell>
        </row>
        <row r="87">
          <cell r="A87">
            <v>2431111008</v>
          </cell>
          <cell r="B87">
            <v>1369</v>
          </cell>
          <cell r="C87">
            <v>0</v>
          </cell>
          <cell r="D87">
            <v>14</v>
          </cell>
          <cell r="E87">
            <v>222</v>
          </cell>
          <cell r="F87">
            <v>9</v>
          </cell>
          <cell r="G87">
            <v>374</v>
          </cell>
          <cell r="H87">
            <v>619</v>
          </cell>
          <cell r="I87">
            <v>100</v>
          </cell>
          <cell r="J87">
            <v>45</v>
          </cell>
          <cell r="K87">
            <v>0</v>
          </cell>
          <cell r="L87">
            <v>1451.6</v>
          </cell>
          <cell r="M87">
            <v>3437.61</v>
          </cell>
          <cell r="N87">
            <v>1986.01</v>
          </cell>
          <cell r="O87">
            <v>0</v>
          </cell>
          <cell r="P87">
            <v>2431111008</v>
          </cell>
          <cell r="Q87">
            <v>14</v>
          </cell>
          <cell r="R87">
            <v>222</v>
          </cell>
          <cell r="S87">
            <v>9</v>
          </cell>
          <cell r="T87">
            <v>374</v>
          </cell>
          <cell r="U87">
            <v>71</v>
          </cell>
          <cell r="V87">
            <v>2</v>
          </cell>
          <cell r="W87">
            <v>9</v>
          </cell>
          <cell r="X87">
            <v>18</v>
          </cell>
          <cell r="Y87">
            <v>0</v>
          </cell>
          <cell r="Z87">
            <v>100</v>
          </cell>
        </row>
        <row r="88">
          <cell r="A88">
            <v>2431111037</v>
          </cell>
          <cell r="B88">
            <v>2781</v>
          </cell>
          <cell r="C88">
            <v>0</v>
          </cell>
          <cell r="D88">
            <v>67</v>
          </cell>
          <cell r="E88">
            <v>1014</v>
          </cell>
          <cell r="F88">
            <v>36</v>
          </cell>
          <cell r="G88">
            <v>139</v>
          </cell>
          <cell r="H88">
            <v>1256</v>
          </cell>
          <cell r="I88">
            <v>115</v>
          </cell>
          <cell r="J88">
            <v>40</v>
          </cell>
          <cell r="K88">
            <v>0</v>
          </cell>
          <cell r="L88">
            <v>2989</v>
          </cell>
          <cell r="M88">
            <v>3255.04</v>
          </cell>
          <cell r="N88">
            <v>266.04000000000002</v>
          </cell>
          <cell r="O88">
            <v>0</v>
          </cell>
          <cell r="P88">
            <v>2431111037</v>
          </cell>
          <cell r="Q88">
            <v>67</v>
          </cell>
          <cell r="R88">
            <v>1014</v>
          </cell>
          <cell r="S88">
            <v>36</v>
          </cell>
          <cell r="T88">
            <v>139</v>
          </cell>
          <cell r="U88">
            <v>80</v>
          </cell>
          <cell r="V88">
            <v>0</v>
          </cell>
          <cell r="W88">
            <v>20</v>
          </cell>
          <cell r="X88">
            <v>15</v>
          </cell>
          <cell r="Y88">
            <v>0</v>
          </cell>
          <cell r="Z88">
            <v>115</v>
          </cell>
        </row>
        <row r="89">
          <cell r="A89">
            <v>2431111118</v>
          </cell>
          <cell r="B89">
            <v>905</v>
          </cell>
          <cell r="C89">
            <v>0</v>
          </cell>
          <cell r="D89">
            <v>29</v>
          </cell>
          <cell r="E89">
            <v>331</v>
          </cell>
          <cell r="F89">
            <v>4</v>
          </cell>
          <cell r="G89">
            <v>21</v>
          </cell>
          <cell r="H89">
            <v>385</v>
          </cell>
          <cell r="I89">
            <v>52</v>
          </cell>
          <cell r="J89">
            <v>0</v>
          </cell>
          <cell r="K89">
            <v>0</v>
          </cell>
          <cell r="L89">
            <v>949.6</v>
          </cell>
          <cell r="M89">
            <v>915.41</v>
          </cell>
          <cell r="N89">
            <v>-34.19</v>
          </cell>
          <cell r="O89">
            <v>0</v>
          </cell>
          <cell r="P89">
            <v>2431111118</v>
          </cell>
          <cell r="Q89">
            <v>29</v>
          </cell>
          <cell r="R89">
            <v>331</v>
          </cell>
          <cell r="S89">
            <v>4</v>
          </cell>
          <cell r="T89">
            <v>21</v>
          </cell>
          <cell r="U89">
            <v>36</v>
          </cell>
          <cell r="V89">
            <v>0</v>
          </cell>
          <cell r="W89">
            <v>10</v>
          </cell>
          <cell r="X89">
            <v>6</v>
          </cell>
          <cell r="Y89">
            <v>0</v>
          </cell>
          <cell r="Z89">
            <v>52</v>
          </cell>
        </row>
        <row r="90">
          <cell r="A90">
            <v>2431111013</v>
          </cell>
          <cell r="B90">
            <v>2746</v>
          </cell>
          <cell r="C90">
            <v>0</v>
          </cell>
          <cell r="D90">
            <v>16</v>
          </cell>
          <cell r="E90">
            <v>640</v>
          </cell>
          <cell r="F90">
            <v>6</v>
          </cell>
          <cell r="G90">
            <v>143</v>
          </cell>
          <cell r="H90">
            <v>805</v>
          </cell>
          <cell r="I90">
            <v>155</v>
          </cell>
          <cell r="J90">
            <v>0</v>
          </cell>
          <cell r="K90">
            <v>0</v>
          </cell>
          <cell r="L90">
            <v>2488</v>
          </cell>
          <cell r="M90">
            <v>2488</v>
          </cell>
          <cell r="N90">
            <v>0</v>
          </cell>
          <cell r="O90">
            <v>0</v>
          </cell>
          <cell r="P90">
            <v>2431111013</v>
          </cell>
          <cell r="Q90">
            <v>16</v>
          </cell>
          <cell r="R90">
            <v>640</v>
          </cell>
          <cell r="S90">
            <v>6</v>
          </cell>
          <cell r="T90">
            <v>143</v>
          </cell>
          <cell r="U90">
            <v>114</v>
          </cell>
          <cell r="V90">
            <v>0</v>
          </cell>
          <cell r="W90">
            <v>20</v>
          </cell>
          <cell r="X90">
            <v>21</v>
          </cell>
          <cell r="Y90">
            <v>0</v>
          </cell>
          <cell r="Z90">
            <v>155</v>
          </cell>
        </row>
        <row r="91">
          <cell r="A91">
            <v>2431111041</v>
          </cell>
          <cell r="B91">
            <v>1032</v>
          </cell>
          <cell r="C91">
            <v>0</v>
          </cell>
          <cell r="D91">
            <v>20</v>
          </cell>
          <cell r="E91">
            <v>374</v>
          </cell>
          <cell r="F91">
            <v>3</v>
          </cell>
          <cell r="G91">
            <v>41</v>
          </cell>
          <cell r="H91">
            <v>438</v>
          </cell>
          <cell r="I91">
            <v>30</v>
          </cell>
          <cell r="J91">
            <v>0</v>
          </cell>
          <cell r="K91">
            <v>0</v>
          </cell>
          <cell r="L91">
            <v>1064.4000000000001</v>
          </cell>
          <cell r="M91">
            <v>856.81</v>
          </cell>
          <cell r="N91">
            <v>-207.59</v>
          </cell>
          <cell r="O91">
            <v>0</v>
          </cell>
          <cell r="P91">
            <v>2431111041</v>
          </cell>
          <cell r="Q91">
            <v>20</v>
          </cell>
          <cell r="R91">
            <v>374</v>
          </cell>
          <cell r="S91">
            <v>3</v>
          </cell>
          <cell r="T91">
            <v>41</v>
          </cell>
          <cell r="U91">
            <v>24</v>
          </cell>
          <cell r="V91">
            <v>0</v>
          </cell>
          <cell r="W91">
            <v>3</v>
          </cell>
          <cell r="X91">
            <v>3</v>
          </cell>
          <cell r="Y91">
            <v>0</v>
          </cell>
          <cell r="Z91">
            <v>30</v>
          </cell>
        </row>
        <row r="92">
          <cell r="A92">
            <v>2431111043</v>
          </cell>
          <cell r="B92">
            <v>1542</v>
          </cell>
          <cell r="C92">
            <v>0</v>
          </cell>
          <cell r="D92">
            <v>0</v>
          </cell>
          <cell r="E92">
            <v>219</v>
          </cell>
          <cell r="F92">
            <v>4</v>
          </cell>
          <cell r="G92">
            <v>253</v>
          </cell>
          <cell r="H92">
            <v>476</v>
          </cell>
          <cell r="I92">
            <v>88</v>
          </cell>
          <cell r="J92">
            <v>0</v>
          </cell>
          <cell r="K92">
            <v>0</v>
          </cell>
          <cell r="L92">
            <v>1385</v>
          </cell>
          <cell r="M92">
            <v>2998.12</v>
          </cell>
          <cell r="N92">
            <v>1613.12</v>
          </cell>
          <cell r="O92">
            <v>0</v>
          </cell>
          <cell r="P92">
            <v>2431111043</v>
          </cell>
          <cell r="Q92">
            <v>0</v>
          </cell>
          <cell r="R92">
            <v>219</v>
          </cell>
          <cell r="S92">
            <v>4</v>
          </cell>
          <cell r="T92">
            <v>253</v>
          </cell>
          <cell r="U92">
            <v>70</v>
          </cell>
          <cell r="V92">
            <v>0</v>
          </cell>
          <cell r="W92">
            <v>2</v>
          </cell>
          <cell r="X92">
            <v>16</v>
          </cell>
          <cell r="Y92">
            <v>0</v>
          </cell>
          <cell r="Z92">
            <v>88</v>
          </cell>
        </row>
        <row r="93">
          <cell r="A93">
            <v>2431111048</v>
          </cell>
          <cell r="B93">
            <v>1191</v>
          </cell>
          <cell r="C93">
            <v>0</v>
          </cell>
          <cell r="D93">
            <v>17</v>
          </cell>
          <cell r="E93">
            <v>383</v>
          </cell>
          <cell r="F93">
            <v>10</v>
          </cell>
          <cell r="G93">
            <v>35</v>
          </cell>
          <cell r="H93">
            <v>445</v>
          </cell>
          <cell r="I93">
            <v>103</v>
          </cell>
          <cell r="J93">
            <v>0</v>
          </cell>
          <cell r="K93">
            <v>0</v>
          </cell>
          <cell r="L93">
            <v>1195.2</v>
          </cell>
          <cell r="M93">
            <v>1260.1300000000001</v>
          </cell>
          <cell r="N93">
            <v>64.930000000000007</v>
          </cell>
          <cell r="O93">
            <v>0</v>
          </cell>
          <cell r="P93">
            <v>2431111048</v>
          </cell>
          <cell r="Q93">
            <v>17</v>
          </cell>
          <cell r="R93">
            <v>383</v>
          </cell>
          <cell r="S93">
            <v>10</v>
          </cell>
          <cell r="T93">
            <v>35</v>
          </cell>
          <cell r="U93">
            <v>77</v>
          </cell>
          <cell r="V93">
            <v>1</v>
          </cell>
          <cell r="W93">
            <v>18</v>
          </cell>
          <cell r="X93">
            <v>7</v>
          </cell>
          <cell r="Y93">
            <v>0</v>
          </cell>
          <cell r="Z93">
            <v>103</v>
          </cell>
        </row>
        <row r="94">
          <cell r="A94">
            <v>2431111056</v>
          </cell>
          <cell r="B94">
            <v>1233</v>
          </cell>
          <cell r="C94">
            <v>0</v>
          </cell>
          <cell r="D94">
            <v>42</v>
          </cell>
          <cell r="E94">
            <v>629</v>
          </cell>
          <cell r="F94">
            <v>4</v>
          </cell>
          <cell r="G94">
            <v>28</v>
          </cell>
          <cell r="H94">
            <v>703</v>
          </cell>
          <cell r="I94">
            <v>61</v>
          </cell>
          <cell r="J94">
            <v>0</v>
          </cell>
          <cell r="K94">
            <v>0</v>
          </cell>
          <cell r="L94">
            <v>1469.2</v>
          </cell>
          <cell r="M94">
            <v>1564.67</v>
          </cell>
          <cell r="N94">
            <v>95.47</v>
          </cell>
          <cell r="O94">
            <v>0</v>
          </cell>
          <cell r="P94">
            <v>2431111056</v>
          </cell>
          <cell r="Q94">
            <v>42</v>
          </cell>
          <cell r="R94">
            <v>629</v>
          </cell>
          <cell r="S94">
            <v>4</v>
          </cell>
          <cell r="T94">
            <v>28</v>
          </cell>
          <cell r="U94">
            <v>42</v>
          </cell>
          <cell r="V94">
            <v>1</v>
          </cell>
          <cell r="W94">
            <v>13</v>
          </cell>
          <cell r="X94">
            <v>5</v>
          </cell>
          <cell r="Y94">
            <v>0</v>
          </cell>
          <cell r="Z94">
            <v>61</v>
          </cell>
        </row>
        <row r="95">
          <cell r="A95">
            <v>2431111071</v>
          </cell>
          <cell r="B95">
            <v>1078</v>
          </cell>
          <cell r="C95">
            <v>0</v>
          </cell>
          <cell r="D95">
            <v>28</v>
          </cell>
          <cell r="E95">
            <v>459</v>
          </cell>
          <cell r="F95">
            <v>1</v>
          </cell>
          <cell r="G95">
            <v>47</v>
          </cell>
          <cell r="H95">
            <v>535</v>
          </cell>
          <cell r="I95">
            <v>36</v>
          </cell>
          <cell r="J95">
            <v>0</v>
          </cell>
          <cell r="K95">
            <v>0</v>
          </cell>
          <cell r="L95">
            <v>1192.2</v>
          </cell>
          <cell r="M95">
            <v>3075.01</v>
          </cell>
          <cell r="N95">
            <v>1882.81</v>
          </cell>
          <cell r="O95">
            <v>0</v>
          </cell>
          <cell r="P95">
            <v>2431111071</v>
          </cell>
          <cell r="Q95">
            <v>28</v>
          </cell>
          <cell r="R95">
            <v>459</v>
          </cell>
          <cell r="S95">
            <v>1</v>
          </cell>
          <cell r="T95">
            <v>47</v>
          </cell>
          <cell r="U95">
            <v>26</v>
          </cell>
          <cell r="V95">
            <v>0</v>
          </cell>
          <cell r="W95">
            <v>7</v>
          </cell>
          <cell r="X95">
            <v>3</v>
          </cell>
          <cell r="Y95">
            <v>0</v>
          </cell>
          <cell r="Z95">
            <v>36</v>
          </cell>
        </row>
        <row r="96">
          <cell r="A96">
            <v>2431111102</v>
          </cell>
          <cell r="B96">
            <v>2236</v>
          </cell>
          <cell r="C96">
            <v>0</v>
          </cell>
          <cell r="D96">
            <v>0</v>
          </cell>
          <cell r="E96">
            <v>250</v>
          </cell>
          <cell r="F96">
            <v>6</v>
          </cell>
          <cell r="G96">
            <v>220</v>
          </cell>
          <cell r="H96">
            <v>476</v>
          </cell>
          <cell r="I96">
            <v>168</v>
          </cell>
          <cell r="J96">
            <v>0</v>
          </cell>
          <cell r="K96">
            <v>0</v>
          </cell>
          <cell r="L96">
            <v>1839.6</v>
          </cell>
          <cell r="M96">
            <v>1516.97</v>
          </cell>
          <cell r="N96">
            <v>-322.63</v>
          </cell>
          <cell r="O96">
            <v>0</v>
          </cell>
          <cell r="P96">
            <v>2431111102</v>
          </cell>
          <cell r="Q96">
            <v>0</v>
          </cell>
          <cell r="R96">
            <v>250</v>
          </cell>
          <cell r="S96">
            <v>6</v>
          </cell>
          <cell r="T96">
            <v>220</v>
          </cell>
          <cell r="U96">
            <v>133</v>
          </cell>
          <cell r="V96">
            <v>0</v>
          </cell>
          <cell r="W96">
            <v>19</v>
          </cell>
          <cell r="X96">
            <v>16</v>
          </cell>
          <cell r="Y96">
            <v>0</v>
          </cell>
          <cell r="Z96">
            <v>168</v>
          </cell>
        </row>
        <row r="97">
          <cell r="A97">
            <v>2431111011</v>
          </cell>
          <cell r="B97">
            <v>3836</v>
          </cell>
          <cell r="C97">
            <v>0</v>
          </cell>
          <cell r="D97">
            <v>8</v>
          </cell>
          <cell r="E97">
            <v>356</v>
          </cell>
          <cell r="F97">
            <v>7</v>
          </cell>
          <cell r="G97">
            <v>729</v>
          </cell>
          <cell r="H97">
            <v>1100</v>
          </cell>
          <cell r="I97">
            <v>195</v>
          </cell>
          <cell r="J97">
            <v>0</v>
          </cell>
          <cell r="K97">
            <v>0</v>
          </cell>
          <cell r="L97">
            <v>3334</v>
          </cell>
          <cell r="M97">
            <v>3961.3</v>
          </cell>
          <cell r="N97">
            <v>627.29999999999995</v>
          </cell>
          <cell r="O97">
            <v>0</v>
          </cell>
          <cell r="P97">
            <v>2431111011</v>
          </cell>
          <cell r="Q97">
            <v>8</v>
          </cell>
          <cell r="R97">
            <v>356</v>
          </cell>
          <cell r="S97">
            <v>7</v>
          </cell>
          <cell r="T97">
            <v>729</v>
          </cell>
          <cell r="U97">
            <v>123</v>
          </cell>
          <cell r="V97">
            <v>1</v>
          </cell>
          <cell r="W97">
            <v>14</v>
          </cell>
          <cell r="X97">
            <v>56</v>
          </cell>
          <cell r="Y97">
            <v>1</v>
          </cell>
          <cell r="Z97">
            <v>195</v>
          </cell>
        </row>
        <row r="98">
          <cell r="A98">
            <v>2431111114</v>
          </cell>
          <cell r="B98">
            <v>2007</v>
          </cell>
          <cell r="C98">
            <v>0</v>
          </cell>
          <cell r="D98">
            <v>5</v>
          </cell>
          <cell r="E98">
            <v>307</v>
          </cell>
          <cell r="F98">
            <v>4</v>
          </cell>
          <cell r="G98">
            <v>282</v>
          </cell>
          <cell r="H98">
            <v>598</v>
          </cell>
          <cell r="I98">
            <v>96</v>
          </cell>
          <cell r="J98">
            <v>0</v>
          </cell>
          <cell r="K98">
            <v>0</v>
          </cell>
          <cell r="L98">
            <v>1784.4</v>
          </cell>
          <cell r="M98">
            <v>1908.92</v>
          </cell>
          <cell r="N98">
            <v>124.52</v>
          </cell>
          <cell r="O98">
            <v>0</v>
          </cell>
          <cell r="P98">
            <v>2431111114</v>
          </cell>
          <cell r="Q98">
            <v>5</v>
          </cell>
          <cell r="R98">
            <v>307</v>
          </cell>
          <cell r="S98">
            <v>4</v>
          </cell>
          <cell r="T98">
            <v>282</v>
          </cell>
          <cell r="U98">
            <v>75</v>
          </cell>
          <cell r="V98">
            <v>0</v>
          </cell>
          <cell r="W98">
            <v>9</v>
          </cell>
          <cell r="X98">
            <v>12</v>
          </cell>
          <cell r="Y98">
            <v>0</v>
          </cell>
          <cell r="Z98">
            <v>96</v>
          </cell>
        </row>
        <row r="99">
          <cell r="A99">
            <v>2431111028</v>
          </cell>
          <cell r="B99">
            <v>2494</v>
          </cell>
          <cell r="C99">
            <v>0</v>
          </cell>
          <cell r="D99">
            <v>6</v>
          </cell>
          <cell r="E99">
            <v>307</v>
          </cell>
          <cell r="F99">
            <v>10</v>
          </cell>
          <cell r="G99">
            <v>558</v>
          </cell>
          <cell r="H99">
            <v>881</v>
          </cell>
          <cell r="I99">
            <v>316</v>
          </cell>
          <cell r="J99">
            <v>0</v>
          </cell>
          <cell r="K99">
            <v>0</v>
          </cell>
          <cell r="L99">
            <v>2391.4</v>
          </cell>
          <cell r="M99">
            <v>2688.18</v>
          </cell>
          <cell r="N99">
            <v>296.77999999999997</v>
          </cell>
          <cell r="O99">
            <v>0</v>
          </cell>
          <cell r="P99">
            <v>2431111028</v>
          </cell>
          <cell r="Q99">
            <v>6</v>
          </cell>
          <cell r="R99">
            <v>307</v>
          </cell>
          <cell r="S99">
            <v>10</v>
          </cell>
          <cell r="T99">
            <v>558</v>
          </cell>
          <cell r="U99">
            <v>206</v>
          </cell>
          <cell r="V99">
            <v>3</v>
          </cell>
          <cell r="W99">
            <v>16</v>
          </cell>
          <cell r="X99">
            <v>91</v>
          </cell>
          <cell r="Y99">
            <v>0</v>
          </cell>
          <cell r="Z99">
            <v>316</v>
          </cell>
        </row>
        <row r="100">
          <cell r="A100">
            <v>2431111069</v>
          </cell>
          <cell r="B100">
            <v>1487</v>
          </cell>
          <cell r="C100">
            <v>0</v>
          </cell>
          <cell r="D100">
            <v>0</v>
          </cell>
          <cell r="E100">
            <v>150</v>
          </cell>
          <cell r="F100">
            <v>4</v>
          </cell>
          <cell r="G100">
            <v>261</v>
          </cell>
          <cell r="H100">
            <v>415</v>
          </cell>
          <cell r="I100">
            <v>71</v>
          </cell>
          <cell r="J100">
            <v>0</v>
          </cell>
          <cell r="K100">
            <v>0</v>
          </cell>
          <cell r="L100">
            <v>1282.5999999999999</v>
          </cell>
          <cell r="M100">
            <v>701.48</v>
          </cell>
          <cell r="N100">
            <v>-581.12</v>
          </cell>
          <cell r="O100">
            <v>0</v>
          </cell>
          <cell r="P100">
            <v>2431111069</v>
          </cell>
          <cell r="Q100">
            <v>0</v>
          </cell>
          <cell r="R100">
            <v>150</v>
          </cell>
          <cell r="S100">
            <v>4</v>
          </cell>
          <cell r="T100">
            <v>261</v>
          </cell>
          <cell r="U100">
            <v>60</v>
          </cell>
          <cell r="V100">
            <v>0</v>
          </cell>
          <cell r="W100">
            <v>2</v>
          </cell>
          <cell r="X100">
            <v>9</v>
          </cell>
          <cell r="Y100">
            <v>0</v>
          </cell>
          <cell r="Z100">
            <v>71</v>
          </cell>
        </row>
        <row r="101">
          <cell r="A101">
            <v>2431111136</v>
          </cell>
          <cell r="B101">
            <v>1096</v>
          </cell>
          <cell r="C101">
            <v>0</v>
          </cell>
          <cell r="D101">
            <v>0</v>
          </cell>
          <cell r="E101">
            <v>61</v>
          </cell>
          <cell r="F101">
            <v>2</v>
          </cell>
          <cell r="G101">
            <v>333</v>
          </cell>
          <cell r="H101">
            <v>396</v>
          </cell>
          <cell r="I101">
            <v>249</v>
          </cell>
          <cell r="J101">
            <v>0</v>
          </cell>
          <cell r="K101">
            <v>0</v>
          </cell>
          <cell r="L101">
            <v>1086.2</v>
          </cell>
          <cell r="M101">
            <v>3044.8</v>
          </cell>
          <cell r="N101">
            <v>1958.6</v>
          </cell>
          <cell r="O101">
            <v>0</v>
          </cell>
          <cell r="P101">
            <v>2431111136</v>
          </cell>
          <cell r="Q101">
            <v>0</v>
          </cell>
          <cell r="R101">
            <v>61</v>
          </cell>
          <cell r="S101">
            <v>2</v>
          </cell>
          <cell r="T101">
            <v>333</v>
          </cell>
          <cell r="U101">
            <v>177</v>
          </cell>
          <cell r="V101">
            <v>0</v>
          </cell>
          <cell r="W101">
            <v>2</v>
          </cell>
          <cell r="X101">
            <v>70</v>
          </cell>
          <cell r="Y101">
            <v>0</v>
          </cell>
          <cell r="Z101">
            <v>249</v>
          </cell>
        </row>
        <row r="102">
          <cell r="A102">
            <v>2431111042</v>
          </cell>
          <cell r="B102">
            <v>1807</v>
          </cell>
          <cell r="C102">
            <v>0</v>
          </cell>
          <cell r="D102">
            <v>57</v>
          </cell>
          <cell r="E102">
            <v>743</v>
          </cell>
          <cell r="F102">
            <v>15</v>
          </cell>
          <cell r="G102">
            <v>28</v>
          </cell>
          <cell r="H102">
            <v>843</v>
          </cell>
          <cell r="I102">
            <v>25</v>
          </cell>
          <cell r="J102">
            <v>15</v>
          </cell>
          <cell r="K102">
            <v>0</v>
          </cell>
          <cell r="L102">
            <v>1955</v>
          </cell>
          <cell r="M102">
            <v>3645.47</v>
          </cell>
          <cell r="N102">
            <v>1690.47</v>
          </cell>
          <cell r="O102">
            <v>0</v>
          </cell>
          <cell r="P102">
            <v>2431111042</v>
          </cell>
          <cell r="Q102">
            <v>57</v>
          </cell>
          <cell r="R102">
            <v>743</v>
          </cell>
          <cell r="S102">
            <v>15</v>
          </cell>
          <cell r="T102">
            <v>28</v>
          </cell>
          <cell r="U102">
            <v>19</v>
          </cell>
          <cell r="V102">
            <v>0</v>
          </cell>
          <cell r="W102">
            <v>1</v>
          </cell>
          <cell r="X102">
            <v>5</v>
          </cell>
          <cell r="Y102">
            <v>0</v>
          </cell>
          <cell r="Z102">
            <v>25</v>
          </cell>
        </row>
        <row r="103">
          <cell r="A103">
            <v>2431111033</v>
          </cell>
          <cell r="B103">
            <v>722</v>
          </cell>
          <cell r="C103">
            <v>0</v>
          </cell>
          <cell r="D103">
            <v>17</v>
          </cell>
          <cell r="E103">
            <v>164</v>
          </cell>
          <cell r="F103">
            <v>5</v>
          </cell>
          <cell r="G103">
            <v>165</v>
          </cell>
          <cell r="H103">
            <v>351</v>
          </cell>
          <cell r="I103">
            <v>45</v>
          </cell>
          <cell r="J103">
            <v>75</v>
          </cell>
          <cell r="K103">
            <v>0</v>
          </cell>
          <cell r="L103">
            <v>846.6</v>
          </cell>
          <cell r="M103">
            <v>2603.4</v>
          </cell>
          <cell r="N103">
            <v>1756.8</v>
          </cell>
          <cell r="O103">
            <v>0</v>
          </cell>
          <cell r="P103">
            <v>2431111033</v>
          </cell>
          <cell r="Q103">
            <v>17</v>
          </cell>
          <cell r="R103">
            <v>164</v>
          </cell>
          <cell r="S103">
            <v>5</v>
          </cell>
          <cell r="T103">
            <v>165</v>
          </cell>
          <cell r="U103">
            <v>36</v>
          </cell>
          <cell r="V103">
            <v>0</v>
          </cell>
          <cell r="W103">
            <v>3</v>
          </cell>
          <cell r="X103">
            <v>6</v>
          </cell>
          <cell r="Y103">
            <v>0</v>
          </cell>
          <cell r="Z103">
            <v>45</v>
          </cell>
        </row>
        <row r="104">
          <cell r="A104">
            <v>2431111098</v>
          </cell>
          <cell r="B104">
            <v>1126</v>
          </cell>
          <cell r="C104">
            <v>0</v>
          </cell>
          <cell r="D104">
            <v>2</v>
          </cell>
          <cell r="E104">
            <v>139</v>
          </cell>
          <cell r="F104">
            <v>4</v>
          </cell>
          <cell r="G104">
            <v>329</v>
          </cell>
          <cell r="H104">
            <v>474</v>
          </cell>
          <cell r="I104">
            <v>208</v>
          </cell>
          <cell r="J104">
            <v>0</v>
          </cell>
          <cell r="K104">
            <v>0</v>
          </cell>
          <cell r="L104">
            <v>1166.5999999999999</v>
          </cell>
          <cell r="M104">
            <v>1706.78</v>
          </cell>
          <cell r="N104">
            <v>540.17999999999995</v>
          </cell>
          <cell r="O104">
            <v>0</v>
          </cell>
          <cell r="P104">
            <v>2431111098</v>
          </cell>
          <cell r="Q104">
            <v>2</v>
          </cell>
          <cell r="R104">
            <v>139</v>
          </cell>
          <cell r="S104">
            <v>4</v>
          </cell>
          <cell r="T104">
            <v>329</v>
          </cell>
          <cell r="U104">
            <v>186</v>
          </cell>
          <cell r="V104">
            <v>0</v>
          </cell>
          <cell r="W104">
            <v>5</v>
          </cell>
          <cell r="X104">
            <v>17</v>
          </cell>
          <cell r="Y104">
            <v>0</v>
          </cell>
          <cell r="Z104">
            <v>208</v>
          </cell>
        </row>
        <row r="105">
          <cell r="A105">
            <v>2431111052</v>
          </cell>
          <cell r="B105">
            <v>991</v>
          </cell>
          <cell r="C105">
            <v>0</v>
          </cell>
          <cell r="D105">
            <v>2</v>
          </cell>
          <cell r="E105">
            <v>43</v>
          </cell>
          <cell r="F105">
            <v>1</v>
          </cell>
          <cell r="G105">
            <v>592</v>
          </cell>
          <cell r="H105">
            <v>638</v>
          </cell>
          <cell r="I105">
            <v>72</v>
          </cell>
          <cell r="J105">
            <v>35</v>
          </cell>
          <cell r="K105">
            <v>0</v>
          </cell>
          <cell r="L105">
            <v>1178.2</v>
          </cell>
          <cell r="M105">
            <v>3861.89</v>
          </cell>
          <cell r="N105">
            <v>2683.69</v>
          </cell>
          <cell r="O105">
            <v>0</v>
          </cell>
          <cell r="P105">
            <v>2431111052</v>
          </cell>
          <cell r="Q105">
            <v>2</v>
          </cell>
          <cell r="R105">
            <v>43</v>
          </cell>
          <cell r="S105">
            <v>1</v>
          </cell>
          <cell r="T105">
            <v>592</v>
          </cell>
          <cell r="U105">
            <v>63</v>
          </cell>
          <cell r="V105">
            <v>0</v>
          </cell>
          <cell r="W105">
            <v>2</v>
          </cell>
          <cell r="X105">
            <v>7</v>
          </cell>
          <cell r="Y105">
            <v>0</v>
          </cell>
          <cell r="Z105">
            <v>72</v>
          </cell>
        </row>
        <row r="106">
          <cell r="A106">
            <v>2431111018</v>
          </cell>
          <cell r="B106">
            <v>1300</v>
          </cell>
          <cell r="C106">
            <v>0</v>
          </cell>
          <cell r="D106">
            <v>6</v>
          </cell>
          <cell r="E106">
            <v>107</v>
          </cell>
          <cell r="F106">
            <v>5</v>
          </cell>
          <cell r="G106">
            <v>570</v>
          </cell>
          <cell r="H106">
            <v>688</v>
          </cell>
          <cell r="I106">
            <v>345</v>
          </cell>
          <cell r="J106">
            <v>45</v>
          </cell>
          <cell r="K106">
            <v>0</v>
          </cell>
          <cell r="L106">
            <v>1537.2</v>
          </cell>
          <cell r="M106">
            <v>2272.8200000000002</v>
          </cell>
          <cell r="N106">
            <v>735.62</v>
          </cell>
          <cell r="O106">
            <v>0</v>
          </cell>
          <cell r="P106">
            <v>2431111018</v>
          </cell>
          <cell r="Q106">
            <v>6</v>
          </cell>
          <cell r="R106">
            <v>107</v>
          </cell>
          <cell r="S106">
            <v>5</v>
          </cell>
          <cell r="T106">
            <v>570</v>
          </cell>
          <cell r="U106">
            <v>273</v>
          </cell>
          <cell r="V106">
            <v>0</v>
          </cell>
          <cell r="W106">
            <v>56</v>
          </cell>
          <cell r="X106">
            <v>15</v>
          </cell>
          <cell r="Y106">
            <v>1</v>
          </cell>
          <cell r="Z106">
            <v>345</v>
          </cell>
        </row>
        <row r="107">
          <cell r="A107">
            <v>2431111034</v>
          </cell>
          <cell r="B107">
            <v>1633</v>
          </cell>
          <cell r="C107">
            <v>0</v>
          </cell>
          <cell r="D107">
            <v>17</v>
          </cell>
          <cell r="E107">
            <v>295</v>
          </cell>
          <cell r="F107">
            <v>7</v>
          </cell>
          <cell r="G107">
            <v>430</v>
          </cell>
          <cell r="H107">
            <v>749</v>
          </cell>
          <cell r="I107">
            <v>214</v>
          </cell>
          <cell r="J107">
            <v>50</v>
          </cell>
          <cell r="K107">
            <v>0</v>
          </cell>
          <cell r="L107">
            <v>1780.4</v>
          </cell>
          <cell r="M107">
            <v>5127.66</v>
          </cell>
          <cell r="N107">
            <v>3347.26</v>
          </cell>
          <cell r="O107">
            <v>0</v>
          </cell>
          <cell r="P107">
            <v>2431111034</v>
          </cell>
          <cell r="Q107">
            <v>17</v>
          </cell>
          <cell r="R107">
            <v>295</v>
          </cell>
          <cell r="S107">
            <v>7</v>
          </cell>
          <cell r="T107">
            <v>430</v>
          </cell>
          <cell r="U107">
            <v>172</v>
          </cell>
          <cell r="V107">
            <v>1</v>
          </cell>
          <cell r="W107">
            <v>13</v>
          </cell>
          <cell r="X107">
            <v>28</v>
          </cell>
          <cell r="Y107">
            <v>0</v>
          </cell>
          <cell r="Z107">
            <v>214</v>
          </cell>
        </row>
        <row r="108">
          <cell r="A108">
            <v>2431111129</v>
          </cell>
          <cell r="B108">
            <v>1354</v>
          </cell>
          <cell r="C108">
            <v>0</v>
          </cell>
          <cell r="D108">
            <v>1</v>
          </cell>
          <cell r="E108">
            <v>248</v>
          </cell>
          <cell r="F108">
            <v>8</v>
          </cell>
          <cell r="G108">
            <v>455</v>
          </cell>
          <cell r="H108">
            <v>712</v>
          </cell>
          <cell r="I108">
            <v>105</v>
          </cell>
          <cell r="J108">
            <v>75</v>
          </cell>
          <cell r="K108">
            <v>0</v>
          </cell>
          <cell r="L108">
            <v>1549</v>
          </cell>
          <cell r="M108">
            <v>2657.42</v>
          </cell>
          <cell r="N108">
            <v>1108.42</v>
          </cell>
          <cell r="O108">
            <v>0</v>
          </cell>
          <cell r="P108">
            <v>2431111129</v>
          </cell>
          <cell r="Q108">
            <v>1</v>
          </cell>
          <cell r="R108">
            <v>248</v>
          </cell>
          <cell r="S108">
            <v>8</v>
          </cell>
          <cell r="T108">
            <v>455</v>
          </cell>
          <cell r="U108">
            <v>90</v>
          </cell>
          <cell r="V108">
            <v>0</v>
          </cell>
          <cell r="W108">
            <v>0</v>
          </cell>
          <cell r="X108">
            <v>14</v>
          </cell>
          <cell r="Y108">
            <v>1</v>
          </cell>
          <cell r="Z108">
            <v>105</v>
          </cell>
        </row>
        <row r="109">
          <cell r="A109">
            <v>2431111078</v>
          </cell>
          <cell r="B109">
            <v>1020</v>
          </cell>
          <cell r="C109">
            <v>0</v>
          </cell>
          <cell r="D109">
            <v>12</v>
          </cell>
          <cell r="E109">
            <v>178</v>
          </cell>
          <cell r="F109">
            <v>7</v>
          </cell>
          <cell r="G109">
            <v>284</v>
          </cell>
          <cell r="H109">
            <v>481</v>
          </cell>
          <cell r="I109">
            <v>104</v>
          </cell>
          <cell r="J109">
            <v>50</v>
          </cell>
          <cell r="K109">
            <v>0</v>
          </cell>
          <cell r="L109">
            <v>1128.8</v>
          </cell>
          <cell r="M109">
            <v>1138.53</v>
          </cell>
          <cell r="N109">
            <v>9.73</v>
          </cell>
          <cell r="O109">
            <v>0</v>
          </cell>
          <cell r="P109">
            <v>2431111078</v>
          </cell>
          <cell r="Q109">
            <v>12</v>
          </cell>
          <cell r="R109">
            <v>178</v>
          </cell>
          <cell r="S109">
            <v>7</v>
          </cell>
          <cell r="T109">
            <v>284</v>
          </cell>
          <cell r="U109">
            <v>60</v>
          </cell>
          <cell r="V109">
            <v>0</v>
          </cell>
          <cell r="W109">
            <v>21</v>
          </cell>
          <cell r="X109">
            <v>22</v>
          </cell>
          <cell r="Y109">
            <v>1</v>
          </cell>
          <cell r="Z109">
            <v>104</v>
          </cell>
        </row>
        <row r="110">
          <cell r="A110">
            <v>2431111086</v>
          </cell>
          <cell r="B110">
            <v>617</v>
          </cell>
          <cell r="C110">
            <v>0</v>
          </cell>
          <cell r="D110">
            <v>0</v>
          </cell>
          <cell r="E110">
            <v>21</v>
          </cell>
          <cell r="F110">
            <v>4</v>
          </cell>
          <cell r="G110">
            <v>331</v>
          </cell>
          <cell r="H110">
            <v>356</v>
          </cell>
          <cell r="I110">
            <v>10</v>
          </cell>
          <cell r="J110">
            <v>15</v>
          </cell>
          <cell r="K110">
            <v>0</v>
          </cell>
          <cell r="L110">
            <v>678.2</v>
          </cell>
          <cell r="M110">
            <v>901.24</v>
          </cell>
          <cell r="N110">
            <v>223.04</v>
          </cell>
          <cell r="O110">
            <v>0</v>
          </cell>
          <cell r="P110">
            <v>2431111086</v>
          </cell>
          <cell r="Q110">
            <v>0</v>
          </cell>
          <cell r="R110">
            <v>21</v>
          </cell>
          <cell r="S110">
            <v>4</v>
          </cell>
          <cell r="T110">
            <v>331</v>
          </cell>
          <cell r="U110">
            <v>8</v>
          </cell>
          <cell r="V110">
            <v>0</v>
          </cell>
          <cell r="W110">
            <v>0</v>
          </cell>
          <cell r="X110">
            <v>2</v>
          </cell>
          <cell r="Y110">
            <v>0</v>
          </cell>
          <cell r="Z110">
            <v>10</v>
          </cell>
        </row>
        <row r="111">
          <cell r="A111">
            <v>2431111107</v>
          </cell>
          <cell r="B111">
            <v>1134</v>
          </cell>
          <cell r="C111">
            <v>0</v>
          </cell>
          <cell r="D111">
            <v>1</v>
          </cell>
          <cell r="E111">
            <v>146</v>
          </cell>
          <cell r="F111">
            <v>3</v>
          </cell>
          <cell r="G111">
            <v>283</v>
          </cell>
          <cell r="H111">
            <v>433</v>
          </cell>
          <cell r="I111">
            <v>210</v>
          </cell>
          <cell r="J111">
            <v>30</v>
          </cell>
          <cell r="K111">
            <v>0</v>
          </cell>
          <cell r="L111">
            <v>1170.4000000000001</v>
          </cell>
          <cell r="M111">
            <v>686.24</v>
          </cell>
          <cell r="N111">
            <v>-484.16</v>
          </cell>
          <cell r="O111">
            <v>0</v>
          </cell>
          <cell r="P111">
            <v>2431111107</v>
          </cell>
          <cell r="Q111">
            <v>1</v>
          </cell>
          <cell r="R111">
            <v>146</v>
          </cell>
          <cell r="S111">
            <v>3</v>
          </cell>
          <cell r="T111">
            <v>283</v>
          </cell>
          <cell r="U111">
            <v>183</v>
          </cell>
          <cell r="V111">
            <v>0</v>
          </cell>
          <cell r="W111">
            <v>3</v>
          </cell>
          <cell r="X111">
            <v>22</v>
          </cell>
          <cell r="Y111">
            <v>2</v>
          </cell>
          <cell r="Z111">
            <v>210</v>
          </cell>
        </row>
        <row r="112">
          <cell r="A112">
            <v>2431111134</v>
          </cell>
          <cell r="B112">
            <v>453</v>
          </cell>
          <cell r="C112">
            <v>0</v>
          </cell>
          <cell r="D112">
            <v>0</v>
          </cell>
          <cell r="E112">
            <v>32</v>
          </cell>
          <cell r="F112">
            <v>1</v>
          </cell>
          <cell r="G112">
            <v>162</v>
          </cell>
          <cell r="H112">
            <v>195</v>
          </cell>
          <cell r="I112">
            <v>14</v>
          </cell>
          <cell r="J112">
            <v>10</v>
          </cell>
          <cell r="K112">
            <v>0</v>
          </cell>
          <cell r="L112">
            <v>449.8</v>
          </cell>
          <cell r="M112">
            <v>76.22</v>
          </cell>
          <cell r="N112">
            <v>-373.58</v>
          </cell>
          <cell r="O112">
            <v>0</v>
          </cell>
          <cell r="P112">
            <v>2431111134</v>
          </cell>
          <cell r="Q112">
            <v>0</v>
          </cell>
          <cell r="R112">
            <v>32</v>
          </cell>
          <cell r="S112">
            <v>1</v>
          </cell>
          <cell r="T112">
            <v>162</v>
          </cell>
          <cell r="U112">
            <v>14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14</v>
          </cell>
        </row>
        <row r="113">
          <cell r="A113">
            <v>2431111025</v>
          </cell>
          <cell r="B113">
            <v>1482</v>
          </cell>
          <cell r="C113">
            <v>0</v>
          </cell>
          <cell r="D113">
            <v>10</v>
          </cell>
          <cell r="E113">
            <v>181</v>
          </cell>
          <cell r="F113">
            <v>1</v>
          </cell>
          <cell r="G113">
            <v>558</v>
          </cell>
          <cell r="H113">
            <v>750</v>
          </cell>
          <cell r="I113">
            <v>87</v>
          </cell>
          <cell r="J113">
            <v>30</v>
          </cell>
          <cell r="K113">
            <v>0</v>
          </cell>
          <cell r="L113">
            <v>1594.2</v>
          </cell>
          <cell r="M113">
            <v>4025.59</v>
          </cell>
          <cell r="N113">
            <v>2431.39</v>
          </cell>
          <cell r="O113">
            <v>0</v>
          </cell>
          <cell r="P113">
            <v>2431111025</v>
          </cell>
          <cell r="Q113">
            <v>10</v>
          </cell>
          <cell r="R113">
            <v>181</v>
          </cell>
          <cell r="S113">
            <v>1</v>
          </cell>
          <cell r="T113">
            <v>558</v>
          </cell>
          <cell r="U113">
            <v>49</v>
          </cell>
          <cell r="V113">
            <v>0</v>
          </cell>
          <cell r="W113">
            <v>19</v>
          </cell>
          <cell r="X113">
            <v>19</v>
          </cell>
          <cell r="Y113">
            <v>0</v>
          </cell>
          <cell r="Z113">
            <v>87</v>
          </cell>
        </row>
        <row r="114">
          <cell r="A114">
            <v>2431111079</v>
          </cell>
          <cell r="B114">
            <v>451</v>
          </cell>
          <cell r="C114">
            <v>0</v>
          </cell>
          <cell r="D114">
            <v>0</v>
          </cell>
          <cell r="E114">
            <v>86</v>
          </cell>
          <cell r="F114">
            <v>1</v>
          </cell>
          <cell r="G114">
            <v>56</v>
          </cell>
          <cell r="H114">
            <v>143</v>
          </cell>
          <cell r="I114">
            <v>47</v>
          </cell>
          <cell r="J114">
            <v>15</v>
          </cell>
          <cell r="K114">
            <v>0</v>
          </cell>
          <cell r="L114">
            <v>436</v>
          </cell>
          <cell r="M114">
            <v>946.18</v>
          </cell>
          <cell r="N114">
            <v>510.18</v>
          </cell>
          <cell r="O114">
            <v>0</v>
          </cell>
          <cell r="P114">
            <v>2431111079</v>
          </cell>
          <cell r="Q114">
            <v>0</v>
          </cell>
          <cell r="R114">
            <v>86</v>
          </cell>
          <cell r="S114">
            <v>1</v>
          </cell>
          <cell r="T114">
            <v>56</v>
          </cell>
          <cell r="U114">
            <v>34</v>
          </cell>
          <cell r="V114">
            <v>0</v>
          </cell>
          <cell r="W114">
            <v>5</v>
          </cell>
          <cell r="X114">
            <v>8</v>
          </cell>
          <cell r="Y114">
            <v>0</v>
          </cell>
          <cell r="Z114">
            <v>47</v>
          </cell>
        </row>
        <row r="115">
          <cell r="A115">
            <v>2431111082</v>
          </cell>
          <cell r="B115">
            <v>1306</v>
          </cell>
          <cell r="C115">
            <v>0</v>
          </cell>
          <cell r="D115">
            <v>17</v>
          </cell>
          <cell r="E115">
            <v>277</v>
          </cell>
          <cell r="F115">
            <v>10</v>
          </cell>
          <cell r="G115">
            <v>358</v>
          </cell>
          <cell r="H115">
            <v>662</v>
          </cell>
          <cell r="I115">
            <v>245</v>
          </cell>
          <cell r="J115">
            <v>30</v>
          </cell>
          <cell r="K115">
            <v>0</v>
          </cell>
          <cell r="L115">
            <v>1503.4</v>
          </cell>
          <cell r="M115">
            <v>2381.75</v>
          </cell>
          <cell r="N115">
            <v>878.35</v>
          </cell>
          <cell r="O115">
            <v>0</v>
          </cell>
          <cell r="P115">
            <v>2431111082</v>
          </cell>
          <cell r="Q115">
            <v>17</v>
          </cell>
          <cell r="R115">
            <v>277</v>
          </cell>
          <cell r="S115">
            <v>10</v>
          </cell>
          <cell r="T115">
            <v>358</v>
          </cell>
          <cell r="U115">
            <v>187</v>
          </cell>
          <cell r="V115">
            <v>1</v>
          </cell>
          <cell r="W115">
            <v>20</v>
          </cell>
          <cell r="X115">
            <v>37</v>
          </cell>
          <cell r="Y115">
            <v>0</v>
          </cell>
          <cell r="Z115">
            <v>245</v>
          </cell>
        </row>
        <row r="116">
          <cell r="A116">
            <v>2431111032</v>
          </cell>
          <cell r="B116">
            <v>941</v>
          </cell>
          <cell r="C116">
            <v>0</v>
          </cell>
          <cell r="D116">
            <v>0</v>
          </cell>
          <cell r="E116">
            <v>47</v>
          </cell>
          <cell r="F116">
            <v>0</v>
          </cell>
          <cell r="G116">
            <v>502</v>
          </cell>
          <cell r="H116">
            <v>549</v>
          </cell>
          <cell r="I116">
            <v>172</v>
          </cell>
          <cell r="J116">
            <v>80</v>
          </cell>
          <cell r="K116">
            <v>0</v>
          </cell>
          <cell r="L116">
            <v>1162</v>
          </cell>
          <cell r="M116">
            <v>2891.37</v>
          </cell>
          <cell r="N116">
            <v>1729.37</v>
          </cell>
          <cell r="O116">
            <v>0</v>
          </cell>
          <cell r="P116">
            <v>2431111032</v>
          </cell>
          <cell r="Q116">
            <v>0</v>
          </cell>
          <cell r="R116">
            <v>47</v>
          </cell>
          <cell r="S116">
            <v>0</v>
          </cell>
          <cell r="T116">
            <v>502</v>
          </cell>
          <cell r="U116">
            <v>132</v>
          </cell>
          <cell r="V116">
            <v>0</v>
          </cell>
          <cell r="W116">
            <v>8</v>
          </cell>
          <cell r="X116">
            <v>32</v>
          </cell>
          <cell r="Y116">
            <v>0</v>
          </cell>
          <cell r="Z116">
            <v>172</v>
          </cell>
        </row>
        <row r="117">
          <cell r="A117">
            <v>2431111108</v>
          </cell>
          <cell r="B117">
            <v>426</v>
          </cell>
          <cell r="C117">
            <v>0</v>
          </cell>
          <cell r="D117">
            <v>1</v>
          </cell>
          <cell r="E117">
            <v>26</v>
          </cell>
          <cell r="F117">
            <v>2</v>
          </cell>
          <cell r="G117">
            <v>227</v>
          </cell>
          <cell r="H117">
            <v>256</v>
          </cell>
          <cell r="I117">
            <v>78</v>
          </cell>
          <cell r="J117">
            <v>20</v>
          </cell>
          <cell r="K117">
            <v>0</v>
          </cell>
          <cell r="L117">
            <v>517.20000000000005</v>
          </cell>
          <cell r="M117">
            <v>1052.04</v>
          </cell>
          <cell r="N117">
            <v>534.84</v>
          </cell>
          <cell r="O117">
            <v>0</v>
          </cell>
          <cell r="P117">
            <v>2431111108</v>
          </cell>
          <cell r="Q117">
            <v>1</v>
          </cell>
          <cell r="R117">
            <v>26</v>
          </cell>
          <cell r="S117">
            <v>2</v>
          </cell>
          <cell r="T117">
            <v>227</v>
          </cell>
          <cell r="U117">
            <v>65</v>
          </cell>
          <cell r="V117">
            <v>0</v>
          </cell>
          <cell r="W117">
            <v>6</v>
          </cell>
          <cell r="X117">
            <v>7</v>
          </cell>
          <cell r="Y117">
            <v>0</v>
          </cell>
          <cell r="Z117">
            <v>78</v>
          </cell>
        </row>
        <row r="118">
          <cell r="A118">
            <v>2431111081</v>
          </cell>
          <cell r="B118">
            <v>1501</v>
          </cell>
          <cell r="C118">
            <v>0</v>
          </cell>
          <cell r="D118">
            <v>22</v>
          </cell>
          <cell r="E118">
            <v>346</v>
          </cell>
          <cell r="F118">
            <v>10</v>
          </cell>
          <cell r="G118">
            <v>381</v>
          </cell>
          <cell r="H118">
            <v>759</v>
          </cell>
          <cell r="I118">
            <v>160</v>
          </cell>
          <cell r="J118">
            <v>75</v>
          </cell>
          <cell r="K118">
            <v>0</v>
          </cell>
          <cell r="L118">
            <v>1724.8</v>
          </cell>
          <cell r="M118">
            <v>3853.56</v>
          </cell>
          <cell r="N118">
            <v>2128.7600000000002</v>
          </cell>
          <cell r="O118">
            <v>0</v>
          </cell>
          <cell r="P118">
            <v>2431111081</v>
          </cell>
          <cell r="Q118">
            <v>22</v>
          </cell>
          <cell r="R118">
            <v>346</v>
          </cell>
          <cell r="S118">
            <v>10</v>
          </cell>
          <cell r="T118">
            <v>381</v>
          </cell>
          <cell r="U118">
            <v>124</v>
          </cell>
          <cell r="V118">
            <v>0</v>
          </cell>
          <cell r="W118">
            <v>4</v>
          </cell>
          <cell r="X118">
            <v>32</v>
          </cell>
          <cell r="Y118">
            <v>0</v>
          </cell>
          <cell r="Z118">
            <v>160</v>
          </cell>
        </row>
        <row r="119">
          <cell r="A119">
            <v>2431111080</v>
          </cell>
          <cell r="B119">
            <v>1183</v>
          </cell>
          <cell r="C119">
            <v>0</v>
          </cell>
          <cell r="D119">
            <v>7</v>
          </cell>
          <cell r="E119">
            <v>190</v>
          </cell>
          <cell r="F119">
            <v>8</v>
          </cell>
          <cell r="G119">
            <v>396</v>
          </cell>
          <cell r="H119">
            <v>601</v>
          </cell>
          <cell r="I119">
            <v>74</v>
          </cell>
          <cell r="J119">
            <v>50</v>
          </cell>
          <cell r="K119">
            <v>0</v>
          </cell>
          <cell r="L119">
            <v>1311</v>
          </cell>
          <cell r="M119">
            <v>1941.78</v>
          </cell>
          <cell r="N119">
            <v>630.78</v>
          </cell>
          <cell r="O119">
            <v>0</v>
          </cell>
          <cell r="P119">
            <v>2431111080</v>
          </cell>
          <cell r="Q119">
            <v>7</v>
          </cell>
          <cell r="R119">
            <v>190</v>
          </cell>
          <cell r="S119">
            <v>8</v>
          </cell>
          <cell r="T119">
            <v>396</v>
          </cell>
          <cell r="U119">
            <v>50</v>
          </cell>
          <cell r="V119">
            <v>0</v>
          </cell>
          <cell r="W119">
            <v>2</v>
          </cell>
          <cell r="X119">
            <v>22</v>
          </cell>
          <cell r="Y119">
            <v>0</v>
          </cell>
          <cell r="Z119">
            <v>74</v>
          </cell>
        </row>
        <row r="120">
          <cell r="A120">
            <v>2431111142</v>
          </cell>
          <cell r="B120">
            <v>575</v>
          </cell>
          <cell r="C120">
            <v>0</v>
          </cell>
          <cell r="D120">
            <v>1</v>
          </cell>
          <cell r="E120">
            <v>64</v>
          </cell>
          <cell r="F120">
            <v>6</v>
          </cell>
          <cell r="G120">
            <v>47</v>
          </cell>
          <cell r="H120">
            <v>118</v>
          </cell>
          <cell r="I120">
            <v>33</v>
          </cell>
          <cell r="J120">
            <v>0</v>
          </cell>
          <cell r="K120">
            <v>0</v>
          </cell>
          <cell r="L120">
            <v>465.8</v>
          </cell>
          <cell r="M120">
            <v>465.8</v>
          </cell>
          <cell r="N120">
            <v>0</v>
          </cell>
          <cell r="O120">
            <v>0</v>
          </cell>
          <cell r="P120">
            <v>2431111142</v>
          </cell>
          <cell r="Q120">
            <v>1</v>
          </cell>
          <cell r="R120">
            <v>64</v>
          </cell>
          <cell r="S120">
            <v>6</v>
          </cell>
          <cell r="T120">
            <v>47</v>
          </cell>
          <cell r="U120">
            <v>25</v>
          </cell>
          <cell r="V120">
            <v>1</v>
          </cell>
          <cell r="W120">
            <v>0</v>
          </cell>
          <cell r="X120">
            <v>7</v>
          </cell>
          <cell r="Y120">
            <v>0</v>
          </cell>
          <cell r="Z120">
            <v>33</v>
          </cell>
        </row>
        <row r="121">
          <cell r="A121">
            <v>2412111067</v>
          </cell>
          <cell r="B121">
            <v>2176</v>
          </cell>
          <cell r="C121">
            <v>0</v>
          </cell>
          <cell r="D121">
            <v>0</v>
          </cell>
          <cell r="E121">
            <v>239</v>
          </cell>
          <cell r="F121">
            <v>7</v>
          </cell>
          <cell r="G121">
            <v>107</v>
          </cell>
          <cell r="H121">
            <v>353</v>
          </cell>
          <cell r="I121">
            <v>30</v>
          </cell>
          <cell r="J121">
            <v>0</v>
          </cell>
          <cell r="K121">
            <v>0</v>
          </cell>
          <cell r="L121">
            <v>1647.8</v>
          </cell>
          <cell r="M121">
            <v>1938.68</v>
          </cell>
          <cell r="N121">
            <v>290.88</v>
          </cell>
          <cell r="O121">
            <v>0</v>
          </cell>
          <cell r="P121">
            <v>2412111067</v>
          </cell>
          <cell r="Q121">
            <v>0</v>
          </cell>
          <cell r="R121">
            <v>239</v>
          </cell>
          <cell r="S121">
            <v>7</v>
          </cell>
          <cell r="T121">
            <v>107</v>
          </cell>
          <cell r="U121">
            <v>12</v>
          </cell>
          <cell r="V121">
            <v>0</v>
          </cell>
          <cell r="W121">
            <v>10</v>
          </cell>
          <cell r="X121">
            <v>7</v>
          </cell>
          <cell r="Y121">
            <v>1</v>
          </cell>
          <cell r="Z121">
            <v>30</v>
          </cell>
        </row>
        <row r="122">
          <cell r="A122">
            <v>2412111035</v>
          </cell>
          <cell r="B122">
            <v>1026</v>
          </cell>
          <cell r="C122">
            <v>0</v>
          </cell>
          <cell r="D122">
            <v>46</v>
          </cell>
          <cell r="E122">
            <v>442</v>
          </cell>
          <cell r="F122">
            <v>3</v>
          </cell>
          <cell r="G122">
            <v>63</v>
          </cell>
          <cell r="H122">
            <v>554</v>
          </cell>
          <cell r="I122">
            <v>23</v>
          </cell>
          <cell r="J122">
            <v>0</v>
          </cell>
          <cell r="K122">
            <v>0</v>
          </cell>
          <cell r="L122">
            <v>1174.8</v>
          </cell>
          <cell r="M122">
            <v>1224.29</v>
          </cell>
          <cell r="N122">
            <v>49.49</v>
          </cell>
          <cell r="O122">
            <v>0</v>
          </cell>
          <cell r="P122">
            <v>2412111035</v>
          </cell>
          <cell r="Q122">
            <v>46</v>
          </cell>
          <cell r="R122">
            <v>442</v>
          </cell>
          <cell r="S122">
            <v>3</v>
          </cell>
          <cell r="T122">
            <v>63</v>
          </cell>
          <cell r="U122">
            <v>18</v>
          </cell>
          <cell r="V122">
            <v>0</v>
          </cell>
          <cell r="W122">
            <v>4</v>
          </cell>
          <cell r="X122">
            <v>0</v>
          </cell>
          <cell r="Y122">
            <v>1</v>
          </cell>
          <cell r="Z122">
            <v>23</v>
          </cell>
        </row>
        <row r="123">
          <cell r="A123">
            <v>2412111065</v>
          </cell>
          <cell r="B123">
            <v>1753</v>
          </cell>
          <cell r="C123">
            <v>0</v>
          </cell>
          <cell r="D123">
            <v>0</v>
          </cell>
          <cell r="E123">
            <v>178</v>
          </cell>
          <cell r="F123">
            <v>5</v>
          </cell>
          <cell r="G123">
            <v>70</v>
          </cell>
          <cell r="H123">
            <v>253</v>
          </cell>
          <cell r="I123">
            <v>57</v>
          </cell>
          <cell r="J123">
            <v>0</v>
          </cell>
          <cell r="K123">
            <v>0</v>
          </cell>
          <cell r="L123">
            <v>1312.6</v>
          </cell>
          <cell r="M123">
            <v>2441.33</v>
          </cell>
          <cell r="N123">
            <v>1128.73</v>
          </cell>
          <cell r="O123">
            <v>0</v>
          </cell>
          <cell r="P123">
            <v>2412111065</v>
          </cell>
          <cell r="Q123">
            <v>0</v>
          </cell>
          <cell r="R123">
            <v>178</v>
          </cell>
          <cell r="S123">
            <v>5</v>
          </cell>
          <cell r="T123">
            <v>70</v>
          </cell>
          <cell r="U123">
            <v>30</v>
          </cell>
          <cell r="V123">
            <v>0</v>
          </cell>
          <cell r="W123">
            <v>7</v>
          </cell>
          <cell r="X123">
            <v>20</v>
          </cell>
          <cell r="Y123">
            <v>0</v>
          </cell>
          <cell r="Z123">
            <v>57</v>
          </cell>
        </row>
        <row r="124">
          <cell r="A124">
            <v>2412111004</v>
          </cell>
          <cell r="B124">
            <v>1996</v>
          </cell>
          <cell r="C124">
            <v>0</v>
          </cell>
          <cell r="D124">
            <v>0</v>
          </cell>
          <cell r="E124">
            <v>211</v>
          </cell>
          <cell r="F124">
            <v>6</v>
          </cell>
          <cell r="G124">
            <v>465</v>
          </cell>
          <cell r="H124">
            <v>682</v>
          </cell>
          <cell r="I124">
            <v>197</v>
          </cell>
          <cell r="J124">
            <v>0</v>
          </cell>
          <cell r="K124">
            <v>0</v>
          </cell>
          <cell r="L124">
            <v>1864.2</v>
          </cell>
          <cell r="M124">
            <v>1886.5</v>
          </cell>
          <cell r="N124">
            <v>22.3</v>
          </cell>
          <cell r="O124">
            <v>0</v>
          </cell>
          <cell r="P124">
            <v>2412111004</v>
          </cell>
          <cell r="Q124">
            <v>0</v>
          </cell>
          <cell r="R124">
            <v>211</v>
          </cell>
          <cell r="S124">
            <v>6</v>
          </cell>
          <cell r="T124">
            <v>465</v>
          </cell>
          <cell r="U124">
            <v>133</v>
          </cell>
          <cell r="V124">
            <v>0</v>
          </cell>
          <cell r="W124">
            <v>17</v>
          </cell>
          <cell r="X124">
            <v>47</v>
          </cell>
          <cell r="Y124">
            <v>0</v>
          </cell>
          <cell r="Z124">
            <v>197</v>
          </cell>
        </row>
        <row r="125">
          <cell r="A125">
            <v>2412111013</v>
          </cell>
          <cell r="B125">
            <v>923</v>
          </cell>
          <cell r="C125">
            <v>0</v>
          </cell>
          <cell r="D125">
            <v>31</v>
          </cell>
          <cell r="E125">
            <v>424</v>
          </cell>
          <cell r="F125">
            <v>3</v>
          </cell>
          <cell r="G125">
            <v>40</v>
          </cell>
          <cell r="H125">
            <v>498</v>
          </cell>
          <cell r="I125">
            <v>30</v>
          </cell>
          <cell r="J125">
            <v>0</v>
          </cell>
          <cell r="K125">
            <v>0</v>
          </cell>
          <cell r="L125">
            <v>1061.4000000000001</v>
          </cell>
          <cell r="M125">
            <v>1112.98</v>
          </cell>
          <cell r="N125">
            <v>51.58</v>
          </cell>
          <cell r="O125">
            <v>0</v>
          </cell>
          <cell r="P125">
            <v>2412111013</v>
          </cell>
          <cell r="Q125">
            <v>31</v>
          </cell>
          <cell r="R125">
            <v>424</v>
          </cell>
          <cell r="S125">
            <v>3</v>
          </cell>
          <cell r="T125">
            <v>40</v>
          </cell>
          <cell r="U125">
            <v>22</v>
          </cell>
          <cell r="V125">
            <v>2</v>
          </cell>
          <cell r="W125">
            <v>2</v>
          </cell>
          <cell r="X125">
            <v>4</v>
          </cell>
          <cell r="Y125">
            <v>0</v>
          </cell>
          <cell r="Z125">
            <v>30</v>
          </cell>
        </row>
        <row r="126">
          <cell r="A126">
            <v>2412111048</v>
          </cell>
          <cell r="B126">
            <v>1083</v>
          </cell>
          <cell r="C126">
            <v>0</v>
          </cell>
          <cell r="D126">
            <v>35</v>
          </cell>
          <cell r="E126">
            <v>430</v>
          </cell>
          <cell r="F126">
            <v>2</v>
          </cell>
          <cell r="G126">
            <v>53</v>
          </cell>
          <cell r="H126">
            <v>520</v>
          </cell>
          <cell r="I126">
            <v>47</v>
          </cell>
          <cell r="J126">
            <v>0</v>
          </cell>
          <cell r="K126">
            <v>0</v>
          </cell>
          <cell r="L126">
            <v>1184.5999999999999</v>
          </cell>
          <cell r="M126">
            <v>1393.8</v>
          </cell>
          <cell r="N126">
            <v>209.2</v>
          </cell>
          <cell r="O126">
            <v>0</v>
          </cell>
          <cell r="P126">
            <v>2412111048</v>
          </cell>
          <cell r="Q126">
            <v>35</v>
          </cell>
          <cell r="R126">
            <v>430</v>
          </cell>
          <cell r="S126">
            <v>2</v>
          </cell>
          <cell r="T126">
            <v>53</v>
          </cell>
          <cell r="U126">
            <v>35</v>
          </cell>
          <cell r="V126">
            <v>0</v>
          </cell>
          <cell r="W126">
            <v>8</v>
          </cell>
          <cell r="X126">
            <v>4</v>
          </cell>
          <cell r="Y126">
            <v>0</v>
          </cell>
          <cell r="Z126">
            <v>47</v>
          </cell>
        </row>
        <row r="127">
          <cell r="A127">
            <v>2412111037</v>
          </cell>
          <cell r="B127">
            <v>1757</v>
          </cell>
          <cell r="C127">
            <v>0</v>
          </cell>
          <cell r="D127">
            <v>0</v>
          </cell>
          <cell r="E127">
            <v>216</v>
          </cell>
          <cell r="F127">
            <v>8</v>
          </cell>
          <cell r="G127">
            <v>289</v>
          </cell>
          <cell r="H127">
            <v>513</v>
          </cell>
          <cell r="I127">
            <v>62</v>
          </cell>
          <cell r="J127">
            <v>0</v>
          </cell>
          <cell r="K127">
            <v>0</v>
          </cell>
          <cell r="L127">
            <v>1532.6</v>
          </cell>
          <cell r="M127">
            <v>1526.97</v>
          </cell>
          <cell r="N127">
            <v>-5.63</v>
          </cell>
          <cell r="O127">
            <v>0</v>
          </cell>
          <cell r="P127">
            <v>2412111037</v>
          </cell>
          <cell r="Q127">
            <v>0</v>
          </cell>
          <cell r="R127">
            <v>216</v>
          </cell>
          <cell r="S127">
            <v>8</v>
          </cell>
          <cell r="T127">
            <v>289</v>
          </cell>
          <cell r="U127">
            <v>37</v>
          </cell>
          <cell r="V127">
            <v>0</v>
          </cell>
          <cell r="W127">
            <v>6</v>
          </cell>
          <cell r="X127">
            <v>19</v>
          </cell>
          <cell r="Y127">
            <v>0</v>
          </cell>
          <cell r="Z127">
            <v>62</v>
          </cell>
        </row>
        <row r="128">
          <cell r="A128">
            <v>2412111030</v>
          </cell>
          <cell r="B128">
            <v>1244</v>
          </cell>
          <cell r="C128">
            <v>0</v>
          </cell>
          <cell r="D128">
            <v>57</v>
          </cell>
          <cell r="E128">
            <v>599</v>
          </cell>
          <cell r="F128">
            <v>9</v>
          </cell>
          <cell r="G128">
            <v>23</v>
          </cell>
          <cell r="H128">
            <v>688</v>
          </cell>
          <cell r="I128">
            <v>15</v>
          </cell>
          <cell r="J128">
            <v>0</v>
          </cell>
          <cell r="K128">
            <v>0</v>
          </cell>
          <cell r="L128">
            <v>1445.4</v>
          </cell>
          <cell r="M128">
            <v>2389.02</v>
          </cell>
          <cell r="N128">
            <v>943.62</v>
          </cell>
          <cell r="O128">
            <v>0</v>
          </cell>
          <cell r="P128">
            <v>2412111030</v>
          </cell>
          <cell r="Q128">
            <v>57</v>
          </cell>
          <cell r="R128">
            <v>599</v>
          </cell>
          <cell r="S128">
            <v>9</v>
          </cell>
          <cell r="T128">
            <v>23</v>
          </cell>
          <cell r="U128">
            <v>5</v>
          </cell>
          <cell r="V128">
            <v>0</v>
          </cell>
          <cell r="W128">
            <v>5</v>
          </cell>
          <cell r="X128">
            <v>5</v>
          </cell>
          <cell r="Y128">
            <v>0</v>
          </cell>
          <cell r="Z128">
            <v>15</v>
          </cell>
        </row>
        <row r="129">
          <cell r="A129">
            <v>2412111005</v>
          </cell>
          <cell r="B129">
            <v>1887</v>
          </cell>
          <cell r="C129">
            <v>0</v>
          </cell>
          <cell r="D129">
            <v>0</v>
          </cell>
          <cell r="E129">
            <v>202</v>
          </cell>
          <cell r="F129">
            <v>9</v>
          </cell>
          <cell r="G129">
            <v>504</v>
          </cell>
          <cell r="H129">
            <v>715</v>
          </cell>
          <cell r="I129">
            <v>107</v>
          </cell>
          <cell r="J129">
            <v>0</v>
          </cell>
          <cell r="K129">
            <v>0</v>
          </cell>
          <cell r="L129">
            <v>1787.4</v>
          </cell>
          <cell r="M129">
            <v>1785.3</v>
          </cell>
          <cell r="N129">
            <v>-2.1</v>
          </cell>
          <cell r="O129">
            <v>0</v>
          </cell>
          <cell r="P129">
            <v>2412111005</v>
          </cell>
          <cell r="Q129">
            <v>0</v>
          </cell>
          <cell r="R129">
            <v>202</v>
          </cell>
          <cell r="S129">
            <v>9</v>
          </cell>
          <cell r="T129">
            <v>504</v>
          </cell>
          <cell r="U129">
            <v>66</v>
          </cell>
          <cell r="V129">
            <v>1</v>
          </cell>
          <cell r="W129">
            <v>23</v>
          </cell>
          <cell r="X129">
            <v>17</v>
          </cell>
          <cell r="Y129">
            <v>0</v>
          </cell>
          <cell r="Z129">
            <v>107</v>
          </cell>
        </row>
        <row r="130">
          <cell r="A130">
            <v>2412111066</v>
          </cell>
          <cell r="B130">
            <v>1744</v>
          </cell>
          <cell r="C130">
            <v>0</v>
          </cell>
          <cell r="D130">
            <v>0</v>
          </cell>
          <cell r="E130">
            <v>149</v>
          </cell>
          <cell r="F130">
            <v>5</v>
          </cell>
          <cell r="G130">
            <v>164</v>
          </cell>
          <cell r="H130">
            <v>318</v>
          </cell>
          <cell r="I130">
            <v>127</v>
          </cell>
          <cell r="J130">
            <v>0</v>
          </cell>
          <cell r="K130">
            <v>0</v>
          </cell>
          <cell r="L130">
            <v>1381.4</v>
          </cell>
          <cell r="M130">
            <v>3108.4</v>
          </cell>
          <cell r="N130">
            <v>1727</v>
          </cell>
          <cell r="O130">
            <v>0</v>
          </cell>
          <cell r="P130">
            <v>2412111066</v>
          </cell>
          <cell r="Q130">
            <v>0</v>
          </cell>
          <cell r="R130">
            <v>149</v>
          </cell>
          <cell r="S130">
            <v>5</v>
          </cell>
          <cell r="T130">
            <v>164</v>
          </cell>
          <cell r="U130">
            <v>91</v>
          </cell>
          <cell r="V130">
            <v>0</v>
          </cell>
          <cell r="W130">
            <v>7</v>
          </cell>
          <cell r="X130">
            <v>29</v>
          </cell>
          <cell r="Y130">
            <v>0</v>
          </cell>
          <cell r="Z130">
            <v>127</v>
          </cell>
        </row>
        <row r="131">
          <cell r="A131">
            <v>2412111047</v>
          </cell>
          <cell r="B131">
            <v>1168</v>
          </cell>
          <cell r="C131">
            <v>0</v>
          </cell>
          <cell r="D131">
            <v>8</v>
          </cell>
          <cell r="E131">
            <v>249</v>
          </cell>
          <cell r="F131">
            <v>5</v>
          </cell>
          <cell r="G131">
            <v>179</v>
          </cell>
          <cell r="H131">
            <v>441</v>
          </cell>
          <cell r="I131">
            <v>165</v>
          </cell>
          <cell r="J131">
            <v>0</v>
          </cell>
          <cell r="K131">
            <v>0</v>
          </cell>
          <cell r="L131">
            <v>1172.5999999999999</v>
          </cell>
          <cell r="M131">
            <v>1239.1600000000001</v>
          </cell>
          <cell r="N131">
            <v>66.56</v>
          </cell>
          <cell r="O131">
            <v>0</v>
          </cell>
          <cell r="P131">
            <v>2412111047</v>
          </cell>
          <cell r="Q131">
            <v>8</v>
          </cell>
          <cell r="R131">
            <v>249</v>
          </cell>
          <cell r="S131">
            <v>5</v>
          </cell>
          <cell r="T131">
            <v>179</v>
          </cell>
          <cell r="U131">
            <v>114</v>
          </cell>
          <cell r="V131">
            <v>0</v>
          </cell>
          <cell r="W131">
            <v>18</v>
          </cell>
          <cell r="X131">
            <v>33</v>
          </cell>
          <cell r="Y131">
            <v>0</v>
          </cell>
          <cell r="Z131">
            <v>165</v>
          </cell>
        </row>
        <row r="132">
          <cell r="A132">
            <v>2412111006</v>
          </cell>
          <cell r="B132">
            <v>1354</v>
          </cell>
          <cell r="C132">
            <v>0</v>
          </cell>
          <cell r="D132">
            <v>4</v>
          </cell>
          <cell r="E132">
            <v>178</v>
          </cell>
          <cell r="F132">
            <v>1</v>
          </cell>
          <cell r="G132">
            <v>345</v>
          </cell>
          <cell r="H132">
            <v>528</v>
          </cell>
          <cell r="I132">
            <v>116</v>
          </cell>
          <cell r="J132">
            <v>0</v>
          </cell>
          <cell r="K132">
            <v>0</v>
          </cell>
          <cell r="L132">
            <v>1318.4</v>
          </cell>
          <cell r="M132">
            <v>1849.34</v>
          </cell>
          <cell r="N132">
            <v>530.94000000000005</v>
          </cell>
          <cell r="O132">
            <v>0</v>
          </cell>
          <cell r="P132">
            <v>2412111006</v>
          </cell>
          <cell r="Q132">
            <v>4</v>
          </cell>
          <cell r="R132">
            <v>178</v>
          </cell>
          <cell r="S132">
            <v>1</v>
          </cell>
          <cell r="T132">
            <v>345</v>
          </cell>
          <cell r="U132">
            <v>81</v>
          </cell>
          <cell r="V132">
            <v>0</v>
          </cell>
          <cell r="W132">
            <v>8</v>
          </cell>
          <cell r="X132">
            <v>27</v>
          </cell>
          <cell r="Y132">
            <v>0</v>
          </cell>
          <cell r="Z132">
            <v>116</v>
          </cell>
        </row>
        <row r="133">
          <cell r="A133">
            <v>2412111026</v>
          </cell>
          <cell r="B133">
            <v>903</v>
          </cell>
          <cell r="C133">
            <v>0</v>
          </cell>
          <cell r="D133">
            <v>0</v>
          </cell>
          <cell r="E133">
            <v>92</v>
          </cell>
          <cell r="F133">
            <v>7</v>
          </cell>
          <cell r="G133">
            <v>147</v>
          </cell>
          <cell r="H133">
            <v>246</v>
          </cell>
          <cell r="I133">
            <v>76</v>
          </cell>
          <cell r="J133">
            <v>0</v>
          </cell>
          <cell r="K133">
            <v>0</v>
          </cell>
          <cell r="L133">
            <v>787.4</v>
          </cell>
          <cell r="M133">
            <v>1141.81</v>
          </cell>
          <cell r="N133">
            <v>354.41</v>
          </cell>
          <cell r="O133">
            <v>0</v>
          </cell>
          <cell r="P133">
            <v>2412111026</v>
          </cell>
          <cell r="Q133">
            <v>0</v>
          </cell>
          <cell r="R133">
            <v>92</v>
          </cell>
          <cell r="S133">
            <v>7</v>
          </cell>
          <cell r="T133">
            <v>147</v>
          </cell>
          <cell r="U133">
            <v>50</v>
          </cell>
          <cell r="V133">
            <v>0</v>
          </cell>
          <cell r="W133">
            <v>11</v>
          </cell>
          <cell r="X133">
            <v>15</v>
          </cell>
          <cell r="Y133">
            <v>0</v>
          </cell>
          <cell r="Z133">
            <v>76</v>
          </cell>
        </row>
        <row r="134">
          <cell r="A134">
            <v>2412111064</v>
          </cell>
          <cell r="B134">
            <v>1398</v>
          </cell>
          <cell r="C134">
            <v>0</v>
          </cell>
          <cell r="D134">
            <v>0</v>
          </cell>
          <cell r="E134">
            <v>119</v>
          </cell>
          <cell r="F134">
            <v>3</v>
          </cell>
          <cell r="G134">
            <v>73</v>
          </cell>
          <cell r="H134">
            <v>195</v>
          </cell>
          <cell r="I134">
            <v>80</v>
          </cell>
          <cell r="J134">
            <v>0</v>
          </cell>
          <cell r="K134">
            <v>0</v>
          </cell>
          <cell r="L134">
            <v>1050.5999999999999</v>
          </cell>
          <cell r="M134">
            <v>1263.57</v>
          </cell>
          <cell r="N134">
            <v>212.97</v>
          </cell>
          <cell r="O134">
            <v>0</v>
          </cell>
          <cell r="P134">
            <v>2412111064</v>
          </cell>
          <cell r="Q134">
            <v>0</v>
          </cell>
          <cell r="R134">
            <v>119</v>
          </cell>
          <cell r="S134">
            <v>3</v>
          </cell>
          <cell r="T134">
            <v>73</v>
          </cell>
          <cell r="U134">
            <v>63</v>
          </cell>
          <cell r="V134">
            <v>0</v>
          </cell>
          <cell r="W134">
            <v>3</v>
          </cell>
          <cell r="X134">
            <v>14</v>
          </cell>
          <cell r="Y134">
            <v>0</v>
          </cell>
          <cell r="Z134">
            <v>80</v>
          </cell>
        </row>
        <row r="135">
          <cell r="A135">
            <v>2412111052</v>
          </cell>
          <cell r="B135">
            <v>1662</v>
          </cell>
          <cell r="C135">
            <v>0</v>
          </cell>
          <cell r="D135">
            <v>0</v>
          </cell>
          <cell r="E135">
            <v>125</v>
          </cell>
          <cell r="F135">
            <v>3</v>
          </cell>
          <cell r="G135">
            <v>335</v>
          </cell>
          <cell r="H135">
            <v>463</v>
          </cell>
          <cell r="I135">
            <v>121</v>
          </cell>
          <cell r="J135">
            <v>0</v>
          </cell>
          <cell r="K135">
            <v>0</v>
          </cell>
          <cell r="L135">
            <v>1441</v>
          </cell>
          <cell r="M135">
            <v>3126.96</v>
          </cell>
          <cell r="N135">
            <v>1685.96</v>
          </cell>
          <cell r="O135">
            <v>0</v>
          </cell>
          <cell r="P135">
            <v>2412111052</v>
          </cell>
          <cell r="Q135">
            <v>0</v>
          </cell>
          <cell r="R135">
            <v>125</v>
          </cell>
          <cell r="S135">
            <v>3</v>
          </cell>
          <cell r="T135">
            <v>335</v>
          </cell>
          <cell r="U135">
            <v>95</v>
          </cell>
          <cell r="V135">
            <v>0</v>
          </cell>
          <cell r="W135">
            <v>10</v>
          </cell>
          <cell r="X135">
            <v>16</v>
          </cell>
          <cell r="Y135">
            <v>0</v>
          </cell>
          <cell r="Z135">
            <v>121</v>
          </cell>
        </row>
        <row r="136">
          <cell r="A136">
            <v>2412111009</v>
          </cell>
          <cell r="B136">
            <v>1385</v>
          </cell>
          <cell r="C136">
            <v>0</v>
          </cell>
          <cell r="D136">
            <v>59</v>
          </cell>
          <cell r="E136">
            <v>553</v>
          </cell>
          <cell r="F136">
            <v>13</v>
          </cell>
          <cell r="G136">
            <v>59</v>
          </cell>
          <cell r="H136">
            <v>684</v>
          </cell>
          <cell r="I136">
            <v>32</v>
          </cell>
          <cell r="J136">
            <v>0</v>
          </cell>
          <cell r="K136">
            <v>0</v>
          </cell>
          <cell r="L136">
            <v>1525.2</v>
          </cell>
          <cell r="M136">
            <v>1525.2</v>
          </cell>
          <cell r="N136">
            <v>0</v>
          </cell>
          <cell r="O136">
            <v>0</v>
          </cell>
          <cell r="P136">
            <v>2412111009</v>
          </cell>
          <cell r="Q136">
            <v>59</v>
          </cell>
          <cell r="R136">
            <v>553</v>
          </cell>
          <cell r="S136">
            <v>13</v>
          </cell>
          <cell r="T136">
            <v>59</v>
          </cell>
          <cell r="U136">
            <v>29</v>
          </cell>
          <cell r="V136">
            <v>0</v>
          </cell>
          <cell r="W136">
            <v>0</v>
          </cell>
          <cell r="X136">
            <v>3</v>
          </cell>
          <cell r="Y136">
            <v>0</v>
          </cell>
          <cell r="Z136">
            <v>32</v>
          </cell>
        </row>
        <row r="137">
          <cell r="A137">
            <v>2412111024</v>
          </cell>
          <cell r="B137">
            <v>923</v>
          </cell>
          <cell r="C137">
            <v>0</v>
          </cell>
          <cell r="D137">
            <v>0</v>
          </cell>
          <cell r="E137">
            <v>104</v>
          </cell>
          <cell r="F137">
            <v>6</v>
          </cell>
          <cell r="G137">
            <v>224</v>
          </cell>
          <cell r="H137">
            <v>334</v>
          </cell>
          <cell r="I137">
            <v>53</v>
          </cell>
          <cell r="J137">
            <v>0</v>
          </cell>
          <cell r="K137">
            <v>0</v>
          </cell>
          <cell r="L137">
            <v>863</v>
          </cell>
          <cell r="M137">
            <v>1124.18</v>
          </cell>
          <cell r="N137">
            <v>261.18</v>
          </cell>
          <cell r="O137">
            <v>0</v>
          </cell>
          <cell r="P137">
            <v>2412111024</v>
          </cell>
          <cell r="Q137">
            <v>0</v>
          </cell>
          <cell r="R137">
            <v>104</v>
          </cell>
          <cell r="S137">
            <v>6</v>
          </cell>
          <cell r="T137">
            <v>224</v>
          </cell>
          <cell r="U137">
            <v>37</v>
          </cell>
          <cell r="V137">
            <v>0</v>
          </cell>
          <cell r="W137">
            <v>4</v>
          </cell>
          <cell r="X137">
            <v>12</v>
          </cell>
          <cell r="Y137">
            <v>0</v>
          </cell>
          <cell r="Z137">
            <v>53</v>
          </cell>
        </row>
        <row r="138">
          <cell r="A138">
            <v>2412111027</v>
          </cell>
          <cell r="B138">
            <v>1397</v>
          </cell>
          <cell r="C138">
            <v>0</v>
          </cell>
          <cell r="D138">
            <v>0</v>
          </cell>
          <cell r="E138">
            <v>130</v>
          </cell>
          <cell r="F138">
            <v>1</v>
          </cell>
          <cell r="G138">
            <v>373</v>
          </cell>
          <cell r="H138">
            <v>504</v>
          </cell>
          <cell r="I138">
            <v>55</v>
          </cell>
          <cell r="J138">
            <v>0</v>
          </cell>
          <cell r="K138">
            <v>0</v>
          </cell>
          <cell r="L138">
            <v>1289.4000000000001</v>
          </cell>
          <cell r="M138">
            <v>1501.07</v>
          </cell>
          <cell r="N138">
            <v>211.67</v>
          </cell>
          <cell r="O138">
            <v>0</v>
          </cell>
          <cell r="P138">
            <v>2412111027</v>
          </cell>
          <cell r="Q138">
            <v>0</v>
          </cell>
          <cell r="R138">
            <v>130</v>
          </cell>
          <cell r="S138">
            <v>1</v>
          </cell>
          <cell r="T138">
            <v>373</v>
          </cell>
          <cell r="U138">
            <v>25</v>
          </cell>
          <cell r="V138">
            <v>0</v>
          </cell>
          <cell r="W138">
            <v>7</v>
          </cell>
          <cell r="X138">
            <v>23</v>
          </cell>
          <cell r="Y138">
            <v>0</v>
          </cell>
          <cell r="Z138">
            <v>55</v>
          </cell>
        </row>
        <row r="139">
          <cell r="A139">
            <v>2412111053</v>
          </cell>
          <cell r="B139">
            <v>2146</v>
          </cell>
          <cell r="C139">
            <v>0</v>
          </cell>
          <cell r="D139">
            <v>0</v>
          </cell>
          <cell r="E139">
            <v>141</v>
          </cell>
          <cell r="F139">
            <v>8</v>
          </cell>
          <cell r="G139">
            <v>568</v>
          </cell>
          <cell r="H139">
            <v>717</v>
          </cell>
          <cell r="I139">
            <v>106</v>
          </cell>
          <cell r="J139">
            <v>0</v>
          </cell>
          <cell r="K139">
            <v>0</v>
          </cell>
          <cell r="L139">
            <v>1931.8</v>
          </cell>
          <cell r="M139">
            <v>5659.8</v>
          </cell>
          <cell r="N139">
            <v>3728</v>
          </cell>
          <cell r="O139">
            <v>0</v>
          </cell>
          <cell r="P139">
            <v>2412111053</v>
          </cell>
          <cell r="Q139">
            <v>0</v>
          </cell>
          <cell r="R139">
            <v>141</v>
          </cell>
          <cell r="S139">
            <v>8</v>
          </cell>
          <cell r="T139">
            <v>568</v>
          </cell>
          <cell r="U139">
            <v>53</v>
          </cell>
          <cell r="V139">
            <v>0</v>
          </cell>
          <cell r="W139">
            <v>35</v>
          </cell>
          <cell r="X139">
            <v>18</v>
          </cell>
          <cell r="Y139">
            <v>0</v>
          </cell>
          <cell r="Z139">
            <v>106</v>
          </cell>
        </row>
        <row r="140">
          <cell r="A140">
            <v>2412111014</v>
          </cell>
          <cell r="B140">
            <v>1374</v>
          </cell>
          <cell r="C140">
            <v>0</v>
          </cell>
          <cell r="D140">
            <v>25</v>
          </cell>
          <cell r="E140">
            <v>383</v>
          </cell>
          <cell r="F140">
            <v>6</v>
          </cell>
          <cell r="G140">
            <v>51</v>
          </cell>
          <cell r="H140">
            <v>465</v>
          </cell>
          <cell r="I140">
            <v>38</v>
          </cell>
          <cell r="J140">
            <v>0</v>
          </cell>
          <cell r="K140">
            <v>0</v>
          </cell>
          <cell r="L140">
            <v>1298.2</v>
          </cell>
          <cell r="M140">
            <v>1217.94</v>
          </cell>
          <cell r="N140">
            <v>-80.260000000000005</v>
          </cell>
          <cell r="O140">
            <v>0</v>
          </cell>
          <cell r="P140">
            <v>2412111014</v>
          </cell>
          <cell r="Q140">
            <v>25</v>
          </cell>
          <cell r="R140">
            <v>383</v>
          </cell>
          <cell r="S140">
            <v>6</v>
          </cell>
          <cell r="T140">
            <v>51</v>
          </cell>
          <cell r="U140">
            <v>32</v>
          </cell>
          <cell r="V140">
            <v>0</v>
          </cell>
          <cell r="W140">
            <v>4</v>
          </cell>
          <cell r="X140">
            <v>2</v>
          </cell>
          <cell r="Y140">
            <v>0</v>
          </cell>
          <cell r="Z140">
            <v>38</v>
          </cell>
        </row>
        <row r="141">
          <cell r="A141">
            <v>2412111002</v>
          </cell>
          <cell r="B141">
            <v>1440</v>
          </cell>
          <cell r="C141">
            <v>0</v>
          </cell>
          <cell r="D141">
            <v>8</v>
          </cell>
          <cell r="E141">
            <v>185</v>
          </cell>
          <cell r="F141">
            <v>10</v>
          </cell>
          <cell r="G141">
            <v>197</v>
          </cell>
          <cell r="H141">
            <v>400</v>
          </cell>
          <cell r="I141">
            <v>83</v>
          </cell>
          <cell r="J141">
            <v>0</v>
          </cell>
          <cell r="K141">
            <v>0</v>
          </cell>
          <cell r="L141">
            <v>1257.4000000000001</v>
          </cell>
          <cell r="M141">
            <v>1241.4000000000001</v>
          </cell>
          <cell r="N141">
            <v>-16</v>
          </cell>
          <cell r="O141">
            <v>0</v>
          </cell>
          <cell r="P141">
            <v>2412111002</v>
          </cell>
          <cell r="Q141">
            <v>8</v>
          </cell>
          <cell r="R141">
            <v>185</v>
          </cell>
          <cell r="S141">
            <v>10</v>
          </cell>
          <cell r="T141">
            <v>197</v>
          </cell>
          <cell r="U141">
            <v>59</v>
          </cell>
          <cell r="V141">
            <v>0</v>
          </cell>
          <cell r="W141">
            <v>11</v>
          </cell>
          <cell r="X141">
            <v>13</v>
          </cell>
          <cell r="Y141">
            <v>0</v>
          </cell>
          <cell r="Z141">
            <v>83</v>
          </cell>
        </row>
        <row r="142">
          <cell r="A142">
            <v>2412111015</v>
          </cell>
          <cell r="B142">
            <v>2450</v>
          </cell>
          <cell r="C142">
            <v>0</v>
          </cell>
          <cell r="D142">
            <v>21</v>
          </cell>
          <cell r="E142">
            <v>837</v>
          </cell>
          <cell r="F142">
            <v>6</v>
          </cell>
          <cell r="G142">
            <v>127</v>
          </cell>
          <cell r="H142">
            <v>991</v>
          </cell>
          <cell r="I142">
            <v>65</v>
          </cell>
          <cell r="J142">
            <v>0</v>
          </cell>
          <cell r="K142">
            <v>0</v>
          </cell>
          <cell r="L142">
            <v>2464.6</v>
          </cell>
          <cell r="M142">
            <v>2671.05</v>
          </cell>
          <cell r="N142">
            <v>206.45</v>
          </cell>
          <cell r="O142">
            <v>0</v>
          </cell>
          <cell r="P142">
            <v>2412111015</v>
          </cell>
          <cell r="Q142">
            <v>21</v>
          </cell>
          <cell r="R142">
            <v>837</v>
          </cell>
          <cell r="S142">
            <v>6</v>
          </cell>
          <cell r="T142">
            <v>127</v>
          </cell>
          <cell r="U142">
            <v>43</v>
          </cell>
          <cell r="V142">
            <v>0</v>
          </cell>
          <cell r="W142">
            <v>15</v>
          </cell>
          <cell r="X142">
            <v>7</v>
          </cell>
          <cell r="Y142">
            <v>0</v>
          </cell>
          <cell r="Z142">
            <v>65</v>
          </cell>
        </row>
        <row r="143">
          <cell r="A143">
            <v>2412111003</v>
          </cell>
          <cell r="B143">
            <v>1697</v>
          </cell>
          <cell r="C143">
            <v>0</v>
          </cell>
          <cell r="D143">
            <v>0</v>
          </cell>
          <cell r="E143">
            <v>192</v>
          </cell>
          <cell r="F143">
            <v>9</v>
          </cell>
          <cell r="G143">
            <v>428</v>
          </cell>
          <cell r="H143">
            <v>629</v>
          </cell>
          <cell r="I143">
            <v>139</v>
          </cell>
          <cell r="J143">
            <v>0</v>
          </cell>
          <cell r="K143">
            <v>0</v>
          </cell>
          <cell r="L143">
            <v>1615.4</v>
          </cell>
          <cell r="M143">
            <v>1603.31</v>
          </cell>
          <cell r="N143">
            <v>-12.09</v>
          </cell>
          <cell r="O143">
            <v>0</v>
          </cell>
          <cell r="P143">
            <v>2412111003</v>
          </cell>
          <cell r="Q143">
            <v>0</v>
          </cell>
          <cell r="R143">
            <v>192</v>
          </cell>
          <cell r="S143">
            <v>9</v>
          </cell>
          <cell r="T143">
            <v>428</v>
          </cell>
          <cell r="U143">
            <v>95</v>
          </cell>
          <cell r="V143">
            <v>0</v>
          </cell>
          <cell r="W143">
            <v>9</v>
          </cell>
          <cell r="X143">
            <v>34</v>
          </cell>
          <cell r="Y143">
            <v>1</v>
          </cell>
          <cell r="Z143">
            <v>139</v>
          </cell>
        </row>
        <row r="144">
          <cell r="A144">
            <v>2412111042</v>
          </cell>
          <cell r="B144">
            <v>1091</v>
          </cell>
          <cell r="C144">
            <v>0</v>
          </cell>
          <cell r="D144">
            <v>19</v>
          </cell>
          <cell r="E144">
            <v>432</v>
          </cell>
          <cell r="F144">
            <v>7</v>
          </cell>
          <cell r="G144">
            <v>34</v>
          </cell>
          <cell r="H144">
            <v>492</v>
          </cell>
          <cell r="I144">
            <v>11</v>
          </cell>
          <cell r="J144">
            <v>0</v>
          </cell>
          <cell r="K144">
            <v>0</v>
          </cell>
          <cell r="L144">
            <v>1146.5999999999999</v>
          </cell>
          <cell r="M144">
            <v>2168.79</v>
          </cell>
          <cell r="N144">
            <v>1022.19</v>
          </cell>
          <cell r="O144">
            <v>0</v>
          </cell>
          <cell r="P144">
            <v>2412111042</v>
          </cell>
          <cell r="Q144">
            <v>19</v>
          </cell>
          <cell r="R144">
            <v>432</v>
          </cell>
          <cell r="S144">
            <v>7</v>
          </cell>
          <cell r="T144">
            <v>34</v>
          </cell>
          <cell r="U144">
            <v>9</v>
          </cell>
          <cell r="V144">
            <v>0</v>
          </cell>
          <cell r="W144">
            <v>2</v>
          </cell>
          <cell r="X144">
            <v>0</v>
          </cell>
          <cell r="Y144">
            <v>0</v>
          </cell>
          <cell r="Z144">
            <v>11</v>
          </cell>
        </row>
        <row r="145">
          <cell r="A145">
            <v>2412111043</v>
          </cell>
          <cell r="B145">
            <v>735</v>
          </cell>
          <cell r="C145">
            <v>0</v>
          </cell>
          <cell r="D145">
            <v>19</v>
          </cell>
          <cell r="E145">
            <v>358</v>
          </cell>
          <cell r="F145">
            <v>2</v>
          </cell>
          <cell r="G145">
            <v>33</v>
          </cell>
          <cell r="H145">
            <v>412</v>
          </cell>
          <cell r="I145">
            <v>18</v>
          </cell>
          <cell r="J145">
            <v>0</v>
          </cell>
          <cell r="K145">
            <v>0</v>
          </cell>
          <cell r="L145">
            <v>857</v>
          </cell>
          <cell r="M145">
            <v>1181.48</v>
          </cell>
          <cell r="N145">
            <v>324.48</v>
          </cell>
          <cell r="O145">
            <v>0</v>
          </cell>
          <cell r="P145">
            <v>2412111043</v>
          </cell>
          <cell r="Q145">
            <v>19</v>
          </cell>
          <cell r="R145">
            <v>358</v>
          </cell>
          <cell r="S145">
            <v>2</v>
          </cell>
          <cell r="T145">
            <v>33</v>
          </cell>
          <cell r="U145">
            <v>12</v>
          </cell>
          <cell r="V145">
            <v>1</v>
          </cell>
          <cell r="W145">
            <v>2</v>
          </cell>
          <cell r="X145">
            <v>3</v>
          </cell>
          <cell r="Y145">
            <v>0</v>
          </cell>
          <cell r="Z145">
            <v>18</v>
          </cell>
        </row>
        <row r="146">
          <cell r="A146">
            <v>2412111016</v>
          </cell>
          <cell r="B146">
            <v>1299</v>
          </cell>
          <cell r="C146">
            <v>0</v>
          </cell>
          <cell r="D146">
            <v>0</v>
          </cell>
          <cell r="E146">
            <v>97</v>
          </cell>
          <cell r="F146">
            <v>8</v>
          </cell>
          <cell r="G146">
            <v>372</v>
          </cell>
          <cell r="H146">
            <v>477</v>
          </cell>
          <cell r="I146">
            <v>134</v>
          </cell>
          <cell r="J146">
            <v>0</v>
          </cell>
          <cell r="K146">
            <v>0</v>
          </cell>
          <cell r="L146">
            <v>1234</v>
          </cell>
          <cell r="M146">
            <v>1398.2</v>
          </cell>
          <cell r="N146">
            <v>164.2</v>
          </cell>
          <cell r="O146">
            <v>0</v>
          </cell>
          <cell r="P146">
            <v>2412111016</v>
          </cell>
          <cell r="Q146">
            <v>0</v>
          </cell>
          <cell r="R146">
            <v>97</v>
          </cell>
          <cell r="S146">
            <v>8</v>
          </cell>
          <cell r="T146">
            <v>372</v>
          </cell>
          <cell r="U146">
            <v>123</v>
          </cell>
          <cell r="V146">
            <v>1</v>
          </cell>
          <cell r="W146">
            <v>4</v>
          </cell>
          <cell r="X146">
            <v>5</v>
          </cell>
          <cell r="Y146">
            <v>1</v>
          </cell>
          <cell r="Z146">
            <v>134</v>
          </cell>
        </row>
        <row r="147">
          <cell r="A147">
            <v>2412111017</v>
          </cell>
          <cell r="B147">
            <v>836</v>
          </cell>
          <cell r="C147">
            <v>0</v>
          </cell>
          <cell r="D147">
            <v>3</v>
          </cell>
          <cell r="E147">
            <v>169</v>
          </cell>
          <cell r="F147">
            <v>4</v>
          </cell>
          <cell r="G147">
            <v>82</v>
          </cell>
          <cell r="H147">
            <v>258</v>
          </cell>
          <cell r="I147">
            <v>99</v>
          </cell>
          <cell r="J147">
            <v>0</v>
          </cell>
          <cell r="K147">
            <v>0</v>
          </cell>
          <cell r="L147">
            <v>782.6</v>
          </cell>
          <cell r="M147">
            <v>1948.6</v>
          </cell>
          <cell r="N147">
            <v>1166</v>
          </cell>
          <cell r="O147">
            <v>0</v>
          </cell>
          <cell r="P147">
            <v>2412111017</v>
          </cell>
          <cell r="Q147">
            <v>3</v>
          </cell>
          <cell r="R147">
            <v>169</v>
          </cell>
          <cell r="S147">
            <v>4</v>
          </cell>
          <cell r="T147">
            <v>82</v>
          </cell>
          <cell r="U147">
            <v>68</v>
          </cell>
          <cell r="V147">
            <v>0</v>
          </cell>
          <cell r="W147">
            <v>14</v>
          </cell>
          <cell r="X147">
            <v>17</v>
          </cell>
          <cell r="Y147">
            <v>0</v>
          </cell>
          <cell r="Z147">
            <v>99</v>
          </cell>
        </row>
        <row r="148">
          <cell r="A148">
            <v>2412111012</v>
          </cell>
          <cell r="B148">
            <v>2492</v>
          </cell>
          <cell r="C148">
            <v>0</v>
          </cell>
          <cell r="D148">
            <v>0</v>
          </cell>
          <cell r="E148">
            <v>167</v>
          </cell>
          <cell r="F148">
            <v>10</v>
          </cell>
          <cell r="G148">
            <v>563</v>
          </cell>
          <cell r="H148">
            <v>740</v>
          </cell>
          <cell r="I148">
            <v>207</v>
          </cell>
          <cell r="J148">
            <v>0</v>
          </cell>
          <cell r="K148">
            <v>0</v>
          </cell>
          <cell r="L148">
            <v>2203.4</v>
          </cell>
          <cell r="M148">
            <v>2793.98</v>
          </cell>
          <cell r="N148">
            <v>590.58000000000004</v>
          </cell>
          <cell r="O148">
            <v>0</v>
          </cell>
          <cell r="P148">
            <v>2412111012</v>
          </cell>
          <cell r="Q148">
            <v>0</v>
          </cell>
          <cell r="R148">
            <v>167</v>
          </cell>
          <cell r="S148">
            <v>10</v>
          </cell>
          <cell r="T148">
            <v>563</v>
          </cell>
          <cell r="U148">
            <v>94</v>
          </cell>
          <cell r="V148">
            <v>1</v>
          </cell>
          <cell r="W148">
            <v>23</v>
          </cell>
          <cell r="X148">
            <v>89</v>
          </cell>
          <cell r="Y148">
            <v>0</v>
          </cell>
          <cell r="Z148">
            <v>207</v>
          </cell>
        </row>
        <row r="149">
          <cell r="A149">
            <v>2412111025</v>
          </cell>
          <cell r="B149">
            <v>925</v>
          </cell>
          <cell r="C149">
            <v>0</v>
          </cell>
          <cell r="D149">
            <v>0</v>
          </cell>
          <cell r="E149">
            <v>101</v>
          </cell>
          <cell r="F149">
            <v>4</v>
          </cell>
          <cell r="G149">
            <v>129</v>
          </cell>
          <cell r="H149">
            <v>234</v>
          </cell>
          <cell r="I149">
            <v>16</v>
          </cell>
          <cell r="J149">
            <v>0</v>
          </cell>
          <cell r="K149">
            <v>0</v>
          </cell>
          <cell r="L149">
            <v>768.8</v>
          </cell>
          <cell r="M149">
            <v>1769.51</v>
          </cell>
          <cell r="N149">
            <v>1000.71</v>
          </cell>
          <cell r="O149">
            <v>0</v>
          </cell>
          <cell r="P149">
            <v>2412111025</v>
          </cell>
          <cell r="Q149">
            <v>0</v>
          </cell>
          <cell r="R149">
            <v>101</v>
          </cell>
          <cell r="S149">
            <v>4</v>
          </cell>
          <cell r="T149">
            <v>129</v>
          </cell>
          <cell r="U149">
            <v>10</v>
          </cell>
          <cell r="V149">
            <v>0</v>
          </cell>
          <cell r="W149">
            <v>1</v>
          </cell>
          <cell r="X149">
            <v>5</v>
          </cell>
          <cell r="Y149">
            <v>0</v>
          </cell>
          <cell r="Z149">
            <v>16</v>
          </cell>
        </row>
        <row r="150">
          <cell r="A150">
            <v>2412111018</v>
          </cell>
          <cell r="B150">
            <v>1261</v>
          </cell>
          <cell r="C150">
            <v>0</v>
          </cell>
          <cell r="D150">
            <v>40</v>
          </cell>
          <cell r="E150">
            <v>610</v>
          </cell>
          <cell r="F150">
            <v>4</v>
          </cell>
          <cell r="G150">
            <v>13</v>
          </cell>
          <cell r="H150">
            <v>667</v>
          </cell>
          <cell r="I150">
            <v>16</v>
          </cell>
          <cell r="J150">
            <v>0</v>
          </cell>
          <cell r="K150">
            <v>0</v>
          </cell>
          <cell r="L150">
            <v>1434.6</v>
          </cell>
          <cell r="M150">
            <v>2067.06</v>
          </cell>
          <cell r="N150">
            <v>632.46</v>
          </cell>
          <cell r="O150">
            <v>0</v>
          </cell>
          <cell r="P150">
            <v>2412111018</v>
          </cell>
          <cell r="Q150">
            <v>40</v>
          </cell>
          <cell r="R150">
            <v>610</v>
          </cell>
          <cell r="S150">
            <v>4</v>
          </cell>
          <cell r="T150">
            <v>13</v>
          </cell>
          <cell r="U150">
            <v>14</v>
          </cell>
          <cell r="V150">
            <v>0</v>
          </cell>
          <cell r="W150">
            <v>1</v>
          </cell>
          <cell r="X150">
            <v>1</v>
          </cell>
          <cell r="Y150">
            <v>0</v>
          </cell>
          <cell r="Z150">
            <v>16</v>
          </cell>
        </row>
        <row r="151">
          <cell r="A151">
            <v>2412111019</v>
          </cell>
          <cell r="B151">
            <v>1757</v>
          </cell>
          <cell r="C151">
            <v>0</v>
          </cell>
          <cell r="D151">
            <v>34</v>
          </cell>
          <cell r="E151">
            <v>683</v>
          </cell>
          <cell r="F151">
            <v>6</v>
          </cell>
          <cell r="G151">
            <v>110</v>
          </cell>
          <cell r="H151">
            <v>833</v>
          </cell>
          <cell r="I151">
            <v>46</v>
          </cell>
          <cell r="J151">
            <v>0</v>
          </cell>
          <cell r="K151">
            <v>0</v>
          </cell>
          <cell r="L151">
            <v>1889.2</v>
          </cell>
          <cell r="M151">
            <v>1869.43</v>
          </cell>
          <cell r="N151">
            <v>-19.77</v>
          </cell>
          <cell r="O151">
            <v>0</v>
          </cell>
          <cell r="P151">
            <v>2412111019</v>
          </cell>
          <cell r="Q151">
            <v>34</v>
          </cell>
          <cell r="R151">
            <v>683</v>
          </cell>
          <cell r="S151">
            <v>6</v>
          </cell>
          <cell r="T151">
            <v>110</v>
          </cell>
          <cell r="U151">
            <v>34</v>
          </cell>
          <cell r="V151">
            <v>0</v>
          </cell>
          <cell r="W151">
            <v>6</v>
          </cell>
          <cell r="X151">
            <v>6</v>
          </cell>
          <cell r="Y151">
            <v>0</v>
          </cell>
          <cell r="Z151">
            <v>46</v>
          </cell>
        </row>
        <row r="152">
          <cell r="A152">
            <v>2412111020</v>
          </cell>
          <cell r="B152">
            <v>1036</v>
          </cell>
          <cell r="C152">
            <v>0</v>
          </cell>
          <cell r="D152">
            <v>6</v>
          </cell>
          <cell r="E152">
            <v>361</v>
          </cell>
          <cell r="F152">
            <v>0</v>
          </cell>
          <cell r="G152">
            <v>115</v>
          </cell>
          <cell r="H152">
            <v>482</v>
          </cell>
          <cell r="I152">
            <v>24</v>
          </cell>
          <cell r="J152">
            <v>0</v>
          </cell>
          <cell r="K152">
            <v>0</v>
          </cell>
          <cell r="L152">
            <v>1091.4000000000001</v>
          </cell>
          <cell r="M152">
            <v>1422.15</v>
          </cell>
          <cell r="N152">
            <v>330.75</v>
          </cell>
          <cell r="O152">
            <v>0</v>
          </cell>
          <cell r="P152">
            <v>2412111020</v>
          </cell>
          <cell r="Q152">
            <v>6</v>
          </cell>
          <cell r="R152">
            <v>361</v>
          </cell>
          <cell r="S152">
            <v>0</v>
          </cell>
          <cell r="T152">
            <v>115</v>
          </cell>
          <cell r="U152">
            <v>16</v>
          </cell>
          <cell r="V152">
            <v>0</v>
          </cell>
          <cell r="W152">
            <v>0</v>
          </cell>
          <cell r="X152">
            <v>8</v>
          </cell>
          <cell r="Y152">
            <v>0</v>
          </cell>
          <cell r="Z152">
            <v>24</v>
          </cell>
        </row>
        <row r="153">
          <cell r="A153">
            <v>2412111050</v>
          </cell>
          <cell r="B153">
            <v>957</v>
          </cell>
          <cell r="C153">
            <v>0</v>
          </cell>
          <cell r="D153">
            <v>5</v>
          </cell>
          <cell r="E153">
            <v>200</v>
          </cell>
          <cell r="F153">
            <v>5</v>
          </cell>
          <cell r="G153">
            <v>71</v>
          </cell>
          <cell r="H153">
            <v>281</v>
          </cell>
          <cell r="I153">
            <v>46</v>
          </cell>
          <cell r="J153">
            <v>0</v>
          </cell>
          <cell r="K153">
            <v>0</v>
          </cell>
          <cell r="L153">
            <v>859.4</v>
          </cell>
          <cell r="M153">
            <v>2179.38</v>
          </cell>
          <cell r="N153">
            <v>1319.98</v>
          </cell>
          <cell r="O153">
            <v>0</v>
          </cell>
          <cell r="P153">
            <v>2412111050</v>
          </cell>
          <cell r="Q153">
            <v>5</v>
          </cell>
          <cell r="R153">
            <v>200</v>
          </cell>
          <cell r="S153">
            <v>5</v>
          </cell>
          <cell r="T153">
            <v>71</v>
          </cell>
          <cell r="U153">
            <v>37</v>
          </cell>
          <cell r="V153">
            <v>0</v>
          </cell>
          <cell r="W153">
            <v>2</v>
          </cell>
          <cell r="X153">
            <v>7</v>
          </cell>
          <cell r="Y153">
            <v>0</v>
          </cell>
          <cell r="Z153">
            <v>46</v>
          </cell>
        </row>
        <row r="154">
          <cell r="A154">
            <v>2412111028</v>
          </cell>
          <cell r="B154">
            <v>1124</v>
          </cell>
          <cell r="C154">
            <v>0</v>
          </cell>
          <cell r="D154">
            <v>0</v>
          </cell>
          <cell r="E154">
            <v>85</v>
          </cell>
          <cell r="F154">
            <v>5</v>
          </cell>
          <cell r="G154">
            <v>332</v>
          </cell>
          <cell r="H154">
            <v>422</v>
          </cell>
          <cell r="I154">
            <v>25</v>
          </cell>
          <cell r="J154">
            <v>0</v>
          </cell>
          <cell r="K154">
            <v>0</v>
          </cell>
          <cell r="L154">
            <v>1039</v>
          </cell>
          <cell r="M154">
            <v>1235.22</v>
          </cell>
          <cell r="N154">
            <v>196.22</v>
          </cell>
          <cell r="O154">
            <v>0</v>
          </cell>
          <cell r="P154">
            <v>2412111028</v>
          </cell>
          <cell r="Q154">
            <v>0</v>
          </cell>
          <cell r="R154">
            <v>85</v>
          </cell>
          <cell r="S154">
            <v>5</v>
          </cell>
          <cell r="T154">
            <v>332</v>
          </cell>
          <cell r="U154">
            <v>11</v>
          </cell>
          <cell r="V154">
            <v>0</v>
          </cell>
          <cell r="W154">
            <v>4</v>
          </cell>
          <cell r="X154">
            <v>10</v>
          </cell>
          <cell r="Y154">
            <v>0</v>
          </cell>
          <cell r="Z154">
            <v>25</v>
          </cell>
        </row>
        <row r="155">
          <cell r="A155">
            <v>2412111023</v>
          </cell>
          <cell r="B155">
            <v>1381</v>
          </cell>
          <cell r="C155">
            <v>0</v>
          </cell>
          <cell r="D155">
            <v>0</v>
          </cell>
          <cell r="E155">
            <v>83</v>
          </cell>
          <cell r="F155">
            <v>2</v>
          </cell>
          <cell r="G155">
            <v>463</v>
          </cell>
          <cell r="H155">
            <v>548</v>
          </cell>
          <cell r="I155">
            <v>53</v>
          </cell>
          <cell r="J155">
            <v>0</v>
          </cell>
          <cell r="K155">
            <v>0</v>
          </cell>
          <cell r="L155">
            <v>1304.8</v>
          </cell>
          <cell r="M155">
            <v>2470.4299999999998</v>
          </cell>
          <cell r="N155">
            <v>1165.6300000000001</v>
          </cell>
          <cell r="O155">
            <v>0</v>
          </cell>
          <cell r="P155">
            <v>2412111023</v>
          </cell>
          <cell r="Q155">
            <v>0</v>
          </cell>
          <cell r="R155">
            <v>83</v>
          </cell>
          <cell r="S155">
            <v>2</v>
          </cell>
          <cell r="T155">
            <v>463</v>
          </cell>
          <cell r="U155">
            <v>43</v>
          </cell>
          <cell r="V155">
            <v>0</v>
          </cell>
          <cell r="W155">
            <v>0</v>
          </cell>
          <cell r="X155">
            <v>10</v>
          </cell>
          <cell r="Y155">
            <v>0</v>
          </cell>
          <cell r="Z155">
            <v>53</v>
          </cell>
        </row>
        <row r="156">
          <cell r="A156">
            <v>2412111008</v>
          </cell>
          <cell r="B156">
            <v>1048</v>
          </cell>
          <cell r="C156">
            <v>0</v>
          </cell>
          <cell r="D156">
            <v>33</v>
          </cell>
          <cell r="E156">
            <v>468</v>
          </cell>
          <cell r="F156">
            <v>6</v>
          </cell>
          <cell r="G156">
            <v>46</v>
          </cell>
          <cell r="H156">
            <v>553</v>
          </cell>
          <cell r="I156">
            <v>35</v>
          </cell>
          <cell r="J156">
            <v>0</v>
          </cell>
          <cell r="K156">
            <v>0</v>
          </cell>
          <cell r="L156">
            <v>1192</v>
          </cell>
          <cell r="M156">
            <v>1332.8</v>
          </cell>
          <cell r="N156">
            <v>140.80000000000001</v>
          </cell>
          <cell r="O156">
            <v>0</v>
          </cell>
          <cell r="P156">
            <v>2412111008</v>
          </cell>
          <cell r="Q156">
            <v>33</v>
          </cell>
          <cell r="R156">
            <v>468</v>
          </cell>
          <cell r="S156">
            <v>6</v>
          </cell>
          <cell r="T156">
            <v>46</v>
          </cell>
          <cell r="U156">
            <v>33</v>
          </cell>
          <cell r="V156">
            <v>0</v>
          </cell>
          <cell r="W156">
            <v>0</v>
          </cell>
          <cell r="X156">
            <v>2</v>
          </cell>
          <cell r="Y156">
            <v>0</v>
          </cell>
          <cell r="Z156">
            <v>35</v>
          </cell>
        </row>
        <row r="157">
          <cell r="A157">
            <v>2412111034</v>
          </cell>
          <cell r="B157">
            <v>1151</v>
          </cell>
          <cell r="C157">
            <v>0</v>
          </cell>
          <cell r="D157">
            <v>9</v>
          </cell>
          <cell r="E157">
            <v>174</v>
          </cell>
          <cell r="F157">
            <v>10</v>
          </cell>
          <cell r="G157">
            <v>140</v>
          </cell>
          <cell r="H157">
            <v>333</v>
          </cell>
          <cell r="I157">
            <v>52</v>
          </cell>
          <cell r="J157">
            <v>0</v>
          </cell>
          <cell r="K157">
            <v>0</v>
          </cell>
          <cell r="L157">
            <v>1016.2</v>
          </cell>
          <cell r="M157">
            <v>1731.29</v>
          </cell>
          <cell r="N157">
            <v>715.09</v>
          </cell>
          <cell r="O157">
            <v>0</v>
          </cell>
          <cell r="P157">
            <v>2412111034</v>
          </cell>
          <cell r="Q157">
            <v>9</v>
          </cell>
          <cell r="R157">
            <v>174</v>
          </cell>
          <cell r="S157">
            <v>10</v>
          </cell>
          <cell r="T157">
            <v>140</v>
          </cell>
          <cell r="U157">
            <v>37</v>
          </cell>
          <cell r="V157">
            <v>0</v>
          </cell>
          <cell r="W157">
            <v>5</v>
          </cell>
          <cell r="X157">
            <v>10</v>
          </cell>
          <cell r="Y157">
            <v>0</v>
          </cell>
          <cell r="Z157">
            <v>52</v>
          </cell>
        </row>
        <row r="158">
          <cell r="A158">
            <v>2412111054</v>
          </cell>
          <cell r="B158">
            <v>1634</v>
          </cell>
          <cell r="C158">
            <v>0</v>
          </cell>
          <cell r="D158">
            <v>0</v>
          </cell>
          <cell r="E158">
            <v>153</v>
          </cell>
          <cell r="F158">
            <v>11</v>
          </cell>
          <cell r="G158">
            <v>256</v>
          </cell>
          <cell r="H158">
            <v>420</v>
          </cell>
          <cell r="I158">
            <v>167</v>
          </cell>
          <cell r="J158">
            <v>0</v>
          </cell>
          <cell r="K158">
            <v>0</v>
          </cell>
          <cell r="L158">
            <v>1413.8</v>
          </cell>
          <cell r="M158">
            <v>1454.6</v>
          </cell>
          <cell r="N158">
            <v>40.799999999999997</v>
          </cell>
          <cell r="O158">
            <v>0</v>
          </cell>
          <cell r="P158">
            <v>2412111054</v>
          </cell>
          <cell r="Q158">
            <v>0</v>
          </cell>
          <cell r="R158">
            <v>153</v>
          </cell>
          <cell r="S158">
            <v>11</v>
          </cell>
          <cell r="T158">
            <v>256</v>
          </cell>
          <cell r="U158">
            <v>125</v>
          </cell>
          <cell r="V158">
            <v>3</v>
          </cell>
          <cell r="W158">
            <v>18</v>
          </cell>
          <cell r="X158">
            <v>20</v>
          </cell>
          <cell r="Y158">
            <v>1</v>
          </cell>
          <cell r="Z158">
            <v>167</v>
          </cell>
        </row>
        <row r="159">
          <cell r="A159">
            <v>2412111022</v>
          </cell>
          <cell r="B159">
            <v>2456</v>
          </cell>
          <cell r="C159" t="str">
            <v>`</v>
          </cell>
          <cell r="D159">
            <v>8</v>
          </cell>
          <cell r="E159">
            <v>399</v>
          </cell>
          <cell r="F159">
            <v>18</v>
          </cell>
          <cell r="G159">
            <v>327</v>
          </cell>
          <cell r="H159">
            <v>752</v>
          </cell>
          <cell r="I159">
            <v>249</v>
          </cell>
          <cell r="J159">
            <v>0</v>
          </cell>
          <cell r="K159">
            <v>0</v>
          </cell>
          <cell r="L159">
            <v>2257.8000000000002</v>
          </cell>
          <cell r="M159">
            <v>4866.7700000000004</v>
          </cell>
          <cell r="N159">
            <v>2608.9699999999998</v>
          </cell>
          <cell r="O159">
            <v>0</v>
          </cell>
          <cell r="P159">
            <v>2412111022</v>
          </cell>
          <cell r="Q159">
            <v>8</v>
          </cell>
          <cell r="R159">
            <v>399</v>
          </cell>
          <cell r="S159">
            <v>18</v>
          </cell>
          <cell r="T159">
            <v>327</v>
          </cell>
          <cell r="U159">
            <v>191</v>
          </cell>
          <cell r="V159">
            <v>0</v>
          </cell>
          <cell r="W159">
            <v>15</v>
          </cell>
          <cell r="X159">
            <v>43</v>
          </cell>
          <cell r="Y159">
            <v>0</v>
          </cell>
          <cell r="Z159">
            <v>249</v>
          </cell>
        </row>
        <row r="160">
          <cell r="A160">
            <v>2412111007</v>
          </cell>
          <cell r="B160">
            <v>1772</v>
          </cell>
          <cell r="C160">
            <v>0</v>
          </cell>
          <cell r="D160">
            <v>0</v>
          </cell>
          <cell r="E160">
            <v>190</v>
          </cell>
          <cell r="F160">
            <v>6</v>
          </cell>
          <cell r="G160">
            <v>355</v>
          </cell>
          <cell r="H160">
            <v>551</v>
          </cell>
          <cell r="I160">
            <v>77</v>
          </cell>
          <cell r="J160">
            <v>0</v>
          </cell>
          <cell r="K160">
            <v>0</v>
          </cell>
          <cell r="L160">
            <v>1572.8</v>
          </cell>
          <cell r="M160">
            <v>1731.53</v>
          </cell>
          <cell r="N160">
            <v>158.72999999999999</v>
          </cell>
          <cell r="O160">
            <v>0</v>
          </cell>
          <cell r="P160">
            <v>2412111007</v>
          </cell>
          <cell r="Q160">
            <v>0</v>
          </cell>
          <cell r="R160">
            <v>190</v>
          </cell>
          <cell r="S160">
            <v>6</v>
          </cell>
          <cell r="T160">
            <v>355</v>
          </cell>
          <cell r="U160">
            <v>57</v>
          </cell>
          <cell r="V160">
            <v>0</v>
          </cell>
          <cell r="W160">
            <v>5</v>
          </cell>
          <cell r="X160">
            <v>15</v>
          </cell>
          <cell r="Y160">
            <v>0</v>
          </cell>
          <cell r="Z160">
            <v>77</v>
          </cell>
        </row>
        <row r="161">
          <cell r="A161">
            <v>2412111044</v>
          </cell>
          <cell r="B161">
            <v>1067</v>
          </cell>
          <cell r="C161">
            <v>0</v>
          </cell>
          <cell r="D161">
            <v>4</v>
          </cell>
          <cell r="E161">
            <v>151</v>
          </cell>
          <cell r="F161">
            <v>6</v>
          </cell>
          <cell r="G161">
            <v>299</v>
          </cell>
          <cell r="H161">
            <v>460</v>
          </cell>
          <cell r="I161">
            <v>13</v>
          </cell>
          <cell r="J161">
            <v>30</v>
          </cell>
          <cell r="K161">
            <v>0</v>
          </cell>
          <cell r="L161">
            <v>1075.2</v>
          </cell>
          <cell r="M161">
            <v>2351.7600000000002</v>
          </cell>
          <cell r="N161">
            <v>1276.56</v>
          </cell>
          <cell r="O161">
            <v>0</v>
          </cell>
          <cell r="P161">
            <v>2412111044</v>
          </cell>
          <cell r="Q161">
            <v>4</v>
          </cell>
          <cell r="R161">
            <v>151</v>
          </cell>
          <cell r="S161">
            <v>6</v>
          </cell>
          <cell r="T161">
            <v>299</v>
          </cell>
          <cell r="U161">
            <v>3</v>
          </cell>
          <cell r="V161">
            <v>0</v>
          </cell>
          <cell r="W161">
            <v>0</v>
          </cell>
          <cell r="X161">
            <v>10</v>
          </cell>
          <cell r="Y161">
            <v>0</v>
          </cell>
          <cell r="Z161">
            <v>13</v>
          </cell>
        </row>
        <row r="162">
          <cell r="A162">
            <v>2412111059</v>
          </cell>
          <cell r="B162">
            <v>1212</v>
          </cell>
          <cell r="C162">
            <v>0</v>
          </cell>
          <cell r="D162">
            <v>22</v>
          </cell>
          <cell r="E162">
            <v>277</v>
          </cell>
          <cell r="F162">
            <v>10</v>
          </cell>
          <cell r="G162">
            <v>146</v>
          </cell>
          <cell r="H162">
            <v>455</v>
          </cell>
          <cell r="I162">
            <v>120</v>
          </cell>
          <cell r="J162">
            <v>10</v>
          </cell>
          <cell r="K162">
            <v>0</v>
          </cell>
          <cell r="L162">
            <v>1213.4000000000001</v>
          </cell>
          <cell r="M162">
            <v>2004.06</v>
          </cell>
          <cell r="N162">
            <v>790.66</v>
          </cell>
          <cell r="O162">
            <v>0</v>
          </cell>
          <cell r="P162">
            <v>2412111059</v>
          </cell>
          <cell r="Q162">
            <v>22</v>
          </cell>
          <cell r="R162">
            <v>277</v>
          </cell>
          <cell r="S162">
            <v>10</v>
          </cell>
          <cell r="T162">
            <v>146</v>
          </cell>
          <cell r="U162">
            <v>86</v>
          </cell>
          <cell r="V162">
            <v>0</v>
          </cell>
          <cell r="W162">
            <v>19</v>
          </cell>
          <cell r="X162">
            <v>15</v>
          </cell>
          <cell r="Y162">
            <v>0</v>
          </cell>
          <cell r="Z162">
            <v>120</v>
          </cell>
        </row>
        <row r="163">
          <cell r="A163">
            <v>2412111058</v>
          </cell>
          <cell r="B163">
            <v>933</v>
          </cell>
          <cell r="C163">
            <v>0</v>
          </cell>
          <cell r="D163">
            <v>14</v>
          </cell>
          <cell r="E163">
            <v>230</v>
          </cell>
          <cell r="F163">
            <v>5</v>
          </cell>
          <cell r="G163">
            <v>145</v>
          </cell>
          <cell r="H163">
            <v>394</v>
          </cell>
          <cell r="I163">
            <v>16</v>
          </cell>
          <cell r="J163">
            <v>0</v>
          </cell>
          <cell r="K163">
            <v>0</v>
          </cell>
          <cell r="L163">
            <v>933</v>
          </cell>
          <cell r="M163">
            <v>2337.33</v>
          </cell>
          <cell r="N163">
            <v>1404.33</v>
          </cell>
          <cell r="O163">
            <v>0</v>
          </cell>
          <cell r="P163">
            <v>2412111058</v>
          </cell>
          <cell r="Q163">
            <v>14</v>
          </cell>
          <cell r="R163">
            <v>230</v>
          </cell>
          <cell r="S163">
            <v>5</v>
          </cell>
          <cell r="T163">
            <v>145</v>
          </cell>
          <cell r="U163">
            <v>13</v>
          </cell>
          <cell r="V163">
            <v>0</v>
          </cell>
          <cell r="W163">
            <v>2</v>
          </cell>
          <cell r="X163">
            <v>1</v>
          </cell>
          <cell r="Y163">
            <v>0</v>
          </cell>
          <cell r="Z163">
            <v>16</v>
          </cell>
        </row>
        <row r="164">
          <cell r="A164">
            <v>2412111041</v>
          </cell>
          <cell r="B164">
            <v>986</v>
          </cell>
          <cell r="C164">
            <v>0</v>
          </cell>
          <cell r="D164">
            <v>7</v>
          </cell>
          <cell r="E164">
            <v>172</v>
          </cell>
          <cell r="F164">
            <v>3</v>
          </cell>
          <cell r="G164">
            <v>221</v>
          </cell>
          <cell r="H164">
            <v>403</v>
          </cell>
          <cell r="I164">
            <v>66</v>
          </cell>
          <cell r="J164">
            <v>30</v>
          </cell>
          <cell r="K164">
            <v>0</v>
          </cell>
          <cell r="L164">
            <v>1007.6</v>
          </cell>
          <cell r="M164">
            <v>1517.68</v>
          </cell>
          <cell r="N164">
            <v>510.08</v>
          </cell>
          <cell r="O164">
            <v>0</v>
          </cell>
          <cell r="P164">
            <v>2412111041</v>
          </cell>
          <cell r="Q164">
            <v>7</v>
          </cell>
          <cell r="R164">
            <v>172</v>
          </cell>
          <cell r="S164">
            <v>3</v>
          </cell>
          <cell r="T164">
            <v>221</v>
          </cell>
          <cell r="U164">
            <v>44</v>
          </cell>
          <cell r="V164">
            <v>1</v>
          </cell>
          <cell r="W164">
            <v>7</v>
          </cell>
          <cell r="X164">
            <v>14</v>
          </cell>
          <cell r="Y164">
            <v>0</v>
          </cell>
          <cell r="Z164">
            <v>66</v>
          </cell>
        </row>
        <row r="165">
          <cell r="A165">
            <v>2412111036</v>
          </cell>
          <cell r="B165">
            <v>1354</v>
          </cell>
          <cell r="C165">
            <v>0</v>
          </cell>
          <cell r="D165">
            <v>13</v>
          </cell>
          <cell r="E165">
            <v>316</v>
          </cell>
          <cell r="F165">
            <v>7</v>
          </cell>
          <cell r="G165">
            <v>185</v>
          </cell>
          <cell r="H165">
            <v>521</v>
          </cell>
          <cell r="I165">
            <v>58</v>
          </cell>
          <cell r="J165">
            <v>0</v>
          </cell>
          <cell r="K165">
            <v>0</v>
          </cell>
          <cell r="L165">
            <v>1320.8</v>
          </cell>
          <cell r="M165">
            <v>1223.3399999999999</v>
          </cell>
          <cell r="N165">
            <v>-97.46</v>
          </cell>
          <cell r="O165">
            <v>0</v>
          </cell>
          <cell r="P165">
            <v>2412111036</v>
          </cell>
          <cell r="Q165">
            <v>13</v>
          </cell>
          <cell r="R165">
            <v>316</v>
          </cell>
          <cell r="S165">
            <v>7</v>
          </cell>
          <cell r="T165">
            <v>185</v>
          </cell>
          <cell r="U165">
            <v>38</v>
          </cell>
          <cell r="V165">
            <v>0</v>
          </cell>
          <cell r="W165">
            <v>5</v>
          </cell>
          <cell r="X165">
            <v>15</v>
          </cell>
          <cell r="Y165">
            <v>0</v>
          </cell>
          <cell r="Z165">
            <v>58</v>
          </cell>
        </row>
        <row r="166">
          <cell r="A166">
            <v>2412111031</v>
          </cell>
          <cell r="B166">
            <v>1761</v>
          </cell>
          <cell r="C166">
            <v>0</v>
          </cell>
          <cell r="D166">
            <v>8</v>
          </cell>
          <cell r="E166">
            <v>210</v>
          </cell>
          <cell r="F166">
            <v>7</v>
          </cell>
          <cell r="G166">
            <v>594</v>
          </cell>
          <cell r="H166">
            <v>819</v>
          </cell>
          <cell r="I166">
            <v>71</v>
          </cell>
          <cell r="J166">
            <v>0</v>
          </cell>
          <cell r="K166">
            <v>0</v>
          </cell>
          <cell r="L166">
            <v>1785.4</v>
          </cell>
          <cell r="M166">
            <v>3794.9</v>
          </cell>
          <cell r="N166">
            <v>2009.5</v>
          </cell>
          <cell r="O166">
            <v>0</v>
          </cell>
          <cell r="P166">
            <v>2412111031</v>
          </cell>
          <cell r="Q166">
            <v>8</v>
          </cell>
          <cell r="R166">
            <v>210</v>
          </cell>
          <cell r="S166">
            <v>7</v>
          </cell>
          <cell r="T166">
            <v>594</v>
          </cell>
          <cell r="U166">
            <v>41</v>
          </cell>
          <cell r="V166">
            <v>0</v>
          </cell>
          <cell r="W166">
            <v>12</v>
          </cell>
          <cell r="X166">
            <v>18</v>
          </cell>
          <cell r="Y166">
            <v>0</v>
          </cell>
          <cell r="Z166">
            <v>71</v>
          </cell>
        </row>
        <row r="167">
          <cell r="A167">
            <v>2412111055</v>
          </cell>
          <cell r="B167">
            <v>1052</v>
          </cell>
          <cell r="C167">
            <v>0</v>
          </cell>
          <cell r="D167">
            <v>9</v>
          </cell>
          <cell r="E167">
            <v>209</v>
          </cell>
          <cell r="F167">
            <v>8</v>
          </cell>
          <cell r="G167">
            <v>284</v>
          </cell>
          <cell r="H167">
            <v>510</v>
          </cell>
          <cell r="I167">
            <v>120</v>
          </cell>
          <cell r="J167">
            <v>0</v>
          </cell>
          <cell r="K167">
            <v>0</v>
          </cell>
          <cell r="L167">
            <v>1132.5999999999999</v>
          </cell>
          <cell r="M167">
            <v>3505.74</v>
          </cell>
          <cell r="N167">
            <v>2373.14</v>
          </cell>
          <cell r="O167">
            <v>0</v>
          </cell>
          <cell r="P167">
            <v>2412111055</v>
          </cell>
          <cell r="Q167">
            <v>9</v>
          </cell>
          <cell r="R167">
            <v>209</v>
          </cell>
          <cell r="S167">
            <v>8</v>
          </cell>
          <cell r="T167">
            <v>284</v>
          </cell>
          <cell r="U167">
            <v>79</v>
          </cell>
          <cell r="V167">
            <v>0</v>
          </cell>
          <cell r="W167">
            <v>11</v>
          </cell>
          <cell r="X167">
            <v>29</v>
          </cell>
          <cell r="Y167">
            <v>1</v>
          </cell>
          <cell r="Z167">
            <v>120</v>
          </cell>
        </row>
        <row r="168">
          <cell r="A168">
            <v>2412111060</v>
          </cell>
          <cell r="B168">
            <v>977</v>
          </cell>
          <cell r="C168">
            <v>0</v>
          </cell>
          <cell r="D168">
            <v>10</v>
          </cell>
          <cell r="E168">
            <v>244</v>
          </cell>
          <cell r="F168">
            <v>6</v>
          </cell>
          <cell r="G168">
            <v>176</v>
          </cell>
          <cell r="H168">
            <v>436</v>
          </cell>
          <cell r="I168">
            <v>91</v>
          </cell>
          <cell r="J168">
            <v>30</v>
          </cell>
          <cell r="K168">
            <v>0</v>
          </cell>
          <cell r="L168">
            <v>1054.2</v>
          </cell>
          <cell r="M168">
            <v>2277.09</v>
          </cell>
          <cell r="N168">
            <v>1222.8900000000001</v>
          </cell>
          <cell r="O168">
            <v>0</v>
          </cell>
          <cell r="P168">
            <v>2412111060</v>
          </cell>
          <cell r="Q168">
            <v>10</v>
          </cell>
          <cell r="R168">
            <v>244</v>
          </cell>
          <cell r="S168">
            <v>6</v>
          </cell>
          <cell r="T168">
            <v>176</v>
          </cell>
          <cell r="U168">
            <v>67</v>
          </cell>
          <cell r="V168">
            <v>1</v>
          </cell>
          <cell r="W168">
            <v>11</v>
          </cell>
          <cell r="X168">
            <v>12</v>
          </cell>
          <cell r="Y168">
            <v>0</v>
          </cell>
          <cell r="Z168">
            <v>91</v>
          </cell>
        </row>
        <row r="169">
          <cell r="A169">
            <v>2412111063</v>
          </cell>
          <cell r="B169">
            <v>838</v>
          </cell>
          <cell r="C169">
            <v>0</v>
          </cell>
          <cell r="D169">
            <v>4</v>
          </cell>
          <cell r="E169">
            <v>105</v>
          </cell>
          <cell r="F169">
            <v>2</v>
          </cell>
          <cell r="G169">
            <v>279</v>
          </cell>
          <cell r="H169">
            <v>390</v>
          </cell>
          <cell r="I169">
            <v>77</v>
          </cell>
          <cell r="J169">
            <v>0</v>
          </cell>
          <cell r="K169">
            <v>0</v>
          </cell>
          <cell r="L169">
            <v>868.2</v>
          </cell>
          <cell r="M169">
            <v>1975.94</v>
          </cell>
          <cell r="N169">
            <v>1107.74</v>
          </cell>
          <cell r="O169">
            <v>0</v>
          </cell>
          <cell r="P169">
            <v>2412111063</v>
          </cell>
          <cell r="Q169">
            <v>4</v>
          </cell>
          <cell r="R169">
            <v>105</v>
          </cell>
          <cell r="S169">
            <v>2</v>
          </cell>
          <cell r="T169">
            <v>279</v>
          </cell>
          <cell r="U169">
            <v>47</v>
          </cell>
          <cell r="V169">
            <v>0</v>
          </cell>
          <cell r="W169">
            <v>15</v>
          </cell>
          <cell r="X169">
            <v>15</v>
          </cell>
          <cell r="Y169">
            <v>0</v>
          </cell>
          <cell r="Z169">
            <v>77</v>
          </cell>
        </row>
        <row r="170">
          <cell r="A170">
            <v>2412111045</v>
          </cell>
          <cell r="B170">
            <v>1375</v>
          </cell>
          <cell r="C170">
            <v>0</v>
          </cell>
          <cell r="D170">
            <v>10</v>
          </cell>
          <cell r="E170">
            <v>274</v>
          </cell>
          <cell r="F170">
            <v>5</v>
          </cell>
          <cell r="G170">
            <v>254</v>
          </cell>
          <cell r="H170">
            <v>543</v>
          </cell>
          <cell r="I170">
            <v>55</v>
          </cell>
          <cell r="J170">
            <v>25</v>
          </cell>
          <cell r="K170">
            <v>0</v>
          </cell>
          <cell r="L170">
            <v>1365.2</v>
          </cell>
          <cell r="M170">
            <v>2357.9</v>
          </cell>
          <cell r="N170">
            <v>992.7</v>
          </cell>
          <cell r="O170">
            <v>0</v>
          </cell>
          <cell r="P170">
            <v>2412111045</v>
          </cell>
          <cell r="Q170">
            <v>10</v>
          </cell>
          <cell r="R170">
            <v>274</v>
          </cell>
          <cell r="S170">
            <v>5</v>
          </cell>
          <cell r="T170">
            <v>254</v>
          </cell>
          <cell r="U170">
            <v>27</v>
          </cell>
          <cell r="V170">
            <v>0</v>
          </cell>
          <cell r="W170">
            <v>4</v>
          </cell>
          <cell r="X170">
            <v>24</v>
          </cell>
          <cell r="Y170">
            <v>0</v>
          </cell>
          <cell r="Z170">
            <v>55</v>
          </cell>
        </row>
        <row r="171">
          <cell r="A171">
            <v>2412111046</v>
          </cell>
          <cell r="B171">
            <v>1201</v>
          </cell>
          <cell r="C171">
            <v>0</v>
          </cell>
          <cell r="D171">
            <v>12</v>
          </cell>
          <cell r="E171">
            <v>253</v>
          </cell>
          <cell r="F171">
            <v>7</v>
          </cell>
          <cell r="G171">
            <v>263</v>
          </cell>
          <cell r="H171">
            <v>535</v>
          </cell>
          <cell r="I171">
            <v>88</v>
          </cell>
          <cell r="J171">
            <v>20</v>
          </cell>
          <cell r="K171">
            <v>0</v>
          </cell>
          <cell r="L171">
            <v>1259.2</v>
          </cell>
          <cell r="M171">
            <v>2394.04</v>
          </cell>
          <cell r="N171">
            <v>1134.8399999999999</v>
          </cell>
          <cell r="O171">
            <v>0</v>
          </cell>
          <cell r="P171">
            <v>2412111046</v>
          </cell>
          <cell r="Q171">
            <v>12</v>
          </cell>
          <cell r="R171">
            <v>253</v>
          </cell>
          <cell r="S171">
            <v>7</v>
          </cell>
          <cell r="T171">
            <v>263</v>
          </cell>
          <cell r="U171">
            <v>60</v>
          </cell>
          <cell r="V171">
            <v>0</v>
          </cell>
          <cell r="W171">
            <v>9</v>
          </cell>
          <cell r="X171">
            <v>19</v>
          </cell>
          <cell r="Y171">
            <v>0</v>
          </cell>
          <cell r="Z171">
            <v>88</v>
          </cell>
        </row>
        <row r="172">
          <cell r="A172">
            <v>2412111069</v>
          </cell>
          <cell r="B172">
            <v>986</v>
          </cell>
          <cell r="C172">
            <v>0</v>
          </cell>
          <cell r="D172">
            <v>14</v>
          </cell>
          <cell r="E172">
            <v>371</v>
          </cell>
          <cell r="F172">
            <v>10</v>
          </cell>
          <cell r="G172">
            <v>30</v>
          </cell>
          <cell r="H172">
            <v>425</v>
          </cell>
          <cell r="I172">
            <v>24</v>
          </cell>
          <cell r="J172">
            <v>0</v>
          </cell>
          <cell r="K172">
            <v>0</v>
          </cell>
          <cell r="L172">
            <v>1021</v>
          </cell>
          <cell r="M172">
            <v>1021</v>
          </cell>
          <cell r="N172">
            <v>0</v>
          </cell>
          <cell r="O172">
            <v>0</v>
          </cell>
          <cell r="P172">
            <v>2412111069</v>
          </cell>
          <cell r="Q172">
            <v>14</v>
          </cell>
          <cell r="R172">
            <v>371</v>
          </cell>
          <cell r="S172">
            <v>10</v>
          </cell>
          <cell r="T172">
            <v>30</v>
          </cell>
          <cell r="U172">
            <v>21</v>
          </cell>
          <cell r="V172">
            <v>0</v>
          </cell>
          <cell r="W172">
            <v>0</v>
          </cell>
          <cell r="X172">
            <v>3</v>
          </cell>
          <cell r="Y172">
            <v>0</v>
          </cell>
          <cell r="Z172">
            <v>24</v>
          </cell>
        </row>
        <row r="173">
          <cell r="A173">
            <v>2412111033</v>
          </cell>
          <cell r="B173">
            <v>2037</v>
          </cell>
          <cell r="C173">
            <v>0</v>
          </cell>
          <cell r="D173">
            <v>25</v>
          </cell>
          <cell r="E173">
            <v>316</v>
          </cell>
          <cell r="F173">
            <v>5</v>
          </cell>
          <cell r="G173">
            <v>450</v>
          </cell>
          <cell r="H173">
            <v>796</v>
          </cell>
          <cell r="I173">
            <v>121</v>
          </cell>
          <cell r="J173">
            <v>0</v>
          </cell>
          <cell r="K173">
            <v>0</v>
          </cell>
          <cell r="L173">
            <v>1980.6</v>
          </cell>
          <cell r="M173">
            <v>3205.34</v>
          </cell>
          <cell r="N173">
            <v>1224.74</v>
          </cell>
          <cell r="O173">
            <v>0</v>
          </cell>
          <cell r="P173">
            <v>2412111033</v>
          </cell>
          <cell r="Q173">
            <v>25</v>
          </cell>
          <cell r="R173">
            <v>316</v>
          </cell>
          <cell r="S173">
            <v>5</v>
          </cell>
          <cell r="T173">
            <v>450</v>
          </cell>
          <cell r="U173">
            <v>76</v>
          </cell>
          <cell r="V173">
            <v>0</v>
          </cell>
          <cell r="W173">
            <v>11</v>
          </cell>
          <cell r="X173">
            <v>33</v>
          </cell>
          <cell r="Y173">
            <v>1</v>
          </cell>
          <cell r="Z173">
            <v>121</v>
          </cell>
        </row>
        <row r="174">
          <cell r="A174">
            <v>2412111032</v>
          </cell>
          <cell r="B174">
            <v>697</v>
          </cell>
          <cell r="C174">
            <v>0</v>
          </cell>
          <cell r="D174">
            <v>4</v>
          </cell>
          <cell r="E174">
            <v>129</v>
          </cell>
          <cell r="F174">
            <v>2</v>
          </cell>
          <cell r="G174">
            <v>183</v>
          </cell>
          <cell r="H174">
            <v>318</v>
          </cell>
          <cell r="I174">
            <v>64</v>
          </cell>
          <cell r="J174">
            <v>10</v>
          </cell>
          <cell r="K174">
            <v>0</v>
          </cell>
          <cell r="L174">
            <v>735.6</v>
          </cell>
          <cell r="M174">
            <v>2169.3000000000002</v>
          </cell>
          <cell r="N174">
            <v>1433.7</v>
          </cell>
          <cell r="O174">
            <v>0</v>
          </cell>
          <cell r="P174">
            <v>2412111032</v>
          </cell>
          <cell r="Q174">
            <v>4</v>
          </cell>
          <cell r="R174">
            <v>129</v>
          </cell>
          <cell r="S174">
            <v>2</v>
          </cell>
          <cell r="T174">
            <v>183</v>
          </cell>
          <cell r="U174">
            <v>44</v>
          </cell>
          <cell r="V174">
            <v>0</v>
          </cell>
          <cell r="W174">
            <v>8</v>
          </cell>
          <cell r="X174">
            <v>12</v>
          </cell>
          <cell r="Y174">
            <v>0</v>
          </cell>
          <cell r="Z174">
            <v>64</v>
          </cell>
        </row>
        <row r="175">
          <cell r="A175">
            <v>2412111049</v>
          </cell>
          <cell r="B175">
            <v>1936</v>
          </cell>
          <cell r="C175">
            <v>0</v>
          </cell>
          <cell r="D175">
            <v>7</v>
          </cell>
          <cell r="E175">
            <v>321</v>
          </cell>
          <cell r="F175">
            <v>8</v>
          </cell>
          <cell r="G175">
            <v>513</v>
          </cell>
          <cell r="H175">
            <v>849</v>
          </cell>
          <cell r="I175">
            <v>68</v>
          </cell>
          <cell r="J175">
            <v>50</v>
          </cell>
          <cell r="K175">
            <v>0</v>
          </cell>
          <cell r="L175">
            <v>1985</v>
          </cell>
          <cell r="M175">
            <v>5122.2700000000004</v>
          </cell>
          <cell r="N175">
            <v>3137.27</v>
          </cell>
          <cell r="O175">
            <v>0</v>
          </cell>
          <cell r="P175">
            <v>2412111049</v>
          </cell>
          <cell r="Q175">
            <v>7</v>
          </cell>
          <cell r="R175">
            <v>321</v>
          </cell>
          <cell r="S175">
            <v>8</v>
          </cell>
          <cell r="T175">
            <v>513</v>
          </cell>
          <cell r="U175">
            <v>44</v>
          </cell>
          <cell r="V175">
            <v>0</v>
          </cell>
          <cell r="W175">
            <v>7</v>
          </cell>
          <cell r="X175">
            <v>17</v>
          </cell>
          <cell r="Y175">
            <v>0</v>
          </cell>
          <cell r="Z175">
            <v>68</v>
          </cell>
        </row>
        <row r="176">
          <cell r="A176">
            <v>2412111021</v>
          </cell>
          <cell r="B176">
            <v>1265</v>
          </cell>
          <cell r="C176">
            <v>0</v>
          </cell>
          <cell r="D176">
            <v>14</v>
          </cell>
          <cell r="E176">
            <v>291</v>
          </cell>
          <cell r="F176">
            <v>5</v>
          </cell>
          <cell r="G176">
            <v>194</v>
          </cell>
          <cell r="H176">
            <v>504</v>
          </cell>
          <cell r="I176">
            <v>31</v>
          </cell>
          <cell r="J176">
            <v>30</v>
          </cell>
          <cell r="K176">
            <v>0</v>
          </cell>
          <cell r="L176">
            <v>1268.4000000000001</v>
          </cell>
          <cell r="M176">
            <v>1254.3</v>
          </cell>
          <cell r="N176">
            <v>-14.1</v>
          </cell>
          <cell r="O176">
            <v>0</v>
          </cell>
          <cell r="P176">
            <v>2412111021</v>
          </cell>
          <cell r="Q176">
            <v>14</v>
          </cell>
          <cell r="R176">
            <v>291</v>
          </cell>
          <cell r="S176">
            <v>5</v>
          </cell>
          <cell r="T176">
            <v>194</v>
          </cell>
          <cell r="U176">
            <v>4</v>
          </cell>
          <cell r="V176">
            <v>0</v>
          </cell>
          <cell r="W176">
            <v>5</v>
          </cell>
          <cell r="X176">
            <v>21</v>
          </cell>
          <cell r="Y176">
            <v>1</v>
          </cell>
          <cell r="Z176">
            <v>31</v>
          </cell>
        </row>
        <row r="177">
          <cell r="A177">
            <v>2412111039</v>
          </cell>
          <cell r="B177">
            <v>1439</v>
          </cell>
          <cell r="C177">
            <v>0</v>
          </cell>
          <cell r="D177">
            <v>8</v>
          </cell>
          <cell r="E177">
            <v>199</v>
          </cell>
          <cell r="F177">
            <v>8</v>
          </cell>
          <cell r="G177">
            <v>391</v>
          </cell>
          <cell r="H177">
            <v>606</v>
          </cell>
          <cell r="I177">
            <v>93</v>
          </cell>
          <cell r="J177">
            <v>30</v>
          </cell>
          <cell r="K177">
            <v>0</v>
          </cell>
          <cell r="L177">
            <v>1458.4</v>
          </cell>
          <cell r="M177">
            <v>3369.22</v>
          </cell>
          <cell r="N177">
            <v>1910.82</v>
          </cell>
          <cell r="O177">
            <v>0</v>
          </cell>
          <cell r="P177">
            <v>2412111039</v>
          </cell>
          <cell r="Q177">
            <v>8</v>
          </cell>
          <cell r="R177">
            <v>199</v>
          </cell>
          <cell r="S177">
            <v>8</v>
          </cell>
          <cell r="T177">
            <v>391</v>
          </cell>
          <cell r="U177">
            <v>48</v>
          </cell>
          <cell r="V177">
            <v>0</v>
          </cell>
          <cell r="W177">
            <v>14</v>
          </cell>
          <cell r="X177">
            <v>31</v>
          </cell>
          <cell r="Y177">
            <v>0</v>
          </cell>
          <cell r="Z177">
            <v>93</v>
          </cell>
        </row>
        <row r="178">
          <cell r="A178">
            <v>2412111056</v>
          </cell>
          <cell r="B178">
            <v>690</v>
          </cell>
          <cell r="C178">
            <v>0</v>
          </cell>
          <cell r="D178">
            <v>4</v>
          </cell>
          <cell r="E178">
            <v>112</v>
          </cell>
          <cell r="F178">
            <v>2</v>
          </cell>
          <cell r="G178">
            <v>204</v>
          </cell>
          <cell r="H178">
            <v>322</v>
          </cell>
          <cell r="I178">
            <v>142</v>
          </cell>
          <cell r="J178">
            <v>10</v>
          </cell>
          <cell r="K178">
            <v>0</v>
          </cell>
          <cell r="L178">
            <v>762.4</v>
          </cell>
          <cell r="M178">
            <v>1028.51</v>
          </cell>
          <cell r="N178">
            <v>266.11</v>
          </cell>
          <cell r="O178">
            <v>0</v>
          </cell>
          <cell r="P178">
            <v>2412111056</v>
          </cell>
          <cell r="Q178">
            <v>4</v>
          </cell>
          <cell r="R178">
            <v>112</v>
          </cell>
          <cell r="S178">
            <v>2</v>
          </cell>
          <cell r="T178">
            <v>204</v>
          </cell>
          <cell r="U178">
            <v>102</v>
          </cell>
          <cell r="V178">
            <v>0</v>
          </cell>
          <cell r="W178">
            <v>15</v>
          </cell>
          <cell r="X178">
            <v>25</v>
          </cell>
          <cell r="Y178">
            <v>0</v>
          </cell>
          <cell r="Z178">
            <v>142</v>
          </cell>
        </row>
        <row r="179">
          <cell r="A179">
            <v>2427111018</v>
          </cell>
          <cell r="B179">
            <v>2891</v>
          </cell>
          <cell r="C179">
            <v>0</v>
          </cell>
          <cell r="D179">
            <v>33</v>
          </cell>
          <cell r="E179">
            <v>605</v>
          </cell>
          <cell r="F179">
            <v>17</v>
          </cell>
          <cell r="G179">
            <v>357</v>
          </cell>
          <cell r="H179">
            <v>1012</v>
          </cell>
          <cell r="I179">
            <v>66</v>
          </cell>
          <cell r="J179">
            <v>0</v>
          </cell>
          <cell r="K179">
            <v>0</v>
          </cell>
          <cell r="L179">
            <v>2704.8</v>
          </cell>
          <cell r="M179">
            <v>3135.65</v>
          </cell>
          <cell r="N179">
            <v>430.85</v>
          </cell>
          <cell r="O179">
            <v>0</v>
          </cell>
          <cell r="P179">
            <v>2427111018</v>
          </cell>
          <cell r="Q179">
            <v>33</v>
          </cell>
          <cell r="R179">
            <v>605</v>
          </cell>
          <cell r="S179">
            <v>17</v>
          </cell>
          <cell r="T179">
            <v>357</v>
          </cell>
          <cell r="U179">
            <v>12</v>
          </cell>
          <cell r="V179">
            <v>0</v>
          </cell>
          <cell r="W179">
            <v>5</v>
          </cell>
          <cell r="X179">
            <v>49</v>
          </cell>
          <cell r="Y179">
            <v>0</v>
          </cell>
          <cell r="Z179">
            <v>66</v>
          </cell>
        </row>
        <row r="180">
          <cell r="A180">
            <v>2427111010</v>
          </cell>
          <cell r="B180">
            <v>1589</v>
          </cell>
          <cell r="C180">
            <v>0</v>
          </cell>
          <cell r="D180">
            <v>5</v>
          </cell>
          <cell r="E180">
            <v>184</v>
          </cell>
          <cell r="F180">
            <v>5</v>
          </cell>
          <cell r="G180">
            <v>303</v>
          </cell>
          <cell r="H180">
            <v>497</v>
          </cell>
          <cell r="I180">
            <v>26</v>
          </cell>
          <cell r="J180">
            <v>0</v>
          </cell>
          <cell r="K180">
            <v>0</v>
          </cell>
          <cell r="L180">
            <v>1400.2</v>
          </cell>
          <cell r="M180">
            <v>3616.14</v>
          </cell>
          <cell r="N180">
            <v>2215.94</v>
          </cell>
          <cell r="O180">
            <v>0</v>
          </cell>
          <cell r="P180">
            <v>2427111010</v>
          </cell>
          <cell r="Q180">
            <v>5</v>
          </cell>
          <cell r="R180">
            <v>184</v>
          </cell>
          <cell r="S180">
            <v>5</v>
          </cell>
          <cell r="T180">
            <v>303</v>
          </cell>
          <cell r="U180">
            <v>11</v>
          </cell>
          <cell r="V180">
            <v>0</v>
          </cell>
          <cell r="W180">
            <v>0</v>
          </cell>
          <cell r="X180">
            <v>15</v>
          </cell>
          <cell r="Y180">
            <v>0</v>
          </cell>
          <cell r="Z180">
            <v>26</v>
          </cell>
        </row>
        <row r="181">
          <cell r="A181">
            <v>2427111022</v>
          </cell>
          <cell r="B181">
            <v>1208</v>
          </cell>
          <cell r="C181">
            <v>0</v>
          </cell>
          <cell r="D181">
            <v>3</v>
          </cell>
          <cell r="E181">
            <v>176</v>
          </cell>
          <cell r="F181">
            <v>2</v>
          </cell>
          <cell r="G181">
            <v>130</v>
          </cell>
          <cell r="H181">
            <v>311</v>
          </cell>
          <cell r="I181">
            <v>51</v>
          </cell>
          <cell r="J181">
            <v>0</v>
          </cell>
          <cell r="K181">
            <v>0</v>
          </cell>
          <cell r="L181">
            <v>1030.4000000000001</v>
          </cell>
          <cell r="M181">
            <v>2065.86</v>
          </cell>
          <cell r="N181">
            <v>1035.46</v>
          </cell>
          <cell r="O181">
            <v>0</v>
          </cell>
          <cell r="P181">
            <v>2427111022</v>
          </cell>
          <cell r="Q181">
            <v>3</v>
          </cell>
          <cell r="R181">
            <v>176</v>
          </cell>
          <cell r="S181">
            <v>2</v>
          </cell>
          <cell r="T181">
            <v>130</v>
          </cell>
          <cell r="U181">
            <v>10</v>
          </cell>
          <cell r="V181">
            <v>0</v>
          </cell>
          <cell r="W181">
            <v>10</v>
          </cell>
          <cell r="X181">
            <v>31</v>
          </cell>
          <cell r="Y181">
            <v>0</v>
          </cell>
          <cell r="Z181">
            <v>51</v>
          </cell>
        </row>
        <row r="182">
          <cell r="A182">
            <v>2427111009</v>
          </cell>
          <cell r="B182">
            <v>2626</v>
          </cell>
          <cell r="C182">
            <v>0</v>
          </cell>
          <cell r="D182">
            <v>44</v>
          </cell>
          <cell r="E182">
            <v>871</v>
          </cell>
          <cell r="F182">
            <v>7</v>
          </cell>
          <cell r="G182">
            <v>94</v>
          </cell>
          <cell r="H182">
            <v>1016</v>
          </cell>
          <cell r="I182">
            <v>54</v>
          </cell>
          <cell r="J182">
            <v>0</v>
          </cell>
          <cell r="K182">
            <v>0</v>
          </cell>
          <cell r="L182">
            <v>2601.8000000000002</v>
          </cell>
          <cell r="M182">
            <v>5646.64</v>
          </cell>
          <cell r="N182">
            <v>3044.84</v>
          </cell>
          <cell r="O182">
            <v>0</v>
          </cell>
          <cell r="P182">
            <v>2427111009</v>
          </cell>
          <cell r="Q182">
            <v>44</v>
          </cell>
          <cell r="R182">
            <v>871</v>
          </cell>
          <cell r="S182">
            <v>7</v>
          </cell>
          <cell r="T182">
            <v>94</v>
          </cell>
          <cell r="U182">
            <v>25</v>
          </cell>
          <cell r="V182">
            <v>0</v>
          </cell>
          <cell r="W182">
            <v>8</v>
          </cell>
          <cell r="X182">
            <v>21</v>
          </cell>
          <cell r="Y182">
            <v>0</v>
          </cell>
          <cell r="Z182">
            <v>54</v>
          </cell>
        </row>
        <row r="183">
          <cell r="A183">
            <v>2427111026</v>
          </cell>
          <cell r="B183">
            <v>1828</v>
          </cell>
          <cell r="C183">
            <v>0</v>
          </cell>
          <cell r="D183">
            <v>6</v>
          </cell>
          <cell r="E183">
            <v>203</v>
          </cell>
          <cell r="F183">
            <v>7</v>
          </cell>
          <cell r="G183">
            <v>749</v>
          </cell>
          <cell r="H183">
            <v>965</v>
          </cell>
          <cell r="I183">
            <v>74</v>
          </cell>
          <cell r="J183">
            <v>120</v>
          </cell>
          <cell r="K183">
            <v>0</v>
          </cell>
          <cell r="L183">
            <v>2061.4</v>
          </cell>
          <cell r="M183">
            <v>5767.16</v>
          </cell>
          <cell r="N183">
            <v>3705.76</v>
          </cell>
          <cell r="O183">
            <v>0</v>
          </cell>
          <cell r="P183">
            <v>2427111026</v>
          </cell>
          <cell r="Q183">
            <v>6</v>
          </cell>
          <cell r="R183">
            <v>203</v>
          </cell>
          <cell r="S183">
            <v>7</v>
          </cell>
          <cell r="T183">
            <v>749</v>
          </cell>
          <cell r="U183">
            <v>42</v>
          </cell>
          <cell r="V183">
            <v>0</v>
          </cell>
          <cell r="W183">
            <v>8</v>
          </cell>
          <cell r="X183">
            <v>24</v>
          </cell>
          <cell r="Y183">
            <v>0</v>
          </cell>
          <cell r="Z183">
            <v>74</v>
          </cell>
        </row>
        <row r="184">
          <cell r="A184">
            <v>2427111020</v>
          </cell>
          <cell r="B184">
            <v>1478</v>
          </cell>
          <cell r="C184">
            <v>0</v>
          </cell>
          <cell r="D184">
            <v>3</v>
          </cell>
          <cell r="E184">
            <v>185</v>
          </cell>
          <cell r="F184">
            <v>4</v>
          </cell>
          <cell r="G184">
            <v>205</v>
          </cell>
          <cell r="H184">
            <v>397</v>
          </cell>
          <cell r="I184">
            <v>69</v>
          </cell>
          <cell r="J184">
            <v>0</v>
          </cell>
          <cell r="K184">
            <v>0</v>
          </cell>
          <cell r="L184">
            <v>1270.2</v>
          </cell>
          <cell r="M184">
            <v>3204.4</v>
          </cell>
          <cell r="N184">
            <v>1934.2</v>
          </cell>
          <cell r="O184">
            <v>0</v>
          </cell>
          <cell r="P184">
            <v>2427111020</v>
          </cell>
          <cell r="Q184">
            <v>3</v>
          </cell>
          <cell r="R184">
            <v>185</v>
          </cell>
          <cell r="S184">
            <v>4</v>
          </cell>
          <cell r="T184">
            <v>205</v>
          </cell>
          <cell r="U184">
            <v>21</v>
          </cell>
          <cell r="V184">
            <v>0</v>
          </cell>
          <cell r="W184">
            <v>3</v>
          </cell>
          <cell r="X184">
            <v>45</v>
          </cell>
          <cell r="Y184">
            <v>0</v>
          </cell>
          <cell r="Z184">
            <v>69</v>
          </cell>
        </row>
        <row r="185">
          <cell r="A185">
            <v>2427111014</v>
          </cell>
          <cell r="B185">
            <v>1957</v>
          </cell>
          <cell r="C185">
            <v>0</v>
          </cell>
          <cell r="D185">
            <v>0</v>
          </cell>
          <cell r="E185">
            <v>228</v>
          </cell>
          <cell r="F185">
            <v>6</v>
          </cell>
          <cell r="G185">
            <v>302</v>
          </cell>
          <cell r="H185">
            <v>536</v>
          </cell>
          <cell r="I185">
            <v>145</v>
          </cell>
          <cell r="J185">
            <v>0</v>
          </cell>
          <cell r="K185">
            <v>0</v>
          </cell>
          <cell r="L185">
            <v>1706.6</v>
          </cell>
          <cell r="M185">
            <v>1795.72</v>
          </cell>
          <cell r="N185">
            <v>89.12</v>
          </cell>
          <cell r="O185">
            <v>0</v>
          </cell>
          <cell r="P185">
            <v>2427111014</v>
          </cell>
          <cell r="Q185">
            <v>0</v>
          </cell>
          <cell r="R185">
            <v>228</v>
          </cell>
          <cell r="S185">
            <v>6</v>
          </cell>
          <cell r="T185">
            <v>302</v>
          </cell>
          <cell r="U185">
            <v>44</v>
          </cell>
          <cell r="V185">
            <v>0</v>
          </cell>
          <cell r="W185">
            <v>19</v>
          </cell>
          <cell r="X185">
            <v>82</v>
          </cell>
          <cell r="Y185">
            <v>0</v>
          </cell>
          <cell r="Z185">
            <v>145</v>
          </cell>
        </row>
        <row r="186">
          <cell r="A186">
            <v>2427111012</v>
          </cell>
          <cell r="B186">
            <v>3676</v>
          </cell>
          <cell r="C186">
            <v>0</v>
          </cell>
          <cell r="D186">
            <v>50</v>
          </cell>
          <cell r="E186">
            <v>1056</v>
          </cell>
          <cell r="F186">
            <v>9</v>
          </cell>
          <cell r="G186">
            <v>286</v>
          </cell>
          <cell r="H186">
            <v>1401</v>
          </cell>
          <cell r="I186">
            <v>91</v>
          </cell>
          <cell r="J186">
            <v>0</v>
          </cell>
          <cell r="K186">
            <v>0</v>
          </cell>
          <cell r="L186">
            <v>3594</v>
          </cell>
          <cell r="M186">
            <v>5942.2</v>
          </cell>
          <cell r="N186">
            <v>2348.1999999999998</v>
          </cell>
          <cell r="O186">
            <v>0</v>
          </cell>
          <cell r="P186">
            <v>2427111012</v>
          </cell>
          <cell r="Q186">
            <v>50</v>
          </cell>
          <cell r="R186">
            <v>1056</v>
          </cell>
          <cell r="S186">
            <v>9</v>
          </cell>
          <cell r="T186">
            <v>286</v>
          </cell>
          <cell r="U186">
            <v>29</v>
          </cell>
          <cell r="V186">
            <v>0</v>
          </cell>
          <cell r="W186">
            <v>6</v>
          </cell>
          <cell r="X186">
            <v>56</v>
          </cell>
          <cell r="Y186">
            <v>0</v>
          </cell>
          <cell r="Z186">
            <v>91</v>
          </cell>
        </row>
        <row r="187">
          <cell r="A187">
            <v>2427111023</v>
          </cell>
          <cell r="B187">
            <v>363</v>
          </cell>
          <cell r="C187">
            <v>0</v>
          </cell>
          <cell r="D187">
            <v>1</v>
          </cell>
          <cell r="E187">
            <v>31</v>
          </cell>
          <cell r="F187">
            <v>0</v>
          </cell>
          <cell r="G187">
            <v>162</v>
          </cell>
          <cell r="H187">
            <v>194</v>
          </cell>
          <cell r="I187">
            <v>8</v>
          </cell>
          <cell r="J187">
            <v>80</v>
          </cell>
          <cell r="K187">
            <v>0</v>
          </cell>
          <cell r="L187">
            <v>462.8</v>
          </cell>
          <cell r="M187">
            <v>277.33999999999997</v>
          </cell>
          <cell r="N187">
            <v>-185.46</v>
          </cell>
          <cell r="O187">
            <v>0</v>
          </cell>
          <cell r="P187">
            <v>2427111023</v>
          </cell>
          <cell r="Q187">
            <v>1</v>
          </cell>
          <cell r="R187">
            <v>31</v>
          </cell>
          <cell r="S187">
            <v>0</v>
          </cell>
          <cell r="T187">
            <v>162</v>
          </cell>
          <cell r="U187">
            <v>4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8</v>
          </cell>
        </row>
        <row r="188">
          <cell r="A188">
            <v>2427111011</v>
          </cell>
          <cell r="B188">
            <v>1750</v>
          </cell>
          <cell r="C188">
            <v>0</v>
          </cell>
          <cell r="D188">
            <v>9</v>
          </cell>
          <cell r="E188">
            <v>258</v>
          </cell>
          <cell r="F188">
            <v>4</v>
          </cell>
          <cell r="G188">
            <v>546</v>
          </cell>
          <cell r="H188">
            <v>817</v>
          </cell>
          <cell r="I188">
            <v>167</v>
          </cell>
          <cell r="J188">
            <v>0</v>
          </cell>
          <cell r="K188">
            <v>0</v>
          </cell>
          <cell r="L188">
            <v>1825.6</v>
          </cell>
          <cell r="M188">
            <v>3248.32</v>
          </cell>
          <cell r="N188">
            <v>1422.72</v>
          </cell>
          <cell r="O188">
            <v>0</v>
          </cell>
          <cell r="P188">
            <v>2427111011</v>
          </cell>
          <cell r="Q188">
            <v>9</v>
          </cell>
          <cell r="R188">
            <v>258</v>
          </cell>
          <cell r="S188">
            <v>4</v>
          </cell>
          <cell r="T188">
            <v>546</v>
          </cell>
          <cell r="U188">
            <v>126</v>
          </cell>
          <cell r="V188">
            <v>0</v>
          </cell>
          <cell r="W188">
            <v>7</v>
          </cell>
          <cell r="X188">
            <v>34</v>
          </cell>
          <cell r="Y188">
            <v>0</v>
          </cell>
          <cell r="Z188">
            <v>167</v>
          </cell>
        </row>
        <row r="189">
          <cell r="A189">
            <v>2427111025</v>
          </cell>
          <cell r="B189">
            <v>697</v>
          </cell>
          <cell r="C189">
            <v>0</v>
          </cell>
          <cell r="D189">
            <v>4</v>
          </cell>
          <cell r="E189">
            <v>74</v>
          </cell>
          <cell r="F189">
            <v>2</v>
          </cell>
          <cell r="G189">
            <v>256</v>
          </cell>
          <cell r="H189">
            <v>336</v>
          </cell>
          <cell r="I189">
            <v>4</v>
          </cell>
          <cell r="J189">
            <v>45</v>
          </cell>
          <cell r="K189">
            <v>0</v>
          </cell>
          <cell r="L189">
            <v>750</v>
          </cell>
          <cell r="M189">
            <v>402.1</v>
          </cell>
          <cell r="N189">
            <v>-347.9</v>
          </cell>
          <cell r="O189">
            <v>0</v>
          </cell>
          <cell r="P189">
            <v>2427111025</v>
          </cell>
          <cell r="Q189">
            <v>4</v>
          </cell>
          <cell r="R189">
            <v>74</v>
          </cell>
          <cell r="S189">
            <v>2</v>
          </cell>
          <cell r="T189">
            <v>256</v>
          </cell>
          <cell r="U189">
            <v>1</v>
          </cell>
          <cell r="V189">
            <v>0</v>
          </cell>
          <cell r="W189">
            <v>0</v>
          </cell>
          <cell r="X189">
            <v>3</v>
          </cell>
          <cell r="Y189">
            <v>0</v>
          </cell>
          <cell r="Z189">
            <v>4</v>
          </cell>
        </row>
        <row r="190">
          <cell r="A190">
            <v>2427111028</v>
          </cell>
          <cell r="B190">
            <v>1127</v>
          </cell>
          <cell r="C190">
            <v>0</v>
          </cell>
          <cell r="D190">
            <v>4</v>
          </cell>
          <cell r="E190">
            <v>188</v>
          </cell>
          <cell r="F190">
            <v>1</v>
          </cell>
          <cell r="G190">
            <v>353</v>
          </cell>
          <cell r="H190">
            <v>546</v>
          </cell>
          <cell r="I190">
            <v>22</v>
          </cell>
          <cell r="J190">
            <v>75</v>
          </cell>
          <cell r="K190">
            <v>0</v>
          </cell>
          <cell r="L190">
            <v>1236</v>
          </cell>
          <cell r="M190">
            <v>995.72</v>
          </cell>
          <cell r="N190">
            <v>-240.28</v>
          </cell>
          <cell r="O190">
            <v>0</v>
          </cell>
          <cell r="P190">
            <v>2427111028</v>
          </cell>
          <cell r="Q190">
            <v>4</v>
          </cell>
          <cell r="R190">
            <v>188</v>
          </cell>
          <cell r="S190">
            <v>1</v>
          </cell>
          <cell r="T190">
            <v>353</v>
          </cell>
          <cell r="U190">
            <v>8</v>
          </cell>
          <cell r="V190">
            <v>0</v>
          </cell>
          <cell r="W190">
            <v>3</v>
          </cell>
          <cell r="X190">
            <v>11</v>
          </cell>
          <cell r="Y190">
            <v>0</v>
          </cell>
          <cell r="Z190">
            <v>22</v>
          </cell>
        </row>
        <row r="191">
          <cell r="A191">
            <v>2427111021</v>
          </cell>
          <cell r="B191">
            <v>685</v>
          </cell>
          <cell r="C191">
            <v>0</v>
          </cell>
          <cell r="D191">
            <v>0</v>
          </cell>
          <cell r="E191">
            <v>97</v>
          </cell>
          <cell r="F191">
            <v>1</v>
          </cell>
          <cell r="G191">
            <v>178</v>
          </cell>
          <cell r="H191">
            <v>276</v>
          </cell>
          <cell r="I191">
            <v>18</v>
          </cell>
          <cell r="J191">
            <v>0</v>
          </cell>
          <cell r="K191">
            <v>0</v>
          </cell>
          <cell r="L191">
            <v>658.4</v>
          </cell>
          <cell r="M191">
            <v>1058.79</v>
          </cell>
          <cell r="N191">
            <v>400.39</v>
          </cell>
          <cell r="O191">
            <v>0</v>
          </cell>
          <cell r="P191">
            <v>2427111021</v>
          </cell>
          <cell r="Q191">
            <v>0</v>
          </cell>
          <cell r="R191">
            <v>97</v>
          </cell>
          <cell r="S191">
            <v>1</v>
          </cell>
          <cell r="T191">
            <v>178</v>
          </cell>
          <cell r="U191">
            <v>1</v>
          </cell>
          <cell r="V191">
            <v>0</v>
          </cell>
          <cell r="W191">
            <v>0</v>
          </cell>
          <cell r="X191">
            <v>17</v>
          </cell>
          <cell r="Y191">
            <v>0</v>
          </cell>
          <cell r="Z191">
            <v>18</v>
          </cell>
        </row>
        <row r="192">
          <cell r="A192">
            <v>2427111030</v>
          </cell>
          <cell r="B192">
            <v>783</v>
          </cell>
          <cell r="C192">
            <v>0</v>
          </cell>
          <cell r="D192">
            <v>3</v>
          </cell>
          <cell r="E192">
            <v>56</v>
          </cell>
          <cell r="F192">
            <v>0</v>
          </cell>
          <cell r="G192">
            <v>387</v>
          </cell>
          <cell r="H192">
            <v>446</v>
          </cell>
          <cell r="I192">
            <v>22</v>
          </cell>
          <cell r="J192">
            <v>120</v>
          </cell>
          <cell r="K192">
            <v>0</v>
          </cell>
          <cell r="L192">
            <v>967.8</v>
          </cell>
          <cell r="M192">
            <v>366.2</v>
          </cell>
          <cell r="N192">
            <v>-601.6</v>
          </cell>
          <cell r="O192">
            <v>0</v>
          </cell>
          <cell r="P192">
            <v>2427111030</v>
          </cell>
          <cell r="Q192">
            <v>3</v>
          </cell>
          <cell r="R192">
            <v>56</v>
          </cell>
          <cell r="S192">
            <v>0</v>
          </cell>
          <cell r="T192">
            <v>387</v>
          </cell>
          <cell r="U192">
            <v>6</v>
          </cell>
          <cell r="V192">
            <v>0</v>
          </cell>
          <cell r="W192">
            <v>0</v>
          </cell>
          <cell r="X192">
            <v>16</v>
          </cell>
          <cell r="Y192">
            <v>0</v>
          </cell>
          <cell r="Z192">
            <v>22</v>
          </cell>
        </row>
        <row r="193">
          <cell r="A193">
            <v>2436111008</v>
          </cell>
          <cell r="B193">
            <v>2613</v>
          </cell>
          <cell r="C193">
            <v>0</v>
          </cell>
          <cell r="D193">
            <v>0</v>
          </cell>
          <cell r="E193">
            <v>120</v>
          </cell>
          <cell r="F193">
            <v>8</v>
          </cell>
          <cell r="G193">
            <v>576</v>
          </cell>
          <cell r="H193">
            <v>704</v>
          </cell>
          <cell r="I193">
            <v>156</v>
          </cell>
          <cell r="J193">
            <v>0</v>
          </cell>
          <cell r="K193">
            <v>0</v>
          </cell>
          <cell r="L193">
            <v>2217.4</v>
          </cell>
          <cell r="M193">
            <v>4440.05</v>
          </cell>
          <cell r="N193">
            <v>2222.65</v>
          </cell>
          <cell r="O193">
            <v>0</v>
          </cell>
          <cell r="P193">
            <v>2436111008</v>
          </cell>
          <cell r="Q193">
            <v>0</v>
          </cell>
          <cell r="R193">
            <v>120</v>
          </cell>
          <cell r="S193">
            <v>8</v>
          </cell>
          <cell r="T193">
            <v>576</v>
          </cell>
          <cell r="U193">
            <v>117</v>
          </cell>
          <cell r="V193">
            <v>2</v>
          </cell>
          <cell r="W193">
            <v>2</v>
          </cell>
          <cell r="X193">
            <v>35</v>
          </cell>
          <cell r="Y193">
            <v>0</v>
          </cell>
          <cell r="Z193">
            <v>156</v>
          </cell>
        </row>
        <row r="194">
          <cell r="A194">
            <v>2436111009</v>
          </cell>
          <cell r="B194">
            <v>1586</v>
          </cell>
          <cell r="C194">
            <v>0</v>
          </cell>
          <cell r="D194">
            <v>0</v>
          </cell>
          <cell r="E194">
            <v>150</v>
          </cell>
          <cell r="F194">
            <v>6</v>
          </cell>
          <cell r="G194">
            <v>230</v>
          </cell>
          <cell r="H194">
            <v>386</v>
          </cell>
          <cell r="I194">
            <v>113</v>
          </cell>
          <cell r="J194">
            <v>0</v>
          </cell>
          <cell r="K194">
            <v>0</v>
          </cell>
          <cell r="L194">
            <v>1335.6</v>
          </cell>
          <cell r="M194">
            <v>2897.62</v>
          </cell>
          <cell r="N194">
            <v>1562.02</v>
          </cell>
          <cell r="O194">
            <v>0</v>
          </cell>
          <cell r="P194">
            <v>2436111009</v>
          </cell>
          <cell r="Q194">
            <v>0</v>
          </cell>
          <cell r="R194">
            <v>150</v>
          </cell>
          <cell r="S194">
            <v>6</v>
          </cell>
          <cell r="T194">
            <v>230</v>
          </cell>
          <cell r="U194">
            <v>78</v>
          </cell>
          <cell r="V194">
            <v>12</v>
          </cell>
          <cell r="W194">
            <v>4</v>
          </cell>
          <cell r="X194">
            <v>19</v>
          </cell>
          <cell r="Y194">
            <v>0</v>
          </cell>
          <cell r="Z194">
            <v>113</v>
          </cell>
        </row>
        <row r="195">
          <cell r="A195">
            <v>2436111007</v>
          </cell>
          <cell r="B195">
            <v>1684</v>
          </cell>
          <cell r="C195">
            <v>0</v>
          </cell>
          <cell r="D195">
            <v>0</v>
          </cell>
          <cell r="E195">
            <v>182</v>
          </cell>
          <cell r="F195">
            <v>6</v>
          </cell>
          <cell r="G195">
            <v>322</v>
          </cell>
          <cell r="H195">
            <v>510</v>
          </cell>
          <cell r="I195">
            <v>125</v>
          </cell>
          <cell r="J195">
            <v>0</v>
          </cell>
          <cell r="K195">
            <v>0</v>
          </cell>
          <cell r="L195">
            <v>1504.8</v>
          </cell>
          <cell r="M195">
            <v>3147.48</v>
          </cell>
          <cell r="N195">
            <v>1642.68</v>
          </cell>
          <cell r="O195">
            <v>0</v>
          </cell>
          <cell r="P195">
            <v>2436111007</v>
          </cell>
          <cell r="Q195">
            <v>0</v>
          </cell>
          <cell r="R195">
            <v>182</v>
          </cell>
          <cell r="S195">
            <v>6</v>
          </cell>
          <cell r="T195">
            <v>322</v>
          </cell>
          <cell r="U195">
            <v>65</v>
          </cell>
          <cell r="V195">
            <v>1</v>
          </cell>
          <cell r="W195">
            <v>3</v>
          </cell>
          <cell r="X195">
            <v>56</v>
          </cell>
          <cell r="Y195">
            <v>0</v>
          </cell>
          <cell r="Z195">
            <v>125</v>
          </cell>
        </row>
        <row r="196">
          <cell r="A196">
            <v>2436111002</v>
          </cell>
          <cell r="B196">
            <v>1359</v>
          </cell>
          <cell r="C196">
            <v>0</v>
          </cell>
          <cell r="D196">
            <v>46</v>
          </cell>
          <cell r="E196">
            <v>897</v>
          </cell>
          <cell r="F196">
            <v>9</v>
          </cell>
          <cell r="G196">
            <v>8</v>
          </cell>
          <cell r="H196">
            <v>960</v>
          </cell>
          <cell r="I196">
            <v>11</v>
          </cell>
          <cell r="J196">
            <v>0</v>
          </cell>
          <cell r="K196">
            <v>0</v>
          </cell>
          <cell r="L196">
            <v>1785.6</v>
          </cell>
          <cell r="M196">
            <v>3671.26</v>
          </cell>
          <cell r="N196">
            <v>1885.66</v>
          </cell>
          <cell r="O196">
            <v>0</v>
          </cell>
          <cell r="P196">
            <v>2436111002</v>
          </cell>
          <cell r="Q196">
            <v>46</v>
          </cell>
          <cell r="R196">
            <v>897</v>
          </cell>
          <cell r="S196">
            <v>9</v>
          </cell>
          <cell r="T196">
            <v>8</v>
          </cell>
          <cell r="U196">
            <v>2</v>
          </cell>
          <cell r="V196">
            <v>1</v>
          </cell>
          <cell r="W196">
            <v>1</v>
          </cell>
          <cell r="X196">
            <v>7</v>
          </cell>
          <cell r="Y196">
            <v>0</v>
          </cell>
          <cell r="Z196">
            <v>11</v>
          </cell>
        </row>
        <row r="197">
          <cell r="A197">
            <v>2436111001</v>
          </cell>
          <cell r="B197">
            <v>1032</v>
          </cell>
          <cell r="C197">
            <v>0</v>
          </cell>
          <cell r="D197">
            <v>43</v>
          </cell>
          <cell r="E197">
            <v>498</v>
          </cell>
          <cell r="F197">
            <v>6</v>
          </cell>
          <cell r="G197">
            <v>38</v>
          </cell>
          <cell r="H197">
            <v>585</v>
          </cell>
          <cell r="I197">
            <v>24</v>
          </cell>
          <cell r="J197">
            <v>0</v>
          </cell>
          <cell r="K197">
            <v>0</v>
          </cell>
          <cell r="L197">
            <v>1213.5999999999999</v>
          </cell>
          <cell r="M197">
            <v>4077.66</v>
          </cell>
          <cell r="N197">
            <v>2864.06</v>
          </cell>
          <cell r="O197">
            <v>0</v>
          </cell>
          <cell r="P197">
            <v>2436111001</v>
          </cell>
          <cell r="Q197">
            <v>43</v>
          </cell>
          <cell r="R197">
            <v>498</v>
          </cell>
          <cell r="S197">
            <v>6</v>
          </cell>
          <cell r="T197">
            <v>38</v>
          </cell>
          <cell r="U197">
            <v>15</v>
          </cell>
          <cell r="V197">
            <v>2</v>
          </cell>
          <cell r="W197">
            <v>0</v>
          </cell>
          <cell r="X197">
            <v>7</v>
          </cell>
          <cell r="Y197">
            <v>0</v>
          </cell>
          <cell r="Z197">
            <v>24</v>
          </cell>
        </row>
        <row r="198">
          <cell r="A198">
            <v>2436111005</v>
          </cell>
          <cell r="B198">
            <v>1309</v>
          </cell>
          <cell r="C198">
            <v>0</v>
          </cell>
          <cell r="D198">
            <v>60</v>
          </cell>
          <cell r="E198">
            <v>820</v>
          </cell>
          <cell r="F198">
            <v>5</v>
          </cell>
          <cell r="G198">
            <v>17</v>
          </cell>
          <cell r="H198">
            <v>902</v>
          </cell>
          <cell r="I198">
            <v>6</v>
          </cell>
          <cell r="J198">
            <v>0</v>
          </cell>
          <cell r="K198">
            <v>0</v>
          </cell>
          <cell r="L198">
            <v>1697.4</v>
          </cell>
          <cell r="M198">
            <v>1809.01</v>
          </cell>
          <cell r="N198">
            <v>111.61</v>
          </cell>
          <cell r="O198">
            <v>0</v>
          </cell>
          <cell r="P198">
            <v>2436111005</v>
          </cell>
          <cell r="Q198">
            <v>60</v>
          </cell>
          <cell r="R198">
            <v>820</v>
          </cell>
          <cell r="S198">
            <v>5</v>
          </cell>
          <cell r="T198">
            <v>17</v>
          </cell>
          <cell r="U198">
            <v>5</v>
          </cell>
          <cell r="V198">
            <v>0</v>
          </cell>
          <cell r="W198">
            <v>0</v>
          </cell>
          <cell r="X198">
            <v>1</v>
          </cell>
          <cell r="Y198">
            <v>0</v>
          </cell>
          <cell r="Z198">
            <v>6</v>
          </cell>
        </row>
        <row r="199">
          <cell r="A199">
            <v>2436111006</v>
          </cell>
          <cell r="B199">
            <v>1510</v>
          </cell>
          <cell r="C199">
            <v>0</v>
          </cell>
          <cell r="D199">
            <v>0</v>
          </cell>
          <cell r="E199">
            <v>168</v>
          </cell>
          <cell r="F199">
            <v>13</v>
          </cell>
          <cell r="G199">
            <v>248</v>
          </cell>
          <cell r="H199">
            <v>429</v>
          </cell>
          <cell r="I199">
            <v>125</v>
          </cell>
          <cell r="J199">
            <v>0</v>
          </cell>
          <cell r="K199">
            <v>0</v>
          </cell>
          <cell r="L199">
            <v>1332.8</v>
          </cell>
          <cell r="M199">
            <v>2815.56</v>
          </cell>
          <cell r="N199">
            <v>1482.76</v>
          </cell>
          <cell r="O199">
            <v>0</v>
          </cell>
          <cell r="P199">
            <v>2436111006</v>
          </cell>
          <cell r="Q199">
            <v>0</v>
          </cell>
          <cell r="R199">
            <v>168</v>
          </cell>
          <cell r="S199">
            <v>13</v>
          </cell>
          <cell r="T199">
            <v>248</v>
          </cell>
          <cell r="U199">
            <v>63</v>
          </cell>
          <cell r="V199">
            <v>5</v>
          </cell>
          <cell r="W199">
            <v>5</v>
          </cell>
          <cell r="X199">
            <v>52</v>
          </cell>
          <cell r="Y199">
            <v>0</v>
          </cell>
          <cell r="Z199">
            <v>125</v>
          </cell>
        </row>
        <row r="200">
          <cell r="A200">
            <v>2436111004</v>
          </cell>
          <cell r="B200">
            <v>1003</v>
          </cell>
          <cell r="C200">
            <v>0</v>
          </cell>
          <cell r="D200">
            <v>32</v>
          </cell>
          <cell r="E200">
            <v>513</v>
          </cell>
          <cell r="F200">
            <v>5</v>
          </cell>
          <cell r="G200">
            <v>25</v>
          </cell>
          <cell r="H200">
            <v>575</v>
          </cell>
          <cell r="I200">
            <v>10</v>
          </cell>
          <cell r="J200">
            <v>0</v>
          </cell>
          <cell r="K200">
            <v>0</v>
          </cell>
          <cell r="L200">
            <v>1181.2</v>
          </cell>
          <cell r="M200">
            <v>3905.93</v>
          </cell>
          <cell r="N200">
            <v>2724.73</v>
          </cell>
          <cell r="O200">
            <v>0</v>
          </cell>
          <cell r="P200">
            <v>2436111004</v>
          </cell>
          <cell r="Q200">
            <v>32</v>
          </cell>
          <cell r="R200">
            <v>513</v>
          </cell>
          <cell r="S200">
            <v>5</v>
          </cell>
          <cell r="T200">
            <v>25</v>
          </cell>
          <cell r="U200">
            <v>7</v>
          </cell>
          <cell r="V200">
            <v>0</v>
          </cell>
          <cell r="W200">
            <v>0</v>
          </cell>
          <cell r="X200">
            <v>3</v>
          </cell>
          <cell r="Y200">
            <v>0</v>
          </cell>
          <cell r="Z200">
            <v>10</v>
          </cell>
        </row>
        <row r="201">
          <cell r="A201">
            <v>2436111013</v>
          </cell>
          <cell r="B201">
            <v>2655</v>
          </cell>
          <cell r="C201">
            <v>0</v>
          </cell>
          <cell r="D201">
            <v>0</v>
          </cell>
          <cell r="E201">
            <v>209</v>
          </cell>
          <cell r="F201">
            <v>4</v>
          </cell>
          <cell r="G201">
            <v>606</v>
          </cell>
          <cell r="H201">
            <v>819</v>
          </cell>
          <cell r="I201">
            <v>197</v>
          </cell>
          <cell r="J201">
            <v>0</v>
          </cell>
          <cell r="K201">
            <v>0</v>
          </cell>
          <cell r="L201">
            <v>2368.8000000000002</v>
          </cell>
          <cell r="M201">
            <v>4135.3599999999997</v>
          </cell>
          <cell r="N201">
            <v>1766.56</v>
          </cell>
          <cell r="O201">
            <v>0</v>
          </cell>
          <cell r="P201">
            <v>2436111013</v>
          </cell>
          <cell r="Q201">
            <v>0</v>
          </cell>
          <cell r="R201">
            <v>209</v>
          </cell>
          <cell r="S201">
            <v>4</v>
          </cell>
          <cell r="T201">
            <v>606</v>
          </cell>
          <cell r="U201">
            <v>97</v>
          </cell>
          <cell r="V201">
            <v>0</v>
          </cell>
          <cell r="W201">
            <v>1</v>
          </cell>
          <cell r="X201">
            <v>99</v>
          </cell>
          <cell r="Y201">
            <v>0</v>
          </cell>
          <cell r="Z201">
            <v>197</v>
          </cell>
        </row>
        <row r="202">
          <cell r="A202">
            <v>2436111011</v>
          </cell>
          <cell r="B202">
            <v>3428</v>
          </cell>
          <cell r="C202">
            <v>0</v>
          </cell>
          <cell r="D202">
            <v>0</v>
          </cell>
          <cell r="E202">
            <v>309</v>
          </cell>
          <cell r="F202">
            <v>8</v>
          </cell>
          <cell r="G202">
            <v>793</v>
          </cell>
          <cell r="H202">
            <v>1110</v>
          </cell>
          <cell r="I202">
            <v>231</v>
          </cell>
          <cell r="J202">
            <v>0</v>
          </cell>
          <cell r="K202">
            <v>0</v>
          </cell>
          <cell r="L202">
            <v>3099</v>
          </cell>
          <cell r="M202">
            <v>4393.1400000000003</v>
          </cell>
          <cell r="N202">
            <v>1294.1400000000001</v>
          </cell>
          <cell r="O202">
            <v>0</v>
          </cell>
          <cell r="P202">
            <v>2436111011</v>
          </cell>
          <cell r="Q202">
            <v>0</v>
          </cell>
          <cell r="R202">
            <v>309</v>
          </cell>
          <cell r="S202">
            <v>8</v>
          </cell>
          <cell r="T202">
            <v>793</v>
          </cell>
          <cell r="U202">
            <v>148</v>
          </cell>
          <cell r="V202">
            <v>2</v>
          </cell>
          <cell r="W202">
            <v>5</v>
          </cell>
          <cell r="X202">
            <v>76</v>
          </cell>
          <cell r="Y202">
            <v>0</v>
          </cell>
          <cell r="Z202">
            <v>231</v>
          </cell>
        </row>
        <row r="203">
          <cell r="A203">
            <v>2436111010</v>
          </cell>
          <cell r="B203">
            <v>575</v>
          </cell>
          <cell r="C203">
            <v>0</v>
          </cell>
          <cell r="D203">
            <v>0</v>
          </cell>
          <cell r="E203">
            <v>38</v>
          </cell>
          <cell r="F203">
            <v>1</v>
          </cell>
          <cell r="G203">
            <v>119</v>
          </cell>
          <cell r="H203">
            <v>158</v>
          </cell>
          <cell r="I203">
            <v>118</v>
          </cell>
          <cell r="J203">
            <v>0</v>
          </cell>
          <cell r="K203">
            <v>0</v>
          </cell>
          <cell r="L203">
            <v>526.20000000000005</v>
          </cell>
          <cell r="M203">
            <v>852.35</v>
          </cell>
          <cell r="N203">
            <v>326.14999999999998</v>
          </cell>
          <cell r="O203">
            <v>0</v>
          </cell>
          <cell r="P203">
            <v>2436111010</v>
          </cell>
          <cell r="Q203">
            <v>0</v>
          </cell>
          <cell r="R203">
            <v>38</v>
          </cell>
          <cell r="S203">
            <v>1</v>
          </cell>
          <cell r="T203">
            <v>119</v>
          </cell>
          <cell r="U203">
            <v>77</v>
          </cell>
          <cell r="V203">
            <v>3</v>
          </cell>
          <cell r="W203">
            <v>2</v>
          </cell>
          <cell r="X203">
            <v>36</v>
          </cell>
          <cell r="Y203">
            <v>0</v>
          </cell>
          <cell r="Z203">
            <v>118</v>
          </cell>
        </row>
        <row r="204">
          <cell r="A204">
            <v>2436111021</v>
          </cell>
          <cell r="B204">
            <v>991</v>
          </cell>
          <cell r="C204">
            <v>0</v>
          </cell>
          <cell r="D204">
            <v>2</v>
          </cell>
          <cell r="E204">
            <v>154</v>
          </cell>
          <cell r="F204">
            <v>4</v>
          </cell>
          <cell r="G204">
            <v>326</v>
          </cell>
          <cell r="H204">
            <v>486</v>
          </cell>
          <cell r="I204">
            <v>86</v>
          </cell>
          <cell r="J204">
            <v>30</v>
          </cell>
          <cell r="K204">
            <v>0</v>
          </cell>
          <cell r="L204">
            <v>1079.4000000000001</v>
          </cell>
          <cell r="M204">
            <v>3273.16</v>
          </cell>
          <cell r="N204">
            <v>2193.7600000000002</v>
          </cell>
          <cell r="O204">
            <v>0</v>
          </cell>
          <cell r="P204">
            <v>2436111021</v>
          </cell>
          <cell r="Q204">
            <v>2</v>
          </cell>
          <cell r="R204">
            <v>154</v>
          </cell>
          <cell r="S204">
            <v>4</v>
          </cell>
          <cell r="T204">
            <v>326</v>
          </cell>
          <cell r="U204">
            <v>59</v>
          </cell>
          <cell r="V204">
            <v>0</v>
          </cell>
          <cell r="W204">
            <v>1</v>
          </cell>
          <cell r="X204">
            <v>26</v>
          </cell>
          <cell r="Y204">
            <v>0</v>
          </cell>
          <cell r="Z204">
            <v>86</v>
          </cell>
        </row>
        <row r="205">
          <cell r="A205">
            <v>2436111018</v>
          </cell>
          <cell r="B205">
            <v>1002</v>
          </cell>
          <cell r="C205">
            <v>0</v>
          </cell>
          <cell r="D205">
            <v>11</v>
          </cell>
          <cell r="E205">
            <v>237</v>
          </cell>
          <cell r="F205">
            <v>4</v>
          </cell>
          <cell r="G205">
            <v>308</v>
          </cell>
          <cell r="H205">
            <v>560</v>
          </cell>
          <cell r="I205">
            <v>19</v>
          </cell>
          <cell r="J205">
            <v>30</v>
          </cell>
          <cell r="K205">
            <v>0</v>
          </cell>
          <cell r="L205">
            <v>1138.5999999999999</v>
          </cell>
          <cell r="M205">
            <v>2494.17</v>
          </cell>
          <cell r="N205">
            <v>1355.57</v>
          </cell>
          <cell r="O205">
            <v>0</v>
          </cell>
          <cell r="P205">
            <v>2436111018</v>
          </cell>
          <cell r="Q205">
            <v>11</v>
          </cell>
          <cell r="R205">
            <v>237</v>
          </cell>
          <cell r="S205">
            <v>4</v>
          </cell>
          <cell r="T205">
            <v>308</v>
          </cell>
          <cell r="U205">
            <v>5</v>
          </cell>
          <cell r="V205">
            <v>0</v>
          </cell>
          <cell r="W205">
            <v>0</v>
          </cell>
          <cell r="X205">
            <v>14</v>
          </cell>
          <cell r="Y205">
            <v>0</v>
          </cell>
          <cell r="Z205">
            <v>19</v>
          </cell>
        </row>
        <row r="206">
          <cell r="A206">
            <v>2436111014</v>
          </cell>
          <cell r="B206">
            <v>1077</v>
          </cell>
          <cell r="C206">
            <v>0</v>
          </cell>
          <cell r="D206">
            <v>4</v>
          </cell>
          <cell r="E206">
            <v>147</v>
          </cell>
          <cell r="F206">
            <v>8</v>
          </cell>
          <cell r="G206">
            <v>530</v>
          </cell>
          <cell r="H206">
            <v>689</v>
          </cell>
          <cell r="I206">
            <v>49</v>
          </cell>
          <cell r="J206">
            <v>75</v>
          </cell>
          <cell r="K206">
            <v>0</v>
          </cell>
          <cell r="L206">
            <v>1323</v>
          </cell>
          <cell r="M206">
            <v>4266.03</v>
          </cell>
          <cell r="N206">
            <v>2943.03</v>
          </cell>
          <cell r="O206">
            <v>0</v>
          </cell>
          <cell r="P206">
            <v>2436111014</v>
          </cell>
          <cell r="Q206">
            <v>4</v>
          </cell>
          <cell r="R206">
            <v>147</v>
          </cell>
          <cell r="S206">
            <v>8</v>
          </cell>
          <cell r="T206">
            <v>530</v>
          </cell>
          <cell r="U206">
            <v>39</v>
          </cell>
          <cell r="V206">
            <v>0</v>
          </cell>
          <cell r="W206">
            <v>3</v>
          </cell>
          <cell r="X206">
            <v>7</v>
          </cell>
          <cell r="Y206">
            <v>0</v>
          </cell>
          <cell r="Z206">
            <v>49</v>
          </cell>
        </row>
        <row r="207">
          <cell r="A207">
            <v>2436111016</v>
          </cell>
          <cell r="B207">
            <v>1079</v>
          </cell>
          <cell r="C207">
            <v>0</v>
          </cell>
          <cell r="D207">
            <v>5</v>
          </cell>
          <cell r="E207">
            <v>124</v>
          </cell>
          <cell r="F207">
            <v>6</v>
          </cell>
          <cell r="G207">
            <v>368</v>
          </cell>
          <cell r="H207">
            <v>503</v>
          </cell>
          <cell r="I207">
            <v>47</v>
          </cell>
          <cell r="J207">
            <v>15</v>
          </cell>
          <cell r="K207">
            <v>0</v>
          </cell>
          <cell r="L207">
            <v>1110.4000000000001</v>
          </cell>
          <cell r="M207">
            <v>2677.31</v>
          </cell>
          <cell r="N207">
            <v>1566.91</v>
          </cell>
          <cell r="O207">
            <v>0</v>
          </cell>
          <cell r="P207">
            <v>2436111016</v>
          </cell>
          <cell r="Q207">
            <v>5</v>
          </cell>
          <cell r="R207">
            <v>124</v>
          </cell>
          <cell r="S207">
            <v>6</v>
          </cell>
          <cell r="T207">
            <v>368</v>
          </cell>
          <cell r="U207">
            <v>40</v>
          </cell>
          <cell r="V207">
            <v>0</v>
          </cell>
          <cell r="W207">
            <v>0</v>
          </cell>
          <cell r="X207">
            <v>7</v>
          </cell>
          <cell r="Y207">
            <v>0</v>
          </cell>
          <cell r="Z207">
            <v>47</v>
          </cell>
        </row>
        <row r="208">
          <cell r="A208">
            <v>2436111017</v>
          </cell>
          <cell r="B208">
            <v>1227</v>
          </cell>
          <cell r="C208">
            <v>0</v>
          </cell>
          <cell r="D208">
            <v>5</v>
          </cell>
          <cell r="E208">
            <v>77</v>
          </cell>
          <cell r="F208">
            <v>0</v>
          </cell>
          <cell r="G208">
            <v>680</v>
          </cell>
          <cell r="H208">
            <v>762</v>
          </cell>
          <cell r="I208">
            <v>102</v>
          </cell>
          <cell r="J208">
            <v>45</v>
          </cell>
          <cell r="K208">
            <v>0</v>
          </cell>
          <cell r="L208">
            <v>1449</v>
          </cell>
          <cell r="M208">
            <v>3200.99</v>
          </cell>
          <cell r="N208">
            <v>1751.99</v>
          </cell>
          <cell r="O208">
            <v>0</v>
          </cell>
          <cell r="P208">
            <v>2436111017</v>
          </cell>
          <cell r="Q208">
            <v>5</v>
          </cell>
          <cell r="R208">
            <v>77</v>
          </cell>
          <cell r="S208">
            <v>0</v>
          </cell>
          <cell r="T208">
            <v>680</v>
          </cell>
          <cell r="U208">
            <v>68</v>
          </cell>
          <cell r="V208">
            <v>0</v>
          </cell>
          <cell r="W208">
            <v>0</v>
          </cell>
          <cell r="X208">
            <v>34</v>
          </cell>
          <cell r="Y208">
            <v>0</v>
          </cell>
          <cell r="Z208">
            <v>102</v>
          </cell>
        </row>
        <row r="209">
          <cell r="A209">
            <v>2436111019</v>
          </cell>
          <cell r="B209">
            <v>1300</v>
          </cell>
          <cell r="C209">
            <v>0</v>
          </cell>
          <cell r="D209">
            <v>1</v>
          </cell>
          <cell r="E209">
            <v>56</v>
          </cell>
          <cell r="F209">
            <v>0</v>
          </cell>
          <cell r="G209">
            <v>860</v>
          </cell>
          <cell r="H209">
            <v>917</v>
          </cell>
          <cell r="I209">
            <v>82</v>
          </cell>
          <cell r="J209">
            <v>45</v>
          </cell>
          <cell r="K209">
            <v>0</v>
          </cell>
          <cell r="L209">
            <v>1603</v>
          </cell>
          <cell r="M209">
            <v>4646.8900000000003</v>
          </cell>
          <cell r="N209">
            <v>3043.89</v>
          </cell>
          <cell r="O209">
            <v>0</v>
          </cell>
          <cell r="P209">
            <v>2436111019</v>
          </cell>
          <cell r="Q209">
            <v>1</v>
          </cell>
          <cell r="R209">
            <v>56</v>
          </cell>
          <cell r="S209">
            <v>0</v>
          </cell>
          <cell r="T209">
            <v>860</v>
          </cell>
          <cell r="U209">
            <v>68</v>
          </cell>
          <cell r="V209">
            <v>0</v>
          </cell>
          <cell r="W209">
            <v>1</v>
          </cell>
          <cell r="X209">
            <v>13</v>
          </cell>
          <cell r="Y209">
            <v>0</v>
          </cell>
          <cell r="Z209">
            <v>82</v>
          </cell>
        </row>
        <row r="210">
          <cell r="A210">
            <v>2437113001</v>
          </cell>
          <cell r="B210">
            <v>3100</v>
          </cell>
          <cell r="C210">
            <v>0</v>
          </cell>
          <cell r="D210">
            <v>49</v>
          </cell>
          <cell r="E210">
            <v>624</v>
          </cell>
          <cell r="F210">
            <v>9</v>
          </cell>
          <cell r="G210">
            <v>597</v>
          </cell>
          <cell r="H210">
            <v>1279</v>
          </cell>
          <cell r="I210">
            <v>320</v>
          </cell>
          <cell r="J210">
            <v>45</v>
          </cell>
          <cell r="K210">
            <v>0</v>
          </cell>
          <cell r="L210">
            <v>3200.6</v>
          </cell>
          <cell r="M210">
            <v>5071.26</v>
          </cell>
          <cell r="N210">
            <v>1870.66</v>
          </cell>
          <cell r="O210">
            <v>0</v>
          </cell>
          <cell r="P210">
            <v>2437113001</v>
          </cell>
          <cell r="Q210">
            <v>49</v>
          </cell>
          <cell r="R210">
            <v>624</v>
          </cell>
          <cell r="S210">
            <v>9</v>
          </cell>
          <cell r="T210">
            <v>597</v>
          </cell>
          <cell r="U210">
            <v>230</v>
          </cell>
          <cell r="V210">
            <v>0</v>
          </cell>
          <cell r="W210">
            <v>36</v>
          </cell>
          <cell r="X210">
            <v>54</v>
          </cell>
          <cell r="Y210">
            <v>0</v>
          </cell>
          <cell r="Z210">
            <v>320</v>
          </cell>
        </row>
        <row r="211">
          <cell r="A211">
            <v>2437111006</v>
          </cell>
          <cell r="B211">
            <v>1825</v>
          </cell>
          <cell r="C211">
            <v>0</v>
          </cell>
          <cell r="D211">
            <v>16</v>
          </cell>
          <cell r="E211">
            <v>502</v>
          </cell>
          <cell r="F211">
            <v>9</v>
          </cell>
          <cell r="G211">
            <v>274</v>
          </cell>
          <cell r="H211">
            <v>801</v>
          </cell>
          <cell r="I211">
            <v>172</v>
          </cell>
          <cell r="J211">
            <v>15</v>
          </cell>
          <cell r="K211">
            <v>0</v>
          </cell>
          <cell r="L211">
            <v>1926.4</v>
          </cell>
          <cell r="M211">
            <v>2283.52</v>
          </cell>
          <cell r="N211">
            <v>357.12</v>
          </cell>
          <cell r="O211">
            <v>0</v>
          </cell>
          <cell r="P211">
            <v>2437111006</v>
          </cell>
          <cell r="Q211">
            <v>16</v>
          </cell>
          <cell r="R211">
            <v>502</v>
          </cell>
          <cell r="S211">
            <v>9</v>
          </cell>
          <cell r="T211">
            <v>274</v>
          </cell>
          <cell r="U211">
            <v>125</v>
          </cell>
          <cell r="V211">
            <v>0</v>
          </cell>
          <cell r="W211">
            <v>8</v>
          </cell>
          <cell r="X211">
            <v>38</v>
          </cell>
          <cell r="Y211">
            <v>1</v>
          </cell>
          <cell r="Z211">
            <v>172</v>
          </cell>
        </row>
        <row r="212">
          <cell r="A212">
            <v>2437111007</v>
          </cell>
          <cell r="B212">
            <v>340</v>
          </cell>
          <cell r="C212">
            <v>0</v>
          </cell>
          <cell r="D212">
            <v>0</v>
          </cell>
          <cell r="E212">
            <v>35</v>
          </cell>
          <cell r="F212">
            <v>0</v>
          </cell>
          <cell r="G212">
            <v>116</v>
          </cell>
          <cell r="H212">
            <v>151</v>
          </cell>
          <cell r="I212">
            <v>10</v>
          </cell>
          <cell r="J212">
            <v>15</v>
          </cell>
          <cell r="K212">
            <v>0</v>
          </cell>
          <cell r="L212">
            <v>350.8</v>
          </cell>
          <cell r="M212">
            <v>463.87</v>
          </cell>
          <cell r="N212">
            <v>113.07</v>
          </cell>
          <cell r="O212">
            <v>0</v>
          </cell>
          <cell r="P212">
            <v>2437111007</v>
          </cell>
          <cell r="Q212">
            <v>0</v>
          </cell>
          <cell r="R212">
            <v>35</v>
          </cell>
          <cell r="S212">
            <v>0</v>
          </cell>
          <cell r="T212">
            <v>116</v>
          </cell>
          <cell r="U212">
            <v>5</v>
          </cell>
          <cell r="V212">
            <v>0</v>
          </cell>
          <cell r="W212">
            <v>0</v>
          </cell>
          <cell r="X212">
            <v>5</v>
          </cell>
          <cell r="Y212">
            <v>0</v>
          </cell>
          <cell r="Z212">
            <v>10</v>
          </cell>
        </row>
        <row r="213">
          <cell r="A213">
            <v>2438111001</v>
          </cell>
          <cell r="B213">
            <v>2222</v>
          </cell>
          <cell r="C213">
            <v>0</v>
          </cell>
          <cell r="D213">
            <v>26</v>
          </cell>
          <cell r="E213">
            <v>702</v>
          </cell>
          <cell r="F213">
            <v>12</v>
          </cell>
          <cell r="G213">
            <v>253</v>
          </cell>
          <cell r="H213">
            <v>993</v>
          </cell>
          <cell r="I213">
            <v>68</v>
          </cell>
          <cell r="J213">
            <v>50</v>
          </cell>
          <cell r="K213">
            <v>0</v>
          </cell>
          <cell r="L213">
            <v>2355.6</v>
          </cell>
          <cell r="M213">
            <v>3770.8</v>
          </cell>
          <cell r="N213">
            <v>1415.2</v>
          </cell>
          <cell r="O213">
            <v>0</v>
          </cell>
          <cell r="P213">
            <v>2438111001</v>
          </cell>
          <cell r="Q213">
            <v>26</v>
          </cell>
          <cell r="R213">
            <v>702</v>
          </cell>
          <cell r="S213">
            <v>12</v>
          </cell>
          <cell r="T213">
            <v>253</v>
          </cell>
          <cell r="U213">
            <v>49</v>
          </cell>
          <cell r="V213">
            <v>0</v>
          </cell>
          <cell r="W213">
            <v>3</v>
          </cell>
          <cell r="X213">
            <v>16</v>
          </cell>
          <cell r="Y213">
            <v>0</v>
          </cell>
          <cell r="Z213">
            <v>68</v>
          </cell>
        </row>
        <row r="214">
          <cell r="A214">
            <v>2438111002</v>
          </cell>
          <cell r="B214">
            <v>1643</v>
          </cell>
          <cell r="C214">
            <v>0</v>
          </cell>
          <cell r="D214">
            <v>17</v>
          </cell>
          <cell r="E214">
            <v>315</v>
          </cell>
          <cell r="F214">
            <v>20</v>
          </cell>
          <cell r="G214">
            <v>402</v>
          </cell>
          <cell r="H214">
            <v>754</v>
          </cell>
          <cell r="I214">
            <v>277</v>
          </cell>
          <cell r="J214">
            <v>25</v>
          </cell>
          <cell r="K214">
            <v>0</v>
          </cell>
          <cell r="L214">
            <v>1794.6</v>
          </cell>
          <cell r="M214">
            <v>3346.09</v>
          </cell>
          <cell r="N214">
            <v>1551.49</v>
          </cell>
          <cell r="O214">
            <v>0</v>
          </cell>
          <cell r="P214">
            <v>2438111002</v>
          </cell>
          <cell r="Q214">
            <v>17</v>
          </cell>
          <cell r="R214">
            <v>315</v>
          </cell>
          <cell r="S214">
            <v>20</v>
          </cell>
          <cell r="T214">
            <v>402</v>
          </cell>
          <cell r="U214">
            <v>188</v>
          </cell>
          <cell r="V214">
            <v>2</v>
          </cell>
          <cell r="W214">
            <v>40</v>
          </cell>
          <cell r="X214">
            <v>47</v>
          </cell>
          <cell r="Y214">
            <v>0</v>
          </cell>
          <cell r="Z214">
            <v>277</v>
          </cell>
        </row>
        <row r="215">
          <cell r="A215">
            <v>2438111005</v>
          </cell>
          <cell r="B215">
            <v>826</v>
          </cell>
          <cell r="C215">
            <v>0</v>
          </cell>
          <cell r="D215">
            <v>11</v>
          </cell>
          <cell r="E215">
            <v>160</v>
          </cell>
          <cell r="F215">
            <v>0</v>
          </cell>
          <cell r="G215">
            <v>283</v>
          </cell>
          <cell r="H215">
            <v>454</v>
          </cell>
          <cell r="I215">
            <v>7</v>
          </cell>
          <cell r="J215">
            <v>45</v>
          </cell>
          <cell r="K215">
            <v>0</v>
          </cell>
          <cell r="L215">
            <v>943</v>
          </cell>
          <cell r="M215">
            <v>890.49</v>
          </cell>
          <cell r="N215">
            <v>-52.51</v>
          </cell>
          <cell r="O215">
            <v>0</v>
          </cell>
          <cell r="P215">
            <v>2438111005</v>
          </cell>
          <cell r="Q215">
            <v>11</v>
          </cell>
          <cell r="R215">
            <v>160</v>
          </cell>
          <cell r="S215">
            <v>0</v>
          </cell>
          <cell r="T215">
            <v>283</v>
          </cell>
          <cell r="U215">
            <v>7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7</v>
          </cell>
        </row>
        <row r="216">
          <cell r="A216">
            <v>2422111006</v>
          </cell>
          <cell r="B216">
            <v>893</v>
          </cell>
          <cell r="C216">
            <v>0</v>
          </cell>
          <cell r="D216">
            <v>7</v>
          </cell>
          <cell r="E216">
            <v>207</v>
          </cell>
          <cell r="F216">
            <v>10</v>
          </cell>
          <cell r="G216">
            <v>197</v>
          </cell>
          <cell r="H216">
            <v>421</v>
          </cell>
          <cell r="I216">
            <v>74</v>
          </cell>
          <cell r="J216">
            <v>15</v>
          </cell>
          <cell r="K216">
            <v>0</v>
          </cell>
          <cell r="L216">
            <v>961.4</v>
          </cell>
          <cell r="M216">
            <v>1708.02</v>
          </cell>
          <cell r="N216">
            <v>746.62</v>
          </cell>
          <cell r="O216">
            <v>0</v>
          </cell>
          <cell r="P216">
            <v>2422111006</v>
          </cell>
          <cell r="Q216">
            <v>7</v>
          </cell>
          <cell r="R216">
            <v>207</v>
          </cell>
          <cell r="S216">
            <v>10</v>
          </cell>
          <cell r="T216">
            <v>197</v>
          </cell>
          <cell r="U216">
            <v>59</v>
          </cell>
          <cell r="V216">
            <v>0</v>
          </cell>
          <cell r="W216">
            <v>4</v>
          </cell>
          <cell r="X216">
            <v>11</v>
          </cell>
          <cell r="Y216">
            <v>0</v>
          </cell>
          <cell r="Z216">
            <v>74</v>
          </cell>
        </row>
        <row r="217">
          <cell r="A217">
            <v>2422111003</v>
          </cell>
          <cell r="B217">
            <v>1455</v>
          </cell>
          <cell r="C217">
            <v>0</v>
          </cell>
          <cell r="D217">
            <v>13</v>
          </cell>
          <cell r="E217">
            <v>246</v>
          </cell>
          <cell r="F217">
            <v>5</v>
          </cell>
          <cell r="G217">
            <v>345</v>
          </cell>
          <cell r="H217">
            <v>609</v>
          </cell>
          <cell r="I217">
            <v>178</v>
          </cell>
          <cell r="J217">
            <v>15</v>
          </cell>
          <cell r="K217">
            <v>0</v>
          </cell>
          <cell r="L217">
            <v>1500.8</v>
          </cell>
          <cell r="M217">
            <v>3653.88</v>
          </cell>
          <cell r="N217">
            <v>2153.08</v>
          </cell>
          <cell r="O217">
            <v>0</v>
          </cell>
          <cell r="P217">
            <v>2422111003</v>
          </cell>
          <cell r="Q217">
            <v>13</v>
          </cell>
          <cell r="R217">
            <v>246</v>
          </cell>
          <cell r="S217">
            <v>5</v>
          </cell>
          <cell r="T217">
            <v>345</v>
          </cell>
          <cell r="U217">
            <v>138</v>
          </cell>
          <cell r="V217">
            <v>1</v>
          </cell>
          <cell r="W217">
            <v>14</v>
          </cell>
          <cell r="X217">
            <v>25</v>
          </cell>
          <cell r="Y217">
            <v>0</v>
          </cell>
          <cell r="Z217">
            <v>178</v>
          </cell>
        </row>
        <row r="218">
          <cell r="A218">
            <v>2422111010</v>
          </cell>
          <cell r="B218">
            <v>434</v>
          </cell>
          <cell r="C218">
            <v>0</v>
          </cell>
          <cell r="D218">
            <v>8</v>
          </cell>
          <cell r="E218">
            <v>69</v>
          </cell>
          <cell r="F218">
            <v>0</v>
          </cell>
          <cell r="G218">
            <v>202</v>
          </cell>
          <cell r="H218">
            <v>279</v>
          </cell>
          <cell r="I218">
            <v>51</v>
          </cell>
          <cell r="J218">
            <v>10</v>
          </cell>
          <cell r="K218">
            <v>0</v>
          </cell>
          <cell r="L218">
            <v>531</v>
          </cell>
          <cell r="M218">
            <v>261.55</v>
          </cell>
          <cell r="N218">
            <v>-269.45</v>
          </cell>
          <cell r="O218">
            <v>0</v>
          </cell>
          <cell r="P218">
            <v>2422111010</v>
          </cell>
          <cell r="Q218">
            <v>8</v>
          </cell>
          <cell r="R218">
            <v>69</v>
          </cell>
          <cell r="S218">
            <v>0</v>
          </cell>
          <cell r="T218">
            <v>202</v>
          </cell>
          <cell r="U218">
            <v>42</v>
          </cell>
          <cell r="V218">
            <v>0</v>
          </cell>
          <cell r="W218">
            <v>1</v>
          </cell>
          <cell r="X218">
            <v>8</v>
          </cell>
          <cell r="Y218">
            <v>0</v>
          </cell>
          <cell r="Z218">
            <v>51</v>
          </cell>
        </row>
        <row r="219">
          <cell r="A219">
            <v>2422111009</v>
          </cell>
          <cell r="B219">
            <v>1482</v>
          </cell>
          <cell r="C219">
            <v>0</v>
          </cell>
          <cell r="D219">
            <v>17</v>
          </cell>
          <cell r="E219">
            <v>357</v>
          </cell>
          <cell r="F219">
            <v>10</v>
          </cell>
          <cell r="G219">
            <v>313</v>
          </cell>
          <cell r="H219">
            <v>697</v>
          </cell>
          <cell r="I219">
            <v>125</v>
          </cell>
          <cell r="J219">
            <v>20</v>
          </cell>
          <cell r="K219">
            <v>0</v>
          </cell>
          <cell r="L219">
            <v>1595</v>
          </cell>
          <cell r="M219">
            <v>4381.57</v>
          </cell>
          <cell r="N219">
            <v>2786.57</v>
          </cell>
          <cell r="O219">
            <v>0</v>
          </cell>
          <cell r="P219">
            <v>2422111009</v>
          </cell>
          <cell r="Q219">
            <v>17</v>
          </cell>
          <cell r="R219">
            <v>357</v>
          </cell>
          <cell r="S219">
            <v>10</v>
          </cell>
          <cell r="T219">
            <v>313</v>
          </cell>
          <cell r="U219">
            <v>110</v>
          </cell>
          <cell r="V219">
            <v>0</v>
          </cell>
          <cell r="W219">
            <v>3</v>
          </cell>
          <cell r="X219">
            <v>12</v>
          </cell>
          <cell r="Y219">
            <v>0</v>
          </cell>
          <cell r="Z219">
            <v>125</v>
          </cell>
        </row>
        <row r="220">
          <cell r="A220">
            <v>2422111012</v>
          </cell>
          <cell r="B220">
            <v>1053</v>
          </cell>
          <cell r="C220">
            <v>0</v>
          </cell>
          <cell r="D220">
            <v>9</v>
          </cell>
          <cell r="E220">
            <v>297</v>
          </cell>
          <cell r="F220">
            <v>6</v>
          </cell>
          <cell r="G220">
            <v>152</v>
          </cell>
          <cell r="H220">
            <v>464</v>
          </cell>
          <cell r="I220">
            <v>83</v>
          </cell>
          <cell r="J220">
            <v>0</v>
          </cell>
          <cell r="K220">
            <v>0</v>
          </cell>
          <cell r="L220">
            <v>1099.2</v>
          </cell>
          <cell r="M220">
            <v>918.63</v>
          </cell>
          <cell r="N220">
            <v>-180.57</v>
          </cell>
          <cell r="O220">
            <v>0</v>
          </cell>
          <cell r="P220">
            <v>2422111012</v>
          </cell>
          <cell r="Q220">
            <v>9</v>
          </cell>
          <cell r="R220">
            <v>297</v>
          </cell>
          <cell r="S220">
            <v>6</v>
          </cell>
          <cell r="T220">
            <v>152</v>
          </cell>
          <cell r="U220">
            <v>49</v>
          </cell>
          <cell r="V220">
            <v>2</v>
          </cell>
          <cell r="W220">
            <v>3</v>
          </cell>
          <cell r="X220">
            <v>29</v>
          </cell>
          <cell r="Y220">
            <v>0</v>
          </cell>
          <cell r="Z220">
            <v>83</v>
          </cell>
        </row>
        <row r="221">
          <cell r="A221">
            <v>2422111011</v>
          </cell>
          <cell r="B221">
            <v>678</v>
          </cell>
          <cell r="C221">
            <v>0</v>
          </cell>
          <cell r="D221">
            <v>4</v>
          </cell>
          <cell r="E221">
            <v>115</v>
          </cell>
          <cell r="F221">
            <v>1</v>
          </cell>
          <cell r="G221">
            <v>235</v>
          </cell>
          <cell r="H221">
            <v>355</v>
          </cell>
          <cell r="I221">
            <v>20</v>
          </cell>
          <cell r="J221">
            <v>100</v>
          </cell>
          <cell r="K221">
            <v>0</v>
          </cell>
          <cell r="L221">
            <v>823.4</v>
          </cell>
          <cell r="M221">
            <v>766.88</v>
          </cell>
          <cell r="N221">
            <v>-56.52</v>
          </cell>
          <cell r="O221">
            <v>0</v>
          </cell>
          <cell r="P221">
            <v>2422111011</v>
          </cell>
          <cell r="Q221">
            <v>4</v>
          </cell>
          <cell r="R221">
            <v>115</v>
          </cell>
          <cell r="S221">
            <v>1</v>
          </cell>
          <cell r="T221">
            <v>235</v>
          </cell>
          <cell r="U221">
            <v>19</v>
          </cell>
          <cell r="V221">
            <v>0</v>
          </cell>
          <cell r="W221">
            <v>0</v>
          </cell>
          <cell r="X221">
            <v>1</v>
          </cell>
          <cell r="Y221">
            <v>0</v>
          </cell>
          <cell r="Z221">
            <v>20</v>
          </cell>
        </row>
        <row r="222">
          <cell r="A222">
            <v>2422111007</v>
          </cell>
          <cell r="B222">
            <v>1442</v>
          </cell>
          <cell r="C222">
            <v>0</v>
          </cell>
          <cell r="D222">
            <v>18</v>
          </cell>
          <cell r="E222">
            <v>321</v>
          </cell>
          <cell r="F222">
            <v>8</v>
          </cell>
          <cell r="G222">
            <v>262</v>
          </cell>
          <cell r="H222">
            <v>609</v>
          </cell>
          <cell r="I222">
            <v>222</v>
          </cell>
          <cell r="J222">
            <v>30</v>
          </cell>
          <cell r="K222">
            <v>0</v>
          </cell>
          <cell r="L222">
            <v>1542.6</v>
          </cell>
          <cell r="M222">
            <v>3490.22</v>
          </cell>
          <cell r="N222">
            <v>1947.62</v>
          </cell>
          <cell r="O222">
            <v>0</v>
          </cell>
          <cell r="P222">
            <v>2422111007</v>
          </cell>
          <cell r="Q222">
            <v>18</v>
          </cell>
          <cell r="R222">
            <v>321</v>
          </cell>
          <cell r="S222">
            <v>8</v>
          </cell>
          <cell r="T222">
            <v>262</v>
          </cell>
          <cell r="U222">
            <v>175</v>
          </cell>
          <cell r="V222">
            <v>0</v>
          </cell>
          <cell r="W222">
            <v>20</v>
          </cell>
          <cell r="X222">
            <v>27</v>
          </cell>
          <cell r="Y222">
            <v>0</v>
          </cell>
          <cell r="Z222">
            <v>222</v>
          </cell>
        </row>
        <row r="223">
          <cell r="A223">
            <v>2422111005</v>
          </cell>
          <cell r="B223">
            <v>1426</v>
          </cell>
          <cell r="C223">
            <v>0</v>
          </cell>
          <cell r="D223">
            <v>17</v>
          </cell>
          <cell r="E223">
            <v>282</v>
          </cell>
          <cell r="F223">
            <v>4</v>
          </cell>
          <cell r="G223">
            <v>366</v>
          </cell>
          <cell r="H223">
            <v>669</v>
          </cell>
          <cell r="I223">
            <v>57</v>
          </cell>
          <cell r="J223">
            <v>15</v>
          </cell>
          <cell r="K223">
            <v>0</v>
          </cell>
          <cell r="L223">
            <v>1491.8</v>
          </cell>
          <cell r="M223">
            <v>2244.02</v>
          </cell>
          <cell r="N223">
            <v>752.22</v>
          </cell>
          <cell r="O223">
            <v>0</v>
          </cell>
          <cell r="P223">
            <v>2422111005</v>
          </cell>
          <cell r="Q223">
            <v>17</v>
          </cell>
          <cell r="R223">
            <v>282</v>
          </cell>
          <cell r="S223">
            <v>4</v>
          </cell>
          <cell r="T223">
            <v>366</v>
          </cell>
          <cell r="U223">
            <v>34</v>
          </cell>
          <cell r="V223">
            <v>0</v>
          </cell>
          <cell r="W223">
            <v>3</v>
          </cell>
          <cell r="X223">
            <v>20</v>
          </cell>
          <cell r="Y223">
            <v>0</v>
          </cell>
          <cell r="Z223">
            <v>57</v>
          </cell>
        </row>
        <row r="224">
          <cell r="A224">
            <v>2422111004</v>
          </cell>
          <cell r="B224">
            <v>1031</v>
          </cell>
          <cell r="C224">
            <v>0</v>
          </cell>
          <cell r="D224">
            <v>8</v>
          </cell>
          <cell r="E224">
            <v>220</v>
          </cell>
          <cell r="F224">
            <v>9</v>
          </cell>
          <cell r="G224">
            <v>173</v>
          </cell>
          <cell r="H224">
            <v>410</v>
          </cell>
          <cell r="I224">
            <v>37</v>
          </cell>
          <cell r="J224">
            <v>15</v>
          </cell>
          <cell r="K224">
            <v>0</v>
          </cell>
          <cell r="L224">
            <v>1023.6</v>
          </cell>
          <cell r="M224">
            <v>2382.15</v>
          </cell>
          <cell r="N224">
            <v>1358.55</v>
          </cell>
          <cell r="O224">
            <v>0</v>
          </cell>
          <cell r="P224">
            <v>2422111004</v>
          </cell>
          <cell r="Q224">
            <v>8</v>
          </cell>
          <cell r="R224">
            <v>220</v>
          </cell>
          <cell r="S224">
            <v>9</v>
          </cell>
          <cell r="T224">
            <v>173</v>
          </cell>
          <cell r="U224">
            <v>22</v>
          </cell>
          <cell r="V224">
            <v>0</v>
          </cell>
          <cell r="W224">
            <v>6</v>
          </cell>
          <cell r="X224">
            <v>9</v>
          </cell>
          <cell r="Y224">
            <v>0</v>
          </cell>
          <cell r="Z224">
            <v>37</v>
          </cell>
        </row>
        <row r="225">
          <cell r="A225">
            <v>2422111008</v>
          </cell>
          <cell r="B225">
            <v>1250</v>
          </cell>
          <cell r="C225">
            <v>0</v>
          </cell>
          <cell r="D225">
            <v>8</v>
          </cell>
          <cell r="E225">
            <v>218</v>
          </cell>
          <cell r="F225">
            <v>7</v>
          </cell>
          <cell r="G225">
            <v>328</v>
          </cell>
          <cell r="H225">
            <v>561</v>
          </cell>
          <cell r="I225">
            <v>77</v>
          </cell>
          <cell r="J225">
            <v>75</v>
          </cell>
          <cell r="K225">
            <v>0</v>
          </cell>
          <cell r="L225">
            <v>1351.4</v>
          </cell>
          <cell r="M225">
            <v>1379.68</v>
          </cell>
          <cell r="N225">
            <v>28.28</v>
          </cell>
          <cell r="O225">
            <v>0</v>
          </cell>
          <cell r="P225">
            <v>2422111008</v>
          </cell>
          <cell r="Q225">
            <v>8</v>
          </cell>
          <cell r="R225">
            <v>218</v>
          </cell>
          <cell r="S225">
            <v>7</v>
          </cell>
          <cell r="T225">
            <v>328</v>
          </cell>
          <cell r="U225">
            <v>56</v>
          </cell>
          <cell r="V225">
            <v>0</v>
          </cell>
          <cell r="W225">
            <v>13</v>
          </cell>
          <cell r="X225">
            <v>8</v>
          </cell>
          <cell r="Y225">
            <v>0</v>
          </cell>
          <cell r="Z225">
            <v>77</v>
          </cell>
        </row>
        <row r="226">
          <cell r="A226">
            <v>2423111002</v>
          </cell>
          <cell r="B226">
            <v>931</v>
          </cell>
          <cell r="C226">
            <v>0</v>
          </cell>
          <cell r="D226">
            <v>5</v>
          </cell>
          <cell r="E226">
            <v>82</v>
          </cell>
          <cell r="F226">
            <v>3</v>
          </cell>
          <cell r="G226">
            <v>468</v>
          </cell>
          <cell r="H226">
            <v>558</v>
          </cell>
          <cell r="I226">
            <v>57</v>
          </cell>
          <cell r="J226">
            <v>80</v>
          </cell>
          <cell r="K226">
            <v>0</v>
          </cell>
          <cell r="L226">
            <v>1126.2</v>
          </cell>
          <cell r="M226">
            <v>3377.03</v>
          </cell>
          <cell r="N226">
            <v>2250.83</v>
          </cell>
          <cell r="O226">
            <v>0</v>
          </cell>
          <cell r="P226">
            <v>2423111002</v>
          </cell>
          <cell r="Q226">
            <v>5</v>
          </cell>
          <cell r="R226">
            <v>82</v>
          </cell>
          <cell r="S226">
            <v>3</v>
          </cell>
          <cell r="T226">
            <v>468</v>
          </cell>
          <cell r="U226">
            <v>36</v>
          </cell>
          <cell r="V226">
            <v>0</v>
          </cell>
          <cell r="W226">
            <v>8</v>
          </cell>
          <cell r="X226">
            <v>13</v>
          </cell>
          <cell r="Y226">
            <v>0</v>
          </cell>
          <cell r="Z226">
            <v>57</v>
          </cell>
        </row>
        <row r="227">
          <cell r="A227">
            <v>2423111003</v>
          </cell>
          <cell r="B227">
            <v>682</v>
          </cell>
          <cell r="C227">
            <v>0</v>
          </cell>
          <cell r="D227">
            <v>6</v>
          </cell>
          <cell r="E227">
            <v>89</v>
          </cell>
          <cell r="F227">
            <v>2</v>
          </cell>
          <cell r="G227">
            <v>255</v>
          </cell>
          <cell r="H227">
            <v>352</v>
          </cell>
          <cell r="I227">
            <v>41</v>
          </cell>
          <cell r="J227">
            <v>100</v>
          </cell>
          <cell r="K227">
            <v>0</v>
          </cell>
          <cell r="L227">
            <v>827.4</v>
          </cell>
          <cell r="M227">
            <v>233.7</v>
          </cell>
          <cell r="N227">
            <v>-593.70000000000005</v>
          </cell>
          <cell r="O227">
            <v>0</v>
          </cell>
          <cell r="P227">
            <v>2423111003</v>
          </cell>
          <cell r="Q227">
            <v>6</v>
          </cell>
          <cell r="R227">
            <v>89</v>
          </cell>
          <cell r="S227">
            <v>2</v>
          </cell>
          <cell r="T227">
            <v>255</v>
          </cell>
          <cell r="U227">
            <v>23</v>
          </cell>
          <cell r="V227">
            <v>0</v>
          </cell>
          <cell r="W227">
            <v>2</v>
          </cell>
          <cell r="X227">
            <v>16</v>
          </cell>
          <cell r="Y227">
            <v>0</v>
          </cell>
          <cell r="Z227">
            <v>41</v>
          </cell>
        </row>
        <row r="228">
          <cell r="A228">
            <v>2423111005</v>
          </cell>
          <cell r="B228">
            <v>527</v>
          </cell>
          <cell r="C228">
            <v>0</v>
          </cell>
          <cell r="D228">
            <v>1</v>
          </cell>
          <cell r="E228">
            <v>47</v>
          </cell>
          <cell r="F228">
            <v>0</v>
          </cell>
          <cell r="G228">
            <v>265</v>
          </cell>
          <cell r="H228">
            <v>313</v>
          </cell>
          <cell r="I228">
            <v>29</v>
          </cell>
          <cell r="J228">
            <v>100</v>
          </cell>
          <cell r="K228">
            <v>0</v>
          </cell>
          <cell r="L228">
            <v>688</v>
          </cell>
          <cell r="M228">
            <v>1057.1300000000001</v>
          </cell>
          <cell r="N228">
            <v>369.13</v>
          </cell>
          <cell r="O228">
            <v>0</v>
          </cell>
          <cell r="P228">
            <v>2423111005</v>
          </cell>
          <cell r="Q228">
            <v>1</v>
          </cell>
          <cell r="R228">
            <v>47</v>
          </cell>
          <cell r="S228">
            <v>0</v>
          </cell>
          <cell r="T228">
            <v>265</v>
          </cell>
          <cell r="U228">
            <v>23</v>
          </cell>
          <cell r="V228">
            <v>0</v>
          </cell>
          <cell r="W228">
            <v>0</v>
          </cell>
          <cell r="X228">
            <v>6</v>
          </cell>
          <cell r="Y228">
            <v>0</v>
          </cell>
          <cell r="Z228">
            <v>29</v>
          </cell>
        </row>
        <row r="229">
          <cell r="A229">
            <v>2423111004</v>
          </cell>
          <cell r="B229">
            <v>625</v>
          </cell>
          <cell r="C229">
            <v>0</v>
          </cell>
          <cell r="D229">
            <v>2</v>
          </cell>
          <cell r="E229">
            <v>26</v>
          </cell>
          <cell r="F229">
            <v>2</v>
          </cell>
          <cell r="G229">
            <v>354</v>
          </cell>
          <cell r="H229">
            <v>384</v>
          </cell>
          <cell r="I229">
            <v>25</v>
          </cell>
          <cell r="J229">
            <v>45</v>
          </cell>
          <cell r="K229">
            <v>0</v>
          </cell>
          <cell r="L229">
            <v>743.2</v>
          </cell>
          <cell r="M229">
            <v>193.58</v>
          </cell>
          <cell r="N229">
            <v>-549.62</v>
          </cell>
          <cell r="O229">
            <v>0</v>
          </cell>
          <cell r="P229">
            <v>2423111004</v>
          </cell>
          <cell r="Q229">
            <v>2</v>
          </cell>
          <cell r="R229">
            <v>26</v>
          </cell>
          <cell r="S229">
            <v>2</v>
          </cell>
          <cell r="T229">
            <v>354</v>
          </cell>
          <cell r="U229">
            <v>23</v>
          </cell>
          <cell r="V229">
            <v>0</v>
          </cell>
          <cell r="W229">
            <v>0</v>
          </cell>
          <cell r="X229">
            <v>2</v>
          </cell>
          <cell r="Y229">
            <v>0</v>
          </cell>
          <cell r="Z229">
            <v>25</v>
          </cell>
        </row>
        <row r="230">
          <cell r="A230">
            <v>2423111006</v>
          </cell>
          <cell r="B230">
            <v>682</v>
          </cell>
          <cell r="C230">
            <v>0</v>
          </cell>
          <cell r="D230">
            <v>5</v>
          </cell>
          <cell r="E230">
            <v>51</v>
          </cell>
          <cell r="F230">
            <v>0</v>
          </cell>
          <cell r="G230">
            <v>323</v>
          </cell>
          <cell r="H230">
            <v>379</v>
          </cell>
          <cell r="I230">
            <v>47</v>
          </cell>
          <cell r="J230">
            <v>100</v>
          </cell>
          <cell r="K230">
            <v>0</v>
          </cell>
          <cell r="L230">
            <v>843.4</v>
          </cell>
          <cell r="M230">
            <v>2587.3200000000002</v>
          </cell>
          <cell r="N230">
            <v>1743.92</v>
          </cell>
          <cell r="O230">
            <v>0</v>
          </cell>
          <cell r="P230">
            <v>2423111006</v>
          </cell>
          <cell r="Q230">
            <v>5</v>
          </cell>
          <cell r="R230">
            <v>51</v>
          </cell>
          <cell r="S230">
            <v>0</v>
          </cell>
          <cell r="T230">
            <v>323</v>
          </cell>
          <cell r="U230">
            <v>33</v>
          </cell>
          <cell r="V230">
            <v>0</v>
          </cell>
          <cell r="W230">
            <v>3</v>
          </cell>
          <cell r="X230">
            <v>11</v>
          </cell>
          <cell r="Y230">
            <v>0</v>
          </cell>
          <cell r="Z230">
            <v>47</v>
          </cell>
        </row>
        <row r="231">
          <cell r="A231">
            <v>2424111006</v>
          </cell>
          <cell r="B231">
            <v>1881</v>
          </cell>
          <cell r="C231">
            <v>0</v>
          </cell>
          <cell r="D231">
            <v>7</v>
          </cell>
          <cell r="E231">
            <v>309</v>
          </cell>
          <cell r="F231">
            <v>6</v>
          </cell>
          <cell r="G231">
            <v>566</v>
          </cell>
          <cell r="H231">
            <v>888</v>
          </cell>
          <cell r="I231">
            <v>47</v>
          </cell>
          <cell r="J231">
            <v>35</v>
          </cell>
          <cell r="K231">
            <v>0</v>
          </cell>
          <cell r="L231">
            <v>1957.4</v>
          </cell>
          <cell r="M231">
            <v>4266.54</v>
          </cell>
          <cell r="N231">
            <v>2309.14</v>
          </cell>
          <cell r="O231">
            <v>0</v>
          </cell>
          <cell r="P231">
            <v>2424111006</v>
          </cell>
          <cell r="Q231">
            <v>7</v>
          </cell>
          <cell r="R231">
            <v>309</v>
          </cell>
          <cell r="S231">
            <v>6</v>
          </cell>
          <cell r="T231">
            <v>566</v>
          </cell>
          <cell r="U231">
            <v>17</v>
          </cell>
          <cell r="V231">
            <v>0</v>
          </cell>
          <cell r="W231">
            <v>5</v>
          </cell>
          <cell r="X231">
            <v>25</v>
          </cell>
          <cell r="Y231">
            <v>0</v>
          </cell>
          <cell r="Z231">
            <v>47</v>
          </cell>
        </row>
        <row r="232">
          <cell r="A232">
            <v>2424111007</v>
          </cell>
          <cell r="B232">
            <v>1722</v>
          </cell>
          <cell r="C232">
            <v>0</v>
          </cell>
          <cell r="D232">
            <v>25</v>
          </cell>
          <cell r="E232">
            <v>339</v>
          </cell>
          <cell r="F232">
            <v>11</v>
          </cell>
          <cell r="G232">
            <v>282</v>
          </cell>
          <cell r="H232">
            <v>657</v>
          </cell>
          <cell r="I232">
            <v>46</v>
          </cell>
          <cell r="J232">
            <v>35</v>
          </cell>
          <cell r="K232">
            <v>0</v>
          </cell>
          <cell r="L232">
            <v>1690</v>
          </cell>
          <cell r="M232">
            <v>1682.26</v>
          </cell>
          <cell r="N232">
            <v>-7.74</v>
          </cell>
          <cell r="O232">
            <v>0</v>
          </cell>
          <cell r="P232">
            <v>2424111007</v>
          </cell>
          <cell r="Q232">
            <v>25</v>
          </cell>
          <cell r="R232">
            <v>339</v>
          </cell>
          <cell r="S232">
            <v>11</v>
          </cell>
          <cell r="T232">
            <v>282</v>
          </cell>
          <cell r="U232">
            <v>26</v>
          </cell>
          <cell r="V232">
            <v>0</v>
          </cell>
          <cell r="W232">
            <v>0</v>
          </cell>
          <cell r="X232">
            <v>2</v>
          </cell>
          <cell r="Y232">
            <v>18</v>
          </cell>
          <cell r="Z232">
            <v>46</v>
          </cell>
        </row>
        <row r="233">
          <cell r="A233">
            <v>2424111009</v>
          </cell>
          <cell r="B233">
            <v>931</v>
          </cell>
          <cell r="C233">
            <v>0</v>
          </cell>
          <cell r="D233">
            <v>8</v>
          </cell>
          <cell r="E233">
            <v>212</v>
          </cell>
          <cell r="F233">
            <v>14</v>
          </cell>
          <cell r="G233">
            <v>199</v>
          </cell>
          <cell r="H233">
            <v>433</v>
          </cell>
          <cell r="I233">
            <v>98</v>
          </cell>
          <cell r="J233">
            <v>15</v>
          </cell>
          <cell r="K233">
            <v>0</v>
          </cell>
          <cell r="L233">
            <v>1004.8</v>
          </cell>
          <cell r="M233">
            <v>1148.29</v>
          </cell>
          <cell r="N233">
            <v>143.49</v>
          </cell>
          <cell r="O233">
            <v>0</v>
          </cell>
          <cell r="P233">
            <v>2424111009</v>
          </cell>
          <cell r="Q233">
            <v>8</v>
          </cell>
          <cell r="R233">
            <v>212</v>
          </cell>
          <cell r="S233">
            <v>14</v>
          </cell>
          <cell r="T233">
            <v>199</v>
          </cell>
          <cell r="U233">
            <v>69</v>
          </cell>
          <cell r="V233">
            <v>0</v>
          </cell>
          <cell r="W233">
            <v>12</v>
          </cell>
          <cell r="X233">
            <v>17</v>
          </cell>
          <cell r="Y233">
            <v>0</v>
          </cell>
          <cell r="Z233">
            <v>98</v>
          </cell>
        </row>
        <row r="234">
          <cell r="A234">
            <v>2424111002</v>
          </cell>
          <cell r="B234">
            <v>1530</v>
          </cell>
          <cell r="C234">
            <v>0</v>
          </cell>
          <cell r="D234">
            <v>15</v>
          </cell>
          <cell r="E234">
            <v>322</v>
          </cell>
          <cell r="F234">
            <v>8</v>
          </cell>
          <cell r="G234">
            <v>312</v>
          </cell>
          <cell r="H234">
            <v>657</v>
          </cell>
          <cell r="I234">
            <v>150</v>
          </cell>
          <cell r="J234">
            <v>0</v>
          </cell>
          <cell r="K234">
            <v>0</v>
          </cell>
          <cell r="L234">
            <v>1574</v>
          </cell>
          <cell r="M234">
            <v>4887.2</v>
          </cell>
          <cell r="N234">
            <v>3313.2</v>
          </cell>
          <cell r="O234">
            <v>0</v>
          </cell>
          <cell r="P234">
            <v>2424111002</v>
          </cell>
          <cell r="Q234">
            <v>15</v>
          </cell>
          <cell r="R234">
            <v>322</v>
          </cell>
          <cell r="S234">
            <v>8</v>
          </cell>
          <cell r="T234">
            <v>312</v>
          </cell>
          <cell r="U234">
            <v>127</v>
          </cell>
          <cell r="V234">
            <v>0</v>
          </cell>
          <cell r="W234">
            <v>9</v>
          </cell>
          <cell r="X234">
            <v>14</v>
          </cell>
          <cell r="Y234">
            <v>0</v>
          </cell>
          <cell r="Z234">
            <v>150</v>
          </cell>
        </row>
        <row r="235">
          <cell r="A235">
            <v>2424111011</v>
          </cell>
          <cell r="B235">
            <v>854</v>
          </cell>
          <cell r="C235">
            <v>0</v>
          </cell>
          <cell r="D235">
            <v>7</v>
          </cell>
          <cell r="E235">
            <v>181</v>
          </cell>
          <cell r="F235">
            <v>7</v>
          </cell>
          <cell r="G235">
            <v>143</v>
          </cell>
          <cell r="H235">
            <v>338</v>
          </cell>
          <cell r="I235">
            <v>166</v>
          </cell>
          <cell r="J235">
            <v>50</v>
          </cell>
          <cell r="K235">
            <v>0</v>
          </cell>
          <cell r="L235">
            <v>938.2</v>
          </cell>
          <cell r="M235">
            <v>1207.05</v>
          </cell>
          <cell r="N235">
            <v>268.85000000000002</v>
          </cell>
          <cell r="O235">
            <v>0</v>
          </cell>
          <cell r="P235">
            <v>2424111011</v>
          </cell>
          <cell r="Q235">
            <v>7</v>
          </cell>
          <cell r="R235">
            <v>181</v>
          </cell>
          <cell r="S235">
            <v>7</v>
          </cell>
          <cell r="T235">
            <v>143</v>
          </cell>
          <cell r="U235">
            <v>126</v>
          </cell>
          <cell r="V235">
            <v>0</v>
          </cell>
          <cell r="W235">
            <v>21</v>
          </cell>
          <cell r="X235">
            <v>18</v>
          </cell>
          <cell r="Y235">
            <v>1</v>
          </cell>
          <cell r="Z235">
            <v>166</v>
          </cell>
        </row>
        <row r="236">
          <cell r="A236">
            <v>2424111005</v>
          </cell>
          <cell r="B236">
            <v>1530</v>
          </cell>
          <cell r="C236">
            <v>0</v>
          </cell>
          <cell r="D236">
            <v>14</v>
          </cell>
          <cell r="E236">
            <v>342</v>
          </cell>
          <cell r="F236">
            <v>7</v>
          </cell>
          <cell r="G236">
            <v>308</v>
          </cell>
          <cell r="H236">
            <v>671</v>
          </cell>
          <cell r="I236">
            <v>116</v>
          </cell>
          <cell r="J236">
            <v>0</v>
          </cell>
          <cell r="K236">
            <v>0</v>
          </cell>
          <cell r="L236">
            <v>1575.2</v>
          </cell>
          <cell r="M236">
            <v>1520.24</v>
          </cell>
          <cell r="N236">
            <v>-54.96</v>
          </cell>
          <cell r="O236">
            <v>0</v>
          </cell>
          <cell r="P236">
            <v>2424111005</v>
          </cell>
          <cell r="Q236">
            <v>14</v>
          </cell>
          <cell r="R236">
            <v>342</v>
          </cell>
          <cell r="S236">
            <v>7</v>
          </cell>
          <cell r="T236">
            <v>308</v>
          </cell>
          <cell r="U236">
            <v>56</v>
          </cell>
          <cell r="V236">
            <v>1</v>
          </cell>
          <cell r="W236">
            <v>13</v>
          </cell>
          <cell r="X236">
            <v>46</v>
          </cell>
          <cell r="Y236">
            <v>0</v>
          </cell>
          <cell r="Z236">
            <v>116</v>
          </cell>
        </row>
        <row r="237">
          <cell r="A237">
            <v>2424111001</v>
          </cell>
          <cell r="B237">
            <v>1409</v>
          </cell>
          <cell r="C237">
            <v>0</v>
          </cell>
          <cell r="D237">
            <v>18</v>
          </cell>
          <cell r="E237">
            <v>250</v>
          </cell>
          <cell r="F237">
            <v>9</v>
          </cell>
          <cell r="G237">
            <v>340</v>
          </cell>
          <cell r="H237">
            <v>617</v>
          </cell>
          <cell r="I237">
            <v>143</v>
          </cell>
          <cell r="J237">
            <v>30</v>
          </cell>
          <cell r="K237">
            <v>0</v>
          </cell>
          <cell r="L237">
            <v>1483.4</v>
          </cell>
          <cell r="M237">
            <v>3569.22</v>
          </cell>
          <cell r="N237">
            <v>2085.8200000000002</v>
          </cell>
          <cell r="O237">
            <v>0</v>
          </cell>
          <cell r="P237">
            <v>2424111001</v>
          </cell>
          <cell r="Q237">
            <v>18</v>
          </cell>
          <cell r="R237">
            <v>250</v>
          </cell>
          <cell r="S237">
            <v>9</v>
          </cell>
          <cell r="T237">
            <v>340</v>
          </cell>
          <cell r="U237">
            <v>94</v>
          </cell>
          <cell r="V237">
            <v>0</v>
          </cell>
          <cell r="W237">
            <v>17</v>
          </cell>
          <cell r="X237">
            <v>31</v>
          </cell>
          <cell r="Y237">
            <v>1</v>
          </cell>
          <cell r="Z237">
            <v>143</v>
          </cell>
        </row>
        <row r="238">
          <cell r="A238">
            <v>2424111004</v>
          </cell>
          <cell r="B238">
            <v>2038</v>
          </cell>
          <cell r="C238">
            <v>0</v>
          </cell>
          <cell r="D238">
            <v>14</v>
          </cell>
          <cell r="E238">
            <v>465</v>
          </cell>
          <cell r="F238">
            <v>10</v>
          </cell>
          <cell r="G238">
            <v>372</v>
          </cell>
          <cell r="H238">
            <v>861</v>
          </cell>
          <cell r="I238">
            <v>98</v>
          </cell>
          <cell r="J238">
            <v>40</v>
          </cell>
          <cell r="K238">
            <v>0</v>
          </cell>
          <cell r="L238">
            <v>2089.4</v>
          </cell>
          <cell r="M238">
            <v>2814.4</v>
          </cell>
          <cell r="N238">
            <v>725</v>
          </cell>
          <cell r="O238">
            <v>0</v>
          </cell>
          <cell r="P238">
            <v>2424111004</v>
          </cell>
          <cell r="Q238">
            <v>14</v>
          </cell>
          <cell r="R238">
            <v>465</v>
          </cell>
          <cell r="S238">
            <v>10</v>
          </cell>
          <cell r="T238">
            <v>372</v>
          </cell>
          <cell r="U238">
            <v>63</v>
          </cell>
          <cell r="V238">
            <v>0</v>
          </cell>
          <cell r="W238">
            <v>16</v>
          </cell>
          <cell r="X238">
            <v>19</v>
          </cell>
          <cell r="Y238">
            <v>0</v>
          </cell>
          <cell r="Z238">
            <v>98</v>
          </cell>
        </row>
        <row r="239">
          <cell r="A239">
            <v>2424111008</v>
          </cell>
          <cell r="B239">
            <v>1666</v>
          </cell>
          <cell r="C239">
            <v>0</v>
          </cell>
          <cell r="D239">
            <v>18</v>
          </cell>
          <cell r="E239">
            <v>399</v>
          </cell>
          <cell r="F239">
            <v>12</v>
          </cell>
          <cell r="G239">
            <v>276</v>
          </cell>
          <cell r="H239">
            <v>705</v>
          </cell>
          <cell r="I239">
            <v>87</v>
          </cell>
          <cell r="J239">
            <v>25</v>
          </cell>
          <cell r="K239">
            <v>0</v>
          </cell>
          <cell r="L239">
            <v>1710.4</v>
          </cell>
          <cell r="M239">
            <v>4912.63</v>
          </cell>
          <cell r="N239">
            <v>3202.23</v>
          </cell>
          <cell r="O239">
            <v>0</v>
          </cell>
          <cell r="P239">
            <v>2424111008</v>
          </cell>
          <cell r="Q239">
            <v>18</v>
          </cell>
          <cell r="R239">
            <v>399</v>
          </cell>
          <cell r="S239">
            <v>12</v>
          </cell>
          <cell r="T239">
            <v>276</v>
          </cell>
          <cell r="U239">
            <v>54</v>
          </cell>
          <cell r="V239">
            <v>0</v>
          </cell>
          <cell r="W239">
            <v>11</v>
          </cell>
          <cell r="X239">
            <v>22</v>
          </cell>
          <cell r="Y239">
            <v>0</v>
          </cell>
          <cell r="Z239">
            <v>87</v>
          </cell>
        </row>
        <row r="240">
          <cell r="A240">
            <v>2424111003</v>
          </cell>
          <cell r="B240">
            <v>745</v>
          </cell>
          <cell r="C240">
            <v>0</v>
          </cell>
          <cell r="D240">
            <v>4</v>
          </cell>
          <cell r="E240">
            <v>86</v>
          </cell>
          <cell r="F240">
            <v>3</v>
          </cell>
          <cell r="G240">
            <v>238</v>
          </cell>
          <cell r="H240">
            <v>331</v>
          </cell>
          <cell r="I240">
            <v>32</v>
          </cell>
          <cell r="J240">
            <v>0</v>
          </cell>
          <cell r="K240">
            <v>0</v>
          </cell>
          <cell r="L240">
            <v>743.4</v>
          </cell>
          <cell r="M240">
            <v>997.09</v>
          </cell>
          <cell r="N240">
            <v>253.69</v>
          </cell>
          <cell r="O240">
            <v>0</v>
          </cell>
          <cell r="P240">
            <v>2424111003</v>
          </cell>
          <cell r="Q240">
            <v>4</v>
          </cell>
          <cell r="R240">
            <v>86</v>
          </cell>
          <cell r="S240">
            <v>3</v>
          </cell>
          <cell r="T240">
            <v>238</v>
          </cell>
          <cell r="U240">
            <v>14</v>
          </cell>
          <cell r="V240">
            <v>0</v>
          </cell>
          <cell r="W240">
            <v>5</v>
          </cell>
          <cell r="X240">
            <v>13</v>
          </cell>
          <cell r="Y240">
            <v>0</v>
          </cell>
          <cell r="Z240">
            <v>32</v>
          </cell>
        </row>
        <row r="241">
          <cell r="A241">
            <v>2404111003</v>
          </cell>
          <cell r="B241">
            <v>1096</v>
          </cell>
          <cell r="C241">
            <v>0</v>
          </cell>
          <cell r="D241">
            <v>9</v>
          </cell>
          <cell r="E241">
            <v>110</v>
          </cell>
          <cell r="F241">
            <v>2</v>
          </cell>
          <cell r="G241">
            <v>538</v>
          </cell>
          <cell r="H241">
            <v>659</v>
          </cell>
          <cell r="I241">
            <v>63</v>
          </cell>
          <cell r="J241">
            <v>75</v>
          </cell>
          <cell r="K241">
            <v>0</v>
          </cell>
          <cell r="L241">
            <v>1310.5999999999999</v>
          </cell>
          <cell r="M241">
            <v>3134.27</v>
          </cell>
          <cell r="N241">
            <v>1823.67</v>
          </cell>
          <cell r="O241">
            <v>0</v>
          </cell>
          <cell r="P241">
            <v>2404111003</v>
          </cell>
          <cell r="Q241">
            <v>9</v>
          </cell>
          <cell r="R241">
            <v>110</v>
          </cell>
          <cell r="S241">
            <v>2</v>
          </cell>
          <cell r="T241">
            <v>538</v>
          </cell>
          <cell r="U241">
            <v>42</v>
          </cell>
          <cell r="V241">
            <v>1</v>
          </cell>
          <cell r="W241">
            <v>0</v>
          </cell>
          <cell r="X241">
            <v>20</v>
          </cell>
          <cell r="Y241">
            <v>0</v>
          </cell>
          <cell r="Z241">
            <v>63</v>
          </cell>
        </row>
        <row r="242">
          <cell r="A242">
            <v>2404111006</v>
          </cell>
          <cell r="B242">
            <v>1539</v>
          </cell>
          <cell r="C242">
            <v>0</v>
          </cell>
          <cell r="D242">
            <v>17</v>
          </cell>
          <cell r="E242">
            <v>317</v>
          </cell>
          <cell r="F242">
            <v>7</v>
          </cell>
          <cell r="G242">
            <v>445</v>
          </cell>
          <cell r="H242">
            <v>786</v>
          </cell>
          <cell r="I242">
            <v>106</v>
          </cell>
          <cell r="J242">
            <v>30</v>
          </cell>
          <cell r="K242">
            <v>0</v>
          </cell>
          <cell r="L242">
            <v>1694.8</v>
          </cell>
          <cell r="M242">
            <v>4910.08</v>
          </cell>
          <cell r="N242">
            <v>3215.28</v>
          </cell>
          <cell r="O242">
            <v>0</v>
          </cell>
          <cell r="P242">
            <v>2404111006</v>
          </cell>
          <cell r="Q242">
            <v>17</v>
          </cell>
          <cell r="R242">
            <v>317</v>
          </cell>
          <cell r="S242">
            <v>7</v>
          </cell>
          <cell r="T242">
            <v>445</v>
          </cell>
          <cell r="U242">
            <v>75</v>
          </cell>
          <cell r="V242">
            <v>3</v>
          </cell>
          <cell r="W242">
            <v>1</v>
          </cell>
          <cell r="X242">
            <v>27</v>
          </cell>
          <cell r="Y242">
            <v>0</v>
          </cell>
          <cell r="Z242">
            <v>106</v>
          </cell>
        </row>
        <row r="243">
          <cell r="A243">
            <v>2404111004</v>
          </cell>
          <cell r="B243">
            <v>861</v>
          </cell>
          <cell r="C243">
            <v>0</v>
          </cell>
          <cell r="D243">
            <v>1</v>
          </cell>
          <cell r="E243">
            <v>61</v>
          </cell>
          <cell r="F243">
            <v>3</v>
          </cell>
          <cell r="G243">
            <v>435</v>
          </cell>
          <cell r="H243">
            <v>500</v>
          </cell>
          <cell r="I243">
            <v>79</v>
          </cell>
          <cell r="J243">
            <v>100</v>
          </cell>
          <cell r="K243">
            <v>0</v>
          </cell>
          <cell r="L243">
            <v>1060.8</v>
          </cell>
          <cell r="M243">
            <v>2327.87</v>
          </cell>
          <cell r="N243">
            <v>1267.07</v>
          </cell>
          <cell r="O243">
            <v>0</v>
          </cell>
          <cell r="P243">
            <v>2404111004</v>
          </cell>
          <cell r="Q243">
            <v>1</v>
          </cell>
          <cell r="R243">
            <v>61</v>
          </cell>
          <cell r="S243">
            <v>3</v>
          </cell>
          <cell r="T243">
            <v>435</v>
          </cell>
          <cell r="U243">
            <v>57</v>
          </cell>
          <cell r="V243">
            <v>0</v>
          </cell>
          <cell r="W243">
            <v>1</v>
          </cell>
          <cell r="X243">
            <v>21</v>
          </cell>
          <cell r="Y243">
            <v>0</v>
          </cell>
          <cell r="Z243">
            <v>79</v>
          </cell>
        </row>
        <row r="244">
          <cell r="A244">
            <v>2404111007</v>
          </cell>
          <cell r="B244">
            <v>1136</v>
          </cell>
          <cell r="C244">
            <v>0</v>
          </cell>
          <cell r="D244">
            <v>4</v>
          </cell>
          <cell r="E244">
            <v>127</v>
          </cell>
          <cell r="F244">
            <v>1</v>
          </cell>
          <cell r="G244">
            <v>484</v>
          </cell>
          <cell r="H244">
            <v>616</v>
          </cell>
          <cell r="I244">
            <v>110</v>
          </cell>
          <cell r="J244">
            <v>90</v>
          </cell>
          <cell r="K244">
            <v>0</v>
          </cell>
          <cell r="L244">
            <v>1335.4</v>
          </cell>
          <cell r="M244">
            <v>3731.17</v>
          </cell>
          <cell r="N244">
            <v>2395.77</v>
          </cell>
          <cell r="O244">
            <v>0</v>
          </cell>
          <cell r="P244">
            <v>2404111007</v>
          </cell>
          <cell r="Q244">
            <v>4</v>
          </cell>
          <cell r="R244">
            <v>127</v>
          </cell>
          <cell r="S244">
            <v>1</v>
          </cell>
          <cell r="T244">
            <v>484</v>
          </cell>
          <cell r="U244">
            <v>88</v>
          </cell>
          <cell r="V244">
            <v>0</v>
          </cell>
          <cell r="W244">
            <v>7</v>
          </cell>
          <cell r="X244">
            <v>15</v>
          </cell>
          <cell r="Y244">
            <v>0</v>
          </cell>
          <cell r="Z244">
            <v>110</v>
          </cell>
        </row>
        <row r="245">
          <cell r="A245">
            <v>2404111014</v>
          </cell>
          <cell r="B245">
            <v>886</v>
          </cell>
          <cell r="C245">
            <v>0</v>
          </cell>
          <cell r="D245">
            <v>0</v>
          </cell>
          <cell r="E245">
            <v>110</v>
          </cell>
          <cell r="F245">
            <v>1</v>
          </cell>
          <cell r="G245">
            <v>434</v>
          </cell>
          <cell r="H245">
            <v>545</v>
          </cell>
          <cell r="I245">
            <v>110</v>
          </cell>
          <cell r="J245">
            <v>25</v>
          </cell>
          <cell r="K245">
            <v>0</v>
          </cell>
          <cell r="L245">
            <v>1058.5999999999999</v>
          </cell>
          <cell r="M245">
            <v>2552.58</v>
          </cell>
          <cell r="N245">
            <v>1493.98</v>
          </cell>
          <cell r="O245">
            <v>0</v>
          </cell>
          <cell r="P245">
            <v>2404111014</v>
          </cell>
          <cell r="Q245">
            <v>0</v>
          </cell>
          <cell r="R245">
            <v>110</v>
          </cell>
          <cell r="S245">
            <v>1</v>
          </cell>
          <cell r="T245">
            <v>434</v>
          </cell>
          <cell r="U245">
            <v>99</v>
          </cell>
          <cell r="V245">
            <v>2</v>
          </cell>
          <cell r="W245">
            <v>0</v>
          </cell>
          <cell r="X245">
            <v>9</v>
          </cell>
          <cell r="Y245">
            <v>0</v>
          </cell>
          <cell r="Z245">
            <v>110</v>
          </cell>
        </row>
        <row r="246">
          <cell r="A246">
            <v>2404111001</v>
          </cell>
          <cell r="B246">
            <v>1006</v>
          </cell>
          <cell r="C246">
            <v>0</v>
          </cell>
          <cell r="D246">
            <v>8</v>
          </cell>
          <cell r="E246">
            <v>179</v>
          </cell>
          <cell r="F246">
            <v>3</v>
          </cell>
          <cell r="G246">
            <v>329</v>
          </cell>
          <cell r="H246">
            <v>519</v>
          </cell>
          <cell r="I246">
            <v>93</v>
          </cell>
          <cell r="J246">
            <v>15</v>
          </cell>
          <cell r="K246">
            <v>0</v>
          </cell>
          <cell r="L246">
            <v>1110</v>
          </cell>
          <cell r="M246">
            <v>3591.33</v>
          </cell>
          <cell r="N246">
            <v>2481.33</v>
          </cell>
          <cell r="O246">
            <v>0</v>
          </cell>
          <cell r="P246">
            <v>2404111001</v>
          </cell>
          <cell r="Q246">
            <v>8</v>
          </cell>
          <cell r="R246">
            <v>179</v>
          </cell>
          <cell r="S246">
            <v>3</v>
          </cell>
          <cell r="T246">
            <v>329</v>
          </cell>
          <cell r="U246">
            <v>64</v>
          </cell>
          <cell r="V246">
            <v>0</v>
          </cell>
          <cell r="W246">
            <v>0</v>
          </cell>
          <cell r="X246">
            <v>29</v>
          </cell>
          <cell r="Y246">
            <v>0</v>
          </cell>
          <cell r="Z246">
            <v>93</v>
          </cell>
        </row>
        <row r="247">
          <cell r="A247">
            <v>2404111002</v>
          </cell>
          <cell r="B247">
            <v>459</v>
          </cell>
          <cell r="C247">
            <v>0</v>
          </cell>
          <cell r="D247">
            <v>0</v>
          </cell>
          <cell r="E247">
            <v>46</v>
          </cell>
          <cell r="F247">
            <v>0</v>
          </cell>
          <cell r="G247">
            <v>186</v>
          </cell>
          <cell r="H247">
            <v>232</v>
          </cell>
          <cell r="I247">
            <v>42</v>
          </cell>
          <cell r="J247">
            <v>20</v>
          </cell>
          <cell r="K247">
            <v>0</v>
          </cell>
          <cell r="L247">
            <v>507</v>
          </cell>
          <cell r="M247">
            <v>912.32</v>
          </cell>
          <cell r="N247">
            <v>405.32</v>
          </cell>
          <cell r="O247">
            <v>0</v>
          </cell>
          <cell r="P247">
            <v>2404111002</v>
          </cell>
          <cell r="Q247">
            <v>0</v>
          </cell>
          <cell r="R247">
            <v>46</v>
          </cell>
          <cell r="S247">
            <v>0</v>
          </cell>
          <cell r="T247">
            <v>186</v>
          </cell>
          <cell r="U247">
            <v>20</v>
          </cell>
          <cell r="V247">
            <v>0</v>
          </cell>
          <cell r="W247">
            <v>1</v>
          </cell>
          <cell r="X247">
            <v>21</v>
          </cell>
          <cell r="Y247">
            <v>0</v>
          </cell>
          <cell r="Z247">
            <v>42</v>
          </cell>
        </row>
        <row r="248">
          <cell r="A248">
            <v>2404111008</v>
          </cell>
          <cell r="B248">
            <v>1669</v>
          </cell>
          <cell r="C248">
            <v>0</v>
          </cell>
          <cell r="D248">
            <v>20</v>
          </cell>
          <cell r="E248">
            <v>422</v>
          </cell>
          <cell r="F248">
            <v>8</v>
          </cell>
          <cell r="G248">
            <v>415</v>
          </cell>
          <cell r="H248">
            <v>865</v>
          </cell>
          <cell r="I248">
            <v>103</v>
          </cell>
          <cell r="J248">
            <v>30</v>
          </cell>
          <cell r="K248">
            <v>0</v>
          </cell>
          <cell r="L248">
            <v>1857</v>
          </cell>
          <cell r="M248">
            <v>5257.52</v>
          </cell>
          <cell r="N248">
            <v>3400.52</v>
          </cell>
          <cell r="O248">
            <v>0</v>
          </cell>
          <cell r="P248">
            <v>2404111008</v>
          </cell>
          <cell r="Q248">
            <v>20</v>
          </cell>
          <cell r="R248">
            <v>422</v>
          </cell>
          <cell r="S248">
            <v>8</v>
          </cell>
          <cell r="T248">
            <v>415</v>
          </cell>
          <cell r="U248">
            <v>71</v>
          </cell>
          <cell r="V248">
            <v>0</v>
          </cell>
          <cell r="W248">
            <v>1</v>
          </cell>
          <cell r="X248">
            <v>31</v>
          </cell>
          <cell r="Y248">
            <v>0</v>
          </cell>
          <cell r="Z248">
            <v>103</v>
          </cell>
        </row>
        <row r="249">
          <cell r="A249">
            <v>2404111017</v>
          </cell>
          <cell r="B249">
            <v>171</v>
          </cell>
          <cell r="C249">
            <v>0</v>
          </cell>
          <cell r="D249">
            <v>0</v>
          </cell>
          <cell r="E249">
            <v>4</v>
          </cell>
          <cell r="F249">
            <v>0</v>
          </cell>
          <cell r="G249">
            <v>123</v>
          </cell>
          <cell r="H249">
            <v>127</v>
          </cell>
          <cell r="I249">
            <v>0</v>
          </cell>
          <cell r="J249">
            <v>100</v>
          </cell>
          <cell r="K249">
            <v>0</v>
          </cell>
          <cell r="L249">
            <v>305</v>
          </cell>
          <cell r="M249">
            <v>305</v>
          </cell>
          <cell r="N249">
            <v>0</v>
          </cell>
          <cell r="O249">
            <v>0</v>
          </cell>
          <cell r="P249">
            <v>2404111017</v>
          </cell>
          <cell r="Q249">
            <v>0</v>
          </cell>
          <cell r="R249">
            <v>4</v>
          </cell>
          <cell r="S249">
            <v>0</v>
          </cell>
          <cell r="T249">
            <v>123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</row>
        <row r="250">
          <cell r="A250">
            <v>2404111018</v>
          </cell>
          <cell r="B250">
            <v>427</v>
          </cell>
          <cell r="C250">
            <v>0</v>
          </cell>
          <cell r="D250">
            <v>0</v>
          </cell>
          <cell r="E250">
            <v>64</v>
          </cell>
          <cell r="F250">
            <v>4</v>
          </cell>
          <cell r="G250">
            <v>170</v>
          </cell>
          <cell r="H250">
            <v>238</v>
          </cell>
          <cell r="I250">
            <v>0</v>
          </cell>
          <cell r="J250">
            <v>45</v>
          </cell>
          <cell r="K250">
            <v>0</v>
          </cell>
          <cell r="L250">
            <v>504.4</v>
          </cell>
          <cell r="M250">
            <v>504.4</v>
          </cell>
          <cell r="N250">
            <v>0</v>
          </cell>
          <cell r="O250">
            <v>0</v>
          </cell>
          <cell r="P250">
            <v>2404111018</v>
          </cell>
          <cell r="Q250">
            <v>0</v>
          </cell>
          <cell r="R250">
            <v>64</v>
          </cell>
          <cell r="S250">
            <v>4</v>
          </cell>
          <cell r="T250">
            <v>170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</row>
        <row r="251">
          <cell r="A251">
            <v>2407111011</v>
          </cell>
          <cell r="B251">
            <v>2119</v>
          </cell>
          <cell r="C251">
            <v>0</v>
          </cell>
          <cell r="D251">
            <v>10</v>
          </cell>
          <cell r="E251">
            <v>149</v>
          </cell>
          <cell r="F251">
            <v>5</v>
          </cell>
          <cell r="G251">
            <v>428</v>
          </cell>
          <cell r="H251">
            <v>592</v>
          </cell>
          <cell r="I251">
            <v>89</v>
          </cell>
          <cell r="J251">
            <v>0</v>
          </cell>
          <cell r="K251">
            <v>0</v>
          </cell>
          <cell r="L251">
            <v>1814.4</v>
          </cell>
          <cell r="M251">
            <v>2162.58</v>
          </cell>
          <cell r="N251">
            <v>348.18</v>
          </cell>
          <cell r="O251">
            <v>0</v>
          </cell>
          <cell r="P251">
            <v>2407111011</v>
          </cell>
          <cell r="Q251">
            <v>10</v>
          </cell>
          <cell r="R251">
            <v>149</v>
          </cell>
          <cell r="S251">
            <v>5</v>
          </cell>
          <cell r="T251">
            <v>428</v>
          </cell>
          <cell r="U251">
            <v>32</v>
          </cell>
          <cell r="V251">
            <v>0</v>
          </cell>
          <cell r="W251">
            <v>7</v>
          </cell>
          <cell r="X251">
            <v>50</v>
          </cell>
          <cell r="Y251">
            <v>0</v>
          </cell>
          <cell r="Z251">
            <v>89</v>
          </cell>
        </row>
        <row r="252">
          <cell r="A252">
            <v>2407111023</v>
          </cell>
          <cell r="B252">
            <v>1264</v>
          </cell>
          <cell r="C252">
            <v>0</v>
          </cell>
          <cell r="D252">
            <v>17</v>
          </cell>
          <cell r="E252">
            <v>203</v>
          </cell>
          <cell r="F252">
            <v>8</v>
          </cell>
          <cell r="G252">
            <v>180</v>
          </cell>
          <cell r="H252">
            <v>408</v>
          </cell>
          <cell r="I252">
            <v>46</v>
          </cell>
          <cell r="J252">
            <v>0</v>
          </cell>
          <cell r="K252">
            <v>0</v>
          </cell>
          <cell r="L252">
            <v>1150.5999999999999</v>
          </cell>
          <cell r="M252">
            <v>1131.77</v>
          </cell>
          <cell r="N252">
            <v>-18.829999999999998</v>
          </cell>
          <cell r="O252">
            <v>0</v>
          </cell>
          <cell r="P252">
            <v>2407111023</v>
          </cell>
          <cell r="Q252">
            <v>17</v>
          </cell>
          <cell r="R252">
            <v>203</v>
          </cell>
          <cell r="S252">
            <v>8</v>
          </cell>
          <cell r="T252">
            <v>180</v>
          </cell>
          <cell r="U252">
            <v>19</v>
          </cell>
          <cell r="V252">
            <v>1</v>
          </cell>
          <cell r="W252">
            <v>2</v>
          </cell>
          <cell r="X252">
            <v>24</v>
          </cell>
          <cell r="Y252">
            <v>0</v>
          </cell>
          <cell r="Z252">
            <v>46</v>
          </cell>
        </row>
        <row r="253">
          <cell r="A253">
            <v>2407111008</v>
          </cell>
          <cell r="B253">
            <v>2242</v>
          </cell>
          <cell r="C253">
            <v>0</v>
          </cell>
          <cell r="D253">
            <v>9</v>
          </cell>
          <cell r="E253">
            <v>230</v>
          </cell>
          <cell r="F253">
            <v>6</v>
          </cell>
          <cell r="G253">
            <v>468</v>
          </cell>
          <cell r="H253">
            <v>713</v>
          </cell>
          <cell r="I253">
            <v>164</v>
          </cell>
          <cell r="J253">
            <v>0</v>
          </cell>
          <cell r="K253">
            <v>0</v>
          </cell>
          <cell r="L253">
            <v>2030.8</v>
          </cell>
          <cell r="M253">
            <v>1653.33</v>
          </cell>
          <cell r="N253">
            <v>-377.47</v>
          </cell>
          <cell r="O253">
            <v>0</v>
          </cell>
          <cell r="P253">
            <v>2407111008</v>
          </cell>
          <cell r="Q253">
            <v>9</v>
          </cell>
          <cell r="R253">
            <v>230</v>
          </cell>
          <cell r="S253">
            <v>6</v>
          </cell>
          <cell r="T253">
            <v>468</v>
          </cell>
          <cell r="U253">
            <v>81</v>
          </cell>
          <cell r="V253">
            <v>4</v>
          </cell>
          <cell r="W253">
            <v>10</v>
          </cell>
          <cell r="X253">
            <v>69</v>
          </cell>
          <cell r="Y253">
            <v>0</v>
          </cell>
          <cell r="Z253">
            <v>164</v>
          </cell>
        </row>
        <row r="254">
          <cell r="A254">
            <v>2407111009</v>
          </cell>
          <cell r="B254">
            <v>1728</v>
          </cell>
          <cell r="C254">
            <v>0</v>
          </cell>
          <cell r="D254">
            <v>14</v>
          </cell>
          <cell r="E254">
            <v>313</v>
          </cell>
          <cell r="F254">
            <v>11</v>
          </cell>
          <cell r="G254">
            <v>270</v>
          </cell>
          <cell r="H254">
            <v>608</v>
          </cell>
          <cell r="I254">
            <v>55</v>
          </cell>
          <cell r="J254">
            <v>0</v>
          </cell>
          <cell r="K254">
            <v>0</v>
          </cell>
          <cell r="L254">
            <v>1613.4</v>
          </cell>
          <cell r="M254">
            <v>1376.2</v>
          </cell>
          <cell r="N254">
            <v>-237.2</v>
          </cell>
          <cell r="O254">
            <v>0</v>
          </cell>
          <cell r="P254">
            <v>2407111009</v>
          </cell>
          <cell r="Q254">
            <v>14</v>
          </cell>
          <cell r="R254">
            <v>313</v>
          </cell>
          <cell r="S254">
            <v>11</v>
          </cell>
          <cell r="T254">
            <v>270</v>
          </cell>
          <cell r="U254">
            <v>25</v>
          </cell>
          <cell r="V254">
            <v>0</v>
          </cell>
          <cell r="W254">
            <v>2</v>
          </cell>
          <cell r="X254">
            <v>28</v>
          </cell>
          <cell r="Y254">
            <v>0</v>
          </cell>
          <cell r="Z254">
            <v>55</v>
          </cell>
        </row>
        <row r="255">
          <cell r="A255">
            <v>2407111010</v>
          </cell>
          <cell r="B255">
            <v>2016</v>
          </cell>
          <cell r="C255">
            <v>0</v>
          </cell>
          <cell r="D255">
            <v>23</v>
          </cell>
          <cell r="E255">
            <v>967</v>
          </cell>
          <cell r="F255">
            <v>4</v>
          </cell>
          <cell r="G255">
            <v>143</v>
          </cell>
          <cell r="H255">
            <v>1137</v>
          </cell>
          <cell r="I255">
            <v>73</v>
          </cell>
          <cell r="J255">
            <v>0</v>
          </cell>
          <cell r="K255">
            <v>0</v>
          </cell>
          <cell r="L255">
            <v>2351</v>
          </cell>
          <cell r="M255">
            <v>4796.16</v>
          </cell>
          <cell r="N255">
            <v>2445.16</v>
          </cell>
          <cell r="O255">
            <v>0</v>
          </cell>
          <cell r="P255">
            <v>2407111010</v>
          </cell>
          <cell r="Q255">
            <v>23</v>
          </cell>
          <cell r="R255">
            <v>967</v>
          </cell>
          <cell r="S255">
            <v>4</v>
          </cell>
          <cell r="T255">
            <v>143</v>
          </cell>
          <cell r="U255">
            <v>47</v>
          </cell>
          <cell r="V255">
            <v>0</v>
          </cell>
          <cell r="W255">
            <v>7</v>
          </cell>
          <cell r="X255">
            <v>19</v>
          </cell>
          <cell r="Y255">
            <v>0</v>
          </cell>
          <cell r="Z255">
            <v>73</v>
          </cell>
        </row>
        <row r="256">
          <cell r="A256">
            <v>2407111005</v>
          </cell>
          <cell r="B256">
            <v>901</v>
          </cell>
          <cell r="C256">
            <v>0</v>
          </cell>
          <cell r="D256">
            <v>5</v>
          </cell>
          <cell r="E256">
            <v>134</v>
          </cell>
          <cell r="F256">
            <v>0</v>
          </cell>
          <cell r="G256">
            <v>207</v>
          </cell>
          <cell r="H256">
            <v>346</v>
          </cell>
          <cell r="I256">
            <v>36</v>
          </cell>
          <cell r="J256">
            <v>30</v>
          </cell>
          <cell r="K256">
            <v>0</v>
          </cell>
          <cell r="L256">
            <v>890.6</v>
          </cell>
          <cell r="M256">
            <v>1254.8599999999999</v>
          </cell>
          <cell r="N256">
            <v>364.26</v>
          </cell>
          <cell r="O256">
            <v>0</v>
          </cell>
          <cell r="P256">
            <v>2407111005</v>
          </cell>
          <cell r="Q256">
            <v>5</v>
          </cell>
          <cell r="R256">
            <v>134</v>
          </cell>
          <cell r="S256">
            <v>0</v>
          </cell>
          <cell r="T256">
            <v>207</v>
          </cell>
          <cell r="U256">
            <v>19</v>
          </cell>
          <cell r="V256">
            <v>0</v>
          </cell>
          <cell r="W256">
            <v>0</v>
          </cell>
          <cell r="X256">
            <v>17</v>
          </cell>
          <cell r="Y256">
            <v>0</v>
          </cell>
          <cell r="Z256">
            <v>36</v>
          </cell>
        </row>
        <row r="257">
          <cell r="A257">
            <v>2407111022</v>
          </cell>
          <cell r="B257">
            <v>715</v>
          </cell>
          <cell r="C257">
            <v>0</v>
          </cell>
          <cell r="D257">
            <v>1</v>
          </cell>
          <cell r="E257">
            <v>59</v>
          </cell>
          <cell r="F257">
            <v>0</v>
          </cell>
          <cell r="G257">
            <v>304</v>
          </cell>
          <cell r="H257">
            <v>364</v>
          </cell>
          <cell r="I257">
            <v>147</v>
          </cell>
          <cell r="J257">
            <v>100</v>
          </cell>
          <cell r="K257">
            <v>0</v>
          </cell>
          <cell r="L257">
            <v>891.2</v>
          </cell>
          <cell r="M257">
            <v>1457.2</v>
          </cell>
          <cell r="N257">
            <v>566</v>
          </cell>
          <cell r="O257">
            <v>0</v>
          </cell>
          <cell r="P257">
            <v>2407111022</v>
          </cell>
          <cell r="Q257">
            <v>1</v>
          </cell>
          <cell r="R257">
            <v>59</v>
          </cell>
          <cell r="S257">
            <v>0</v>
          </cell>
          <cell r="T257">
            <v>304</v>
          </cell>
          <cell r="U257">
            <v>147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147</v>
          </cell>
        </row>
        <row r="258">
          <cell r="A258">
            <v>2407111013</v>
          </cell>
          <cell r="B258">
            <v>1663</v>
          </cell>
          <cell r="C258">
            <v>0</v>
          </cell>
          <cell r="D258">
            <v>5</v>
          </cell>
          <cell r="E258">
            <v>191</v>
          </cell>
          <cell r="F258">
            <v>5</v>
          </cell>
          <cell r="G258">
            <v>546</v>
          </cell>
          <cell r="H258">
            <v>747</v>
          </cell>
          <cell r="I258">
            <v>69</v>
          </cell>
          <cell r="J258">
            <v>90</v>
          </cell>
          <cell r="K258">
            <v>0</v>
          </cell>
          <cell r="L258">
            <v>1753.2</v>
          </cell>
          <cell r="M258">
            <v>1674.93</v>
          </cell>
          <cell r="N258">
            <v>-78.27</v>
          </cell>
          <cell r="O258">
            <v>0</v>
          </cell>
          <cell r="P258">
            <v>2407111013</v>
          </cell>
          <cell r="Q258">
            <v>5</v>
          </cell>
          <cell r="R258">
            <v>191</v>
          </cell>
          <cell r="S258">
            <v>5</v>
          </cell>
          <cell r="T258">
            <v>546</v>
          </cell>
          <cell r="U258">
            <v>57</v>
          </cell>
          <cell r="V258">
            <v>0</v>
          </cell>
          <cell r="W258">
            <v>0</v>
          </cell>
          <cell r="X258">
            <v>12</v>
          </cell>
          <cell r="Y258">
            <v>0</v>
          </cell>
          <cell r="Z258">
            <v>69</v>
          </cell>
        </row>
        <row r="259">
          <cell r="A259">
            <v>2407111006</v>
          </cell>
          <cell r="B259">
            <v>1709</v>
          </cell>
          <cell r="C259">
            <v>0</v>
          </cell>
          <cell r="D259">
            <v>10</v>
          </cell>
          <cell r="E259">
            <v>237</v>
          </cell>
          <cell r="F259">
            <v>4</v>
          </cell>
          <cell r="G259">
            <v>647</v>
          </cell>
          <cell r="H259">
            <v>898</v>
          </cell>
          <cell r="I259">
            <v>43</v>
          </cell>
          <cell r="J259">
            <v>60</v>
          </cell>
          <cell r="K259">
            <v>0</v>
          </cell>
          <cell r="L259">
            <v>1872.4</v>
          </cell>
          <cell r="M259">
            <v>846.47</v>
          </cell>
          <cell r="N259">
            <v>-1025.93</v>
          </cell>
          <cell r="O259">
            <v>0</v>
          </cell>
          <cell r="P259">
            <v>2407111006</v>
          </cell>
          <cell r="Q259">
            <v>10</v>
          </cell>
          <cell r="R259">
            <v>237</v>
          </cell>
          <cell r="S259">
            <v>4</v>
          </cell>
          <cell r="T259">
            <v>647</v>
          </cell>
          <cell r="U259">
            <v>18</v>
          </cell>
          <cell r="V259">
            <v>0</v>
          </cell>
          <cell r="W259">
            <v>1</v>
          </cell>
          <cell r="X259">
            <v>24</v>
          </cell>
          <cell r="Y259">
            <v>0</v>
          </cell>
          <cell r="Z259">
            <v>43</v>
          </cell>
        </row>
        <row r="260">
          <cell r="A260">
            <v>2407111016</v>
          </cell>
          <cell r="B260">
            <v>1216</v>
          </cell>
          <cell r="C260">
            <v>0</v>
          </cell>
          <cell r="D260">
            <v>2</v>
          </cell>
          <cell r="E260">
            <v>117</v>
          </cell>
          <cell r="F260">
            <v>4</v>
          </cell>
          <cell r="G260">
            <v>482</v>
          </cell>
          <cell r="H260">
            <v>605</v>
          </cell>
          <cell r="I260">
            <v>28</v>
          </cell>
          <cell r="J260">
            <v>75</v>
          </cell>
          <cell r="K260">
            <v>0</v>
          </cell>
          <cell r="L260">
            <v>1324</v>
          </cell>
          <cell r="M260">
            <v>557.9</v>
          </cell>
          <cell r="N260">
            <v>-766.1</v>
          </cell>
          <cell r="O260">
            <v>0</v>
          </cell>
          <cell r="P260">
            <v>2407111016</v>
          </cell>
          <cell r="Q260">
            <v>2</v>
          </cell>
          <cell r="R260">
            <v>117</v>
          </cell>
          <cell r="S260">
            <v>4</v>
          </cell>
          <cell r="T260">
            <v>482</v>
          </cell>
          <cell r="U260">
            <v>8</v>
          </cell>
          <cell r="V260">
            <v>0</v>
          </cell>
          <cell r="W260">
            <v>0</v>
          </cell>
          <cell r="X260">
            <v>20</v>
          </cell>
          <cell r="Y260">
            <v>0</v>
          </cell>
          <cell r="Z260">
            <v>28</v>
          </cell>
        </row>
        <row r="261">
          <cell r="A261">
            <v>24311110831</v>
          </cell>
          <cell r="B261">
            <v>259</v>
          </cell>
          <cell r="C261">
            <v>0</v>
          </cell>
          <cell r="D261">
            <v>0</v>
          </cell>
          <cell r="E261">
            <v>39</v>
          </cell>
          <cell r="F261">
            <v>0</v>
          </cell>
          <cell r="G261">
            <v>33</v>
          </cell>
          <cell r="H261">
            <v>72</v>
          </cell>
          <cell r="I261">
            <v>5</v>
          </cell>
          <cell r="J261">
            <v>0</v>
          </cell>
          <cell r="K261">
            <v>0</v>
          </cell>
          <cell r="L261">
            <v>222.8</v>
          </cell>
          <cell r="M261">
            <v>401.04</v>
          </cell>
          <cell r="N261">
            <v>178.24</v>
          </cell>
          <cell r="O261">
            <v>-21879999748</v>
          </cell>
          <cell r="P261">
            <v>2431111083</v>
          </cell>
          <cell r="Q261">
            <v>0</v>
          </cell>
          <cell r="R261">
            <v>39</v>
          </cell>
          <cell r="S261">
            <v>0</v>
          </cell>
          <cell r="T261">
            <v>33</v>
          </cell>
          <cell r="U261">
            <v>3</v>
          </cell>
          <cell r="V261">
            <v>0</v>
          </cell>
          <cell r="W261">
            <v>0</v>
          </cell>
          <cell r="X261">
            <v>2</v>
          </cell>
          <cell r="Y261">
            <v>0</v>
          </cell>
          <cell r="Z261">
            <v>5</v>
          </cell>
        </row>
        <row r="262">
          <cell r="A262">
            <v>24311110771</v>
          </cell>
          <cell r="B262">
            <v>893</v>
          </cell>
          <cell r="C262">
            <v>0</v>
          </cell>
          <cell r="D262">
            <v>0</v>
          </cell>
          <cell r="E262">
            <v>68</v>
          </cell>
          <cell r="F262">
            <v>0</v>
          </cell>
          <cell r="G262">
            <v>264</v>
          </cell>
          <cell r="H262">
            <v>332</v>
          </cell>
          <cell r="I262">
            <v>128</v>
          </cell>
          <cell r="J262">
            <v>0</v>
          </cell>
          <cell r="K262">
            <v>0</v>
          </cell>
          <cell r="L262">
            <v>866.2</v>
          </cell>
          <cell r="M262">
            <v>866.2</v>
          </cell>
          <cell r="N262">
            <v>0</v>
          </cell>
          <cell r="O262">
            <v>-21879999694</v>
          </cell>
          <cell r="P262">
            <v>2431111077</v>
          </cell>
          <cell r="Q262">
            <v>0</v>
          </cell>
          <cell r="R262">
            <v>68</v>
          </cell>
          <cell r="S262">
            <v>0</v>
          </cell>
          <cell r="T262">
            <v>264</v>
          </cell>
          <cell r="U262">
            <v>89</v>
          </cell>
          <cell r="V262">
            <v>5</v>
          </cell>
          <cell r="W262">
            <v>13</v>
          </cell>
          <cell r="X262">
            <v>21</v>
          </cell>
          <cell r="Y262">
            <v>0</v>
          </cell>
          <cell r="Z262">
            <v>128</v>
          </cell>
        </row>
        <row r="263">
          <cell r="A263">
            <v>24271110181</v>
          </cell>
          <cell r="B263">
            <v>2891</v>
          </cell>
          <cell r="C263">
            <v>0</v>
          </cell>
          <cell r="D263">
            <v>36</v>
          </cell>
          <cell r="E263">
            <v>603</v>
          </cell>
          <cell r="F263">
            <v>19</v>
          </cell>
          <cell r="G263">
            <v>355</v>
          </cell>
          <cell r="H263">
            <v>1013</v>
          </cell>
          <cell r="I263">
            <v>65</v>
          </cell>
          <cell r="J263">
            <v>0</v>
          </cell>
          <cell r="K263">
            <v>0</v>
          </cell>
          <cell r="L263">
            <v>2706</v>
          </cell>
          <cell r="M263">
            <v>2706</v>
          </cell>
          <cell r="N263">
            <v>0</v>
          </cell>
          <cell r="O263">
            <v>-21843999163</v>
          </cell>
          <cell r="P263">
            <v>2427111018</v>
          </cell>
          <cell r="Q263">
            <v>36</v>
          </cell>
          <cell r="R263">
            <v>603</v>
          </cell>
          <cell r="S263">
            <v>19</v>
          </cell>
          <cell r="T263">
            <v>355</v>
          </cell>
          <cell r="U263">
            <v>12</v>
          </cell>
          <cell r="V263">
            <v>0</v>
          </cell>
          <cell r="W263">
            <v>5</v>
          </cell>
          <cell r="X263">
            <v>48</v>
          </cell>
          <cell r="Y263">
            <v>0</v>
          </cell>
          <cell r="Z263">
            <v>65</v>
          </cell>
        </row>
        <row r="264">
          <cell r="A264">
            <v>0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/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>
        <row r="8">
          <cell r="B8">
            <v>2404112002</v>
          </cell>
          <cell r="C8">
            <v>5707227726</v>
          </cell>
          <cell r="D8" t="str">
            <v>ИППСП</v>
          </cell>
          <cell r="E8" t="str">
            <v>24-0010</v>
          </cell>
          <cell r="F8" t="str">
            <v>24.01.2001</v>
          </cell>
          <cell r="G8" t="str">
            <v>Обстоен преглед за установяване на орален статус</v>
          </cell>
          <cell r="H8">
            <v>101</v>
          </cell>
          <cell r="I8">
            <v>18</v>
          </cell>
          <cell r="J8">
            <v>4.5</v>
          </cell>
          <cell r="K8">
            <v>117</v>
          </cell>
          <cell r="L8">
            <v>21.67</v>
          </cell>
          <cell r="M8">
            <v>8.61</v>
          </cell>
          <cell r="N8">
            <v>25</v>
          </cell>
          <cell r="O8">
            <v>5</v>
          </cell>
          <cell r="P8">
            <v>780</v>
          </cell>
          <cell r="Q8">
            <v>8.33</v>
          </cell>
          <cell r="R8">
            <v>21.67</v>
          </cell>
        </row>
        <row r="9">
          <cell r="B9">
            <v>2404112004</v>
          </cell>
          <cell r="C9">
            <v>5703314606</v>
          </cell>
          <cell r="D9" t="str">
            <v>ИППСП</v>
          </cell>
          <cell r="E9" t="str">
            <v>24-0009</v>
          </cell>
          <cell r="F9" t="str">
            <v>29.01.2001</v>
          </cell>
          <cell r="G9" t="str">
            <v>Обстоен преглед за установяване на орален статус</v>
          </cell>
          <cell r="H9">
            <v>101</v>
          </cell>
          <cell r="I9">
            <v>35</v>
          </cell>
          <cell r="J9">
            <v>8.75</v>
          </cell>
          <cell r="K9">
            <v>227.5</v>
          </cell>
          <cell r="L9">
            <v>23.75</v>
          </cell>
          <cell r="M9">
            <v>6.24</v>
          </cell>
          <cell r="N9">
            <v>25</v>
          </cell>
          <cell r="O9">
            <v>5</v>
          </cell>
          <cell r="P9">
            <v>779.74</v>
          </cell>
          <cell r="Q9">
            <v>6.24</v>
          </cell>
          <cell r="R9">
            <v>23.75</v>
          </cell>
        </row>
        <row r="10">
          <cell r="B10">
            <v>2404112005</v>
          </cell>
          <cell r="C10">
            <v>6910014685</v>
          </cell>
          <cell r="D10" t="str">
            <v>ИППСП</v>
          </cell>
          <cell r="E10" t="str">
            <v>24-0623</v>
          </cell>
          <cell r="F10">
            <v>36929</v>
          </cell>
          <cell r="G10" t="str">
            <v>Обстоен преглед за установяване на орален статус</v>
          </cell>
          <cell r="H10">
            <v>101</v>
          </cell>
          <cell r="I10">
            <v>10</v>
          </cell>
          <cell r="J10">
            <v>2.5</v>
          </cell>
          <cell r="K10">
            <v>65</v>
          </cell>
          <cell r="L10">
            <v>14.62</v>
          </cell>
          <cell r="M10">
            <v>3.5</v>
          </cell>
          <cell r="N10">
            <v>15</v>
          </cell>
          <cell r="O10">
            <v>3</v>
          </cell>
          <cell r="P10">
            <v>468</v>
          </cell>
          <cell r="Q10">
            <v>3.38</v>
          </cell>
          <cell r="R10">
            <v>14.62</v>
          </cell>
        </row>
        <row r="11">
          <cell r="B11">
            <v>2407112001</v>
          </cell>
          <cell r="C11">
            <v>4309093506</v>
          </cell>
          <cell r="D11" t="str">
            <v>ИППСП</v>
          </cell>
          <cell r="E11" t="str">
            <v>24-0130</v>
          </cell>
          <cell r="F11" t="str">
            <v>24.01.2001</v>
          </cell>
          <cell r="G11" t="str">
            <v>Обстоен преглед за установяване на орален статус</v>
          </cell>
          <cell r="H11">
            <v>101</v>
          </cell>
          <cell r="I11">
            <v>26</v>
          </cell>
          <cell r="J11">
            <v>6.5</v>
          </cell>
          <cell r="K11">
            <v>169</v>
          </cell>
          <cell r="L11">
            <v>25.15</v>
          </cell>
          <cell r="M11">
            <v>2</v>
          </cell>
          <cell r="N11">
            <v>26</v>
          </cell>
          <cell r="O11">
            <v>1</v>
          </cell>
          <cell r="P11">
            <v>702</v>
          </cell>
          <cell r="Q11">
            <v>1.85</v>
          </cell>
          <cell r="R11">
            <v>25.15</v>
          </cell>
        </row>
        <row r="12">
          <cell r="B12">
            <v>2407112004</v>
          </cell>
          <cell r="C12">
            <v>6508097576</v>
          </cell>
          <cell r="D12" t="str">
            <v>ИППСП</v>
          </cell>
          <cell r="E12" t="str">
            <v>24-019</v>
          </cell>
          <cell r="F12">
            <v>36918</v>
          </cell>
          <cell r="G12" t="str">
            <v>Обстоен преглед за установяване на орален статус</v>
          </cell>
          <cell r="H12">
            <v>101</v>
          </cell>
          <cell r="I12">
            <v>21</v>
          </cell>
          <cell r="J12">
            <v>5.25</v>
          </cell>
          <cell r="K12">
            <v>136.5</v>
          </cell>
          <cell r="L12">
            <v>19.329999999999998</v>
          </cell>
          <cell r="M12">
            <v>3.7</v>
          </cell>
          <cell r="N12">
            <v>20</v>
          </cell>
          <cell r="O12">
            <v>3</v>
          </cell>
          <cell r="P12">
            <v>598</v>
          </cell>
          <cell r="Q12">
            <v>3.67</v>
          </cell>
          <cell r="R12">
            <v>19.329999999999998</v>
          </cell>
        </row>
        <row r="13">
          <cell r="B13">
            <v>2407112002</v>
          </cell>
          <cell r="C13">
            <v>6905257525</v>
          </cell>
          <cell r="D13" t="str">
            <v>ИППСП</v>
          </cell>
          <cell r="E13" t="str">
            <v>24-0415</v>
          </cell>
          <cell r="F13">
            <v>36921</v>
          </cell>
          <cell r="G13" t="str">
            <v>Обстоен преглед за установяване на орален статус</v>
          </cell>
          <cell r="H13">
            <v>101</v>
          </cell>
          <cell r="I13">
            <v>15</v>
          </cell>
          <cell r="J13">
            <v>3.75</v>
          </cell>
          <cell r="K13">
            <v>97.5</v>
          </cell>
          <cell r="L13">
            <v>22.8</v>
          </cell>
          <cell r="M13">
            <v>7.47</v>
          </cell>
          <cell r="N13">
            <v>23</v>
          </cell>
          <cell r="O13">
            <v>7</v>
          </cell>
          <cell r="P13">
            <v>780</v>
          </cell>
          <cell r="Q13">
            <v>7.2</v>
          </cell>
          <cell r="R13">
            <v>22.8</v>
          </cell>
        </row>
        <row r="14">
          <cell r="B14">
            <v>2407112007</v>
          </cell>
          <cell r="C14">
            <v>6502197557</v>
          </cell>
          <cell r="D14" t="str">
            <v>ИППСП</v>
          </cell>
          <cell r="E14" t="str">
            <v>24-0443</v>
          </cell>
          <cell r="F14">
            <v>36923</v>
          </cell>
          <cell r="G14" t="str">
            <v>Обстоен преглед за установяване на орален статус</v>
          </cell>
          <cell r="H14">
            <v>101</v>
          </cell>
          <cell r="I14">
            <v>22</v>
          </cell>
          <cell r="J14">
            <v>5.5</v>
          </cell>
          <cell r="K14">
            <v>143</v>
          </cell>
          <cell r="L14">
            <v>19.23</v>
          </cell>
          <cell r="M14">
            <v>8.33</v>
          </cell>
          <cell r="N14">
            <v>20</v>
          </cell>
          <cell r="O14">
            <v>7</v>
          </cell>
          <cell r="P14">
            <v>702</v>
          </cell>
          <cell r="Q14">
            <v>7.77</v>
          </cell>
          <cell r="R14">
            <v>19.23</v>
          </cell>
        </row>
        <row r="15">
          <cell r="B15">
            <v>2407112003</v>
          </cell>
          <cell r="C15">
            <v>4511286798</v>
          </cell>
          <cell r="D15" t="str">
            <v>ИППСП</v>
          </cell>
          <cell r="E15" t="str">
            <v>24-0450</v>
          </cell>
          <cell r="F15">
            <v>36923</v>
          </cell>
          <cell r="G15" t="str">
            <v>Обстоен преглед за установяване на орален статус</v>
          </cell>
          <cell r="H15">
            <v>101</v>
          </cell>
          <cell r="I15">
            <v>18</v>
          </cell>
          <cell r="J15">
            <v>4.5</v>
          </cell>
          <cell r="K15">
            <v>117</v>
          </cell>
          <cell r="L15">
            <v>18.829999999999998</v>
          </cell>
          <cell r="M15">
            <v>6.57</v>
          </cell>
          <cell r="N15">
            <v>20</v>
          </cell>
          <cell r="O15">
            <v>5</v>
          </cell>
          <cell r="P15">
            <v>650</v>
          </cell>
          <cell r="Q15">
            <v>6.17</v>
          </cell>
          <cell r="R15">
            <v>18.829999999999998</v>
          </cell>
        </row>
        <row r="16">
          <cell r="B16">
            <v>2407112005</v>
          </cell>
          <cell r="C16">
            <v>6103147685</v>
          </cell>
          <cell r="D16" t="str">
            <v>ИППСП</v>
          </cell>
          <cell r="E16" t="str">
            <v>24-0259</v>
          </cell>
          <cell r="F16">
            <v>36923</v>
          </cell>
          <cell r="G16" t="str">
            <v>Обстоен преглед за установяване на орален статус</v>
          </cell>
          <cell r="H16">
            <v>101</v>
          </cell>
          <cell r="I16">
            <v>15</v>
          </cell>
          <cell r="J16">
            <v>3.75</v>
          </cell>
          <cell r="K16">
            <v>97.5</v>
          </cell>
          <cell r="L16">
            <v>13.56</v>
          </cell>
          <cell r="M16">
            <v>16.46</v>
          </cell>
          <cell r="N16">
            <v>25</v>
          </cell>
          <cell r="O16">
            <v>5</v>
          </cell>
          <cell r="P16">
            <v>780</v>
          </cell>
          <cell r="Q16">
            <v>16.440000000000001</v>
          </cell>
          <cell r="R16">
            <v>13.56</v>
          </cell>
        </row>
        <row r="17">
          <cell r="B17">
            <v>2407112009</v>
          </cell>
          <cell r="C17">
            <v>3205297569</v>
          </cell>
          <cell r="D17" t="str">
            <v>ИППСП</v>
          </cell>
          <cell r="E17" t="str">
            <v>24-0449</v>
          </cell>
          <cell r="F17">
            <v>36923</v>
          </cell>
          <cell r="G17" t="str">
            <v>Обстоен преглед за установяване на орален статус</v>
          </cell>
          <cell r="H17">
            <v>101</v>
          </cell>
          <cell r="I17">
            <v>11</v>
          </cell>
          <cell r="J17">
            <v>2.75</v>
          </cell>
          <cell r="K17">
            <v>71.5</v>
          </cell>
          <cell r="L17">
            <v>15.45</v>
          </cell>
          <cell r="M17">
            <v>2.2599999999999998</v>
          </cell>
          <cell r="N17">
            <v>15</v>
          </cell>
          <cell r="O17">
            <v>2</v>
          </cell>
          <cell r="P17">
            <v>442</v>
          </cell>
          <cell r="Q17">
            <v>2</v>
          </cell>
          <cell r="R17">
            <v>15</v>
          </cell>
        </row>
        <row r="18">
          <cell r="B18">
            <v>2407112008</v>
          </cell>
          <cell r="C18">
            <v>7110127576</v>
          </cell>
          <cell r="D18" t="str">
            <v>ИППСП</v>
          </cell>
          <cell r="E18" t="str">
            <v>24-0545</v>
          </cell>
          <cell r="F18">
            <v>36928</v>
          </cell>
          <cell r="G18" t="str">
            <v>Обстоен преглед за установяване на орален статус</v>
          </cell>
          <cell r="H18">
            <v>101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18</v>
          </cell>
          <cell r="O18">
            <v>4</v>
          </cell>
          <cell r="P18">
            <v>0</v>
          </cell>
          <cell r="Q18">
            <v>0</v>
          </cell>
          <cell r="R18">
            <v>0</v>
          </cell>
        </row>
        <row r="19">
          <cell r="B19">
            <v>2407112006</v>
          </cell>
          <cell r="C19">
            <v>7001032540</v>
          </cell>
          <cell r="D19" t="str">
            <v>ИППСП</v>
          </cell>
          <cell r="E19" t="str">
            <v>24-0537</v>
          </cell>
          <cell r="F19">
            <v>36928</v>
          </cell>
          <cell r="G19" t="str">
            <v>Обстоен преглед за установяване на орален статус</v>
          </cell>
          <cell r="H19">
            <v>101</v>
          </cell>
          <cell r="I19">
            <v>7</v>
          </cell>
          <cell r="J19">
            <v>1.75</v>
          </cell>
          <cell r="K19">
            <v>45.5</v>
          </cell>
          <cell r="L19">
            <v>7.32</v>
          </cell>
          <cell r="M19">
            <v>3.1</v>
          </cell>
          <cell r="N19">
            <v>7</v>
          </cell>
          <cell r="O19">
            <v>3</v>
          </cell>
          <cell r="P19">
            <v>260</v>
          </cell>
          <cell r="Q19">
            <v>3</v>
          </cell>
          <cell r="R19">
            <v>7</v>
          </cell>
        </row>
        <row r="20">
          <cell r="B20">
            <v>2412112043</v>
          </cell>
          <cell r="C20">
            <v>6308256840</v>
          </cell>
          <cell r="D20" t="str">
            <v>ИППСП</v>
          </cell>
          <cell r="E20" t="str">
            <v>14-540</v>
          </cell>
          <cell r="F20">
            <v>36913</v>
          </cell>
          <cell r="G20" t="str">
            <v>Обстоен преглед за установяване на орален статус</v>
          </cell>
          <cell r="H20">
            <v>101</v>
          </cell>
          <cell r="I20">
            <v>12</v>
          </cell>
          <cell r="J20">
            <v>3</v>
          </cell>
          <cell r="K20">
            <v>78</v>
          </cell>
          <cell r="L20">
            <v>12.55</v>
          </cell>
          <cell r="M20">
            <v>9.5500000000000007</v>
          </cell>
          <cell r="N20">
            <v>15</v>
          </cell>
          <cell r="O20">
            <v>7</v>
          </cell>
          <cell r="P20">
            <v>572</v>
          </cell>
          <cell r="Q20">
            <v>9.4499999999999993</v>
          </cell>
          <cell r="R20">
            <v>12.55</v>
          </cell>
        </row>
        <row r="21">
          <cell r="B21">
            <v>2412112061</v>
          </cell>
          <cell r="C21">
            <v>5809037523</v>
          </cell>
          <cell r="D21" t="str">
            <v>ИППСП</v>
          </cell>
          <cell r="E21" t="str">
            <v>24-0023</v>
          </cell>
          <cell r="F21">
            <v>36915</v>
          </cell>
          <cell r="G21" t="str">
            <v>Обстоен преглед за установяване на орален статус</v>
          </cell>
          <cell r="H21">
            <v>101</v>
          </cell>
          <cell r="I21">
            <v>11</v>
          </cell>
          <cell r="J21">
            <v>2.75</v>
          </cell>
          <cell r="K21">
            <v>71.5</v>
          </cell>
          <cell r="L21">
            <v>14.59</v>
          </cell>
          <cell r="M21">
            <v>9.41</v>
          </cell>
          <cell r="N21">
            <v>20</v>
          </cell>
          <cell r="O21">
            <v>4</v>
          </cell>
          <cell r="P21">
            <v>624</v>
          </cell>
          <cell r="Q21">
            <v>9.41</v>
          </cell>
          <cell r="R21">
            <v>14.59</v>
          </cell>
        </row>
        <row r="22">
          <cell r="B22">
            <v>2412112035</v>
          </cell>
          <cell r="C22">
            <v>6009077597</v>
          </cell>
          <cell r="D22" t="str">
            <v>ИППСП</v>
          </cell>
          <cell r="E22" t="str">
            <v>24-0021</v>
          </cell>
          <cell r="F22">
            <v>36915</v>
          </cell>
          <cell r="G22" t="str">
            <v>Обстоен преглед за установяване на орален статус</v>
          </cell>
          <cell r="H22">
            <v>101</v>
          </cell>
          <cell r="I22">
            <v>12</v>
          </cell>
          <cell r="J22">
            <v>3</v>
          </cell>
          <cell r="K22">
            <v>78</v>
          </cell>
          <cell r="L22">
            <v>11.27</v>
          </cell>
          <cell r="M22">
            <v>10.87</v>
          </cell>
          <cell r="N22">
            <v>20</v>
          </cell>
          <cell r="O22">
            <v>2</v>
          </cell>
          <cell r="P22">
            <v>572</v>
          </cell>
          <cell r="Q22">
            <v>10.73</v>
          </cell>
          <cell r="R22">
            <v>11.27</v>
          </cell>
        </row>
        <row r="23">
          <cell r="B23">
            <v>2412112064</v>
          </cell>
          <cell r="C23">
            <v>3606107797</v>
          </cell>
          <cell r="D23" t="str">
            <v>ИППСП</v>
          </cell>
          <cell r="E23" t="str">
            <v>24-0117</v>
          </cell>
          <cell r="F23">
            <v>36916</v>
          </cell>
          <cell r="G23" t="str">
            <v>Обстоен преглед за установяване на орален статус</v>
          </cell>
          <cell r="H23">
            <v>101</v>
          </cell>
          <cell r="I23">
            <v>11</v>
          </cell>
          <cell r="J23">
            <v>2.75</v>
          </cell>
          <cell r="K23">
            <v>71.5</v>
          </cell>
          <cell r="L23">
            <v>10.41</v>
          </cell>
          <cell r="M23">
            <v>5.82</v>
          </cell>
          <cell r="N23">
            <v>13</v>
          </cell>
          <cell r="O23">
            <v>3</v>
          </cell>
          <cell r="P23">
            <v>416</v>
          </cell>
          <cell r="Q23">
            <v>5.59</v>
          </cell>
          <cell r="R23">
            <v>10.41</v>
          </cell>
        </row>
        <row r="24">
          <cell r="B24">
            <v>2412112011</v>
          </cell>
          <cell r="C24">
            <v>6609107610</v>
          </cell>
          <cell r="D24" t="str">
            <v>ИППСП</v>
          </cell>
          <cell r="E24" t="str">
            <v>24-0216</v>
          </cell>
          <cell r="F24">
            <v>36917</v>
          </cell>
          <cell r="G24" t="str">
            <v>Обстоен преглед за установяване на орален статус</v>
          </cell>
          <cell r="H24">
            <v>101</v>
          </cell>
          <cell r="I24">
            <v>9</v>
          </cell>
          <cell r="J24">
            <v>2.25</v>
          </cell>
          <cell r="K24">
            <v>58.5</v>
          </cell>
          <cell r="L24">
            <v>14.53</v>
          </cell>
          <cell r="M24">
            <v>7.49</v>
          </cell>
          <cell r="N24">
            <v>15</v>
          </cell>
          <cell r="O24">
            <v>7</v>
          </cell>
          <cell r="P24">
            <v>572</v>
          </cell>
          <cell r="Q24">
            <v>7.47</v>
          </cell>
          <cell r="R24">
            <v>14.53</v>
          </cell>
        </row>
        <row r="25">
          <cell r="B25">
            <v>2412112056</v>
          </cell>
          <cell r="C25">
            <v>5303097614</v>
          </cell>
          <cell r="D25" t="str">
            <v>ИППСП</v>
          </cell>
          <cell r="E25" t="str">
            <v>24-0212</v>
          </cell>
          <cell r="F25">
            <v>36917</v>
          </cell>
          <cell r="G25" t="str">
            <v>Обстоен преглед за установяване на орален статус</v>
          </cell>
          <cell r="H25">
            <v>101</v>
          </cell>
          <cell r="I25">
            <v>5</v>
          </cell>
          <cell r="J25">
            <v>1.25</v>
          </cell>
          <cell r="K25">
            <v>32.5</v>
          </cell>
          <cell r="L25">
            <v>10.29</v>
          </cell>
          <cell r="M25">
            <v>9.9600000000000009</v>
          </cell>
          <cell r="N25">
            <v>15</v>
          </cell>
          <cell r="O25">
            <v>5</v>
          </cell>
          <cell r="P25">
            <v>520</v>
          </cell>
          <cell r="Q25">
            <v>9.7100000000000009</v>
          </cell>
          <cell r="R25">
            <v>10.29</v>
          </cell>
        </row>
        <row r="26">
          <cell r="B26">
            <v>2412112047</v>
          </cell>
          <cell r="C26">
            <v>5011117683</v>
          </cell>
          <cell r="D26" t="str">
            <v>ИППСП</v>
          </cell>
          <cell r="E26" t="str">
            <v>24-0265</v>
          </cell>
          <cell r="F26">
            <v>36916</v>
          </cell>
          <cell r="G26" t="str">
            <v>Обстоен преглед за установяване на орален статус</v>
          </cell>
          <cell r="H26">
            <v>101</v>
          </cell>
          <cell r="I26">
            <v>18</v>
          </cell>
          <cell r="J26">
            <v>4.5</v>
          </cell>
          <cell r="K26">
            <v>117</v>
          </cell>
          <cell r="L26">
            <v>18.600000000000001</v>
          </cell>
          <cell r="M26">
            <v>3.71</v>
          </cell>
          <cell r="N26">
            <v>20</v>
          </cell>
          <cell r="O26">
            <v>2</v>
          </cell>
          <cell r="P26">
            <v>572</v>
          </cell>
          <cell r="Q26">
            <v>3.4</v>
          </cell>
          <cell r="R26">
            <v>18.600000000000001</v>
          </cell>
        </row>
        <row r="27">
          <cell r="B27">
            <v>2412112046</v>
          </cell>
          <cell r="C27">
            <v>5610117675</v>
          </cell>
          <cell r="D27" t="str">
            <v>ИППСП</v>
          </cell>
          <cell r="E27" t="str">
            <v>24-0266</v>
          </cell>
          <cell r="F27">
            <v>36916</v>
          </cell>
          <cell r="G27" t="str">
            <v>Обстоен преглед за установяване на орален статус</v>
          </cell>
          <cell r="H27">
            <v>101</v>
          </cell>
          <cell r="I27">
            <v>18</v>
          </cell>
          <cell r="J27">
            <v>4.5</v>
          </cell>
          <cell r="K27">
            <v>117</v>
          </cell>
          <cell r="L27">
            <v>14.5</v>
          </cell>
          <cell r="M27">
            <v>7.62</v>
          </cell>
          <cell r="N27">
            <v>15</v>
          </cell>
          <cell r="O27">
            <v>7</v>
          </cell>
          <cell r="P27">
            <v>572</v>
          </cell>
          <cell r="Q27">
            <v>7.5</v>
          </cell>
          <cell r="R27">
            <v>14.5</v>
          </cell>
        </row>
        <row r="28">
          <cell r="B28">
            <v>2412112002</v>
          </cell>
          <cell r="C28">
            <v>5902044479</v>
          </cell>
          <cell r="D28" t="str">
            <v>ИППСП</v>
          </cell>
          <cell r="E28" t="str">
            <v>24-0230</v>
          </cell>
          <cell r="F28">
            <v>36917</v>
          </cell>
          <cell r="G28" t="str">
            <v>Обстоен преглед за установяване на орален статус</v>
          </cell>
          <cell r="H28">
            <v>101</v>
          </cell>
          <cell r="I28">
            <v>4</v>
          </cell>
          <cell r="J28">
            <v>1</v>
          </cell>
          <cell r="K28">
            <v>26</v>
          </cell>
          <cell r="L28">
            <v>9.3000000000000007</v>
          </cell>
          <cell r="M28">
            <v>5.81</v>
          </cell>
          <cell r="N28">
            <v>10</v>
          </cell>
          <cell r="O28">
            <v>5</v>
          </cell>
          <cell r="P28">
            <v>390</v>
          </cell>
          <cell r="Q28">
            <v>5.7</v>
          </cell>
          <cell r="R28">
            <v>9.3000000000000007</v>
          </cell>
        </row>
        <row r="29">
          <cell r="B29">
            <v>2412112052</v>
          </cell>
          <cell r="C29">
            <v>4708027649</v>
          </cell>
          <cell r="D29" t="str">
            <v>ИППСП</v>
          </cell>
          <cell r="E29" t="str">
            <v>24-0219</v>
          </cell>
          <cell r="F29">
            <v>36917</v>
          </cell>
          <cell r="G29" t="str">
            <v>Обстоен преглед за установяване на орален статус</v>
          </cell>
          <cell r="H29">
            <v>101</v>
          </cell>
          <cell r="I29">
            <v>9</v>
          </cell>
          <cell r="J29">
            <v>2.25</v>
          </cell>
          <cell r="K29">
            <v>58.5</v>
          </cell>
          <cell r="L29">
            <v>15.06</v>
          </cell>
          <cell r="M29">
            <v>7.19</v>
          </cell>
          <cell r="N29">
            <v>15</v>
          </cell>
          <cell r="O29">
            <v>7</v>
          </cell>
          <cell r="P29">
            <v>572</v>
          </cell>
          <cell r="Q29">
            <v>7</v>
          </cell>
          <cell r="R29">
            <v>15</v>
          </cell>
        </row>
        <row r="30">
          <cell r="B30">
            <v>2412112012</v>
          </cell>
          <cell r="C30">
            <v>5811237651</v>
          </cell>
          <cell r="D30" t="str">
            <v>ИППСП</v>
          </cell>
          <cell r="E30" t="str">
            <v>24-0217</v>
          </cell>
          <cell r="F30">
            <v>36917</v>
          </cell>
          <cell r="G30" t="str">
            <v>Обстоен преглед за установяване на орален статус</v>
          </cell>
          <cell r="H30">
            <v>101</v>
          </cell>
          <cell r="I30">
            <v>7</v>
          </cell>
          <cell r="J30">
            <v>1.75</v>
          </cell>
          <cell r="K30">
            <v>45.5</v>
          </cell>
          <cell r="L30">
            <v>7.11</v>
          </cell>
          <cell r="M30">
            <v>3.03</v>
          </cell>
          <cell r="N30">
            <v>8</v>
          </cell>
          <cell r="O30">
            <v>2</v>
          </cell>
          <cell r="P30">
            <v>260</v>
          </cell>
          <cell r="Q30">
            <v>2.89</v>
          </cell>
          <cell r="R30">
            <v>7.11</v>
          </cell>
        </row>
        <row r="31">
          <cell r="B31">
            <v>2412112063</v>
          </cell>
          <cell r="C31">
            <v>5610037651</v>
          </cell>
          <cell r="D31" t="str">
            <v>ИППСП</v>
          </cell>
          <cell r="E31" t="str">
            <v>24-0218</v>
          </cell>
          <cell r="F31">
            <v>36917</v>
          </cell>
          <cell r="G31" t="str">
            <v>Обстоен преглед за установяване на орален статус</v>
          </cell>
          <cell r="H31">
            <v>101</v>
          </cell>
          <cell r="I31">
            <v>4</v>
          </cell>
          <cell r="J31">
            <v>1</v>
          </cell>
          <cell r="K31">
            <v>26</v>
          </cell>
          <cell r="L31">
            <v>6.13</v>
          </cell>
          <cell r="M31">
            <v>13.41</v>
          </cell>
          <cell r="N31">
            <v>15</v>
          </cell>
          <cell r="O31">
            <v>5</v>
          </cell>
          <cell r="P31">
            <v>508.04</v>
          </cell>
          <cell r="Q31">
            <v>13.41</v>
          </cell>
          <cell r="R31">
            <v>6.13</v>
          </cell>
        </row>
        <row r="32">
          <cell r="B32">
            <v>2412112010</v>
          </cell>
          <cell r="C32">
            <v>5705057636</v>
          </cell>
          <cell r="D32" t="str">
            <v>ИППСП</v>
          </cell>
          <cell r="E32" t="str">
            <v>24-0214</v>
          </cell>
          <cell r="F32">
            <v>36917</v>
          </cell>
          <cell r="G32" t="str">
            <v>Обстоен преглед за установяване на орален статус</v>
          </cell>
          <cell r="H32">
            <v>101</v>
          </cell>
          <cell r="I32">
            <v>26</v>
          </cell>
          <cell r="J32">
            <v>6.5</v>
          </cell>
          <cell r="K32">
            <v>169</v>
          </cell>
          <cell r="L32">
            <v>15.17</v>
          </cell>
          <cell r="M32">
            <v>5</v>
          </cell>
          <cell r="N32">
            <v>15</v>
          </cell>
          <cell r="O32">
            <v>5</v>
          </cell>
          <cell r="P32">
            <v>520</v>
          </cell>
          <cell r="Q32">
            <v>5</v>
          </cell>
          <cell r="R32">
            <v>15</v>
          </cell>
        </row>
        <row r="33">
          <cell r="B33">
            <v>2412112021</v>
          </cell>
          <cell r="C33">
            <v>5704147592</v>
          </cell>
          <cell r="D33" t="str">
            <v>ИППСП</v>
          </cell>
          <cell r="E33" t="str">
            <v>24-0293</v>
          </cell>
          <cell r="F33">
            <v>36918</v>
          </cell>
          <cell r="G33" t="str">
            <v>Обстоен преглед за установяване на орален статус</v>
          </cell>
          <cell r="H33">
            <v>101</v>
          </cell>
          <cell r="I33">
            <v>21</v>
          </cell>
          <cell r="J33">
            <v>5.25</v>
          </cell>
          <cell r="K33">
            <v>136.5</v>
          </cell>
          <cell r="L33">
            <v>19.25</v>
          </cell>
          <cell r="M33">
            <v>7.71</v>
          </cell>
          <cell r="N33">
            <v>20</v>
          </cell>
          <cell r="O33">
            <v>7</v>
          </cell>
          <cell r="P33">
            <v>700.96</v>
          </cell>
          <cell r="Q33">
            <v>7.71</v>
          </cell>
          <cell r="R33">
            <v>19.25</v>
          </cell>
        </row>
        <row r="34">
          <cell r="B34">
            <v>2412112042</v>
          </cell>
          <cell r="C34">
            <v>5804277579</v>
          </cell>
          <cell r="D34" t="str">
            <v>ИППСП</v>
          </cell>
          <cell r="E34" t="str">
            <v>24-0289</v>
          </cell>
          <cell r="F34">
            <v>36918</v>
          </cell>
          <cell r="G34" t="str">
            <v>Обстоен преглед за установяване на орален статус</v>
          </cell>
          <cell r="H34">
            <v>101</v>
          </cell>
          <cell r="I34">
            <v>19</v>
          </cell>
          <cell r="J34">
            <v>4.75</v>
          </cell>
          <cell r="K34">
            <v>123.5</v>
          </cell>
          <cell r="L34">
            <v>13.78</v>
          </cell>
          <cell r="M34">
            <v>8.2100000000000009</v>
          </cell>
          <cell r="N34">
            <v>15</v>
          </cell>
          <cell r="O34">
            <v>7</v>
          </cell>
          <cell r="P34">
            <v>571.74</v>
          </cell>
          <cell r="Q34">
            <v>8.2100000000000009</v>
          </cell>
          <cell r="R34">
            <v>13.78</v>
          </cell>
        </row>
        <row r="35">
          <cell r="B35">
            <v>2412112041</v>
          </cell>
          <cell r="C35">
            <v>6004167656</v>
          </cell>
          <cell r="D35" t="str">
            <v>ИППСП</v>
          </cell>
          <cell r="E35" t="str">
            <v>24-0287</v>
          </cell>
          <cell r="F35">
            <v>36918</v>
          </cell>
          <cell r="G35" t="str">
            <v>Обстоен преглед за установяване на орален статус</v>
          </cell>
          <cell r="H35">
            <v>101</v>
          </cell>
          <cell r="I35">
            <v>17</v>
          </cell>
          <cell r="J35">
            <v>4.25</v>
          </cell>
          <cell r="K35">
            <v>110.5</v>
          </cell>
          <cell r="L35">
            <v>14.73</v>
          </cell>
          <cell r="M35">
            <v>8.08</v>
          </cell>
          <cell r="N35">
            <v>15</v>
          </cell>
          <cell r="O35">
            <v>7</v>
          </cell>
          <cell r="P35">
            <v>572</v>
          </cell>
          <cell r="Q35">
            <v>7.27</v>
          </cell>
          <cell r="R35">
            <v>14.73</v>
          </cell>
        </row>
        <row r="36">
          <cell r="B36">
            <v>2412112028</v>
          </cell>
          <cell r="C36">
            <v>7412167630</v>
          </cell>
          <cell r="D36" t="str">
            <v>ИППСП</v>
          </cell>
          <cell r="E36" t="str">
            <v>24-0228</v>
          </cell>
          <cell r="F36">
            <v>36917</v>
          </cell>
          <cell r="G36" t="str">
            <v>Обстоен преглед за установяване на орален статус</v>
          </cell>
          <cell r="H36">
            <v>101</v>
          </cell>
          <cell r="I36">
            <v>2</v>
          </cell>
          <cell r="J36">
            <v>0.5</v>
          </cell>
          <cell r="K36">
            <v>13</v>
          </cell>
          <cell r="L36">
            <v>8.2200000000000006</v>
          </cell>
          <cell r="M36">
            <v>14.73</v>
          </cell>
          <cell r="N36">
            <v>18</v>
          </cell>
          <cell r="O36">
            <v>4</v>
          </cell>
          <cell r="P36">
            <v>572</v>
          </cell>
          <cell r="Q36">
            <v>13.78</v>
          </cell>
          <cell r="R36">
            <v>8.2200000000000006</v>
          </cell>
        </row>
        <row r="37">
          <cell r="B37">
            <v>2412112013</v>
          </cell>
          <cell r="C37">
            <v>5803047648</v>
          </cell>
          <cell r="D37" t="str">
            <v>ИППСП</v>
          </cell>
          <cell r="E37" t="str">
            <v>24-0288</v>
          </cell>
          <cell r="F37">
            <v>36918</v>
          </cell>
          <cell r="G37" t="str">
            <v>Обстоен преглед за установяване на орален статус</v>
          </cell>
          <cell r="H37">
            <v>101</v>
          </cell>
          <cell r="I37">
            <v>7</v>
          </cell>
          <cell r="J37">
            <v>1.75</v>
          </cell>
          <cell r="K37">
            <v>45.5</v>
          </cell>
          <cell r="L37">
            <v>9.33</v>
          </cell>
          <cell r="M37">
            <v>10.87</v>
          </cell>
          <cell r="N37">
            <v>15</v>
          </cell>
          <cell r="O37">
            <v>5</v>
          </cell>
          <cell r="P37">
            <v>520</v>
          </cell>
          <cell r="Q37">
            <v>10.67</v>
          </cell>
          <cell r="R37">
            <v>9.33</v>
          </cell>
        </row>
        <row r="38">
          <cell r="B38">
            <v>2412112048</v>
          </cell>
          <cell r="C38">
            <v>5806087773</v>
          </cell>
          <cell r="D38" t="str">
            <v>ИППСП</v>
          </cell>
          <cell r="E38" t="str">
            <v>24-0109</v>
          </cell>
          <cell r="F38">
            <v>36916</v>
          </cell>
          <cell r="G38" t="str">
            <v>Обстоен преглед за установяване на орален статус</v>
          </cell>
          <cell r="H38">
            <v>101</v>
          </cell>
          <cell r="I38">
            <v>10</v>
          </cell>
          <cell r="J38">
            <v>2.5</v>
          </cell>
          <cell r="K38">
            <v>65</v>
          </cell>
          <cell r="L38">
            <v>20.350000000000001</v>
          </cell>
          <cell r="M38">
            <v>0</v>
          </cell>
          <cell r="N38">
            <v>20</v>
          </cell>
          <cell r="O38">
            <v>0</v>
          </cell>
          <cell r="P38">
            <v>520</v>
          </cell>
          <cell r="Q38">
            <v>0</v>
          </cell>
          <cell r="R38">
            <v>20</v>
          </cell>
        </row>
        <row r="39">
          <cell r="B39">
            <v>2412112024</v>
          </cell>
          <cell r="C39">
            <v>5505037669</v>
          </cell>
          <cell r="D39" t="str">
            <v>ИППСП</v>
          </cell>
          <cell r="E39" t="str">
            <v>24-0105</v>
          </cell>
          <cell r="F39">
            <v>36916</v>
          </cell>
          <cell r="G39" t="str">
            <v>Обстоен преглед за установяване на орален статус</v>
          </cell>
          <cell r="H39">
            <v>101</v>
          </cell>
          <cell r="I39">
            <v>14</v>
          </cell>
          <cell r="J39">
            <v>3.5</v>
          </cell>
          <cell r="K39">
            <v>91</v>
          </cell>
          <cell r="L39">
            <v>15.9</v>
          </cell>
          <cell r="M39">
            <v>6.07</v>
          </cell>
          <cell r="N39">
            <v>20</v>
          </cell>
          <cell r="O39">
            <v>2</v>
          </cell>
          <cell r="P39">
            <v>571.22</v>
          </cell>
          <cell r="Q39">
            <v>6.07</v>
          </cell>
          <cell r="R39">
            <v>15.9</v>
          </cell>
          <cell r="U39">
            <v>571.48</v>
          </cell>
        </row>
        <row r="40">
          <cell r="B40">
            <v>2412112027</v>
          </cell>
          <cell r="C40">
            <v>5801217880</v>
          </cell>
          <cell r="D40" t="str">
            <v>ИППСП</v>
          </cell>
          <cell r="E40" t="str">
            <v>24-0034</v>
          </cell>
          <cell r="F40">
            <v>36914</v>
          </cell>
          <cell r="G40" t="str">
            <v>Обстоен преглед за установяване на орален статус</v>
          </cell>
          <cell r="H40">
            <v>101</v>
          </cell>
          <cell r="I40">
            <v>13</v>
          </cell>
          <cell r="J40">
            <v>3.25</v>
          </cell>
          <cell r="K40">
            <v>84.5</v>
          </cell>
          <cell r="L40">
            <v>15.94</v>
          </cell>
          <cell r="M40">
            <v>10.06</v>
          </cell>
          <cell r="N40">
            <v>19</v>
          </cell>
          <cell r="O40">
            <v>7</v>
          </cell>
          <cell r="P40">
            <v>676</v>
          </cell>
          <cell r="Q40">
            <v>10.06</v>
          </cell>
          <cell r="R40">
            <v>15.94</v>
          </cell>
        </row>
        <row r="41">
          <cell r="B41">
            <v>2412112045</v>
          </cell>
          <cell r="C41">
            <v>6107027610</v>
          </cell>
          <cell r="D41" t="str">
            <v>ИППСП</v>
          </cell>
          <cell r="E41" t="str">
            <v>24-038</v>
          </cell>
          <cell r="F41">
            <v>36914</v>
          </cell>
          <cell r="G41" t="str">
            <v>Обстоен преглед за установяване на орален статус</v>
          </cell>
          <cell r="H41">
            <v>101</v>
          </cell>
          <cell r="I41">
            <v>9</v>
          </cell>
          <cell r="J41">
            <v>2.25</v>
          </cell>
          <cell r="K41">
            <v>58.5</v>
          </cell>
          <cell r="L41">
            <v>20.22</v>
          </cell>
          <cell r="M41">
            <v>0</v>
          </cell>
          <cell r="N41">
            <v>20</v>
          </cell>
          <cell r="O41">
            <v>0</v>
          </cell>
          <cell r="P41">
            <v>520</v>
          </cell>
          <cell r="Q41">
            <v>0</v>
          </cell>
          <cell r="R41">
            <v>20</v>
          </cell>
        </row>
        <row r="42">
          <cell r="B42">
            <v>2412112049</v>
          </cell>
          <cell r="C42">
            <v>7105047579</v>
          </cell>
          <cell r="D42" t="str">
            <v>ИППСП</v>
          </cell>
          <cell r="E42" t="str">
            <v>24-0037</v>
          </cell>
          <cell r="F42">
            <v>36914</v>
          </cell>
          <cell r="G42" t="str">
            <v>Обстоен преглед за установяване на орален статус</v>
          </cell>
          <cell r="H42">
            <v>101</v>
          </cell>
          <cell r="J42">
            <v>0</v>
          </cell>
          <cell r="K42">
            <v>0</v>
          </cell>
          <cell r="L42">
            <v>15.25</v>
          </cell>
          <cell r="M42">
            <v>6.63</v>
          </cell>
          <cell r="N42">
            <v>15</v>
          </cell>
          <cell r="O42">
            <v>7</v>
          </cell>
          <cell r="P42">
            <v>562.38</v>
          </cell>
          <cell r="Q42">
            <v>6.63</v>
          </cell>
          <cell r="R42">
            <v>15</v>
          </cell>
        </row>
        <row r="43">
          <cell r="B43">
            <v>2412112009</v>
          </cell>
          <cell r="C43">
            <v>5811302192</v>
          </cell>
          <cell r="D43" t="str">
            <v>ИППСП</v>
          </cell>
          <cell r="E43" t="str">
            <v>24-0110</v>
          </cell>
          <cell r="F43">
            <v>36916</v>
          </cell>
          <cell r="G43" t="str">
            <v>Обстоен преглед за установяване на орален статус</v>
          </cell>
          <cell r="H43">
            <v>101</v>
          </cell>
          <cell r="I43">
            <v>10</v>
          </cell>
          <cell r="J43">
            <v>2.5</v>
          </cell>
          <cell r="K43">
            <v>65</v>
          </cell>
          <cell r="L43">
            <v>9.2200000000000006</v>
          </cell>
          <cell r="M43">
            <v>12.9</v>
          </cell>
          <cell r="N43">
            <v>15</v>
          </cell>
          <cell r="O43">
            <v>7</v>
          </cell>
          <cell r="P43">
            <v>572</v>
          </cell>
          <cell r="Q43">
            <v>12.78</v>
          </cell>
          <cell r="R43">
            <v>9.2200000000000006</v>
          </cell>
        </row>
        <row r="44">
          <cell r="B44">
            <v>2412112029</v>
          </cell>
          <cell r="C44">
            <v>5505311912</v>
          </cell>
          <cell r="D44" t="str">
            <v>ИППСП</v>
          </cell>
          <cell r="E44" t="str">
            <v>24-0119</v>
          </cell>
          <cell r="F44">
            <v>36916</v>
          </cell>
          <cell r="G44" t="str">
            <v>Обстоен преглед за установяване на орален статус</v>
          </cell>
          <cell r="H44">
            <v>101</v>
          </cell>
          <cell r="I44">
            <v>1</v>
          </cell>
          <cell r="J44">
            <v>0.25</v>
          </cell>
          <cell r="K44">
            <v>6.5</v>
          </cell>
          <cell r="L44">
            <v>17.37</v>
          </cell>
          <cell r="M44">
            <v>9.65</v>
          </cell>
          <cell r="N44">
            <v>20</v>
          </cell>
          <cell r="O44">
            <v>7</v>
          </cell>
          <cell r="P44">
            <v>702</v>
          </cell>
          <cell r="Q44">
            <v>9.6300000000000008</v>
          </cell>
          <cell r="R44">
            <v>17.37</v>
          </cell>
        </row>
        <row r="45">
          <cell r="B45">
            <v>2412112020</v>
          </cell>
          <cell r="C45">
            <v>6105274478</v>
          </cell>
          <cell r="D45" t="str">
            <v>ИППСП</v>
          </cell>
          <cell r="E45" t="str">
            <v>24-006</v>
          </cell>
          <cell r="F45">
            <v>36914</v>
          </cell>
          <cell r="G45" t="str">
            <v>Обстоен преглед за установяване на орален статус</v>
          </cell>
          <cell r="H45">
            <v>101</v>
          </cell>
          <cell r="I45">
            <v>11</v>
          </cell>
          <cell r="J45">
            <v>2.75</v>
          </cell>
          <cell r="K45">
            <v>71.5</v>
          </cell>
          <cell r="L45">
            <v>11.49</v>
          </cell>
          <cell r="M45">
            <v>10.53</v>
          </cell>
          <cell r="N45">
            <v>15</v>
          </cell>
          <cell r="O45">
            <v>7</v>
          </cell>
          <cell r="P45">
            <v>572</v>
          </cell>
          <cell r="Q45">
            <v>10.51</v>
          </cell>
          <cell r="R45">
            <v>11.49</v>
          </cell>
          <cell r="U45">
            <v>568.62</v>
          </cell>
        </row>
        <row r="46">
          <cell r="B46">
            <v>2412112033</v>
          </cell>
          <cell r="C46">
            <v>7505266118</v>
          </cell>
          <cell r="D46" t="str">
            <v>ИППСП</v>
          </cell>
          <cell r="E46" t="str">
            <v>24-0209</v>
          </cell>
          <cell r="F46">
            <v>36919</v>
          </cell>
          <cell r="G46" t="str">
            <v>Обстоен преглед за установяване на орален статус</v>
          </cell>
          <cell r="H46">
            <v>101</v>
          </cell>
          <cell r="I46">
            <v>14</v>
          </cell>
          <cell r="J46">
            <v>3.5</v>
          </cell>
          <cell r="K46">
            <v>91</v>
          </cell>
          <cell r="L46">
            <v>13.7</v>
          </cell>
          <cell r="M46">
            <v>9.1999999999999993</v>
          </cell>
          <cell r="N46">
            <v>15</v>
          </cell>
          <cell r="O46">
            <v>7</v>
          </cell>
          <cell r="P46">
            <v>572</v>
          </cell>
          <cell r="Q46">
            <v>8.3000000000000007</v>
          </cell>
          <cell r="R46">
            <v>13.7</v>
          </cell>
        </row>
        <row r="47">
          <cell r="B47">
            <v>2412112034</v>
          </cell>
          <cell r="C47">
            <v>7504176175</v>
          </cell>
          <cell r="D47" t="str">
            <v>ИППСП</v>
          </cell>
          <cell r="E47" t="str">
            <v>24-0210</v>
          </cell>
          <cell r="F47">
            <v>36919</v>
          </cell>
          <cell r="G47" t="str">
            <v>Обстоен преглед за установяване на орален статус</v>
          </cell>
          <cell r="H47">
            <v>101</v>
          </cell>
          <cell r="I47">
            <v>16</v>
          </cell>
          <cell r="J47">
            <v>4</v>
          </cell>
          <cell r="K47">
            <v>104</v>
          </cell>
          <cell r="L47">
            <v>14.04</v>
          </cell>
          <cell r="M47">
            <v>8</v>
          </cell>
          <cell r="N47">
            <v>15</v>
          </cell>
          <cell r="O47">
            <v>7</v>
          </cell>
          <cell r="P47">
            <v>572</v>
          </cell>
          <cell r="Q47">
            <v>7.96</v>
          </cell>
          <cell r="R47">
            <v>14.04</v>
          </cell>
        </row>
        <row r="48">
          <cell r="B48">
            <v>2412112059</v>
          </cell>
          <cell r="C48">
            <v>7401017622</v>
          </cell>
          <cell r="D48" t="str">
            <v>ИППСП</v>
          </cell>
          <cell r="E48" t="str">
            <v>24-0211</v>
          </cell>
          <cell r="F48">
            <v>36919</v>
          </cell>
          <cell r="G48" t="str">
            <v>Обстоен преглед за установяване на орален статус</v>
          </cell>
          <cell r="H48">
            <v>101</v>
          </cell>
          <cell r="I48">
            <v>5</v>
          </cell>
          <cell r="J48">
            <v>1.25</v>
          </cell>
          <cell r="K48">
            <v>32.5</v>
          </cell>
          <cell r="L48">
            <v>7.41</v>
          </cell>
          <cell r="M48">
            <v>17.45</v>
          </cell>
          <cell r="N48">
            <v>15</v>
          </cell>
          <cell r="O48">
            <v>7</v>
          </cell>
          <cell r="P48">
            <v>572</v>
          </cell>
          <cell r="Q48">
            <v>14.59</v>
          </cell>
          <cell r="R48">
            <v>7.41</v>
          </cell>
        </row>
        <row r="49">
          <cell r="B49">
            <v>2412112044</v>
          </cell>
          <cell r="C49">
            <v>4101277747</v>
          </cell>
          <cell r="D49" t="str">
            <v>ИППСП</v>
          </cell>
          <cell r="E49" t="str">
            <v>24-0368</v>
          </cell>
          <cell r="F49">
            <v>36919</v>
          </cell>
          <cell r="G49" t="str">
            <v>Обстоен преглед за установяване на орален статус</v>
          </cell>
          <cell r="H49">
            <v>101</v>
          </cell>
          <cell r="J49">
            <v>0</v>
          </cell>
          <cell r="K49">
            <v>0</v>
          </cell>
          <cell r="L49">
            <v>15.46</v>
          </cell>
          <cell r="M49">
            <v>0</v>
          </cell>
          <cell r="N49">
            <v>20</v>
          </cell>
          <cell r="O49">
            <v>0</v>
          </cell>
          <cell r="P49">
            <v>401.96</v>
          </cell>
          <cell r="Q49">
            <v>0</v>
          </cell>
          <cell r="R49">
            <v>15.46</v>
          </cell>
        </row>
        <row r="50">
          <cell r="B50">
            <v>2412112036</v>
          </cell>
          <cell r="C50">
            <v>5005017875</v>
          </cell>
          <cell r="D50" t="str">
            <v>ИППСП</v>
          </cell>
          <cell r="E50" t="str">
            <v>24-0291</v>
          </cell>
          <cell r="F50">
            <v>36918</v>
          </cell>
          <cell r="G50" t="str">
            <v>Обстоен преглед за установяване на орален статус</v>
          </cell>
          <cell r="H50">
            <v>101</v>
          </cell>
          <cell r="I50">
            <v>13</v>
          </cell>
          <cell r="J50">
            <v>3.25</v>
          </cell>
          <cell r="K50">
            <v>84.5</v>
          </cell>
          <cell r="L50">
            <v>19.78</v>
          </cell>
          <cell r="M50">
            <v>2.2000000000000002</v>
          </cell>
          <cell r="N50">
            <v>20</v>
          </cell>
          <cell r="O50">
            <v>2</v>
          </cell>
          <cell r="P50">
            <v>571.48</v>
          </cell>
          <cell r="Q50">
            <v>2.2000000000000002</v>
          </cell>
          <cell r="R50">
            <v>19.78</v>
          </cell>
        </row>
        <row r="51">
          <cell r="B51">
            <v>2412112037</v>
          </cell>
          <cell r="C51">
            <v>5009182841</v>
          </cell>
          <cell r="D51" t="str">
            <v>ИППСП</v>
          </cell>
          <cell r="E51" t="str">
            <v>24-0292</v>
          </cell>
          <cell r="F51">
            <v>36918</v>
          </cell>
          <cell r="G51" t="str">
            <v>Обстоен преглед за установяване на орален статус</v>
          </cell>
          <cell r="H51">
            <v>101</v>
          </cell>
          <cell r="I51">
            <v>6</v>
          </cell>
          <cell r="J51">
            <v>1.5</v>
          </cell>
          <cell r="K51">
            <v>39</v>
          </cell>
          <cell r="L51">
            <v>23</v>
          </cell>
          <cell r="M51">
            <v>4</v>
          </cell>
          <cell r="N51">
            <v>24</v>
          </cell>
          <cell r="O51">
            <v>3</v>
          </cell>
          <cell r="P51">
            <v>702</v>
          </cell>
          <cell r="Q51">
            <v>4</v>
          </cell>
          <cell r="R51">
            <v>23</v>
          </cell>
        </row>
        <row r="52">
          <cell r="B52">
            <v>2412112014</v>
          </cell>
          <cell r="C52">
            <v>6207087546</v>
          </cell>
          <cell r="D52" t="str">
            <v>ИППСП</v>
          </cell>
          <cell r="E52" t="str">
            <v>24-0016</v>
          </cell>
          <cell r="F52">
            <v>36915</v>
          </cell>
          <cell r="G52" t="str">
            <v>Обстоен преглед за установяване на орален статус</v>
          </cell>
          <cell r="H52">
            <v>101</v>
          </cell>
          <cell r="I52">
            <v>9</v>
          </cell>
          <cell r="J52">
            <v>2.25</v>
          </cell>
          <cell r="K52">
            <v>58.5</v>
          </cell>
          <cell r="L52">
            <v>9.83</v>
          </cell>
          <cell r="M52">
            <v>12.64</v>
          </cell>
          <cell r="N52">
            <v>20</v>
          </cell>
          <cell r="O52">
            <v>2</v>
          </cell>
          <cell r="P52">
            <v>572</v>
          </cell>
          <cell r="Q52">
            <v>12.17</v>
          </cell>
          <cell r="R52">
            <v>9.83</v>
          </cell>
        </row>
        <row r="53">
          <cell r="B53">
            <v>2412112023</v>
          </cell>
          <cell r="C53">
            <v>6609127690</v>
          </cell>
          <cell r="D53" t="str">
            <v>ИППСП</v>
          </cell>
          <cell r="E53" t="str">
            <v>24-033</v>
          </cell>
          <cell r="F53">
            <v>36914</v>
          </cell>
          <cell r="G53" t="str">
            <v>Обстоен преглед за установяване на орален статус</v>
          </cell>
          <cell r="H53">
            <v>101</v>
          </cell>
          <cell r="I53">
            <v>7</v>
          </cell>
          <cell r="J53">
            <v>1.75</v>
          </cell>
          <cell r="K53">
            <v>45.5</v>
          </cell>
          <cell r="L53">
            <v>13.16</v>
          </cell>
          <cell r="M53">
            <v>8.9600000000000009</v>
          </cell>
          <cell r="N53">
            <v>20</v>
          </cell>
          <cell r="O53">
            <v>2</v>
          </cell>
          <cell r="P53">
            <v>572</v>
          </cell>
          <cell r="Q53">
            <v>8.84</v>
          </cell>
          <cell r="R53">
            <v>13.16</v>
          </cell>
        </row>
        <row r="54">
          <cell r="B54">
            <v>2412112017</v>
          </cell>
          <cell r="C54">
            <v>6507017576</v>
          </cell>
          <cell r="D54" t="str">
            <v>ИППСП</v>
          </cell>
          <cell r="E54" t="str">
            <v>24-0039</v>
          </cell>
          <cell r="F54">
            <v>36914</v>
          </cell>
          <cell r="G54" t="str">
            <v>Обстоен преглед за установяване на орален статус</v>
          </cell>
          <cell r="H54">
            <v>101</v>
          </cell>
          <cell r="I54">
            <v>9</v>
          </cell>
          <cell r="J54">
            <v>2.25</v>
          </cell>
          <cell r="K54">
            <v>58.5</v>
          </cell>
          <cell r="L54">
            <v>14.32</v>
          </cell>
          <cell r="M54">
            <v>7.72</v>
          </cell>
          <cell r="N54">
            <v>18</v>
          </cell>
          <cell r="O54">
            <v>4</v>
          </cell>
          <cell r="P54">
            <v>572</v>
          </cell>
          <cell r="Q54">
            <v>7.68</v>
          </cell>
          <cell r="R54">
            <v>14.32</v>
          </cell>
        </row>
        <row r="55">
          <cell r="B55">
            <v>2412112019</v>
          </cell>
          <cell r="C55">
            <v>5109197634</v>
          </cell>
          <cell r="D55" t="str">
            <v>ИППСП</v>
          </cell>
          <cell r="E55" t="str">
            <v>24-067</v>
          </cell>
          <cell r="F55">
            <v>36915</v>
          </cell>
          <cell r="G55" t="str">
            <v>Обстоен преглед за установяване на орален статус</v>
          </cell>
          <cell r="H55">
            <v>101</v>
          </cell>
          <cell r="I55">
            <v>14</v>
          </cell>
          <cell r="J55">
            <v>3.5</v>
          </cell>
          <cell r="K55">
            <v>91</v>
          </cell>
          <cell r="L55">
            <v>14.32</v>
          </cell>
          <cell r="M55">
            <v>10.75</v>
          </cell>
          <cell r="N55">
            <v>20</v>
          </cell>
          <cell r="O55">
            <v>5</v>
          </cell>
          <cell r="P55">
            <v>650</v>
          </cell>
          <cell r="Q55">
            <v>10.68</v>
          </cell>
          <cell r="R55">
            <v>14.32</v>
          </cell>
        </row>
        <row r="56">
          <cell r="B56">
            <v>2412112008</v>
          </cell>
          <cell r="C56">
            <v>6008284558</v>
          </cell>
          <cell r="D56" t="str">
            <v>ИППСП</v>
          </cell>
          <cell r="E56" t="str">
            <v>24-0254</v>
          </cell>
          <cell r="F56">
            <v>36921</v>
          </cell>
          <cell r="G56" t="str">
            <v>Обстоен преглед за установяване на орален статус</v>
          </cell>
          <cell r="H56">
            <v>101</v>
          </cell>
          <cell r="I56">
            <v>14</v>
          </cell>
          <cell r="J56">
            <v>3.5</v>
          </cell>
          <cell r="K56">
            <v>91</v>
          </cell>
          <cell r="L56">
            <v>15.5</v>
          </cell>
          <cell r="M56">
            <v>7.07</v>
          </cell>
          <cell r="N56">
            <v>15</v>
          </cell>
          <cell r="O56">
            <v>7</v>
          </cell>
          <cell r="P56">
            <v>572</v>
          </cell>
          <cell r="Q56">
            <v>7</v>
          </cell>
          <cell r="R56">
            <v>15</v>
          </cell>
        </row>
        <row r="57">
          <cell r="B57">
            <v>2412112032</v>
          </cell>
          <cell r="C57">
            <v>4802181990</v>
          </cell>
          <cell r="D57" t="str">
            <v>ИППСП</v>
          </cell>
          <cell r="E57" t="str">
            <v>24-0237</v>
          </cell>
          <cell r="F57">
            <v>36921</v>
          </cell>
          <cell r="G57" t="str">
            <v>Обстоен преглед за установяване на орален статус</v>
          </cell>
          <cell r="H57">
            <v>101</v>
          </cell>
          <cell r="I57">
            <v>24</v>
          </cell>
          <cell r="J57">
            <v>6</v>
          </cell>
          <cell r="K57">
            <v>156</v>
          </cell>
          <cell r="L57">
            <v>20.14</v>
          </cell>
          <cell r="M57">
            <v>0</v>
          </cell>
          <cell r="N57">
            <v>20</v>
          </cell>
          <cell r="O57">
            <v>0</v>
          </cell>
          <cell r="P57">
            <v>520</v>
          </cell>
          <cell r="Q57">
            <v>0</v>
          </cell>
          <cell r="R57">
            <v>20</v>
          </cell>
        </row>
        <row r="58">
          <cell r="B58">
            <v>2412112016</v>
          </cell>
          <cell r="C58">
            <v>5809037570</v>
          </cell>
          <cell r="D58" t="str">
            <v>ИППСП</v>
          </cell>
          <cell r="E58" t="str">
            <v>24-0152</v>
          </cell>
          <cell r="F58">
            <v>36921</v>
          </cell>
          <cell r="G58" t="str">
            <v>Обстоен преглед за установяване на орален статус</v>
          </cell>
          <cell r="H58">
            <v>101</v>
          </cell>
          <cell r="I58">
            <v>10</v>
          </cell>
          <cell r="J58">
            <v>2.5</v>
          </cell>
          <cell r="K58">
            <v>65</v>
          </cell>
          <cell r="L58">
            <v>12.33</v>
          </cell>
          <cell r="M58">
            <v>7.7</v>
          </cell>
          <cell r="N58">
            <v>15</v>
          </cell>
          <cell r="O58">
            <v>5</v>
          </cell>
          <cell r="P58">
            <v>520</v>
          </cell>
          <cell r="Q58">
            <v>7.67</v>
          </cell>
          <cell r="R58">
            <v>12.33</v>
          </cell>
        </row>
        <row r="59">
          <cell r="B59">
            <v>2412112007</v>
          </cell>
          <cell r="C59" t="str">
            <v>5506158515</v>
          </cell>
          <cell r="D59" t="str">
            <v>ИППСП</v>
          </cell>
          <cell r="E59" t="str">
            <v>24-0377</v>
          </cell>
          <cell r="F59">
            <v>36921</v>
          </cell>
          <cell r="G59" t="str">
            <v>Обстоен преглед за установяване на орален статус</v>
          </cell>
          <cell r="H59">
            <v>101</v>
          </cell>
          <cell r="I59">
            <v>6</v>
          </cell>
          <cell r="J59">
            <v>1.5</v>
          </cell>
          <cell r="K59">
            <v>39</v>
          </cell>
          <cell r="L59">
            <v>15.03</v>
          </cell>
          <cell r="M59">
            <v>7.18</v>
          </cell>
          <cell r="N59">
            <v>15</v>
          </cell>
          <cell r="O59">
            <v>7</v>
          </cell>
          <cell r="P59">
            <v>572</v>
          </cell>
          <cell r="Q59">
            <v>7</v>
          </cell>
          <cell r="R59">
            <v>15</v>
          </cell>
        </row>
        <row r="60">
          <cell r="B60">
            <v>2412112068</v>
          </cell>
          <cell r="C60" t="str">
            <v>2303257620</v>
          </cell>
          <cell r="D60" t="str">
            <v>ИППСП</v>
          </cell>
          <cell r="E60" t="str">
            <v>24-0156</v>
          </cell>
          <cell r="F60">
            <v>36920</v>
          </cell>
          <cell r="G60" t="str">
            <v>Обстоен преглед за установяване на орален статус</v>
          </cell>
          <cell r="H60">
            <v>101</v>
          </cell>
          <cell r="I60">
            <v>8</v>
          </cell>
          <cell r="J60">
            <v>2</v>
          </cell>
          <cell r="K60">
            <v>52</v>
          </cell>
          <cell r="L60">
            <v>7.06</v>
          </cell>
          <cell r="M60">
            <v>3.03</v>
          </cell>
          <cell r="N60">
            <v>8</v>
          </cell>
          <cell r="O60">
            <v>2</v>
          </cell>
          <cell r="P60">
            <v>260</v>
          </cell>
          <cell r="Q60">
            <v>2.94</v>
          </cell>
          <cell r="R60">
            <v>7.06</v>
          </cell>
        </row>
        <row r="61">
          <cell r="B61">
            <v>2412112025</v>
          </cell>
          <cell r="C61">
            <v>5703047304</v>
          </cell>
          <cell r="D61" t="str">
            <v>ИППСП</v>
          </cell>
          <cell r="E61" t="str">
            <v>24-0429</v>
          </cell>
          <cell r="F61">
            <v>36922</v>
          </cell>
          <cell r="G61" t="str">
            <v>Обстоен преглед за установяване на орален статус</v>
          </cell>
          <cell r="H61">
            <v>101</v>
          </cell>
          <cell r="I61">
            <v>12</v>
          </cell>
          <cell r="J61">
            <v>3</v>
          </cell>
          <cell r="K61">
            <v>78</v>
          </cell>
          <cell r="L61">
            <v>13.97</v>
          </cell>
          <cell r="M61">
            <v>8.0299999999999994</v>
          </cell>
          <cell r="N61">
            <v>15</v>
          </cell>
          <cell r="O61">
            <v>7</v>
          </cell>
          <cell r="P61">
            <v>572</v>
          </cell>
          <cell r="Q61">
            <v>8.0299999999999994</v>
          </cell>
          <cell r="R61">
            <v>13.97</v>
          </cell>
        </row>
        <row r="62">
          <cell r="B62">
            <v>2412112026</v>
          </cell>
          <cell r="C62">
            <v>5912141619</v>
          </cell>
          <cell r="D62" t="str">
            <v>ИППСП</v>
          </cell>
          <cell r="E62" t="str">
            <v>24-0424</v>
          </cell>
          <cell r="F62">
            <v>36922</v>
          </cell>
          <cell r="G62" t="str">
            <v>Обстоен преглед за установяване на орален статус</v>
          </cell>
          <cell r="H62">
            <v>101</v>
          </cell>
          <cell r="I62">
            <v>14</v>
          </cell>
          <cell r="J62">
            <v>3.5</v>
          </cell>
          <cell r="K62">
            <v>91</v>
          </cell>
          <cell r="L62">
            <v>14.2</v>
          </cell>
          <cell r="M62">
            <v>7.82</v>
          </cell>
          <cell r="N62">
            <v>15</v>
          </cell>
          <cell r="O62">
            <v>7</v>
          </cell>
          <cell r="P62">
            <v>572</v>
          </cell>
          <cell r="Q62">
            <v>7.8</v>
          </cell>
          <cell r="R62">
            <v>14.2</v>
          </cell>
        </row>
        <row r="63">
          <cell r="B63">
            <v>2412112057</v>
          </cell>
          <cell r="C63">
            <v>4407251864</v>
          </cell>
          <cell r="D63" t="str">
            <v>ИППСП</v>
          </cell>
          <cell r="E63" t="str">
            <v>24-0342</v>
          </cell>
          <cell r="F63">
            <v>36922</v>
          </cell>
          <cell r="G63" t="str">
            <v>Обстоен преглед за установяване на орален статус</v>
          </cell>
          <cell r="H63">
            <v>101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10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B64">
            <v>2412112054</v>
          </cell>
          <cell r="C64">
            <v>5312107572</v>
          </cell>
          <cell r="D64" t="str">
            <v>ИППСП</v>
          </cell>
          <cell r="E64" t="str">
            <v>24-0268</v>
          </cell>
          <cell r="F64">
            <v>36922</v>
          </cell>
          <cell r="G64" t="str">
            <v>Обстоен преглед за установяване на орален статус</v>
          </cell>
          <cell r="H64">
            <v>101</v>
          </cell>
          <cell r="J64">
            <v>0</v>
          </cell>
          <cell r="K64">
            <v>0</v>
          </cell>
          <cell r="L64">
            <v>11.13</v>
          </cell>
          <cell r="M64">
            <v>10.95</v>
          </cell>
          <cell r="N64">
            <v>15</v>
          </cell>
          <cell r="O64">
            <v>7</v>
          </cell>
          <cell r="P64">
            <v>572</v>
          </cell>
          <cell r="Q64">
            <v>10.87</v>
          </cell>
          <cell r="R64">
            <v>11.13</v>
          </cell>
        </row>
        <row r="65">
          <cell r="B65">
            <v>2412112030</v>
          </cell>
          <cell r="C65">
            <v>7004227551</v>
          </cell>
          <cell r="D65" t="str">
            <v>ИППСП</v>
          </cell>
          <cell r="E65" t="str">
            <v>24-0452</v>
          </cell>
          <cell r="F65">
            <v>36922</v>
          </cell>
          <cell r="G65" t="str">
            <v>Обстоен преглед за установяване на орален статус</v>
          </cell>
          <cell r="H65">
            <v>101</v>
          </cell>
          <cell r="I65">
            <v>6</v>
          </cell>
          <cell r="J65">
            <v>1.5</v>
          </cell>
          <cell r="K65">
            <v>39</v>
          </cell>
          <cell r="L65">
            <v>8.84</v>
          </cell>
          <cell r="M65">
            <v>13.22</v>
          </cell>
          <cell r="N65">
            <v>15</v>
          </cell>
          <cell r="O65">
            <v>7</v>
          </cell>
          <cell r="P65">
            <v>572</v>
          </cell>
          <cell r="Q65">
            <v>13.16</v>
          </cell>
          <cell r="R65">
            <v>8.84</v>
          </cell>
        </row>
        <row r="66">
          <cell r="B66">
            <v>2412112062</v>
          </cell>
          <cell r="C66">
            <v>6902052537</v>
          </cell>
          <cell r="D66" t="str">
            <v>ИППСП</v>
          </cell>
          <cell r="E66" t="str">
            <v>24-0434</v>
          </cell>
          <cell r="F66">
            <v>36922</v>
          </cell>
          <cell r="G66" t="str">
            <v>Обстоен преглед за установяване на орален статус</v>
          </cell>
          <cell r="H66">
            <v>101</v>
          </cell>
          <cell r="I66">
            <v>3</v>
          </cell>
          <cell r="J66">
            <v>0.75</v>
          </cell>
          <cell r="K66">
            <v>19.5</v>
          </cell>
          <cell r="L66">
            <v>3.29</v>
          </cell>
          <cell r="M66">
            <v>18.82</v>
          </cell>
          <cell r="N66">
            <v>15</v>
          </cell>
          <cell r="O66">
            <v>7</v>
          </cell>
          <cell r="P66">
            <v>572</v>
          </cell>
          <cell r="Q66">
            <v>18.71</v>
          </cell>
          <cell r="R66">
            <v>3.29</v>
          </cell>
        </row>
        <row r="67">
          <cell r="B67">
            <v>2412112004</v>
          </cell>
          <cell r="C67">
            <v>5908037672</v>
          </cell>
          <cell r="D67" t="str">
            <v>ИППСП</v>
          </cell>
          <cell r="E67" t="str">
            <v>24-0453</v>
          </cell>
          <cell r="F67">
            <v>36922</v>
          </cell>
          <cell r="G67" t="str">
            <v>Обстоен преглед за установяване на орален статус</v>
          </cell>
          <cell r="H67">
            <v>101</v>
          </cell>
          <cell r="I67">
            <v>6</v>
          </cell>
          <cell r="J67">
            <v>1.5</v>
          </cell>
          <cell r="K67">
            <v>39</v>
          </cell>
          <cell r="L67">
            <v>13.03</v>
          </cell>
          <cell r="M67">
            <v>9.0299999999999994</v>
          </cell>
          <cell r="N67">
            <v>15</v>
          </cell>
          <cell r="O67">
            <v>7</v>
          </cell>
          <cell r="P67">
            <v>572</v>
          </cell>
          <cell r="Q67">
            <v>8.9700000000000006</v>
          </cell>
          <cell r="R67">
            <v>13.03</v>
          </cell>
        </row>
        <row r="68">
          <cell r="B68">
            <v>2412112065</v>
          </cell>
          <cell r="C68">
            <v>4105218758</v>
          </cell>
          <cell r="D68" t="str">
            <v>ИППСП</v>
          </cell>
          <cell r="E68" t="str">
            <v>24-0253</v>
          </cell>
          <cell r="F68">
            <v>36922</v>
          </cell>
          <cell r="G68" t="str">
            <v>Обстоен преглед за установяване на орален статус</v>
          </cell>
          <cell r="H68">
            <v>101</v>
          </cell>
          <cell r="I68">
            <v>4</v>
          </cell>
          <cell r="J68">
            <v>1</v>
          </cell>
          <cell r="K68">
            <v>26</v>
          </cell>
          <cell r="L68">
            <v>3.57</v>
          </cell>
          <cell r="M68">
            <v>18.48</v>
          </cell>
          <cell r="N68">
            <v>18</v>
          </cell>
          <cell r="O68">
            <v>4</v>
          </cell>
          <cell r="P68">
            <v>572</v>
          </cell>
          <cell r="Q68">
            <v>18.43</v>
          </cell>
          <cell r="R68">
            <v>3.57</v>
          </cell>
        </row>
        <row r="69">
          <cell r="B69">
            <v>2412112005</v>
          </cell>
          <cell r="C69">
            <v>5901304099</v>
          </cell>
          <cell r="D69" t="str">
            <v>ИППСП</v>
          </cell>
          <cell r="E69" t="str">
            <v>24-0454</v>
          </cell>
          <cell r="F69">
            <v>36922</v>
          </cell>
          <cell r="G69" t="str">
            <v>Обстоен преглед за установяване на орален статус</v>
          </cell>
          <cell r="H69">
            <v>101</v>
          </cell>
          <cell r="I69">
            <v>9</v>
          </cell>
          <cell r="J69">
            <v>2.25</v>
          </cell>
          <cell r="K69">
            <v>58.5</v>
          </cell>
          <cell r="L69">
            <v>11.78</v>
          </cell>
          <cell r="M69">
            <v>8.31</v>
          </cell>
          <cell r="N69">
            <v>13</v>
          </cell>
          <cell r="O69">
            <v>7</v>
          </cell>
          <cell r="P69">
            <v>520</v>
          </cell>
          <cell r="Q69">
            <v>8.2200000000000006</v>
          </cell>
          <cell r="R69">
            <v>11.78</v>
          </cell>
        </row>
        <row r="70">
          <cell r="B70">
            <v>2412112006</v>
          </cell>
          <cell r="C70">
            <v>6606138854</v>
          </cell>
          <cell r="D70" t="str">
            <v>ИППСП</v>
          </cell>
          <cell r="E70" t="str">
            <v>24-0455</v>
          </cell>
          <cell r="F70">
            <v>36922</v>
          </cell>
          <cell r="G70" t="str">
            <v>Обстоен преглед за установяване на орален статус</v>
          </cell>
          <cell r="H70">
            <v>101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15</v>
          </cell>
          <cell r="O70">
            <v>7</v>
          </cell>
          <cell r="P70">
            <v>0</v>
          </cell>
          <cell r="Q70">
            <v>0</v>
          </cell>
          <cell r="R70">
            <v>0</v>
          </cell>
        </row>
        <row r="71">
          <cell r="B71">
            <v>2412112055</v>
          </cell>
          <cell r="C71">
            <v>6203047606</v>
          </cell>
          <cell r="D71" t="str">
            <v>ИППСП</v>
          </cell>
          <cell r="E71" t="str">
            <v>24-0030</v>
          </cell>
          <cell r="F71">
            <v>36916</v>
          </cell>
          <cell r="G71" t="str">
            <v>Обстоен преглед за установяване на орален статус</v>
          </cell>
          <cell r="H71">
            <v>101</v>
          </cell>
          <cell r="I71">
            <v>9</v>
          </cell>
          <cell r="J71">
            <v>2.25</v>
          </cell>
          <cell r="K71">
            <v>58.5</v>
          </cell>
          <cell r="L71">
            <v>12.18</v>
          </cell>
          <cell r="M71">
            <v>6.93</v>
          </cell>
          <cell r="N71">
            <v>15</v>
          </cell>
          <cell r="O71">
            <v>4</v>
          </cell>
          <cell r="P71">
            <v>494</v>
          </cell>
          <cell r="Q71">
            <v>6.82</v>
          </cell>
          <cell r="R71">
            <v>12.18</v>
          </cell>
        </row>
        <row r="72">
          <cell r="B72">
            <v>2412112066</v>
          </cell>
          <cell r="C72">
            <v>6707239138</v>
          </cell>
          <cell r="D72" t="str">
            <v>ИППСП</v>
          </cell>
          <cell r="E72" t="str">
            <v>24-0509</v>
          </cell>
          <cell r="F72">
            <v>36923</v>
          </cell>
          <cell r="G72" t="str">
            <v>Обстоен преглед за установяване на орален статус</v>
          </cell>
          <cell r="H72">
            <v>101</v>
          </cell>
          <cell r="I72">
            <v>6</v>
          </cell>
          <cell r="J72">
            <v>1.5</v>
          </cell>
          <cell r="K72">
            <v>39</v>
          </cell>
          <cell r="L72">
            <v>5.26</v>
          </cell>
          <cell r="M72">
            <v>16.23</v>
          </cell>
          <cell r="N72">
            <v>15</v>
          </cell>
          <cell r="O72">
            <v>6</v>
          </cell>
          <cell r="P72">
            <v>546</v>
          </cell>
          <cell r="Q72">
            <v>15.74</v>
          </cell>
          <cell r="R72">
            <v>5.26</v>
          </cell>
        </row>
        <row r="73">
          <cell r="B73">
            <v>2412112039</v>
          </cell>
          <cell r="C73">
            <v>6109227659</v>
          </cell>
          <cell r="D73" t="str">
            <v>ИППСП</v>
          </cell>
          <cell r="E73" t="str">
            <v>24-0448</v>
          </cell>
          <cell r="F73">
            <v>36923</v>
          </cell>
          <cell r="G73" t="str">
            <v>Обстоен преглед за установяване на орален статус</v>
          </cell>
          <cell r="H73">
            <v>101</v>
          </cell>
          <cell r="I73">
            <v>14</v>
          </cell>
          <cell r="J73">
            <v>3.5</v>
          </cell>
          <cell r="K73">
            <v>91</v>
          </cell>
          <cell r="L73">
            <v>20.49</v>
          </cell>
          <cell r="M73">
            <v>2.0299999999999998</v>
          </cell>
          <cell r="N73">
            <v>20</v>
          </cell>
          <cell r="O73">
            <v>2</v>
          </cell>
          <cell r="P73">
            <v>572</v>
          </cell>
          <cell r="Q73">
            <v>2</v>
          </cell>
          <cell r="R73">
            <v>20</v>
          </cell>
        </row>
        <row r="74">
          <cell r="B74">
            <v>2412112015</v>
          </cell>
          <cell r="C74">
            <v>7505057627</v>
          </cell>
          <cell r="D74" t="str">
            <v>ИППСП</v>
          </cell>
          <cell r="E74" t="str">
            <v>24-0568</v>
          </cell>
          <cell r="F74">
            <v>36923</v>
          </cell>
          <cell r="G74" t="str">
            <v>Обстоен преглед за установяване на орален статус</v>
          </cell>
          <cell r="H74">
            <v>101</v>
          </cell>
          <cell r="I74">
            <v>20</v>
          </cell>
          <cell r="J74">
            <v>5</v>
          </cell>
          <cell r="K74">
            <v>130</v>
          </cell>
          <cell r="L74">
            <v>14.11</v>
          </cell>
          <cell r="M74">
            <v>11.02</v>
          </cell>
          <cell r="N74">
            <v>20</v>
          </cell>
          <cell r="O74">
            <v>5</v>
          </cell>
          <cell r="P74">
            <v>650</v>
          </cell>
          <cell r="Q74">
            <v>10.89</v>
          </cell>
          <cell r="R74">
            <v>14.11</v>
          </cell>
        </row>
        <row r="75">
          <cell r="B75">
            <v>2412112067</v>
          </cell>
          <cell r="C75">
            <v>6610217640</v>
          </cell>
          <cell r="D75" t="str">
            <v>ИППСП</v>
          </cell>
          <cell r="E75" t="str">
            <v>24-0510</v>
          </cell>
          <cell r="F75">
            <v>36923</v>
          </cell>
          <cell r="G75" t="str">
            <v>Обстоен преглед за установяване на орален статус</v>
          </cell>
          <cell r="H75">
            <v>101</v>
          </cell>
          <cell r="I75">
            <v>16</v>
          </cell>
          <cell r="J75">
            <v>4</v>
          </cell>
          <cell r="K75">
            <v>104</v>
          </cell>
          <cell r="L75">
            <v>15.07</v>
          </cell>
          <cell r="M75">
            <v>3.53</v>
          </cell>
          <cell r="N75">
            <v>15</v>
          </cell>
          <cell r="O75">
            <v>6</v>
          </cell>
          <cell r="P75">
            <v>481.78</v>
          </cell>
          <cell r="Q75">
            <v>3.53</v>
          </cell>
          <cell r="R75">
            <v>15</v>
          </cell>
        </row>
        <row r="76">
          <cell r="B76">
            <v>2412112060</v>
          </cell>
          <cell r="C76">
            <v>3609147582</v>
          </cell>
          <cell r="D76" t="str">
            <v>ИППСП</v>
          </cell>
          <cell r="E76" t="str">
            <v>24-0161</v>
          </cell>
          <cell r="F76">
            <v>36923</v>
          </cell>
          <cell r="G76" t="str">
            <v>Обстоен преглед за установяване на орален статус</v>
          </cell>
          <cell r="H76">
            <v>101</v>
          </cell>
          <cell r="I76">
            <v>9</v>
          </cell>
          <cell r="J76">
            <v>2.25</v>
          </cell>
          <cell r="K76">
            <v>58.5</v>
          </cell>
          <cell r="L76">
            <v>7.23</v>
          </cell>
          <cell r="M76">
            <v>3.03</v>
          </cell>
          <cell r="N76">
            <v>7</v>
          </cell>
          <cell r="O76">
            <v>3</v>
          </cell>
          <cell r="P76">
            <v>260</v>
          </cell>
          <cell r="Q76">
            <v>3</v>
          </cell>
          <cell r="R76">
            <v>7</v>
          </cell>
        </row>
        <row r="77">
          <cell r="B77">
            <v>2412112003</v>
          </cell>
          <cell r="C77">
            <v>4901297681</v>
          </cell>
          <cell r="D77" t="str">
            <v>ИППСП</v>
          </cell>
          <cell r="E77" t="str">
            <v>24-0305</v>
          </cell>
          <cell r="F77">
            <v>36924</v>
          </cell>
          <cell r="G77" t="str">
            <v>Обстоен преглед за установяване на орален статус</v>
          </cell>
          <cell r="H77">
            <v>101</v>
          </cell>
          <cell r="I77">
            <v>18</v>
          </cell>
          <cell r="J77">
            <v>4.5</v>
          </cell>
          <cell r="K77">
            <v>117</v>
          </cell>
          <cell r="L77">
            <v>17.7</v>
          </cell>
          <cell r="M77">
            <v>4.4000000000000004</v>
          </cell>
          <cell r="N77">
            <v>18</v>
          </cell>
          <cell r="O77">
            <v>4</v>
          </cell>
          <cell r="P77">
            <v>572</v>
          </cell>
          <cell r="Q77">
            <v>4.3</v>
          </cell>
          <cell r="R77">
            <v>17.7</v>
          </cell>
        </row>
        <row r="78">
          <cell r="B78">
            <v>2412112018</v>
          </cell>
          <cell r="C78">
            <v>3902137618</v>
          </cell>
          <cell r="D78" t="str">
            <v>ИППСП</v>
          </cell>
          <cell r="E78" t="str">
            <v>24-0120</v>
          </cell>
          <cell r="F78">
            <v>36916</v>
          </cell>
          <cell r="G78" t="str">
            <v>Обстоен преглед за установяване на орален статус</v>
          </cell>
          <cell r="H78">
            <v>101</v>
          </cell>
          <cell r="I78">
            <v>15</v>
          </cell>
          <cell r="J78">
            <v>3.75</v>
          </cell>
          <cell r="K78">
            <v>97.5</v>
          </cell>
          <cell r="L78">
            <v>15.23</v>
          </cell>
          <cell r="M78">
            <v>7.07</v>
          </cell>
          <cell r="N78">
            <v>15</v>
          </cell>
          <cell r="O78">
            <v>7</v>
          </cell>
          <cell r="P78">
            <v>572</v>
          </cell>
          <cell r="Q78">
            <v>7</v>
          </cell>
          <cell r="R78">
            <v>15</v>
          </cell>
        </row>
        <row r="79">
          <cell r="B79">
            <v>2412112074</v>
          </cell>
          <cell r="C79">
            <v>5111167672</v>
          </cell>
          <cell r="D79" t="str">
            <v>ИППСП</v>
          </cell>
          <cell r="E79" t="str">
            <v>24-0696</v>
          </cell>
          <cell r="F79">
            <v>37135</v>
          </cell>
          <cell r="G79" t="str">
            <v>Обстоен преглед за установяване на орален статус</v>
          </cell>
          <cell r="H79">
            <v>101</v>
          </cell>
          <cell r="I79">
            <v>4</v>
          </cell>
          <cell r="J79">
            <v>1.47</v>
          </cell>
          <cell r="K79">
            <v>38.22</v>
          </cell>
          <cell r="L79">
            <v>4.2699999999999996</v>
          </cell>
          <cell r="M79">
            <v>4.3600000000000003</v>
          </cell>
          <cell r="N79">
            <v>7</v>
          </cell>
          <cell r="O79">
            <v>1</v>
          </cell>
          <cell r="P79">
            <v>208</v>
          </cell>
          <cell r="Q79">
            <v>3.73</v>
          </cell>
          <cell r="R79">
            <v>4.2699999999999996</v>
          </cell>
        </row>
        <row r="80">
          <cell r="B80">
            <v>2412112070</v>
          </cell>
          <cell r="C80">
            <v>4308107626</v>
          </cell>
          <cell r="D80" t="str">
            <v>ИППСП</v>
          </cell>
          <cell r="E80" t="str">
            <v>24-0619</v>
          </cell>
          <cell r="F80">
            <v>36927</v>
          </cell>
          <cell r="G80" t="str">
            <v>Обстоен преглед за установяване на орален статус</v>
          </cell>
          <cell r="H80">
            <v>101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B81">
            <v>2431112107</v>
          </cell>
          <cell r="C81">
            <v>4402027527</v>
          </cell>
          <cell r="D81" t="str">
            <v>ИППСП</v>
          </cell>
          <cell r="E81" t="str">
            <v>24-0561</v>
          </cell>
          <cell r="F81">
            <v>36924</v>
          </cell>
          <cell r="G81" t="str">
            <v>Обстоен преглед за установяване на орален статус</v>
          </cell>
          <cell r="H81">
            <v>101</v>
          </cell>
          <cell r="I81">
            <v>9</v>
          </cell>
          <cell r="J81">
            <v>2.25</v>
          </cell>
          <cell r="K81">
            <v>58.5</v>
          </cell>
          <cell r="L81">
            <v>12.36</v>
          </cell>
          <cell r="M81">
            <v>9.9</v>
          </cell>
          <cell r="N81">
            <v>17</v>
          </cell>
          <cell r="O81">
            <v>5</v>
          </cell>
          <cell r="P81">
            <v>572</v>
          </cell>
          <cell r="Q81">
            <v>9.64</v>
          </cell>
          <cell r="R81">
            <v>12.36</v>
          </cell>
        </row>
        <row r="82">
          <cell r="B82">
            <v>2412112072</v>
          </cell>
          <cell r="C82">
            <v>5306029125</v>
          </cell>
          <cell r="D82" t="str">
            <v>ИППСП</v>
          </cell>
          <cell r="E82" t="str">
            <v>24-676</v>
          </cell>
          <cell r="F82">
            <v>37062</v>
          </cell>
          <cell r="G82" t="str">
            <v>Обстоен преглед за установяване на орален статус</v>
          </cell>
          <cell r="H82">
            <v>101</v>
          </cell>
          <cell r="I82">
            <v>4</v>
          </cell>
          <cell r="J82">
            <v>1</v>
          </cell>
          <cell r="K82">
            <v>26</v>
          </cell>
          <cell r="L82">
            <v>4.41</v>
          </cell>
          <cell r="M82">
            <v>5.7</v>
          </cell>
          <cell r="N82">
            <v>9</v>
          </cell>
          <cell r="O82">
            <v>1</v>
          </cell>
          <cell r="P82">
            <v>260</v>
          </cell>
          <cell r="Q82">
            <v>5.59</v>
          </cell>
          <cell r="R82">
            <v>4.41</v>
          </cell>
        </row>
        <row r="83">
          <cell r="B83">
            <v>2422112002</v>
          </cell>
          <cell r="C83">
            <v>4908277563</v>
          </cell>
          <cell r="D83" t="str">
            <v>ИППСП</v>
          </cell>
          <cell r="E83" t="str">
            <v>24-0499</v>
          </cell>
          <cell r="F83">
            <v>36922</v>
          </cell>
          <cell r="G83" t="str">
            <v>Обстоен преглед за установяване на орален статус</v>
          </cell>
          <cell r="H83">
            <v>101</v>
          </cell>
          <cell r="I83">
            <v>35</v>
          </cell>
          <cell r="J83">
            <v>8.75</v>
          </cell>
          <cell r="K83">
            <v>227.5</v>
          </cell>
          <cell r="L83">
            <v>30.12</v>
          </cell>
          <cell r="M83">
            <v>0</v>
          </cell>
          <cell r="N83">
            <v>30</v>
          </cell>
          <cell r="O83">
            <v>0</v>
          </cell>
          <cell r="P83">
            <v>780</v>
          </cell>
          <cell r="Q83">
            <v>0</v>
          </cell>
          <cell r="R83">
            <v>30</v>
          </cell>
        </row>
        <row r="84">
          <cell r="B84">
            <v>2422112001</v>
          </cell>
          <cell r="C84">
            <v>6303170450</v>
          </cell>
          <cell r="D84" t="str">
            <v>ИППСП</v>
          </cell>
          <cell r="E84" t="str">
            <v>24-0231</v>
          </cell>
          <cell r="F84">
            <v>36917</v>
          </cell>
          <cell r="G84" t="str">
            <v>Обстоен преглед за установяване на орален статус</v>
          </cell>
          <cell r="H84">
            <v>101</v>
          </cell>
          <cell r="I84">
            <v>6</v>
          </cell>
          <cell r="J84">
            <v>1.5</v>
          </cell>
          <cell r="K84">
            <v>39</v>
          </cell>
          <cell r="L84">
            <v>16.239999999999998</v>
          </cell>
          <cell r="M84">
            <v>5.88</v>
          </cell>
          <cell r="N84">
            <v>17</v>
          </cell>
          <cell r="O84">
            <v>5</v>
          </cell>
          <cell r="P84">
            <v>572</v>
          </cell>
          <cell r="Q84">
            <v>5.76</v>
          </cell>
          <cell r="R84">
            <v>16.239999999999998</v>
          </cell>
        </row>
        <row r="85">
          <cell r="B85">
            <v>2422112005</v>
          </cell>
          <cell r="C85">
            <v>7505255880</v>
          </cell>
          <cell r="D85" t="str">
            <v>ИППСП</v>
          </cell>
          <cell r="E85" t="str">
            <v>24-0162</v>
          </cell>
          <cell r="F85">
            <v>36917</v>
          </cell>
          <cell r="G85" t="str">
            <v>Обстоен преглед за установяване на орален статус</v>
          </cell>
          <cell r="H85">
            <v>101</v>
          </cell>
          <cell r="I85">
            <v>15</v>
          </cell>
          <cell r="J85">
            <v>3.75</v>
          </cell>
          <cell r="K85">
            <v>97.5</v>
          </cell>
          <cell r="L85">
            <v>19.82</v>
          </cell>
          <cell r="M85">
            <v>2.4500000000000002</v>
          </cell>
          <cell r="N85">
            <v>20</v>
          </cell>
          <cell r="O85">
            <v>2</v>
          </cell>
          <cell r="P85">
            <v>572</v>
          </cell>
          <cell r="Q85">
            <v>2.1800000000000002</v>
          </cell>
          <cell r="R85">
            <v>19.82</v>
          </cell>
        </row>
        <row r="86">
          <cell r="B86">
            <v>2422112003</v>
          </cell>
          <cell r="C86">
            <v>5802255591</v>
          </cell>
          <cell r="D86" t="str">
            <v>ИППСП</v>
          </cell>
          <cell r="E86" t="str">
            <v>24-0111</v>
          </cell>
          <cell r="F86">
            <v>36916</v>
          </cell>
          <cell r="G86" t="str">
            <v>Обстоен преглед за установяване на орален статус</v>
          </cell>
          <cell r="H86">
            <v>101</v>
          </cell>
          <cell r="I86">
            <v>2</v>
          </cell>
          <cell r="J86">
            <v>0.5</v>
          </cell>
          <cell r="K86">
            <v>13</v>
          </cell>
          <cell r="L86">
            <v>7.49</v>
          </cell>
          <cell r="M86">
            <v>13.6</v>
          </cell>
          <cell r="N86">
            <v>19</v>
          </cell>
          <cell r="O86">
            <v>3</v>
          </cell>
          <cell r="P86">
            <v>548.34</v>
          </cell>
          <cell r="Q86">
            <v>13.6</v>
          </cell>
          <cell r="R86">
            <v>7.49</v>
          </cell>
        </row>
        <row r="87">
          <cell r="B87">
            <v>2422112004</v>
          </cell>
          <cell r="C87">
            <v>4809017700</v>
          </cell>
          <cell r="D87" t="str">
            <v>ИППСП</v>
          </cell>
          <cell r="E87" t="str">
            <v>24-0567</v>
          </cell>
          <cell r="F87">
            <v>36924</v>
          </cell>
          <cell r="G87" t="str">
            <v>Обстоен преглед за установяване на орален статус</v>
          </cell>
          <cell r="H87">
            <v>101</v>
          </cell>
          <cell r="I87">
            <v>23</v>
          </cell>
          <cell r="J87">
            <v>5.75</v>
          </cell>
          <cell r="K87">
            <v>149.5</v>
          </cell>
          <cell r="L87">
            <v>20.13</v>
          </cell>
          <cell r="M87">
            <v>1.93</v>
          </cell>
          <cell r="N87">
            <v>20</v>
          </cell>
          <cell r="O87">
            <v>2</v>
          </cell>
          <cell r="P87">
            <v>570.17999999999995</v>
          </cell>
          <cell r="Q87">
            <v>1.93</v>
          </cell>
          <cell r="R87">
            <v>20</v>
          </cell>
        </row>
        <row r="88">
          <cell r="B88">
            <v>2422112006</v>
          </cell>
          <cell r="C88">
            <v>7402157568</v>
          </cell>
          <cell r="D88" t="str">
            <v>ИППСП</v>
          </cell>
          <cell r="E88" t="str">
            <v>24-0695</v>
          </cell>
          <cell r="F88">
            <v>37135</v>
          </cell>
          <cell r="G88" t="str">
            <v>Обстоен преглед за установяване на орален статус</v>
          </cell>
          <cell r="H88">
            <v>101</v>
          </cell>
          <cell r="I88">
            <v>4</v>
          </cell>
          <cell r="J88">
            <v>1</v>
          </cell>
          <cell r="K88">
            <v>26</v>
          </cell>
          <cell r="L88">
            <v>6.24</v>
          </cell>
          <cell r="M88">
            <v>2.78</v>
          </cell>
          <cell r="N88">
            <v>7</v>
          </cell>
          <cell r="O88">
            <v>1</v>
          </cell>
          <cell r="P88">
            <v>208</v>
          </cell>
          <cell r="Q88">
            <v>1.76</v>
          </cell>
          <cell r="R88">
            <v>6.24</v>
          </cell>
        </row>
        <row r="89">
          <cell r="B89">
            <v>2431112160</v>
          </cell>
          <cell r="C89">
            <v>7509020781</v>
          </cell>
          <cell r="D89" t="str">
            <v>ИППСП</v>
          </cell>
          <cell r="E89" t="str">
            <v>24-0512</v>
          </cell>
          <cell r="F89">
            <v>36920</v>
          </cell>
          <cell r="G89" t="str">
            <v>Обстоен преглед за установяване на орален статус</v>
          </cell>
          <cell r="H89">
            <v>101</v>
          </cell>
          <cell r="I89">
            <v>16</v>
          </cell>
          <cell r="J89">
            <v>4.53</v>
          </cell>
          <cell r="K89">
            <v>117.78</v>
          </cell>
          <cell r="L89">
            <v>15.6</v>
          </cell>
          <cell r="M89">
            <v>5.0199999999999996</v>
          </cell>
          <cell r="N89">
            <v>15</v>
          </cell>
          <cell r="O89">
            <v>5</v>
          </cell>
          <cell r="P89">
            <v>520</v>
          </cell>
          <cell r="Q89">
            <v>5</v>
          </cell>
          <cell r="R89">
            <v>15</v>
          </cell>
        </row>
        <row r="90">
          <cell r="B90">
            <v>2423112001</v>
          </cell>
          <cell r="C90">
            <v>6304285834</v>
          </cell>
          <cell r="D90" t="str">
            <v>ИППСП</v>
          </cell>
          <cell r="E90" t="str">
            <v>24-0420</v>
          </cell>
          <cell r="F90">
            <v>36922</v>
          </cell>
          <cell r="G90" t="str">
            <v>Обстоен преглед за установяване на орален статус</v>
          </cell>
          <cell r="H90">
            <v>101</v>
          </cell>
          <cell r="I90">
            <v>17</v>
          </cell>
          <cell r="J90">
            <v>4.25</v>
          </cell>
          <cell r="K90">
            <v>110.5</v>
          </cell>
          <cell r="L90">
            <v>20.010000000000002</v>
          </cell>
          <cell r="M90">
            <v>2.0099999999999998</v>
          </cell>
          <cell r="N90">
            <v>20</v>
          </cell>
          <cell r="O90">
            <v>2</v>
          </cell>
          <cell r="P90">
            <v>572</v>
          </cell>
          <cell r="Q90">
            <v>2</v>
          </cell>
          <cell r="R90">
            <v>20</v>
          </cell>
        </row>
        <row r="91">
          <cell r="B91">
            <v>2423112002</v>
          </cell>
          <cell r="C91">
            <v>6306297599</v>
          </cell>
          <cell r="D91" t="str">
            <v>ИППСП</v>
          </cell>
          <cell r="E91" t="str">
            <v>24-0428</v>
          </cell>
          <cell r="F91">
            <v>36922</v>
          </cell>
          <cell r="G91" t="str">
            <v>Обстоен преглед за установяване на орален статус</v>
          </cell>
          <cell r="H91">
            <v>101</v>
          </cell>
          <cell r="I91">
            <v>25</v>
          </cell>
          <cell r="J91">
            <v>6.25</v>
          </cell>
          <cell r="K91">
            <v>162.5</v>
          </cell>
          <cell r="L91">
            <v>18.37</v>
          </cell>
          <cell r="M91">
            <v>4.66</v>
          </cell>
          <cell r="N91">
            <v>20</v>
          </cell>
          <cell r="O91">
            <v>3</v>
          </cell>
          <cell r="P91">
            <v>598</v>
          </cell>
          <cell r="Q91">
            <v>4.63</v>
          </cell>
          <cell r="R91">
            <v>18.37</v>
          </cell>
        </row>
        <row r="92">
          <cell r="B92">
            <v>2424112001</v>
          </cell>
          <cell r="C92">
            <v>7210157614</v>
          </cell>
          <cell r="D92" t="str">
            <v>ИППСП</v>
          </cell>
          <cell r="E92" t="str">
            <v>24-0129</v>
          </cell>
          <cell r="F92">
            <v>36915</v>
          </cell>
          <cell r="G92" t="str">
            <v>Обстоен преглед за установяване на орален статус</v>
          </cell>
          <cell r="H92">
            <v>101</v>
          </cell>
          <cell r="I92">
            <v>20</v>
          </cell>
          <cell r="J92">
            <v>5</v>
          </cell>
          <cell r="K92">
            <v>130</v>
          </cell>
          <cell r="L92">
            <v>21.08</v>
          </cell>
          <cell r="M92">
            <v>7</v>
          </cell>
          <cell r="N92">
            <v>20</v>
          </cell>
          <cell r="O92">
            <v>7</v>
          </cell>
          <cell r="P92">
            <v>702</v>
          </cell>
          <cell r="Q92">
            <v>7</v>
          </cell>
          <cell r="R92">
            <v>20</v>
          </cell>
        </row>
        <row r="93">
          <cell r="B93">
            <v>2424112002</v>
          </cell>
          <cell r="C93">
            <v>5711057260</v>
          </cell>
          <cell r="D93" t="str">
            <v>ИППСП</v>
          </cell>
          <cell r="E93" t="str">
            <v>24-0224</v>
          </cell>
          <cell r="F93">
            <v>36917</v>
          </cell>
          <cell r="G93" t="str">
            <v>Обстоен преглед за установяване на орален статус</v>
          </cell>
          <cell r="H93">
            <v>101</v>
          </cell>
          <cell r="I93">
            <v>12</v>
          </cell>
          <cell r="J93">
            <v>3</v>
          </cell>
          <cell r="K93">
            <v>78</v>
          </cell>
          <cell r="L93">
            <v>19.23</v>
          </cell>
          <cell r="M93">
            <v>9.34</v>
          </cell>
          <cell r="N93">
            <v>22</v>
          </cell>
          <cell r="O93">
            <v>6</v>
          </cell>
          <cell r="P93">
            <v>728</v>
          </cell>
          <cell r="Q93">
            <v>8.77</v>
          </cell>
          <cell r="R93">
            <v>19.23</v>
          </cell>
        </row>
        <row r="94">
          <cell r="B94">
            <v>2424112003</v>
          </cell>
          <cell r="C94">
            <v>6609287609</v>
          </cell>
          <cell r="D94" t="str">
            <v>ИППСП</v>
          </cell>
          <cell r="E94" t="str">
            <v>24-0223</v>
          </cell>
          <cell r="F94">
            <v>36917</v>
          </cell>
          <cell r="G94" t="str">
            <v>Обстоен преглед за установяване на орален статус</v>
          </cell>
          <cell r="H94">
            <v>101</v>
          </cell>
          <cell r="I94">
            <v>2</v>
          </cell>
          <cell r="J94">
            <v>0.5</v>
          </cell>
          <cell r="K94">
            <v>13</v>
          </cell>
          <cell r="L94">
            <v>6.23</v>
          </cell>
          <cell r="M94">
            <v>16.79</v>
          </cell>
          <cell r="N94">
            <v>18</v>
          </cell>
          <cell r="O94">
            <v>5</v>
          </cell>
          <cell r="P94">
            <v>598</v>
          </cell>
          <cell r="Q94">
            <v>16.77</v>
          </cell>
          <cell r="R94">
            <v>6.23</v>
          </cell>
        </row>
        <row r="95">
          <cell r="B95">
            <v>2424112004</v>
          </cell>
          <cell r="C95" t="str">
            <v>6004097538</v>
          </cell>
          <cell r="D95" t="str">
            <v>ИППСП</v>
          </cell>
          <cell r="E95" t="str">
            <v>24-0160</v>
          </cell>
          <cell r="F95">
            <v>36918</v>
          </cell>
          <cell r="G95" t="str">
            <v>Обстоен преглед за установяване на орален статус</v>
          </cell>
          <cell r="H95">
            <v>101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B96">
            <v>2424112005</v>
          </cell>
          <cell r="C96" t="str">
            <v>6910026480</v>
          </cell>
          <cell r="D96" t="str">
            <v>ИППСП</v>
          </cell>
          <cell r="E96" t="str">
            <v>24-0626</v>
          </cell>
          <cell r="F96">
            <v>36929</v>
          </cell>
          <cell r="G96" t="str">
            <v>Обстоен преглед за установяване на орален статус</v>
          </cell>
          <cell r="H96">
            <v>101</v>
          </cell>
          <cell r="I96">
            <v>5</v>
          </cell>
          <cell r="J96">
            <v>1.25</v>
          </cell>
          <cell r="K96">
            <v>32.5</v>
          </cell>
          <cell r="L96">
            <v>7.08</v>
          </cell>
          <cell r="M96">
            <v>4.92</v>
          </cell>
          <cell r="N96">
            <v>8</v>
          </cell>
          <cell r="O96">
            <v>4</v>
          </cell>
          <cell r="P96">
            <v>312</v>
          </cell>
          <cell r="Q96">
            <v>4.92</v>
          </cell>
          <cell r="R96">
            <v>7.08</v>
          </cell>
        </row>
        <row r="97">
          <cell r="B97">
            <v>2412112031</v>
          </cell>
          <cell r="C97">
            <v>6111257530</v>
          </cell>
          <cell r="D97" t="str">
            <v>ИППСП</v>
          </cell>
          <cell r="E97" t="str">
            <v>24-0106</v>
          </cell>
          <cell r="F97">
            <v>36916</v>
          </cell>
          <cell r="G97" t="str">
            <v>Обстоен преглед за установяване на орален статус</v>
          </cell>
          <cell r="H97">
            <v>101</v>
          </cell>
          <cell r="I97">
            <v>10</v>
          </cell>
          <cell r="J97">
            <v>2.5</v>
          </cell>
          <cell r="K97">
            <v>65</v>
          </cell>
          <cell r="L97">
            <v>13.91</v>
          </cell>
          <cell r="M97">
            <v>8.1</v>
          </cell>
          <cell r="N97">
            <v>16</v>
          </cell>
          <cell r="O97">
            <v>6</v>
          </cell>
          <cell r="P97">
            <v>572</v>
          </cell>
          <cell r="Q97">
            <v>8.09</v>
          </cell>
          <cell r="R97">
            <v>13.91</v>
          </cell>
        </row>
        <row r="98">
          <cell r="B98">
            <v>2427112002</v>
          </cell>
          <cell r="C98">
            <v>5812024408</v>
          </cell>
          <cell r="D98" t="str">
            <v>ИППСП</v>
          </cell>
          <cell r="E98" t="str">
            <v>24-0425</v>
          </cell>
          <cell r="F98">
            <v>36922</v>
          </cell>
          <cell r="G98" t="str">
            <v>Обстоен преглед за установяване на орален статус</v>
          </cell>
          <cell r="H98">
            <v>101</v>
          </cell>
          <cell r="I98">
            <v>11</v>
          </cell>
          <cell r="J98">
            <v>2.75</v>
          </cell>
          <cell r="K98">
            <v>71.5</v>
          </cell>
          <cell r="L98">
            <v>20.059999999999999</v>
          </cell>
          <cell r="M98">
            <v>7.04</v>
          </cell>
          <cell r="N98">
            <v>20</v>
          </cell>
          <cell r="O98">
            <v>7</v>
          </cell>
          <cell r="P98">
            <v>702</v>
          </cell>
          <cell r="Q98">
            <v>7</v>
          </cell>
          <cell r="R98">
            <v>20</v>
          </cell>
        </row>
        <row r="99">
          <cell r="B99">
            <v>2427112003</v>
          </cell>
          <cell r="C99">
            <v>6004254771</v>
          </cell>
          <cell r="D99" t="str">
            <v>ИППСП</v>
          </cell>
          <cell r="E99" t="str">
            <v>24-0433</v>
          </cell>
          <cell r="F99">
            <v>36922</v>
          </cell>
          <cell r="G99" t="str">
            <v>Обстоен преглед за установяване на орален статус</v>
          </cell>
          <cell r="H99">
            <v>101</v>
          </cell>
          <cell r="I99">
            <v>5</v>
          </cell>
          <cell r="J99">
            <v>1.25</v>
          </cell>
          <cell r="K99">
            <v>32.5</v>
          </cell>
          <cell r="L99">
            <v>10.25</v>
          </cell>
          <cell r="M99">
            <v>11.93</v>
          </cell>
          <cell r="N99">
            <v>15</v>
          </cell>
          <cell r="O99">
            <v>7</v>
          </cell>
          <cell r="P99">
            <v>572</v>
          </cell>
          <cell r="Q99">
            <v>11.75</v>
          </cell>
          <cell r="R99">
            <v>10.25</v>
          </cell>
        </row>
        <row r="100">
          <cell r="B100">
            <v>2427112004</v>
          </cell>
          <cell r="C100">
            <v>6012248479</v>
          </cell>
          <cell r="D100" t="str">
            <v>ИППСП</v>
          </cell>
          <cell r="E100" t="str">
            <v>24-0422</v>
          </cell>
          <cell r="F100">
            <v>36922</v>
          </cell>
          <cell r="G100" t="str">
            <v>Обстоен преглед за установяване на орален статус</v>
          </cell>
          <cell r="H100">
            <v>101</v>
          </cell>
          <cell r="I100">
            <v>7</v>
          </cell>
          <cell r="J100">
            <v>1.75</v>
          </cell>
          <cell r="K100">
            <v>45.5</v>
          </cell>
          <cell r="L100">
            <v>20</v>
          </cell>
          <cell r="M100">
            <v>7.05</v>
          </cell>
          <cell r="N100">
            <v>20</v>
          </cell>
          <cell r="O100">
            <v>7</v>
          </cell>
          <cell r="P100">
            <v>702</v>
          </cell>
          <cell r="Q100">
            <v>7</v>
          </cell>
          <cell r="R100">
            <v>20</v>
          </cell>
        </row>
        <row r="101">
          <cell r="B101">
            <v>2427112006</v>
          </cell>
          <cell r="C101">
            <v>6901095771</v>
          </cell>
          <cell r="D101" t="str">
            <v>ИППСП</v>
          </cell>
          <cell r="E101" t="str">
            <v>24-0427</v>
          </cell>
          <cell r="F101">
            <v>36922</v>
          </cell>
          <cell r="G101" t="str">
            <v>Обстоен преглед за установяване на орален статус</v>
          </cell>
          <cell r="H101">
            <v>101</v>
          </cell>
          <cell r="I101">
            <v>4</v>
          </cell>
          <cell r="J101">
            <v>1</v>
          </cell>
          <cell r="K101">
            <v>26</v>
          </cell>
          <cell r="L101">
            <v>22.62</v>
          </cell>
          <cell r="M101">
            <v>0</v>
          </cell>
          <cell r="N101">
            <v>22</v>
          </cell>
          <cell r="O101">
            <v>0</v>
          </cell>
          <cell r="P101">
            <v>572</v>
          </cell>
          <cell r="Q101">
            <v>0</v>
          </cell>
          <cell r="R101">
            <v>22</v>
          </cell>
        </row>
        <row r="102">
          <cell r="B102">
            <v>2427112007</v>
          </cell>
          <cell r="C102">
            <v>6203297673</v>
          </cell>
          <cell r="D102" t="str">
            <v>ИППСП</v>
          </cell>
          <cell r="E102" t="str">
            <v>24-035</v>
          </cell>
          <cell r="F102">
            <v>36914</v>
          </cell>
          <cell r="G102" t="str">
            <v>Обстоен преглед за установяване на орален статус</v>
          </cell>
          <cell r="H102">
            <v>101</v>
          </cell>
          <cell r="I102">
            <v>13</v>
          </cell>
          <cell r="J102">
            <v>3.25</v>
          </cell>
          <cell r="K102">
            <v>84.5</v>
          </cell>
          <cell r="L102">
            <v>15.43</v>
          </cell>
          <cell r="M102">
            <v>9.9</v>
          </cell>
          <cell r="N102">
            <v>17</v>
          </cell>
          <cell r="O102">
            <v>5</v>
          </cell>
          <cell r="P102">
            <v>572</v>
          </cell>
          <cell r="Q102">
            <v>6.57</v>
          </cell>
          <cell r="R102">
            <v>15.43</v>
          </cell>
        </row>
        <row r="103">
          <cell r="B103">
            <v>2427112008</v>
          </cell>
          <cell r="C103" t="str">
            <v>6208137560</v>
          </cell>
          <cell r="D103" t="str">
            <v>ИППСП</v>
          </cell>
          <cell r="E103" t="str">
            <v>24-0131</v>
          </cell>
          <cell r="F103">
            <v>36915</v>
          </cell>
          <cell r="G103" t="str">
            <v>Обстоен преглед за установяване на орален статус</v>
          </cell>
          <cell r="H103">
            <v>101</v>
          </cell>
          <cell r="I103">
            <v>6</v>
          </cell>
          <cell r="J103">
            <v>1.5</v>
          </cell>
          <cell r="K103">
            <v>39</v>
          </cell>
          <cell r="L103">
            <v>15.06</v>
          </cell>
          <cell r="M103">
            <v>12.13</v>
          </cell>
          <cell r="N103">
            <v>20</v>
          </cell>
          <cell r="O103">
            <v>7</v>
          </cell>
          <cell r="P103">
            <v>702</v>
          </cell>
          <cell r="Q103">
            <v>11.94</v>
          </cell>
          <cell r="R103">
            <v>15.06</v>
          </cell>
        </row>
        <row r="104">
          <cell r="B104">
            <v>2427112009</v>
          </cell>
          <cell r="C104">
            <v>6507147630</v>
          </cell>
          <cell r="D104" t="str">
            <v>ИППСП</v>
          </cell>
          <cell r="E104" t="str">
            <v>24-0400</v>
          </cell>
          <cell r="F104">
            <v>36921</v>
          </cell>
          <cell r="G104" t="str">
            <v>Обстоен преглед за установяване на орален статус</v>
          </cell>
          <cell r="H104">
            <v>101</v>
          </cell>
          <cell r="I104">
            <v>17</v>
          </cell>
          <cell r="J104">
            <v>4.25</v>
          </cell>
          <cell r="K104">
            <v>110.5</v>
          </cell>
          <cell r="L104">
            <v>14.8</v>
          </cell>
          <cell r="M104">
            <v>7.2</v>
          </cell>
          <cell r="N104">
            <v>15</v>
          </cell>
          <cell r="O104">
            <v>7</v>
          </cell>
          <cell r="P104">
            <v>572</v>
          </cell>
          <cell r="Q104">
            <v>7.2</v>
          </cell>
          <cell r="R104">
            <v>14.8</v>
          </cell>
        </row>
        <row r="105">
          <cell r="B105">
            <v>2427112010</v>
          </cell>
          <cell r="C105">
            <v>7001037579</v>
          </cell>
          <cell r="D105" t="str">
            <v>ИППСП</v>
          </cell>
          <cell r="E105" t="str">
            <v>24-0403</v>
          </cell>
          <cell r="F105">
            <v>36921</v>
          </cell>
          <cell r="G105" t="str">
            <v>Обстоен преглед за установяване на орален статус</v>
          </cell>
          <cell r="H105">
            <v>101</v>
          </cell>
          <cell r="I105">
            <v>10</v>
          </cell>
          <cell r="J105">
            <v>2.5</v>
          </cell>
          <cell r="K105">
            <v>65</v>
          </cell>
          <cell r="L105">
            <v>20.079999999999998</v>
          </cell>
          <cell r="M105">
            <v>6.12</v>
          </cell>
          <cell r="N105">
            <v>20</v>
          </cell>
          <cell r="O105">
            <v>6</v>
          </cell>
          <cell r="P105">
            <v>676</v>
          </cell>
          <cell r="Q105">
            <v>6</v>
          </cell>
          <cell r="R105">
            <v>20</v>
          </cell>
        </row>
        <row r="106">
          <cell r="B106">
            <v>2427112011</v>
          </cell>
          <cell r="C106">
            <v>4509047750</v>
          </cell>
          <cell r="D106" t="str">
            <v>ИППСП</v>
          </cell>
          <cell r="E106" t="str">
            <v>24-0127</v>
          </cell>
          <cell r="F106">
            <v>36916</v>
          </cell>
          <cell r="G106" t="str">
            <v>Обстоен преглед за установяване на орален статус</v>
          </cell>
          <cell r="H106">
            <v>101</v>
          </cell>
          <cell r="I106">
            <v>12</v>
          </cell>
          <cell r="J106">
            <v>3</v>
          </cell>
          <cell r="K106">
            <v>78</v>
          </cell>
          <cell r="L106">
            <v>20.57</v>
          </cell>
          <cell r="M106">
            <v>6.52</v>
          </cell>
          <cell r="N106">
            <v>21</v>
          </cell>
          <cell r="O106">
            <v>6</v>
          </cell>
          <cell r="P106">
            <v>702</v>
          </cell>
          <cell r="Q106">
            <v>6.43</v>
          </cell>
          <cell r="R106">
            <v>20.57</v>
          </cell>
        </row>
        <row r="107">
          <cell r="B107">
            <v>2427112012</v>
          </cell>
          <cell r="C107">
            <v>4704207679</v>
          </cell>
          <cell r="D107" t="str">
            <v>ИППСП</v>
          </cell>
          <cell r="E107" t="str">
            <v>24-0126</v>
          </cell>
          <cell r="F107">
            <v>36916</v>
          </cell>
          <cell r="G107" t="str">
            <v>Обстоен преглед за установяване на орален статус</v>
          </cell>
          <cell r="H107">
            <v>101</v>
          </cell>
          <cell r="I107">
            <v>12</v>
          </cell>
          <cell r="J107">
            <v>3</v>
          </cell>
          <cell r="K107">
            <v>78</v>
          </cell>
          <cell r="L107">
            <v>20.22</v>
          </cell>
          <cell r="M107">
            <v>5.13</v>
          </cell>
          <cell r="N107">
            <v>20</v>
          </cell>
          <cell r="O107">
            <v>5</v>
          </cell>
          <cell r="P107">
            <v>650</v>
          </cell>
          <cell r="Q107">
            <v>5</v>
          </cell>
          <cell r="R107">
            <v>20</v>
          </cell>
        </row>
        <row r="108">
          <cell r="B108">
            <v>2427112016</v>
          </cell>
          <cell r="C108" t="str">
            <v>7307187535</v>
          </cell>
          <cell r="D108" t="str">
            <v>ИППСП</v>
          </cell>
          <cell r="E108" t="str">
            <v>24-0563</v>
          </cell>
          <cell r="F108">
            <v>36921</v>
          </cell>
          <cell r="G108" t="str">
            <v>Обстоен преглед за установяване на орален статус</v>
          </cell>
          <cell r="H108">
            <v>101</v>
          </cell>
          <cell r="I108">
            <v>12</v>
          </cell>
          <cell r="J108">
            <v>3</v>
          </cell>
          <cell r="K108">
            <v>78</v>
          </cell>
          <cell r="L108">
            <v>10.49</v>
          </cell>
          <cell r="M108">
            <v>0</v>
          </cell>
          <cell r="N108">
            <v>10</v>
          </cell>
          <cell r="O108">
            <v>0</v>
          </cell>
          <cell r="P108">
            <v>260</v>
          </cell>
          <cell r="Q108">
            <v>0</v>
          </cell>
          <cell r="R108">
            <v>10</v>
          </cell>
        </row>
        <row r="109">
          <cell r="B109">
            <v>2427112005</v>
          </cell>
          <cell r="C109">
            <v>5107019119</v>
          </cell>
          <cell r="D109" t="str">
            <v>ИППСП</v>
          </cell>
          <cell r="E109" t="str">
            <v>24-0015</v>
          </cell>
          <cell r="F109">
            <v>36915</v>
          </cell>
          <cell r="G109" t="str">
            <v>Обстоен преглед за установяване на орален статус</v>
          </cell>
          <cell r="H109">
            <v>101</v>
          </cell>
          <cell r="I109">
            <v>12</v>
          </cell>
          <cell r="J109">
            <v>3</v>
          </cell>
          <cell r="K109">
            <v>78</v>
          </cell>
          <cell r="L109">
            <v>16.059999999999999</v>
          </cell>
          <cell r="M109">
            <v>7.99</v>
          </cell>
          <cell r="N109">
            <v>18</v>
          </cell>
          <cell r="O109">
            <v>6</v>
          </cell>
          <cell r="P109">
            <v>624</v>
          </cell>
          <cell r="Q109">
            <v>7.94</v>
          </cell>
          <cell r="R109">
            <v>16.059999999999999</v>
          </cell>
        </row>
        <row r="110">
          <cell r="B110">
            <v>2427112001</v>
          </cell>
          <cell r="C110">
            <v>6709270493</v>
          </cell>
          <cell r="D110" t="str">
            <v>ИППСП</v>
          </cell>
          <cell r="E110" t="str">
            <v>24-0577</v>
          </cell>
          <cell r="F110">
            <v>36924</v>
          </cell>
          <cell r="G110" t="str">
            <v>Обстоен преглед за установяване на орален статус</v>
          </cell>
          <cell r="H110">
            <v>101</v>
          </cell>
          <cell r="I110">
            <v>2</v>
          </cell>
          <cell r="J110">
            <v>0.5</v>
          </cell>
          <cell r="K110">
            <v>13</v>
          </cell>
          <cell r="L110">
            <v>14.23</v>
          </cell>
          <cell r="M110">
            <v>6.1</v>
          </cell>
          <cell r="N110">
            <v>14</v>
          </cell>
          <cell r="O110">
            <v>6</v>
          </cell>
          <cell r="P110">
            <v>520</v>
          </cell>
          <cell r="Q110">
            <v>6</v>
          </cell>
          <cell r="R110">
            <v>14</v>
          </cell>
        </row>
        <row r="111">
          <cell r="B111">
            <v>2431112069</v>
          </cell>
          <cell r="C111">
            <v>4105207624</v>
          </cell>
          <cell r="D111" t="str">
            <v>ИППСП</v>
          </cell>
          <cell r="E111" t="str">
            <v>24-0148</v>
          </cell>
          <cell r="F111">
            <v>36922</v>
          </cell>
          <cell r="G111" t="str">
            <v>Обстоен преглед за установяване на орален статус</v>
          </cell>
          <cell r="H111">
            <v>101</v>
          </cell>
          <cell r="I111">
            <v>22</v>
          </cell>
          <cell r="J111">
            <v>5.5</v>
          </cell>
          <cell r="K111">
            <v>143</v>
          </cell>
          <cell r="L111">
            <v>18.02</v>
          </cell>
          <cell r="M111">
            <v>5.01</v>
          </cell>
          <cell r="N111">
            <v>18</v>
          </cell>
          <cell r="O111">
            <v>5</v>
          </cell>
          <cell r="P111">
            <v>598</v>
          </cell>
          <cell r="Q111">
            <v>5</v>
          </cell>
          <cell r="R111">
            <v>18</v>
          </cell>
        </row>
        <row r="112">
          <cell r="B112">
            <v>2431112028</v>
          </cell>
          <cell r="C112">
            <v>6710137595</v>
          </cell>
          <cell r="D112" t="str">
            <v>ИППСП</v>
          </cell>
          <cell r="E112" t="str">
            <v>24-0124</v>
          </cell>
          <cell r="F112">
            <v>36916</v>
          </cell>
          <cell r="G112" t="str">
            <v>Обстоен преглед за установяване на орален статус</v>
          </cell>
          <cell r="H112">
            <v>101</v>
          </cell>
          <cell r="I112">
            <v>18</v>
          </cell>
          <cell r="J112">
            <v>4.5</v>
          </cell>
          <cell r="K112">
            <v>117</v>
          </cell>
          <cell r="L112">
            <v>16.23</v>
          </cell>
          <cell r="M112">
            <v>6.17</v>
          </cell>
          <cell r="N112">
            <v>18</v>
          </cell>
          <cell r="O112">
            <v>4</v>
          </cell>
          <cell r="P112">
            <v>572</v>
          </cell>
          <cell r="Q112">
            <v>5.77</v>
          </cell>
          <cell r="R112">
            <v>16.23</v>
          </cell>
        </row>
        <row r="113">
          <cell r="B113">
            <v>2431112032</v>
          </cell>
          <cell r="C113">
            <v>4004067530</v>
          </cell>
          <cell r="D113" t="str">
            <v>ИППСП</v>
          </cell>
          <cell r="E113" t="str">
            <v>24-0252</v>
          </cell>
          <cell r="F113">
            <v>36922</v>
          </cell>
          <cell r="G113" t="str">
            <v>Обстоен преглед за установяване на орален статус</v>
          </cell>
          <cell r="H113">
            <v>101</v>
          </cell>
          <cell r="I113">
            <v>18</v>
          </cell>
          <cell r="J113">
            <v>4.5</v>
          </cell>
          <cell r="K113">
            <v>117</v>
          </cell>
          <cell r="L113">
            <v>15.04</v>
          </cell>
          <cell r="M113">
            <v>5.05</v>
          </cell>
          <cell r="N113">
            <v>15</v>
          </cell>
          <cell r="O113">
            <v>5</v>
          </cell>
          <cell r="P113">
            <v>520</v>
          </cell>
          <cell r="Q113">
            <v>5</v>
          </cell>
          <cell r="R113">
            <v>15</v>
          </cell>
        </row>
        <row r="114">
          <cell r="B114">
            <v>2431112104</v>
          </cell>
          <cell r="C114">
            <v>5606258605</v>
          </cell>
          <cell r="D114" t="str">
            <v>ИППСП</v>
          </cell>
          <cell r="E114" t="str">
            <v>24-0533</v>
          </cell>
          <cell r="F114">
            <v>36922</v>
          </cell>
          <cell r="G114" t="str">
            <v>Обстоен преглед за установяване на орален статус</v>
          </cell>
          <cell r="H114">
            <v>101</v>
          </cell>
          <cell r="I114">
            <v>9</v>
          </cell>
          <cell r="J114">
            <v>2.25</v>
          </cell>
          <cell r="K114">
            <v>58.5</v>
          </cell>
          <cell r="L114">
            <v>13.38</v>
          </cell>
          <cell r="M114">
            <v>8.67</v>
          </cell>
          <cell r="N114">
            <v>20</v>
          </cell>
          <cell r="O114">
            <v>2</v>
          </cell>
          <cell r="P114">
            <v>572</v>
          </cell>
          <cell r="Q114">
            <v>8.6199999999999992</v>
          </cell>
          <cell r="R114">
            <v>13.38</v>
          </cell>
        </row>
        <row r="115">
          <cell r="B115">
            <v>2431112014</v>
          </cell>
          <cell r="C115">
            <v>4811231733</v>
          </cell>
          <cell r="D115" t="str">
            <v>ИППСП</v>
          </cell>
          <cell r="E115" t="str">
            <v>24-0116</v>
          </cell>
          <cell r="F115">
            <v>36916</v>
          </cell>
          <cell r="G115" t="str">
            <v>Обстоен преглед за установяване на орален статус</v>
          </cell>
          <cell r="H115">
            <v>101</v>
          </cell>
          <cell r="I115">
            <v>16</v>
          </cell>
          <cell r="J115">
            <v>4</v>
          </cell>
          <cell r="K115">
            <v>104</v>
          </cell>
          <cell r="L115">
            <v>15.05</v>
          </cell>
          <cell r="M115">
            <v>7.18</v>
          </cell>
          <cell r="N115">
            <v>15</v>
          </cell>
          <cell r="O115">
            <v>7</v>
          </cell>
          <cell r="P115">
            <v>572</v>
          </cell>
          <cell r="Q115">
            <v>7</v>
          </cell>
          <cell r="R115">
            <v>15</v>
          </cell>
        </row>
        <row r="116">
          <cell r="B116">
            <v>2431112148</v>
          </cell>
          <cell r="C116">
            <v>5601297620</v>
          </cell>
          <cell r="D116" t="str">
            <v>ИППСП</v>
          </cell>
          <cell r="E116" t="str">
            <v>24-0207</v>
          </cell>
          <cell r="F116">
            <v>36921</v>
          </cell>
          <cell r="G116" t="str">
            <v>Обстоен преглед за установяване на орален статус</v>
          </cell>
          <cell r="H116">
            <v>101</v>
          </cell>
          <cell r="I116">
            <v>10</v>
          </cell>
          <cell r="J116">
            <v>2.5</v>
          </cell>
          <cell r="K116">
            <v>65</v>
          </cell>
          <cell r="L116">
            <v>18.100000000000001</v>
          </cell>
          <cell r="M116">
            <v>4.1500000000000004</v>
          </cell>
          <cell r="N116">
            <v>18</v>
          </cell>
          <cell r="O116">
            <v>4</v>
          </cell>
          <cell r="P116">
            <v>572</v>
          </cell>
          <cell r="Q116">
            <v>4</v>
          </cell>
          <cell r="R116">
            <v>18</v>
          </cell>
        </row>
        <row r="117">
          <cell r="B117">
            <v>2431112059</v>
          </cell>
          <cell r="C117">
            <v>4511017572</v>
          </cell>
          <cell r="D117" t="str">
            <v>ИППСП</v>
          </cell>
          <cell r="E117" t="str">
            <v>24-0370</v>
          </cell>
          <cell r="F117">
            <v>36922</v>
          </cell>
          <cell r="G117" t="str">
            <v>Обстоен преглед за установяване на орален статус</v>
          </cell>
          <cell r="H117">
            <v>101</v>
          </cell>
          <cell r="I117">
            <v>22</v>
          </cell>
          <cell r="J117">
            <v>5.5</v>
          </cell>
          <cell r="K117">
            <v>143</v>
          </cell>
          <cell r="L117">
            <v>20.56</v>
          </cell>
          <cell r="M117">
            <v>7.2</v>
          </cell>
          <cell r="N117">
            <v>20</v>
          </cell>
          <cell r="O117">
            <v>7</v>
          </cell>
          <cell r="P117">
            <v>702</v>
          </cell>
          <cell r="Q117">
            <v>7</v>
          </cell>
          <cell r="R117">
            <v>20</v>
          </cell>
        </row>
        <row r="118">
          <cell r="B118">
            <v>2431112093</v>
          </cell>
          <cell r="C118">
            <v>4904097579</v>
          </cell>
          <cell r="D118" t="str">
            <v>ИППСП</v>
          </cell>
          <cell r="E118" t="str">
            <v>24-0115</v>
          </cell>
          <cell r="F118">
            <v>36916</v>
          </cell>
          <cell r="G118" t="str">
            <v>Обстоен преглед за установяване на орален статус</v>
          </cell>
          <cell r="H118">
            <v>101</v>
          </cell>
          <cell r="I118">
            <v>26</v>
          </cell>
          <cell r="J118">
            <v>6.5</v>
          </cell>
          <cell r="K118">
            <v>169</v>
          </cell>
          <cell r="L118">
            <v>20.13</v>
          </cell>
          <cell r="M118">
            <v>7.02</v>
          </cell>
          <cell r="N118">
            <v>20</v>
          </cell>
          <cell r="O118">
            <v>7</v>
          </cell>
          <cell r="P118">
            <v>702</v>
          </cell>
          <cell r="Q118">
            <v>7</v>
          </cell>
          <cell r="R118">
            <v>20</v>
          </cell>
        </row>
        <row r="119">
          <cell r="B119">
            <v>2431112100</v>
          </cell>
          <cell r="C119">
            <v>6001143711</v>
          </cell>
          <cell r="D119" t="str">
            <v>ИППСП</v>
          </cell>
          <cell r="E119" t="str">
            <v>24-0151</v>
          </cell>
          <cell r="F119">
            <v>36922</v>
          </cell>
          <cell r="G119" t="str">
            <v>Обстоен преглед за установяване на орален статус</v>
          </cell>
          <cell r="H119">
            <v>101</v>
          </cell>
          <cell r="I119">
            <v>16</v>
          </cell>
          <cell r="J119">
            <v>4</v>
          </cell>
          <cell r="K119">
            <v>104</v>
          </cell>
          <cell r="L119">
            <v>12.89</v>
          </cell>
          <cell r="M119">
            <v>9.44</v>
          </cell>
          <cell r="N119">
            <v>18</v>
          </cell>
          <cell r="O119">
            <v>4</v>
          </cell>
          <cell r="P119">
            <v>572</v>
          </cell>
          <cell r="Q119">
            <v>9.11</v>
          </cell>
          <cell r="R119">
            <v>12.89</v>
          </cell>
        </row>
        <row r="120">
          <cell r="B120">
            <v>2431112101</v>
          </cell>
          <cell r="C120">
            <v>5902253859</v>
          </cell>
          <cell r="D120" t="str">
            <v>ИППСП</v>
          </cell>
          <cell r="E120" t="str">
            <v>24-0436</v>
          </cell>
          <cell r="F120">
            <v>36922</v>
          </cell>
          <cell r="G120" t="str">
            <v>Обстоен преглед за установяване на орален статус</v>
          </cell>
          <cell r="H120">
            <v>101</v>
          </cell>
          <cell r="I120">
            <v>18</v>
          </cell>
          <cell r="J120">
            <v>4.5</v>
          </cell>
          <cell r="K120">
            <v>117</v>
          </cell>
          <cell r="L120">
            <v>15.06</v>
          </cell>
          <cell r="M120">
            <v>7.03</v>
          </cell>
          <cell r="N120">
            <v>15</v>
          </cell>
          <cell r="O120">
            <v>7</v>
          </cell>
          <cell r="P120">
            <v>572</v>
          </cell>
          <cell r="Q120">
            <v>7</v>
          </cell>
          <cell r="R120">
            <v>15</v>
          </cell>
        </row>
        <row r="121">
          <cell r="B121">
            <v>2431112119</v>
          </cell>
          <cell r="C121">
            <v>5902017560</v>
          </cell>
          <cell r="D121" t="str">
            <v>ИППСП</v>
          </cell>
          <cell r="E121" t="str">
            <v>24-0432</v>
          </cell>
          <cell r="F121">
            <v>36922</v>
          </cell>
          <cell r="G121" t="str">
            <v>Обстоен преглед за установяване на орален статус</v>
          </cell>
          <cell r="H121">
            <v>101</v>
          </cell>
          <cell r="I121">
            <v>17</v>
          </cell>
          <cell r="J121">
            <v>4.25</v>
          </cell>
          <cell r="K121">
            <v>110.5</v>
          </cell>
          <cell r="L121">
            <v>20.079999999999998</v>
          </cell>
          <cell r="M121">
            <v>0</v>
          </cell>
          <cell r="N121">
            <v>20</v>
          </cell>
          <cell r="O121">
            <v>0</v>
          </cell>
          <cell r="P121">
            <v>520</v>
          </cell>
          <cell r="Q121">
            <v>0</v>
          </cell>
          <cell r="R121">
            <v>20</v>
          </cell>
        </row>
        <row r="122">
          <cell r="B122">
            <v>2431112144</v>
          </cell>
          <cell r="C122">
            <v>6610207615</v>
          </cell>
          <cell r="D122" t="str">
            <v>ИППСП</v>
          </cell>
          <cell r="E122" t="str">
            <v>24-0456</v>
          </cell>
          <cell r="F122">
            <v>36922</v>
          </cell>
          <cell r="G122" t="str">
            <v>Обстоен преглед за установяване на орален статус</v>
          </cell>
          <cell r="H122">
            <v>101</v>
          </cell>
          <cell r="I122">
            <v>9</v>
          </cell>
          <cell r="J122">
            <v>2.25</v>
          </cell>
          <cell r="K122">
            <v>58.5</v>
          </cell>
          <cell r="L122">
            <v>9.06</v>
          </cell>
          <cell r="M122">
            <v>13.06</v>
          </cell>
          <cell r="N122">
            <v>15</v>
          </cell>
          <cell r="O122">
            <v>7</v>
          </cell>
          <cell r="P122">
            <v>572</v>
          </cell>
          <cell r="Q122">
            <v>12.94</v>
          </cell>
          <cell r="R122">
            <v>9.06</v>
          </cell>
        </row>
        <row r="123">
          <cell r="B123">
            <v>2431112127</v>
          </cell>
          <cell r="C123">
            <v>5411287679</v>
          </cell>
          <cell r="D123" t="str">
            <v>ИППСП</v>
          </cell>
          <cell r="E123" t="str">
            <v>24-0430</v>
          </cell>
          <cell r="F123">
            <v>36922</v>
          </cell>
          <cell r="G123" t="str">
            <v>Обстоен преглед за установяване на орален статус</v>
          </cell>
          <cell r="H123">
            <v>101</v>
          </cell>
          <cell r="I123">
            <v>11</v>
          </cell>
          <cell r="J123">
            <v>2.75</v>
          </cell>
          <cell r="K123">
            <v>71.5</v>
          </cell>
          <cell r="L123">
            <v>20.170000000000002</v>
          </cell>
          <cell r="M123">
            <v>0</v>
          </cell>
          <cell r="N123">
            <v>20</v>
          </cell>
          <cell r="O123">
            <v>0</v>
          </cell>
          <cell r="P123">
            <v>520</v>
          </cell>
          <cell r="Q123">
            <v>0</v>
          </cell>
          <cell r="R123">
            <v>20</v>
          </cell>
        </row>
        <row r="124">
          <cell r="B124">
            <v>2431112060</v>
          </cell>
          <cell r="C124">
            <v>5912157620</v>
          </cell>
          <cell r="D124" t="str">
            <v>ИППСП</v>
          </cell>
          <cell r="E124" t="str">
            <v>24-0431</v>
          </cell>
          <cell r="F124">
            <v>36922</v>
          </cell>
          <cell r="G124" t="str">
            <v>Обстоен преглед за установяване на орален статус</v>
          </cell>
          <cell r="H124">
            <v>101</v>
          </cell>
          <cell r="I124">
            <v>11</v>
          </cell>
          <cell r="J124">
            <v>2.75</v>
          </cell>
          <cell r="K124">
            <v>71.5</v>
          </cell>
          <cell r="L124">
            <v>18.98</v>
          </cell>
          <cell r="M124">
            <v>4.1500000000000004</v>
          </cell>
          <cell r="N124">
            <v>20</v>
          </cell>
          <cell r="O124">
            <v>3</v>
          </cell>
          <cell r="P124">
            <v>598</v>
          </cell>
          <cell r="Q124">
            <v>4.0199999999999996</v>
          </cell>
          <cell r="R124">
            <v>18.98</v>
          </cell>
        </row>
        <row r="125">
          <cell r="B125">
            <v>2431112141</v>
          </cell>
          <cell r="C125">
            <v>7104197580</v>
          </cell>
          <cell r="D125" t="str">
            <v>ИППСП</v>
          </cell>
          <cell r="E125" t="str">
            <v>24-0344</v>
          </cell>
          <cell r="F125">
            <v>36922</v>
          </cell>
          <cell r="G125" t="str">
            <v>Обстоен преглед за установяване на орален статус</v>
          </cell>
          <cell r="H125">
            <v>101</v>
          </cell>
          <cell r="I125">
            <v>9</v>
          </cell>
          <cell r="J125">
            <v>2.25</v>
          </cell>
          <cell r="K125">
            <v>58.5</v>
          </cell>
          <cell r="L125">
            <v>10.199999999999999</v>
          </cell>
          <cell r="M125">
            <v>5.01</v>
          </cell>
          <cell r="N125">
            <v>10</v>
          </cell>
          <cell r="O125">
            <v>5</v>
          </cell>
          <cell r="P125">
            <v>390</v>
          </cell>
          <cell r="Q125">
            <v>5</v>
          </cell>
          <cell r="R125">
            <v>10</v>
          </cell>
        </row>
        <row r="126">
          <cell r="B126">
            <v>2431112052</v>
          </cell>
          <cell r="C126">
            <v>6403067560</v>
          </cell>
          <cell r="D126" t="str">
            <v>ИППСП</v>
          </cell>
          <cell r="E126" t="str">
            <v>24-0419</v>
          </cell>
          <cell r="F126">
            <v>36922</v>
          </cell>
          <cell r="G126" t="str">
            <v>Обстоен преглед за установяване на орален статус</v>
          </cell>
          <cell r="H126">
            <v>101</v>
          </cell>
          <cell r="I126">
            <v>11</v>
          </cell>
          <cell r="J126">
            <v>2.75</v>
          </cell>
          <cell r="K126">
            <v>71.5</v>
          </cell>
          <cell r="L126">
            <v>15.11</v>
          </cell>
          <cell r="M126">
            <v>7.02</v>
          </cell>
          <cell r="N126">
            <v>15</v>
          </cell>
          <cell r="O126">
            <v>7</v>
          </cell>
          <cell r="P126">
            <v>572</v>
          </cell>
          <cell r="Q126">
            <v>7</v>
          </cell>
          <cell r="R126">
            <v>15</v>
          </cell>
        </row>
        <row r="127">
          <cell r="B127">
            <v>2431112143</v>
          </cell>
          <cell r="C127">
            <v>5411127578</v>
          </cell>
          <cell r="D127" t="str">
            <v>ИППСП</v>
          </cell>
          <cell r="E127" t="str">
            <v>24-0304</v>
          </cell>
          <cell r="F127">
            <v>36922</v>
          </cell>
          <cell r="G127" t="str">
            <v>Обстоен преглед за установяване на орален статус</v>
          </cell>
          <cell r="H127">
            <v>101</v>
          </cell>
          <cell r="J127">
            <v>0</v>
          </cell>
          <cell r="K127">
            <v>0</v>
          </cell>
          <cell r="L127">
            <v>11.65</v>
          </cell>
          <cell r="M127">
            <v>11.2</v>
          </cell>
          <cell r="N127">
            <v>15</v>
          </cell>
          <cell r="O127">
            <v>5</v>
          </cell>
          <cell r="P127">
            <v>520</v>
          </cell>
          <cell r="Q127">
            <v>8.35</v>
          </cell>
          <cell r="R127">
            <v>11.65</v>
          </cell>
        </row>
        <row r="128">
          <cell r="B128">
            <v>2431112106</v>
          </cell>
          <cell r="C128">
            <v>4805235848</v>
          </cell>
          <cell r="D128" t="str">
            <v>ИППСП</v>
          </cell>
          <cell r="E128" t="str">
            <v>24-0421</v>
          </cell>
          <cell r="F128">
            <v>36922</v>
          </cell>
          <cell r="G128" t="str">
            <v>Обстоен преглед за установяване на орален статус</v>
          </cell>
          <cell r="H128">
            <v>101</v>
          </cell>
          <cell r="I128">
            <v>15</v>
          </cell>
          <cell r="J128">
            <v>3.75</v>
          </cell>
          <cell r="K128">
            <v>97.5</v>
          </cell>
          <cell r="L128">
            <v>19.649999999999999</v>
          </cell>
          <cell r="M128">
            <v>7.62</v>
          </cell>
          <cell r="N128">
            <v>20</v>
          </cell>
          <cell r="O128">
            <v>7</v>
          </cell>
          <cell r="P128">
            <v>702</v>
          </cell>
          <cell r="Q128">
            <v>7.35</v>
          </cell>
          <cell r="R128">
            <v>19.649999999999999</v>
          </cell>
        </row>
        <row r="129">
          <cell r="B129">
            <v>2431112140</v>
          </cell>
          <cell r="C129">
            <v>5504067695</v>
          </cell>
          <cell r="D129" t="str">
            <v>ИППСП</v>
          </cell>
          <cell r="E129" t="str">
            <v>24-0426</v>
          </cell>
          <cell r="F129">
            <v>36922</v>
          </cell>
          <cell r="G129" t="str">
            <v>Обстоен преглед за установяване на орален статус</v>
          </cell>
          <cell r="H129">
            <v>101</v>
          </cell>
          <cell r="I129">
            <v>12</v>
          </cell>
          <cell r="J129">
            <v>3</v>
          </cell>
          <cell r="K129">
            <v>78</v>
          </cell>
          <cell r="L129">
            <v>19.03</v>
          </cell>
          <cell r="M129">
            <v>3.02</v>
          </cell>
          <cell r="N129">
            <v>19</v>
          </cell>
          <cell r="O129">
            <v>3</v>
          </cell>
          <cell r="P129">
            <v>572</v>
          </cell>
          <cell r="Q129">
            <v>3</v>
          </cell>
          <cell r="R129">
            <v>19</v>
          </cell>
        </row>
        <row r="130">
          <cell r="B130">
            <v>2431112151</v>
          </cell>
          <cell r="C130">
            <v>7112127636</v>
          </cell>
          <cell r="D130" t="str">
            <v>ИППСП</v>
          </cell>
          <cell r="E130" t="str">
            <v>24-0343</v>
          </cell>
          <cell r="F130">
            <v>36922</v>
          </cell>
          <cell r="G130" t="str">
            <v>Обстоен преглед за установяване на орален статус</v>
          </cell>
          <cell r="H130">
            <v>101</v>
          </cell>
          <cell r="I130">
            <v>3</v>
          </cell>
          <cell r="J130">
            <v>0.75</v>
          </cell>
          <cell r="K130">
            <v>19.5</v>
          </cell>
          <cell r="L130">
            <v>15.05</v>
          </cell>
          <cell r="M130">
            <v>7</v>
          </cell>
          <cell r="N130">
            <v>15</v>
          </cell>
          <cell r="O130">
            <v>7</v>
          </cell>
          <cell r="P130">
            <v>572</v>
          </cell>
          <cell r="Q130">
            <v>7</v>
          </cell>
          <cell r="R130">
            <v>15</v>
          </cell>
        </row>
        <row r="131">
          <cell r="B131">
            <v>2431112007</v>
          </cell>
          <cell r="C131" t="str">
            <v>5307267597</v>
          </cell>
          <cell r="D131" t="str">
            <v>ИППСП</v>
          </cell>
          <cell r="E131" t="str">
            <v>24-0541</v>
          </cell>
          <cell r="F131">
            <v>36922</v>
          </cell>
          <cell r="G131" t="str">
            <v>Обстоен преглед за установяване на орален статус</v>
          </cell>
          <cell r="H131">
            <v>101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B132">
            <v>2431112008</v>
          </cell>
          <cell r="C132" t="str">
            <v>5105281860</v>
          </cell>
          <cell r="D132" t="str">
            <v>ИППСП</v>
          </cell>
          <cell r="E132" t="str">
            <v>24-0540</v>
          </cell>
          <cell r="F132">
            <v>36922</v>
          </cell>
          <cell r="G132" t="str">
            <v>Обстоен преглед за установяване на орален статус</v>
          </cell>
          <cell r="H132">
            <v>101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>
            <v>2431112159</v>
          </cell>
          <cell r="C133" t="str">
            <v>4508067650</v>
          </cell>
          <cell r="D133" t="str">
            <v>ИППСП</v>
          </cell>
          <cell r="E133" t="str">
            <v>24-0451</v>
          </cell>
          <cell r="F133">
            <v>36922</v>
          </cell>
          <cell r="G133" t="str">
            <v>Обстоен преглед за установяване на орален статус</v>
          </cell>
          <cell r="H133">
            <v>101</v>
          </cell>
          <cell r="I133">
            <v>10</v>
          </cell>
          <cell r="J133">
            <v>2.5</v>
          </cell>
          <cell r="K133">
            <v>65</v>
          </cell>
          <cell r="L133">
            <v>10.220000000000001</v>
          </cell>
          <cell r="M133">
            <v>0</v>
          </cell>
          <cell r="N133">
            <v>10</v>
          </cell>
          <cell r="O133">
            <v>0</v>
          </cell>
          <cell r="P133">
            <v>260</v>
          </cell>
          <cell r="Q133">
            <v>0</v>
          </cell>
          <cell r="R133">
            <v>10</v>
          </cell>
        </row>
        <row r="134">
          <cell r="B134">
            <v>2431112161</v>
          </cell>
          <cell r="C134" t="str">
            <v>7206257608</v>
          </cell>
          <cell r="D134" t="str">
            <v>ИППСП</v>
          </cell>
          <cell r="E134" t="str">
            <v>24-0208</v>
          </cell>
          <cell r="F134">
            <v>36921</v>
          </cell>
          <cell r="G134" t="str">
            <v>Обстоен преглед за установяване на орален статус</v>
          </cell>
          <cell r="H134">
            <v>101</v>
          </cell>
          <cell r="I134">
            <v>3</v>
          </cell>
          <cell r="J134">
            <v>0.75</v>
          </cell>
          <cell r="K134">
            <v>19.5</v>
          </cell>
          <cell r="L134">
            <v>10.14</v>
          </cell>
          <cell r="M134">
            <v>0</v>
          </cell>
          <cell r="N134">
            <v>10</v>
          </cell>
          <cell r="O134">
            <v>0</v>
          </cell>
          <cell r="P134">
            <v>260</v>
          </cell>
          <cell r="Q134">
            <v>0</v>
          </cell>
          <cell r="R134">
            <v>10</v>
          </cell>
        </row>
        <row r="135">
          <cell r="B135">
            <v>2431112042</v>
          </cell>
          <cell r="C135">
            <v>5901293517</v>
          </cell>
          <cell r="D135" t="str">
            <v>ИППСП</v>
          </cell>
          <cell r="E135" t="str">
            <v>24-0206</v>
          </cell>
          <cell r="F135">
            <v>36921</v>
          </cell>
          <cell r="G135" t="str">
            <v>Обстоен преглед за установяване на орален статус</v>
          </cell>
          <cell r="H135">
            <v>101</v>
          </cell>
          <cell r="I135">
            <v>8</v>
          </cell>
          <cell r="J135">
            <v>2</v>
          </cell>
          <cell r="K135">
            <v>52</v>
          </cell>
          <cell r="L135">
            <v>15.03</v>
          </cell>
          <cell r="M135">
            <v>6.15</v>
          </cell>
          <cell r="N135">
            <v>15</v>
          </cell>
          <cell r="O135">
            <v>6</v>
          </cell>
          <cell r="P135">
            <v>546</v>
          </cell>
          <cell r="Q135">
            <v>6</v>
          </cell>
          <cell r="R135">
            <v>15</v>
          </cell>
        </row>
        <row r="136">
          <cell r="B136">
            <v>2431112125</v>
          </cell>
          <cell r="C136">
            <v>5910317611</v>
          </cell>
          <cell r="D136" t="str">
            <v>ИППСП</v>
          </cell>
          <cell r="E136" t="str">
            <v>24-0372</v>
          </cell>
          <cell r="F136">
            <v>36921</v>
          </cell>
          <cell r="G136" t="str">
            <v>Обстоен преглед за установяване на орален статус</v>
          </cell>
          <cell r="H136">
            <v>101</v>
          </cell>
          <cell r="I136">
            <v>5</v>
          </cell>
          <cell r="J136">
            <v>1.25</v>
          </cell>
          <cell r="K136">
            <v>32.5</v>
          </cell>
          <cell r="L136">
            <v>12.74</v>
          </cell>
          <cell r="M136">
            <v>7.38</v>
          </cell>
          <cell r="N136">
            <v>13</v>
          </cell>
          <cell r="O136">
            <v>7</v>
          </cell>
          <cell r="P136">
            <v>520</v>
          </cell>
          <cell r="Q136">
            <v>7.26</v>
          </cell>
          <cell r="R136">
            <v>12.74</v>
          </cell>
        </row>
        <row r="137">
          <cell r="B137">
            <v>2431112088</v>
          </cell>
          <cell r="C137">
            <v>5812147655</v>
          </cell>
          <cell r="D137" t="str">
            <v>ИППСП</v>
          </cell>
          <cell r="E137" t="str">
            <v>24-0410</v>
          </cell>
          <cell r="F137">
            <v>36921</v>
          </cell>
          <cell r="G137" t="str">
            <v>Обстоен преглед за установяване на орален статус</v>
          </cell>
          <cell r="H137">
            <v>101</v>
          </cell>
          <cell r="I137">
            <v>15</v>
          </cell>
          <cell r="J137">
            <v>3.75</v>
          </cell>
          <cell r="K137">
            <v>97.5</v>
          </cell>
          <cell r="L137">
            <v>14.15</v>
          </cell>
          <cell r="M137">
            <v>8.09</v>
          </cell>
          <cell r="N137">
            <v>20</v>
          </cell>
          <cell r="O137">
            <v>2</v>
          </cell>
          <cell r="P137">
            <v>572</v>
          </cell>
          <cell r="Q137">
            <v>7.85</v>
          </cell>
          <cell r="R137">
            <v>14.15</v>
          </cell>
        </row>
        <row r="138">
          <cell r="B138">
            <v>2431112006</v>
          </cell>
          <cell r="C138">
            <v>5802099077</v>
          </cell>
          <cell r="D138" t="str">
            <v>ИППСП</v>
          </cell>
          <cell r="E138" t="str">
            <v>24-0113</v>
          </cell>
          <cell r="F138">
            <v>36916</v>
          </cell>
          <cell r="G138" t="str">
            <v>Обстоен преглед за установяване на орален статус</v>
          </cell>
          <cell r="H138">
            <v>101</v>
          </cell>
          <cell r="I138">
            <v>15</v>
          </cell>
          <cell r="J138">
            <v>3.75</v>
          </cell>
          <cell r="K138">
            <v>97.5</v>
          </cell>
          <cell r="L138">
            <v>15.59</v>
          </cell>
          <cell r="M138">
            <v>7.16</v>
          </cell>
          <cell r="N138">
            <v>15</v>
          </cell>
          <cell r="O138">
            <v>7</v>
          </cell>
          <cell r="P138">
            <v>572</v>
          </cell>
          <cell r="Q138">
            <v>7</v>
          </cell>
          <cell r="R138">
            <v>15</v>
          </cell>
        </row>
        <row r="139">
          <cell r="B139">
            <v>2431112047</v>
          </cell>
          <cell r="C139">
            <v>5112277653</v>
          </cell>
          <cell r="D139" t="str">
            <v>ИППСП</v>
          </cell>
          <cell r="E139" t="str">
            <v>24-0235</v>
          </cell>
          <cell r="F139">
            <v>36921</v>
          </cell>
          <cell r="G139" t="str">
            <v>Обстоен преглед за установяване на орален статус</v>
          </cell>
          <cell r="H139">
            <v>101</v>
          </cell>
          <cell r="I139">
            <v>16</v>
          </cell>
          <cell r="J139">
            <v>4</v>
          </cell>
          <cell r="K139">
            <v>104</v>
          </cell>
          <cell r="L139">
            <v>13.38</v>
          </cell>
          <cell r="M139">
            <v>9.6</v>
          </cell>
          <cell r="N139">
            <v>16</v>
          </cell>
          <cell r="O139">
            <v>5</v>
          </cell>
          <cell r="P139">
            <v>546</v>
          </cell>
          <cell r="Q139">
            <v>7.62</v>
          </cell>
          <cell r="R139">
            <v>13.38</v>
          </cell>
        </row>
        <row r="140">
          <cell r="B140">
            <v>2431112050</v>
          </cell>
          <cell r="C140">
            <v>5906217778</v>
          </cell>
          <cell r="D140" t="str">
            <v>ИППСП</v>
          </cell>
          <cell r="E140" t="str">
            <v>24-0108</v>
          </cell>
          <cell r="F140">
            <v>36916</v>
          </cell>
          <cell r="G140" t="str">
            <v>Обстоен преглед за установяване на орален статус</v>
          </cell>
          <cell r="H140">
            <v>101</v>
          </cell>
          <cell r="J140">
            <v>0</v>
          </cell>
          <cell r="K140">
            <v>0</v>
          </cell>
          <cell r="L140">
            <v>15.6</v>
          </cell>
          <cell r="M140">
            <v>14.8</v>
          </cell>
          <cell r="N140">
            <v>25</v>
          </cell>
          <cell r="O140">
            <v>5</v>
          </cell>
          <cell r="P140">
            <v>780</v>
          </cell>
          <cell r="Q140">
            <v>14.4</v>
          </cell>
          <cell r="R140">
            <v>15.6</v>
          </cell>
        </row>
        <row r="141">
          <cell r="B141">
            <v>2431112084</v>
          </cell>
          <cell r="C141">
            <v>6810097670</v>
          </cell>
          <cell r="D141" t="str">
            <v>ИППСП</v>
          </cell>
          <cell r="E141" t="str">
            <v>24-0025</v>
          </cell>
          <cell r="F141">
            <v>36915</v>
          </cell>
          <cell r="G141" t="str">
            <v>Обстоен преглед за установяване на орален статус</v>
          </cell>
          <cell r="H141">
            <v>101</v>
          </cell>
          <cell r="I141">
            <v>20</v>
          </cell>
          <cell r="J141">
            <v>5</v>
          </cell>
          <cell r="K141">
            <v>130</v>
          </cell>
          <cell r="L141">
            <v>17.059999999999999</v>
          </cell>
          <cell r="M141">
            <v>5.07</v>
          </cell>
          <cell r="N141">
            <v>20</v>
          </cell>
          <cell r="O141">
            <v>2</v>
          </cell>
          <cell r="P141">
            <v>572</v>
          </cell>
          <cell r="Q141">
            <v>4.9400000000000004</v>
          </cell>
          <cell r="R141">
            <v>17.059999999999999</v>
          </cell>
        </row>
        <row r="142">
          <cell r="B142">
            <v>2431112070</v>
          </cell>
          <cell r="C142">
            <v>5010286077</v>
          </cell>
          <cell r="D142" t="str">
            <v>ИППСП</v>
          </cell>
          <cell r="E142" t="str">
            <v>24-0128</v>
          </cell>
          <cell r="F142">
            <v>36916</v>
          </cell>
          <cell r="G142" t="str">
            <v>Обстоен преглед за установяване на орален статус</v>
          </cell>
          <cell r="H142">
            <v>101</v>
          </cell>
          <cell r="I142">
            <v>23</v>
          </cell>
          <cell r="J142">
            <v>5.75</v>
          </cell>
          <cell r="K142">
            <v>149.5</v>
          </cell>
          <cell r="L142">
            <v>20.04</v>
          </cell>
          <cell r="M142">
            <v>0</v>
          </cell>
          <cell r="N142">
            <v>20</v>
          </cell>
          <cell r="O142">
            <v>0</v>
          </cell>
          <cell r="P142">
            <v>520</v>
          </cell>
          <cell r="Q142">
            <v>0</v>
          </cell>
          <cell r="R142">
            <v>20</v>
          </cell>
        </row>
        <row r="143">
          <cell r="B143">
            <v>2431112037</v>
          </cell>
          <cell r="C143">
            <v>5502097520</v>
          </cell>
          <cell r="D143" t="str">
            <v>ИППСП</v>
          </cell>
          <cell r="E143" t="str">
            <v>24-0121</v>
          </cell>
          <cell r="F143">
            <v>36916</v>
          </cell>
          <cell r="G143" t="str">
            <v>Обстоен преглед за установяване на орален статус</v>
          </cell>
          <cell r="H143">
            <v>101</v>
          </cell>
          <cell r="I143">
            <v>21</v>
          </cell>
          <cell r="J143">
            <v>5.25</v>
          </cell>
          <cell r="K143">
            <v>136.5</v>
          </cell>
          <cell r="L143">
            <v>20.23</v>
          </cell>
          <cell r="M143">
            <v>1.98</v>
          </cell>
          <cell r="N143">
            <v>20</v>
          </cell>
          <cell r="O143">
            <v>2</v>
          </cell>
          <cell r="P143">
            <v>571.48</v>
          </cell>
          <cell r="Q143">
            <v>1.98</v>
          </cell>
          <cell r="R143">
            <v>20</v>
          </cell>
        </row>
        <row r="144">
          <cell r="B144">
            <v>2431112126</v>
          </cell>
          <cell r="C144">
            <v>5609025778</v>
          </cell>
          <cell r="D144" t="str">
            <v>ИППСП</v>
          </cell>
          <cell r="E144" t="str">
            <v>24-005</v>
          </cell>
          <cell r="F144">
            <v>36914</v>
          </cell>
          <cell r="G144" t="str">
            <v>Обстоен преглед за установяване на орален статус</v>
          </cell>
          <cell r="H144">
            <v>101</v>
          </cell>
          <cell r="I144">
            <v>8</v>
          </cell>
          <cell r="J144">
            <v>2</v>
          </cell>
          <cell r="K144">
            <v>52</v>
          </cell>
          <cell r="L144">
            <v>20.25</v>
          </cell>
          <cell r="M144">
            <v>0</v>
          </cell>
          <cell r="N144">
            <v>20</v>
          </cell>
          <cell r="O144">
            <v>0</v>
          </cell>
          <cell r="P144">
            <v>520</v>
          </cell>
          <cell r="Q144">
            <v>0</v>
          </cell>
          <cell r="R144">
            <v>20</v>
          </cell>
        </row>
        <row r="145">
          <cell r="B145">
            <v>2431112145</v>
          </cell>
          <cell r="C145">
            <v>6609067538</v>
          </cell>
          <cell r="D145" t="str">
            <v>ИППСП</v>
          </cell>
          <cell r="E145" t="str">
            <v>24-0114</v>
          </cell>
          <cell r="F145">
            <v>36916</v>
          </cell>
          <cell r="G145" t="str">
            <v>Обстоен преглед за установяване на орален статус</v>
          </cell>
          <cell r="H145">
            <v>101</v>
          </cell>
          <cell r="I145">
            <v>7</v>
          </cell>
          <cell r="J145">
            <v>1.75</v>
          </cell>
          <cell r="K145">
            <v>45.5</v>
          </cell>
          <cell r="L145">
            <v>8.11</v>
          </cell>
          <cell r="M145">
            <v>1.8</v>
          </cell>
          <cell r="N145">
            <v>9</v>
          </cell>
          <cell r="O145">
            <v>1</v>
          </cell>
          <cell r="P145">
            <v>257.66000000000003</v>
          </cell>
          <cell r="Q145">
            <v>1.8</v>
          </cell>
          <cell r="R145">
            <v>8.11</v>
          </cell>
        </row>
        <row r="146">
          <cell r="B146">
            <v>2431112136</v>
          </cell>
          <cell r="C146">
            <v>5601207631</v>
          </cell>
          <cell r="D146" t="str">
            <v>ИППСП</v>
          </cell>
          <cell r="E146" t="str">
            <v>24-0107</v>
          </cell>
          <cell r="F146">
            <v>36916</v>
          </cell>
          <cell r="G146" t="str">
            <v>Обстоен преглед за установяване на орален статус</v>
          </cell>
          <cell r="H146">
            <v>101</v>
          </cell>
          <cell r="I146">
            <v>11</v>
          </cell>
          <cell r="J146">
            <v>2.75</v>
          </cell>
          <cell r="K146">
            <v>71.5</v>
          </cell>
          <cell r="L146">
            <v>13.77</v>
          </cell>
          <cell r="M146">
            <v>0</v>
          </cell>
          <cell r="N146">
            <v>15</v>
          </cell>
          <cell r="O146">
            <v>4</v>
          </cell>
          <cell r="P146">
            <v>358.02</v>
          </cell>
          <cell r="Q146">
            <v>0</v>
          </cell>
          <cell r="R146">
            <v>13.77</v>
          </cell>
        </row>
        <row r="147">
          <cell r="B147">
            <v>2431112003</v>
          </cell>
          <cell r="C147">
            <v>7306227572</v>
          </cell>
          <cell r="D147" t="str">
            <v>ИППСП</v>
          </cell>
          <cell r="E147" t="str">
            <v>24-0146</v>
          </cell>
          <cell r="F147">
            <v>36917</v>
          </cell>
          <cell r="G147" t="str">
            <v>Обстоен преглед за установяване на орален статус</v>
          </cell>
          <cell r="H147">
            <v>101</v>
          </cell>
          <cell r="I147">
            <v>11</v>
          </cell>
          <cell r="J147">
            <v>2.75</v>
          </cell>
          <cell r="K147">
            <v>71.5</v>
          </cell>
          <cell r="L147">
            <v>11.77</v>
          </cell>
          <cell r="M147">
            <v>10.3</v>
          </cell>
          <cell r="N147">
            <v>20</v>
          </cell>
          <cell r="O147">
            <v>2</v>
          </cell>
          <cell r="P147">
            <v>572</v>
          </cell>
          <cell r="Q147">
            <v>10.23</v>
          </cell>
          <cell r="R147">
            <v>11.77</v>
          </cell>
        </row>
        <row r="148">
          <cell r="B148">
            <v>2431112010</v>
          </cell>
          <cell r="C148">
            <v>6202087646</v>
          </cell>
          <cell r="D148" t="str">
            <v>ИППСП</v>
          </cell>
          <cell r="E148" t="str">
            <v>24-0232</v>
          </cell>
          <cell r="F148">
            <v>36917</v>
          </cell>
          <cell r="G148" t="str">
            <v>Обстоен преглед за установяване на орален статус</v>
          </cell>
          <cell r="H148">
            <v>101</v>
          </cell>
          <cell r="I148">
            <v>9</v>
          </cell>
          <cell r="J148">
            <v>2.25</v>
          </cell>
          <cell r="K148">
            <v>58.5</v>
          </cell>
          <cell r="L148">
            <v>20.21</v>
          </cell>
          <cell r="M148">
            <v>0</v>
          </cell>
          <cell r="N148">
            <v>20</v>
          </cell>
          <cell r="O148">
            <v>0</v>
          </cell>
          <cell r="P148">
            <v>520</v>
          </cell>
          <cell r="Q148">
            <v>0</v>
          </cell>
          <cell r="R148">
            <v>20</v>
          </cell>
        </row>
        <row r="149">
          <cell r="B149">
            <v>2431112038</v>
          </cell>
          <cell r="C149">
            <v>5101277630</v>
          </cell>
          <cell r="D149" t="str">
            <v>ИППСП</v>
          </cell>
          <cell r="E149" t="str">
            <v>24-0227</v>
          </cell>
          <cell r="F149">
            <v>36917</v>
          </cell>
          <cell r="G149" t="str">
            <v>Обстоен преглед за установяване на орален статус</v>
          </cell>
          <cell r="H149">
            <v>101</v>
          </cell>
          <cell r="I149">
            <v>10</v>
          </cell>
          <cell r="J149">
            <v>2.5</v>
          </cell>
          <cell r="K149">
            <v>65</v>
          </cell>
          <cell r="L149">
            <v>14.85</v>
          </cell>
          <cell r="M149">
            <v>5.13</v>
          </cell>
          <cell r="N149">
            <v>15</v>
          </cell>
          <cell r="O149">
            <v>5</v>
          </cell>
          <cell r="P149">
            <v>519.48</v>
          </cell>
          <cell r="Q149">
            <v>5.13</v>
          </cell>
          <cell r="R149">
            <v>14.85</v>
          </cell>
        </row>
        <row r="150">
          <cell r="B150">
            <v>2431112065</v>
          </cell>
          <cell r="C150">
            <v>7006287713</v>
          </cell>
          <cell r="D150" t="str">
            <v>ИППСП</v>
          </cell>
          <cell r="E150" t="str">
            <v>24-0125</v>
          </cell>
          <cell r="F150">
            <v>36916</v>
          </cell>
          <cell r="G150" t="str">
            <v>Обстоен преглед за установяване на орален статус</v>
          </cell>
          <cell r="H150">
            <v>101</v>
          </cell>
          <cell r="I150">
            <v>14</v>
          </cell>
          <cell r="J150">
            <v>3.5</v>
          </cell>
          <cell r="K150">
            <v>91</v>
          </cell>
          <cell r="L150">
            <v>14.57</v>
          </cell>
          <cell r="M150">
            <v>4.42</v>
          </cell>
          <cell r="N150">
            <v>15</v>
          </cell>
          <cell r="O150">
            <v>4</v>
          </cell>
          <cell r="P150">
            <v>493.74</v>
          </cell>
          <cell r="Q150">
            <v>4.42</v>
          </cell>
          <cell r="R150">
            <v>14.57</v>
          </cell>
        </row>
        <row r="151">
          <cell r="B151">
            <v>2431112029</v>
          </cell>
          <cell r="C151">
            <v>7103077532</v>
          </cell>
          <cell r="D151" t="str">
            <v>ИППСП</v>
          </cell>
          <cell r="E151" t="str">
            <v>24-0220</v>
          </cell>
          <cell r="F151">
            <v>36917</v>
          </cell>
          <cell r="G151" t="str">
            <v>Обстоен преглед за установяване на орален статус</v>
          </cell>
          <cell r="H151">
            <v>101</v>
          </cell>
          <cell r="I151">
            <v>10</v>
          </cell>
          <cell r="J151">
            <v>2.5</v>
          </cell>
          <cell r="K151">
            <v>65</v>
          </cell>
          <cell r="L151">
            <v>15.02</v>
          </cell>
          <cell r="M151">
            <v>7.12</v>
          </cell>
          <cell r="N151">
            <v>17</v>
          </cell>
          <cell r="O151">
            <v>5</v>
          </cell>
          <cell r="P151">
            <v>572</v>
          </cell>
          <cell r="Q151">
            <v>6.98</v>
          </cell>
          <cell r="R151">
            <v>15.02</v>
          </cell>
        </row>
        <row r="152">
          <cell r="B152">
            <v>2431112156</v>
          </cell>
          <cell r="C152">
            <v>6811137593</v>
          </cell>
          <cell r="D152" t="str">
            <v>ИППСП</v>
          </cell>
          <cell r="E152" t="str">
            <v>24-0229</v>
          </cell>
          <cell r="F152">
            <v>36917</v>
          </cell>
          <cell r="G152" t="str">
            <v>Обстоен преглед за установяване на орален статус</v>
          </cell>
          <cell r="H152">
            <v>101</v>
          </cell>
          <cell r="I152">
            <v>12</v>
          </cell>
          <cell r="J152">
            <v>3</v>
          </cell>
          <cell r="K152">
            <v>78</v>
          </cell>
          <cell r="L152">
            <v>15</v>
          </cell>
          <cell r="M152">
            <v>7</v>
          </cell>
          <cell r="N152">
            <v>15</v>
          </cell>
          <cell r="O152">
            <v>7</v>
          </cell>
          <cell r="P152">
            <v>572</v>
          </cell>
          <cell r="Q152">
            <v>7</v>
          </cell>
          <cell r="R152">
            <v>15</v>
          </cell>
        </row>
        <row r="153">
          <cell r="B153">
            <v>2431112091</v>
          </cell>
          <cell r="C153">
            <v>7404197549</v>
          </cell>
          <cell r="D153" t="str">
            <v>ИППСП</v>
          </cell>
          <cell r="E153" t="str">
            <v>24-0150</v>
          </cell>
          <cell r="F153">
            <v>36919</v>
          </cell>
          <cell r="G153" t="str">
            <v>Обстоен преглед за установяване на орален статус</v>
          </cell>
          <cell r="H153">
            <v>101</v>
          </cell>
          <cell r="I153">
            <v>21</v>
          </cell>
          <cell r="J153">
            <v>5.25</v>
          </cell>
          <cell r="K153">
            <v>136.5</v>
          </cell>
          <cell r="L153">
            <v>15.02</v>
          </cell>
          <cell r="M153">
            <v>7.05</v>
          </cell>
          <cell r="N153">
            <v>15</v>
          </cell>
          <cell r="O153">
            <v>7</v>
          </cell>
          <cell r="P153">
            <v>572</v>
          </cell>
          <cell r="Q153">
            <v>7</v>
          </cell>
          <cell r="R153">
            <v>15</v>
          </cell>
        </row>
        <row r="154">
          <cell r="B154">
            <v>2431112023</v>
          </cell>
          <cell r="C154">
            <v>6111050970</v>
          </cell>
          <cell r="D154" t="str">
            <v>ИППСП</v>
          </cell>
          <cell r="E154" t="str">
            <v>24-0205</v>
          </cell>
          <cell r="F154">
            <v>36918</v>
          </cell>
          <cell r="G154" t="str">
            <v>Обстоен преглед за установяване на орален статус</v>
          </cell>
          <cell r="H154">
            <v>101</v>
          </cell>
          <cell r="I154">
            <v>7</v>
          </cell>
          <cell r="J154">
            <v>1.75</v>
          </cell>
          <cell r="K154">
            <v>45.5</v>
          </cell>
          <cell r="L154">
            <v>9.98</v>
          </cell>
          <cell r="M154">
            <v>9.1300000000000008</v>
          </cell>
          <cell r="N154">
            <v>15</v>
          </cell>
          <cell r="O154">
            <v>4</v>
          </cell>
          <cell r="P154">
            <v>494</v>
          </cell>
          <cell r="Q154">
            <v>9.02</v>
          </cell>
          <cell r="R154">
            <v>9.98</v>
          </cell>
        </row>
        <row r="155">
          <cell r="B155">
            <v>2431112155</v>
          </cell>
          <cell r="C155">
            <v>7003197690</v>
          </cell>
          <cell r="D155" t="str">
            <v>ИППСП</v>
          </cell>
          <cell r="E155" t="str">
            <v>24-0295</v>
          </cell>
          <cell r="F155">
            <v>36918</v>
          </cell>
          <cell r="G155" t="str">
            <v>Обстоен преглед за установяване на орален статус</v>
          </cell>
          <cell r="H155">
            <v>101</v>
          </cell>
          <cell r="I155">
            <v>3</v>
          </cell>
          <cell r="J155">
            <v>0.75</v>
          </cell>
          <cell r="K155">
            <v>19.5</v>
          </cell>
          <cell r="L155">
            <v>8.85</v>
          </cell>
          <cell r="M155">
            <v>1.39</v>
          </cell>
          <cell r="N155">
            <v>9</v>
          </cell>
          <cell r="O155">
            <v>1</v>
          </cell>
          <cell r="P155">
            <v>260</v>
          </cell>
          <cell r="Q155">
            <v>1.1499999999999999</v>
          </cell>
          <cell r="R155">
            <v>8.85</v>
          </cell>
        </row>
        <row r="156">
          <cell r="B156">
            <v>2431112157</v>
          </cell>
          <cell r="C156" t="str">
            <v>6006243591</v>
          </cell>
          <cell r="D156" t="str">
            <v>ИППСП</v>
          </cell>
          <cell r="E156" t="str">
            <v>24-0294</v>
          </cell>
          <cell r="F156">
            <v>36918</v>
          </cell>
          <cell r="G156" t="str">
            <v>Обстоен преглед за установяване на орален статус</v>
          </cell>
          <cell r="H156">
            <v>101</v>
          </cell>
          <cell r="I156">
            <v>16</v>
          </cell>
          <cell r="J156">
            <v>4</v>
          </cell>
          <cell r="K156">
            <v>104</v>
          </cell>
          <cell r="L156">
            <v>15.07</v>
          </cell>
          <cell r="M156">
            <v>7.1</v>
          </cell>
          <cell r="N156">
            <v>15</v>
          </cell>
          <cell r="O156">
            <v>7</v>
          </cell>
          <cell r="P156">
            <v>572</v>
          </cell>
          <cell r="Q156">
            <v>7</v>
          </cell>
          <cell r="R156">
            <v>15</v>
          </cell>
        </row>
        <row r="157">
          <cell r="B157">
            <v>2431112053</v>
          </cell>
          <cell r="C157">
            <v>4910169106</v>
          </cell>
          <cell r="D157" t="str">
            <v>ИППСП</v>
          </cell>
          <cell r="E157" t="str">
            <v>24-0269</v>
          </cell>
          <cell r="F157">
            <v>36920</v>
          </cell>
          <cell r="G157" t="str">
            <v>Обстоен преглед за установяване на орален статус</v>
          </cell>
          <cell r="H157">
            <v>101</v>
          </cell>
          <cell r="I157">
            <v>13</v>
          </cell>
          <cell r="J157">
            <v>3.25</v>
          </cell>
          <cell r="K157">
            <v>84.5</v>
          </cell>
          <cell r="L157">
            <v>14.51</v>
          </cell>
          <cell r="M157">
            <v>7.49</v>
          </cell>
          <cell r="N157">
            <v>15</v>
          </cell>
          <cell r="O157">
            <v>7</v>
          </cell>
          <cell r="P157">
            <v>572</v>
          </cell>
          <cell r="Q157">
            <v>7.49</v>
          </cell>
          <cell r="R157">
            <v>14.51</v>
          </cell>
        </row>
        <row r="158">
          <cell r="B158">
            <v>2431112097</v>
          </cell>
          <cell r="C158">
            <v>6005025893</v>
          </cell>
          <cell r="D158" t="str">
            <v>ИППСП</v>
          </cell>
          <cell r="E158" t="str">
            <v>24-0157</v>
          </cell>
          <cell r="F158">
            <v>36920</v>
          </cell>
          <cell r="G158" t="str">
            <v>Обстоен преглед за установяване на орален статус</v>
          </cell>
          <cell r="H158">
            <v>101</v>
          </cell>
          <cell r="J158">
            <v>0</v>
          </cell>
          <cell r="K158">
            <v>0</v>
          </cell>
          <cell r="L158">
            <v>0</v>
          </cell>
          <cell r="M158">
            <v>10.02</v>
          </cell>
          <cell r="N158">
            <v>9</v>
          </cell>
          <cell r="O158">
            <v>1</v>
          </cell>
          <cell r="P158">
            <v>260</v>
          </cell>
          <cell r="Q158">
            <v>10</v>
          </cell>
          <cell r="R158">
            <v>0</v>
          </cell>
        </row>
        <row r="159">
          <cell r="B159">
            <v>2431112078</v>
          </cell>
          <cell r="C159">
            <v>5707277727</v>
          </cell>
          <cell r="D159" t="str">
            <v>ИППСП</v>
          </cell>
          <cell r="E159" t="str">
            <v>24-0149</v>
          </cell>
          <cell r="F159">
            <v>36920</v>
          </cell>
          <cell r="G159" t="str">
            <v>Обстоен преглед за установяване на орален статус</v>
          </cell>
          <cell r="H159">
            <v>101</v>
          </cell>
          <cell r="I159">
            <v>10</v>
          </cell>
          <cell r="J159">
            <v>2.5</v>
          </cell>
          <cell r="K159">
            <v>65</v>
          </cell>
          <cell r="L159">
            <v>14</v>
          </cell>
          <cell r="M159">
            <v>7.09</v>
          </cell>
          <cell r="N159">
            <v>15</v>
          </cell>
          <cell r="O159">
            <v>7</v>
          </cell>
          <cell r="P159">
            <v>548.34</v>
          </cell>
          <cell r="Q159">
            <v>7.09</v>
          </cell>
          <cell r="R159">
            <v>14</v>
          </cell>
        </row>
        <row r="160">
          <cell r="B160">
            <v>2431112083</v>
          </cell>
          <cell r="C160">
            <v>5909037553</v>
          </cell>
          <cell r="D160" t="str">
            <v>ИППСП</v>
          </cell>
          <cell r="E160" t="str">
            <v>24-0271</v>
          </cell>
          <cell r="F160">
            <v>36920</v>
          </cell>
          <cell r="G160" t="str">
            <v>Обстоен преглед за установяване на орален статус</v>
          </cell>
          <cell r="H160">
            <v>101</v>
          </cell>
          <cell r="I160">
            <v>22</v>
          </cell>
          <cell r="J160">
            <v>5.5</v>
          </cell>
          <cell r="K160">
            <v>143</v>
          </cell>
          <cell r="L160">
            <v>20.23</v>
          </cell>
          <cell r="M160">
            <v>2.6</v>
          </cell>
          <cell r="N160">
            <v>20</v>
          </cell>
          <cell r="O160">
            <v>2</v>
          </cell>
          <cell r="P160">
            <v>572</v>
          </cell>
          <cell r="Q160">
            <v>2</v>
          </cell>
          <cell r="R160">
            <v>20</v>
          </cell>
        </row>
        <row r="161">
          <cell r="B161">
            <v>2431112132</v>
          </cell>
          <cell r="C161">
            <v>5807093997</v>
          </cell>
          <cell r="D161" t="str">
            <v>ИППСП</v>
          </cell>
          <cell r="E161" t="str">
            <v>24-0153</v>
          </cell>
          <cell r="F161">
            <v>36920</v>
          </cell>
          <cell r="G161" t="str">
            <v>Обстоен преглед за установяване на орален статус</v>
          </cell>
          <cell r="H161">
            <v>101</v>
          </cell>
          <cell r="I161">
            <v>16</v>
          </cell>
          <cell r="J161">
            <v>4</v>
          </cell>
          <cell r="K161">
            <v>104</v>
          </cell>
          <cell r="L161">
            <v>19.23</v>
          </cell>
          <cell r="M161">
            <v>3.16</v>
          </cell>
          <cell r="N161">
            <v>19</v>
          </cell>
          <cell r="O161">
            <v>3</v>
          </cell>
          <cell r="P161">
            <v>572</v>
          </cell>
          <cell r="Q161">
            <v>3</v>
          </cell>
          <cell r="R161">
            <v>19</v>
          </cell>
        </row>
        <row r="162">
          <cell r="B162">
            <v>2431112076</v>
          </cell>
          <cell r="C162">
            <v>5001025785</v>
          </cell>
          <cell r="D162" t="str">
            <v>ИППСП</v>
          </cell>
          <cell r="E162" t="str">
            <v>24-0147</v>
          </cell>
          <cell r="F162">
            <v>36919</v>
          </cell>
          <cell r="G162" t="str">
            <v>Обстоен преглед за установяване на орален статус</v>
          </cell>
          <cell r="H162">
            <v>101</v>
          </cell>
          <cell r="I162">
            <v>18</v>
          </cell>
          <cell r="J162">
            <v>4.5</v>
          </cell>
          <cell r="K162">
            <v>117</v>
          </cell>
          <cell r="L162">
            <v>19.600000000000001</v>
          </cell>
          <cell r="M162">
            <v>2.73</v>
          </cell>
          <cell r="N162">
            <v>20</v>
          </cell>
          <cell r="O162">
            <v>2</v>
          </cell>
          <cell r="P162">
            <v>572</v>
          </cell>
          <cell r="Q162">
            <v>2.4</v>
          </cell>
          <cell r="R162">
            <v>19.600000000000001</v>
          </cell>
        </row>
        <row r="163">
          <cell r="B163">
            <v>2431112147</v>
          </cell>
          <cell r="C163">
            <v>6007117617</v>
          </cell>
          <cell r="D163" t="str">
            <v>ИППСП</v>
          </cell>
          <cell r="E163" t="str">
            <v>24-0371</v>
          </cell>
          <cell r="F163">
            <v>36919</v>
          </cell>
          <cell r="G163" t="str">
            <v>Обстоен преглед за установяване на орален статус</v>
          </cell>
          <cell r="H163">
            <v>101</v>
          </cell>
          <cell r="I163">
            <v>22</v>
          </cell>
          <cell r="J163">
            <v>5.5</v>
          </cell>
          <cell r="K163">
            <v>143</v>
          </cell>
          <cell r="L163">
            <v>20</v>
          </cell>
          <cell r="M163">
            <v>2.06</v>
          </cell>
          <cell r="N163">
            <v>20</v>
          </cell>
          <cell r="O163">
            <v>2</v>
          </cell>
          <cell r="P163">
            <v>572</v>
          </cell>
          <cell r="Q163">
            <v>2</v>
          </cell>
          <cell r="R163">
            <v>20</v>
          </cell>
        </row>
        <row r="164">
          <cell r="B164">
            <v>2431112118</v>
          </cell>
          <cell r="C164">
            <v>7401127574</v>
          </cell>
          <cell r="D164" t="str">
            <v>ИППСП</v>
          </cell>
          <cell r="E164" t="str">
            <v>24-0365</v>
          </cell>
          <cell r="F164">
            <v>36919</v>
          </cell>
          <cell r="G164" t="str">
            <v>Обстоен преглед за установяване на орален статус</v>
          </cell>
          <cell r="H164">
            <v>101</v>
          </cell>
          <cell r="I164">
            <v>17</v>
          </cell>
          <cell r="J164">
            <v>4.25</v>
          </cell>
          <cell r="K164">
            <v>110.5</v>
          </cell>
          <cell r="L164">
            <v>17.22</v>
          </cell>
          <cell r="M164">
            <v>5.3</v>
          </cell>
          <cell r="N164">
            <v>17</v>
          </cell>
          <cell r="O164">
            <v>5</v>
          </cell>
          <cell r="P164">
            <v>572</v>
          </cell>
          <cell r="Q164">
            <v>5</v>
          </cell>
          <cell r="R164">
            <v>17</v>
          </cell>
        </row>
        <row r="165">
          <cell r="B165">
            <v>2431112135</v>
          </cell>
          <cell r="C165">
            <v>6310167574</v>
          </cell>
          <cell r="D165" t="str">
            <v>ИППСП</v>
          </cell>
          <cell r="E165" t="str">
            <v>24-0366</v>
          </cell>
          <cell r="F165">
            <v>36919</v>
          </cell>
          <cell r="G165" t="str">
            <v>Обстоен преглед за установяване на орален статус</v>
          </cell>
          <cell r="H165">
            <v>101</v>
          </cell>
          <cell r="I165">
            <v>17</v>
          </cell>
          <cell r="J165">
            <v>4.25</v>
          </cell>
          <cell r="K165">
            <v>110.5</v>
          </cell>
          <cell r="L165">
            <v>15.01</v>
          </cell>
          <cell r="M165">
            <v>7.56</v>
          </cell>
          <cell r="N165">
            <v>15</v>
          </cell>
          <cell r="O165">
            <v>7</v>
          </cell>
          <cell r="P165">
            <v>572</v>
          </cell>
          <cell r="Q165">
            <v>7</v>
          </cell>
          <cell r="R165">
            <v>15</v>
          </cell>
        </row>
        <row r="166">
          <cell r="B166">
            <v>2431112111</v>
          </cell>
          <cell r="C166">
            <v>5506247551</v>
          </cell>
          <cell r="D166" t="str">
            <v>ИППСП</v>
          </cell>
          <cell r="E166" t="str">
            <v>24-0020</v>
          </cell>
          <cell r="F166">
            <v>36915</v>
          </cell>
          <cell r="G166" t="str">
            <v>Обстоен преглед за установяване на орален статус</v>
          </cell>
          <cell r="H166">
            <v>101</v>
          </cell>
          <cell r="I166">
            <v>1</v>
          </cell>
          <cell r="J166">
            <v>0.25</v>
          </cell>
          <cell r="K166">
            <v>6.5</v>
          </cell>
          <cell r="L166">
            <v>5.38</v>
          </cell>
          <cell r="M166">
            <v>16.75</v>
          </cell>
          <cell r="N166">
            <v>15</v>
          </cell>
          <cell r="O166">
            <v>7</v>
          </cell>
          <cell r="P166">
            <v>572</v>
          </cell>
          <cell r="Q166">
            <v>16.62</v>
          </cell>
          <cell r="R166">
            <v>5.38</v>
          </cell>
        </row>
        <row r="167">
          <cell r="B167">
            <v>2431112048</v>
          </cell>
          <cell r="C167">
            <v>5205084818</v>
          </cell>
          <cell r="D167" t="str">
            <v>ИППСП</v>
          </cell>
          <cell r="E167" t="str">
            <v>24-0066</v>
          </cell>
          <cell r="F167">
            <v>36915</v>
          </cell>
          <cell r="G167" t="str">
            <v>Обстоен преглед за установяване на орален статус</v>
          </cell>
          <cell r="H167">
            <v>101</v>
          </cell>
          <cell r="I167">
            <v>16</v>
          </cell>
          <cell r="J167">
            <v>4</v>
          </cell>
          <cell r="K167">
            <v>104</v>
          </cell>
          <cell r="L167">
            <v>15.08</v>
          </cell>
          <cell r="M167">
            <v>7.2</v>
          </cell>
          <cell r="N167">
            <v>15</v>
          </cell>
          <cell r="O167">
            <v>7</v>
          </cell>
          <cell r="P167">
            <v>572</v>
          </cell>
          <cell r="Q167">
            <v>7</v>
          </cell>
          <cell r="R167">
            <v>15</v>
          </cell>
        </row>
        <row r="168">
          <cell r="B168">
            <v>2431112129</v>
          </cell>
          <cell r="C168">
            <v>6410067542</v>
          </cell>
          <cell r="D168" t="str">
            <v>ИППСП</v>
          </cell>
          <cell r="E168" t="str">
            <v>24-007</v>
          </cell>
          <cell r="F168">
            <v>36914</v>
          </cell>
          <cell r="G168" t="str">
            <v>Обстоен преглед за установяване на орален статус</v>
          </cell>
          <cell r="H168">
            <v>101</v>
          </cell>
          <cell r="J168">
            <v>0</v>
          </cell>
          <cell r="K168">
            <v>0</v>
          </cell>
          <cell r="L168">
            <v>5.25</v>
          </cell>
          <cell r="M168">
            <v>17.13</v>
          </cell>
          <cell r="N168">
            <v>15</v>
          </cell>
          <cell r="O168">
            <v>7</v>
          </cell>
          <cell r="P168">
            <v>572</v>
          </cell>
          <cell r="Q168">
            <v>16.75</v>
          </cell>
          <cell r="R168">
            <v>5.25</v>
          </cell>
        </row>
        <row r="169">
          <cell r="B169">
            <v>2431112025</v>
          </cell>
          <cell r="C169">
            <v>6211247541</v>
          </cell>
          <cell r="D169" t="str">
            <v>ИППСП</v>
          </cell>
          <cell r="E169" t="str">
            <v>24-0123</v>
          </cell>
          <cell r="F169">
            <v>36916</v>
          </cell>
          <cell r="G169" t="str">
            <v>Обстоен преглед за установяване на орален статус</v>
          </cell>
          <cell r="H169">
            <v>101</v>
          </cell>
          <cell r="I169">
            <v>12</v>
          </cell>
          <cell r="J169">
            <v>3</v>
          </cell>
          <cell r="K169">
            <v>78</v>
          </cell>
          <cell r="L169">
            <v>14.48</v>
          </cell>
          <cell r="M169">
            <v>7.62</v>
          </cell>
          <cell r="N169">
            <v>17</v>
          </cell>
          <cell r="O169">
            <v>5</v>
          </cell>
          <cell r="P169">
            <v>572</v>
          </cell>
          <cell r="Q169">
            <v>7.52</v>
          </cell>
          <cell r="R169">
            <v>14.48</v>
          </cell>
        </row>
        <row r="170">
          <cell r="B170">
            <v>2431112137</v>
          </cell>
          <cell r="C170">
            <v>5709057573</v>
          </cell>
          <cell r="D170" t="str">
            <v>ИППСП</v>
          </cell>
          <cell r="E170" t="str">
            <v>24-0118</v>
          </cell>
          <cell r="F170">
            <v>36916</v>
          </cell>
          <cell r="G170" t="str">
            <v>Обстоен преглед за установяване на орален статус</v>
          </cell>
          <cell r="H170">
            <v>101</v>
          </cell>
          <cell r="I170">
            <v>7</v>
          </cell>
          <cell r="J170">
            <v>1.75</v>
          </cell>
          <cell r="K170">
            <v>45.5</v>
          </cell>
          <cell r="L170">
            <v>10.42</v>
          </cell>
          <cell r="M170">
            <v>9.7100000000000009</v>
          </cell>
          <cell r="N170">
            <v>15</v>
          </cell>
          <cell r="O170">
            <v>5</v>
          </cell>
          <cell r="P170">
            <v>520</v>
          </cell>
          <cell r="Q170">
            <v>9.58</v>
          </cell>
          <cell r="R170">
            <v>10.42</v>
          </cell>
        </row>
        <row r="171">
          <cell r="B171">
            <v>2431112152</v>
          </cell>
          <cell r="C171">
            <v>6802129131</v>
          </cell>
          <cell r="D171" t="str">
            <v>ИППСП</v>
          </cell>
          <cell r="E171" t="str">
            <v>24-0122</v>
          </cell>
          <cell r="F171">
            <v>36916</v>
          </cell>
          <cell r="G171" t="str">
            <v>Обстоен преглед за установяване на орален статус</v>
          </cell>
          <cell r="H171">
            <v>101</v>
          </cell>
          <cell r="I171">
            <v>7</v>
          </cell>
          <cell r="J171">
            <v>1.75</v>
          </cell>
          <cell r="K171">
            <v>45.5</v>
          </cell>
          <cell r="L171">
            <v>11.99</v>
          </cell>
          <cell r="M171">
            <v>8.02</v>
          </cell>
          <cell r="N171">
            <v>13</v>
          </cell>
          <cell r="O171">
            <v>7</v>
          </cell>
          <cell r="P171">
            <v>520</v>
          </cell>
          <cell r="Q171">
            <v>8.01</v>
          </cell>
          <cell r="R171">
            <v>11.99</v>
          </cell>
        </row>
        <row r="172">
          <cell r="B172">
            <v>2431112073</v>
          </cell>
          <cell r="C172">
            <v>5508287640</v>
          </cell>
          <cell r="D172" t="str">
            <v>ИППСП</v>
          </cell>
          <cell r="E172" t="str">
            <v>24-0406</v>
          </cell>
          <cell r="F172">
            <v>36921</v>
          </cell>
          <cell r="G172" t="str">
            <v>Обстоен преглед за установяване на орален статус</v>
          </cell>
          <cell r="H172">
            <v>101</v>
          </cell>
          <cell r="I172">
            <v>17</v>
          </cell>
          <cell r="J172">
            <v>4.25</v>
          </cell>
          <cell r="K172">
            <v>110.5</v>
          </cell>
          <cell r="L172">
            <v>15.1</v>
          </cell>
          <cell r="M172">
            <v>5.07</v>
          </cell>
          <cell r="N172">
            <v>15</v>
          </cell>
          <cell r="O172">
            <v>5</v>
          </cell>
          <cell r="P172">
            <v>520</v>
          </cell>
          <cell r="Q172">
            <v>5</v>
          </cell>
          <cell r="R172">
            <v>15</v>
          </cell>
        </row>
        <row r="173">
          <cell r="B173">
            <v>2431112114</v>
          </cell>
          <cell r="C173">
            <v>6108137550</v>
          </cell>
          <cell r="D173" t="str">
            <v>ИППСП</v>
          </cell>
          <cell r="E173" t="str">
            <v>24-0412</v>
          </cell>
          <cell r="F173">
            <v>36921</v>
          </cell>
          <cell r="G173" t="str">
            <v>Обстоен преглед за установяване на орален статус</v>
          </cell>
          <cell r="H173">
            <v>101</v>
          </cell>
          <cell r="I173">
            <v>9</v>
          </cell>
          <cell r="J173">
            <v>2.25</v>
          </cell>
          <cell r="K173">
            <v>58.5</v>
          </cell>
          <cell r="L173">
            <v>14.33</v>
          </cell>
          <cell r="M173">
            <v>7.78</v>
          </cell>
          <cell r="N173">
            <v>15</v>
          </cell>
          <cell r="O173">
            <v>7</v>
          </cell>
          <cell r="P173">
            <v>572</v>
          </cell>
          <cell r="Q173">
            <v>7.67</v>
          </cell>
          <cell r="R173">
            <v>14.33</v>
          </cell>
        </row>
        <row r="174">
          <cell r="B174">
            <v>2431112150</v>
          </cell>
          <cell r="C174">
            <v>7112173518</v>
          </cell>
          <cell r="D174" t="str">
            <v>ИППСП</v>
          </cell>
          <cell r="E174" t="str">
            <v>24-0408</v>
          </cell>
          <cell r="F174">
            <v>36921</v>
          </cell>
          <cell r="G174" t="str">
            <v>Обстоен преглед за установяване на орален статус</v>
          </cell>
          <cell r="H174">
            <v>101</v>
          </cell>
          <cell r="I174">
            <v>2</v>
          </cell>
          <cell r="J174">
            <v>0.5</v>
          </cell>
          <cell r="K174">
            <v>13</v>
          </cell>
          <cell r="L174">
            <v>3.1</v>
          </cell>
          <cell r="M174">
            <v>7.07</v>
          </cell>
          <cell r="N174">
            <v>8</v>
          </cell>
          <cell r="O174">
            <v>2</v>
          </cell>
          <cell r="P174">
            <v>260</v>
          </cell>
          <cell r="Q174">
            <v>6.9</v>
          </cell>
          <cell r="R174">
            <v>3.1</v>
          </cell>
        </row>
        <row r="175">
          <cell r="B175">
            <v>2431112103</v>
          </cell>
          <cell r="C175">
            <v>6503227682</v>
          </cell>
          <cell r="D175" t="str">
            <v>ИППСП</v>
          </cell>
          <cell r="E175" t="str">
            <v>24-0367</v>
          </cell>
          <cell r="F175">
            <v>36919</v>
          </cell>
          <cell r="G175" t="str">
            <v>Обстоен преглед за установяване на орален статус</v>
          </cell>
          <cell r="H175">
            <v>101</v>
          </cell>
          <cell r="I175">
            <v>16</v>
          </cell>
          <cell r="J175">
            <v>4</v>
          </cell>
          <cell r="K175">
            <v>104</v>
          </cell>
          <cell r="L175">
            <v>14.85</v>
          </cell>
          <cell r="M175">
            <v>7.75</v>
          </cell>
          <cell r="N175">
            <v>15</v>
          </cell>
          <cell r="O175">
            <v>7</v>
          </cell>
          <cell r="P175">
            <v>572</v>
          </cell>
          <cell r="Q175">
            <v>7.15</v>
          </cell>
          <cell r="R175">
            <v>14.85</v>
          </cell>
        </row>
        <row r="176">
          <cell r="B176">
            <v>2431112044</v>
          </cell>
          <cell r="C176">
            <v>6610097565</v>
          </cell>
          <cell r="D176" t="str">
            <v>ИППСП</v>
          </cell>
          <cell r="E176" t="str">
            <v>24-0221</v>
          </cell>
          <cell r="F176">
            <v>36917</v>
          </cell>
          <cell r="G176" t="str">
            <v>Обстоен преглед за установяване на орален статус</v>
          </cell>
          <cell r="H176">
            <v>101</v>
          </cell>
          <cell r="I176">
            <v>14</v>
          </cell>
          <cell r="J176">
            <v>3.5</v>
          </cell>
          <cell r="K176">
            <v>91</v>
          </cell>
          <cell r="L176">
            <v>13.6</v>
          </cell>
          <cell r="M176">
            <v>4.5</v>
          </cell>
          <cell r="N176">
            <v>13</v>
          </cell>
          <cell r="O176">
            <v>5</v>
          </cell>
          <cell r="P176">
            <v>455</v>
          </cell>
          <cell r="Q176">
            <v>4.5</v>
          </cell>
          <cell r="R176">
            <v>13</v>
          </cell>
        </row>
        <row r="177">
          <cell r="B177">
            <v>2431112046</v>
          </cell>
          <cell r="C177">
            <v>5509107759</v>
          </cell>
          <cell r="D177" t="str">
            <v>ИППСП</v>
          </cell>
          <cell r="E177" t="str">
            <v>24-0401</v>
          </cell>
          <cell r="F177">
            <v>36921</v>
          </cell>
          <cell r="G177" t="str">
            <v>Обстоен преглед за установяване на орален статус</v>
          </cell>
          <cell r="H177">
            <v>101</v>
          </cell>
          <cell r="I177">
            <v>28</v>
          </cell>
          <cell r="J177">
            <v>7</v>
          </cell>
          <cell r="K177">
            <v>182</v>
          </cell>
          <cell r="L177">
            <v>19.93</v>
          </cell>
          <cell r="M177">
            <v>2.0699999999999998</v>
          </cell>
          <cell r="N177">
            <v>20</v>
          </cell>
          <cell r="O177">
            <v>2</v>
          </cell>
          <cell r="P177">
            <v>572</v>
          </cell>
          <cell r="Q177">
            <v>2.0699999999999998</v>
          </cell>
          <cell r="R177">
            <v>19.93</v>
          </cell>
        </row>
        <row r="178">
          <cell r="B178">
            <v>2431112133</v>
          </cell>
          <cell r="C178">
            <v>5301235838</v>
          </cell>
          <cell r="D178" t="str">
            <v>ИППСП</v>
          </cell>
          <cell r="E178" t="str">
            <v>24-0402</v>
          </cell>
          <cell r="F178">
            <v>36921</v>
          </cell>
          <cell r="G178" t="str">
            <v>Обстоен преглед за установяване на орален статус</v>
          </cell>
          <cell r="H178">
            <v>101</v>
          </cell>
          <cell r="I178">
            <v>8</v>
          </cell>
          <cell r="J178">
            <v>2</v>
          </cell>
          <cell r="K178">
            <v>52</v>
          </cell>
          <cell r="L178">
            <v>13.07</v>
          </cell>
          <cell r="M178">
            <v>9.08</v>
          </cell>
          <cell r="N178">
            <v>15</v>
          </cell>
          <cell r="O178">
            <v>7</v>
          </cell>
          <cell r="P178">
            <v>572</v>
          </cell>
          <cell r="Q178">
            <v>8.93</v>
          </cell>
          <cell r="R178">
            <v>13.07</v>
          </cell>
        </row>
        <row r="179">
          <cell r="B179">
            <v>2431112040</v>
          </cell>
          <cell r="C179">
            <v>4607277819</v>
          </cell>
          <cell r="D179" t="str">
            <v>ИППСП</v>
          </cell>
          <cell r="E179" t="str">
            <v>24-0407</v>
          </cell>
          <cell r="F179">
            <v>36921</v>
          </cell>
          <cell r="G179" t="str">
            <v>Обстоен преглед за установяване на орален статус</v>
          </cell>
          <cell r="H179">
            <v>101</v>
          </cell>
          <cell r="I179">
            <v>10</v>
          </cell>
          <cell r="J179">
            <v>2.5</v>
          </cell>
          <cell r="K179">
            <v>65</v>
          </cell>
          <cell r="L179">
            <v>15</v>
          </cell>
          <cell r="M179">
            <v>4.16</v>
          </cell>
          <cell r="N179">
            <v>15</v>
          </cell>
          <cell r="O179">
            <v>4</v>
          </cell>
          <cell r="P179">
            <v>494</v>
          </cell>
          <cell r="Q179">
            <v>4</v>
          </cell>
          <cell r="R179">
            <v>15</v>
          </cell>
        </row>
        <row r="180">
          <cell r="B180">
            <v>2431112055</v>
          </cell>
          <cell r="C180">
            <v>7006187606</v>
          </cell>
          <cell r="D180" t="str">
            <v>ИППСП</v>
          </cell>
          <cell r="E180" t="str">
            <v>24-0413</v>
          </cell>
          <cell r="F180">
            <v>36921</v>
          </cell>
          <cell r="G180" t="str">
            <v>Обстоен преглед за установяване на орален статус</v>
          </cell>
          <cell r="H180">
            <v>101</v>
          </cell>
          <cell r="I180">
            <v>14</v>
          </cell>
          <cell r="J180">
            <v>3.5</v>
          </cell>
          <cell r="K180">
            <v>91</v>
          </cell>
          <cell r="L180">
            <v>15.63</v>
          </cell>
          <cell r="M180">
            <v>7.37</v>
          </cell>
          <cell r="N180">
            <v>15</v>
          </cell>
          <cell r="O180">
            <v>7</v>
          </cell>
          <cell r="P180">
            <v>572</v>
          </cell>
          <cell r="Q180">
            <v>7</v>
          </cell>
          <cell r="R180">
            <v>15</v>
          </cell>
        </row>
        <row r="181">
          <cell r="B181">
            <v>2431112056</v>
          </cell>
          <cell r="C181">
            <v>7209237550</v>
          </cell>
          <cell r="D181" t="str">
            <v>ИППСП</v>
          </cell>
          <cell r="E181" t="str">
            <v>24-0414</v>
          </cell>
          <cell r="F181">
            <v>36921</v>
          </cell>
          <cell r="G181" t="str">
            <v>Обстоен преглед за установяване на орален статус</v>
          </cell>
          <cell r="H181">
            <v>101</v>
          </cell>
          <cell r="I181">
            <v>14</v>
          </cell>
          <cell r="J181">
            <v>3.5</v>
          </cell>
          <cell r="K181">
            <v>91</v>
          </cell>
          <cell r="L181">
            <v>15.63</v>
          </cell>
          <cell r="M181">
            <v>7.37</v>
          </cell>
          <cell r="N181">
            <v>15</v>
          </cell>
          <cell r="O181">
            <v>7</v>
          </cell>
          <cell r="P181">
            <v>572</v>
          </cell>
          <cell r="Q181">
            <v>7</v>
          </cell>
          <cell r="R181">
            <v>15</v>
          </cell>
        </row>
        <row r="182">
          <cell r="B182">
            <v>2431112066</v>
          </cell>
          <cell r="C182">
            <v>6803077578</v>
          </cell>
          <cell r="D182" t="str">
            <v>ИППСП</v>
          </cell>
          <cell r="E182" t="str">
            <v>24-0404</v>
          </cell>
          <cell r="F182">
            <v>36921</v>
          </cell>
          <cell r="G182" t="str">
            <v>Обстоен преглед за установяване на орален статус</v>
          </cell>
          <cell r="H182">
            <v>101</v>
          </cell>
          <cell r="I182">
            <v>10</v>
          </cell>
          <cell r="J182">
            <v>2.5</v>
          </cell>
          <cell r="K182">
            <v>65</v>
          </cell>
          <cell r="L182">
            <v>15.19</v>
          </cell>
          <cell r="M182">
            <v>3.47</v>
          </cell>
          <cell r="N182">
            <v>15</v>
          </cell>
          <cell r="O182">
            <v>3</v>
          </cell>
          <cell r="P182">
            <v>468</v>
          </cell>
          <cell r="Q182">
            <v>3</v>
          </cell>
          <cell r="R182">
            <v>15</v>
          </cell>
        </row>
        <row r="183">
          <cell r="B183">
            <v>2431112051</v>
          </cell>
          <cell r="C183">
            <v>4402167576</v>
          </cell>
          <cell r="D183" t="str">
            <v>ИППСП</v>
          </cell>
          <cell r="E183" t="str">
            <v>24-0409</v>
          </cell>
          <cell r="F183">
            <v>36921</v>
          </cell>
          <cell r="G183" t="str">
            <v>Обстоен преглед за установяване на орален статус</v>
          </cell>
          <cell r="H183">
            <v>101</v>
          </cell>
          <cell r="I183">
            <v>24</v>
          </cell>
          <cell r="J183">
            <v>6</v>
          </cell>
          <cell r="K183">
            <v>156</v>
          </cell>
          <cell r="L183">
            <v>15.16</v>
          </cell>
          <cell r="M183">
            <v>7.8</v>
          </cell>
          <cell r="N183">
            <v>15</v>
          </cell>
          <cell r="O183">
            <v>7</v>
          </cell>
          <cell r="P183">
            <v>572</v>
          </cell>
          <cell r="Q183">
            <v>7</v>
          </cell>
          <cell r="R183">
            <v>15</v>
          </cell>
        </row>
        <row r="184">
          <cell r="B184">
            <v>2431112045</v>
          </cell>
          <cell r="C184">
            <v>5209157620</v>
          </cell>
          <cell r="D184" t="str">
            <v>ИППСП</v>
          </cell>
          <cell r="E184" t="str">
            <v>24-0385</v>
          </cell>
          <cell r="F184">
            <v>36921</v>
          </cell>
          <cell r="G184" t="str">
            <v>Обстоен преглед за установяване на орален статус</v>
          </cell>
          <cell r="H184">
            <v>101</v>
          </cell>
          <cell r="I184">
            <v>24</v>
          </cell>
          <cell r="J184">
            <v>6</v>
          </cell>
          <cell r="K184">
            <v>156</v>
          </cell>
          <cell r="L184">
            <v>18.05</v>
          </cell>
          <cell r="M184">
            <v>0</v>
          </cell>
          <cell r="N184">
            <v>18</v>
          </cell>
          <cell r="O184">
            <v>0</v>
          </cell>
          <cell r="P184">
            <v>468</v>
          </cell>
          <cell r="Q184">
            <v>0</v>
          </cell>
          <cell r="R184">
            <v>18</v>
          </cell>
        </row>
        <row r="185">
          <cell r="B185">
            <v>2431112130</v>
          </cell>
          <cell r="C185">
            <v>5602067792</v>
          </cell>
          <cell r="D185" t="str">
            <v>ИППСП</v>
          </cell>
          <cell r="E185" t="str">
            <v>24-0384</v>
          </cell>
          <cell r="F185">
            <v>36921</v>
          </cell>
          <cell r="G185" t="str">
            <v>Обстоен преглед за установяване на орален статус</v>
          </cell>
          <cell r="H185">
            <v>101</v>
          </cell>
          <cell r="I185">
            <v>2</v>
          </cell>
          <cell r="J185">
            <v>0.5</v>
          </cell>
          <cell r="K185">
            <v>13</v>
          </cell>
          <cell r="L185">
            <v>2.2400000000000002</v>
          </cell>
          <cell r="M185">
            <v>12.99</v>
          </cell>
          <cell r="N185">
            <v>7</v>
          </cell>
          <cell r="O185">
            <v>8</v>
          </cell>
          <cell r="P185">
            <v>390</v>
          </cell>
          <cell r="Q185">
            <v>12.76</v>
          </cell>
          <cell r="R185">
            <v>2.2400000000000002</v>
          </cell>
        </row>
        <row r="186">
          <cell r="B186">
            <v>2431112041</v>
          </cell>
          <cell r="C186">
            <v>7302107603</v>
          </cell>
          <cell r="D186" t="str">
            <v>ИППСП</v>
          </cell>
          <cell r="E186" t="str">
            <v>24-0411</v>
          </cell>
          <cell r="F186">
            <v>36921</v>
          </cell>
          <cell r="G186" t="str">
            <v>Обстоен преглед за установяване на орален статус</v>
          </cell>
          <cell r="H186">
            <v>101</v>
          </cell>
          <cell r="I186">
            <v>24</v>
          </cell>
          <cell r="J186">
            <v>6</v>
          </cell>
          <cell r="K186">
            <v>156</v>
          </cell>
          <cell r="L186">
            <v>20.14</v>
          </cell>
          <cell r="M186">
            <v>6.07</v>
          </cell>
          <cell r="N186">
            <v>20</v>
          </cell>
          <cell r="O186">
            <v>6</v>
          </cell>
          <cell r="P186">
            <v>676</v>
          </cell>
          <cell r="Q186">
            <v>6</v>
          </cell>
          <cell r="R186">
            <v>20</v>
          </cell>
        </row>
        <row r="187">
          <cell r="B187">
            <v>2431112094</v>
          </cell>
          <cell r="C187">
            <v>6810057636</v>
          </cell>
          <cell r="D187" t="str">
            <v>ИППСП</v>
          </cell>
          <cell r="E187" t="str">
            <v>24-013</v>
          </cell>
          <cell r="F187">
            <v>36915</v>
          </cell>
          <cell r="G187" t="str">
            <v>Обстоен преглед за установяване на орален статус</v>
          </cell>
          <cell r="H187">
            <v>101</v>
          </cell>
          <cell r="I187">
            <v>15</v>
          </cell>
          <cell r="J187">
            <v>3.75</v>
          </cell>
          <cell r="K187">
            <v>97.5</v>
          </cell>
          <cell r="L187">
            <v>15.16</v>
          </cell>
          <cell r="M187">
            <v>7.16</v>
          </cell>
          <cell r="N187">
            <v>15</v>
          </cell>
          <cell r="O187">
            <v>7</v>
          </cell>
          <cell r="P187">
            <v>572</v>
          </cell>
          <cell r="Q187">
            <v>7</v>
          </cell>
          <cell r="R187">
            <v>15</v>
          </cell>
        </row>
        <row r="188">
          <cell r="B188">
            <v>2431112033</v>
          </cell>
          <cell r="C188">
            <v>6403117568</v>
          </cell>
          <cell r="D188" t="str">
            <v>ИППСП</v>
          </cell>
          <cell r="E188" t="str">
            <v>24-022</v>
          </cell>
          <cell r="F188">
            <v>36915</v>
          </cell>
          <cell r="G188" t="str">
            <v>Обстоен преглед за установяване на орален статус</v>
          </cell>
          <cell r="H188">
            <v>101</v>
          </cell>
          <cell r="I188">
            <v>9</v>
          </cell>
          <cell r="J188">
            <v>2.25</v>
          </cell>
          <cell r="K188">
            <v>58.5</v>
          </cell>
          <cell r="L188">
            <v>14.65</v>
          </cell>
          <cell r="M188">
            <v>7.45</v>
          </cell>
          <cell r="N188">
            <v>20</v>
          </cell>
          <cell r="O188">
            <v>2</v>
          </cell>
          <cell r="P188">
            <v>572</v>
          </cell>
          <cell r="Q188">
            <v>7.35</v>
          </cell>
          <cell r="R188">
            <v>14.65</v>
          </cell>
        </row>
        <row r="189">
          <cell r="B189">
            <v>2431112074</v>
          </cell>
          <cell r="C189">
            <v>6104237593</v>
          </cell>
          <cell r="D189" t="str">
            <v>ИППСП</v>
          </cell>
          <cell r="E189" t="str">
            <v>24-0026</v>
          </cell>
          <cell r="F189">
            <v>36915</v>
          </cell>
          <cell r="G189" t="str">
            <v>Обстоен преглед за установяване на орален статус</v>
          </cell>
          <cell r="H189">
            <v>101</v>
          </cell>
          <cell r="I189">
            <v>17</v>
          </cell>
          <cell r="J189">
            <v>4.25</v>
          </cell>
          <cell r="K189">
            <v>110.5</v>
          </cell>
          <cell r="L189">
            <v>14.03</v>
          </cell>
          <cell r="M189">
            <v>7.58</v>
          </cell>
          <cell r="N189">
            <v>15</v>
          </cell>
          <cell r="O189">
            <v>7</v>
          </cell>
          <cell r="P189">
            <v>561.86</v>
          </cell>
          <cell r="Q189">
            <v>7.58</v>
          </cell>
          <cell r="R189">
            <v>14.03</v>
          </cell>
        </row>
        <row r="190">
          <cell r="B190">
            <v>2431112102</v>
          </cell>
          <cell r="C190">
            <v>7006087525</v>
          </cell>
          <cell r="D190" t="str">
            <v>ИППСП</v>
          </cell>
          <cell r="E190" t="str">
            <v>24-0564</v>
          </cell>
          <cell r="F190">
            <v>36921</v>
          </cell>
          <cell r="G190" t="str">
            <v>Обстоен преглед за установяване на орален статус</v>
          </cell>
          <cell r="H190">
            <v>101</v>
          </cell>
          <cell r="I190">
            <v>5</v>
          </cell>
          <cell r="J190">
            <v>1.25</v>
          </cell>
          <cell r="K190">
            <v>32.5</v>
          </cell>
          <cell r="L190">
            <v>9.4700000000000006</v>
          </cell>
          <cell r="M190">
            <v>12.13</v>
          </cell>
          <cell r="N190">
            <v>20</v>
          </cell>
          <cell r="O190">
            <v>1</v>
          </cell>
          <cell r="P190">
            <v>546</v>
          </cell>
          <cell r="Q190">
            <v>11.53</v>
          </cell>
          <cell r="R190">
            <v>9.4700000000000006</v>
          </cell>
        </row>
        <row r="191">
          <cell r="B191">
            <v>2431112043</v>
          </cell>
          <cell r="C191">
            <v>5601317618</v>
          </cell>
          <cell r="D191" t="str">
            <v>ИППСП</v>
          </cell>
          <cell r="E191" t="str">
            <v>24-0236</v>
          </cell>
          <cell r="F191">
            <v>36921</v>
          </cell>
          <cell r="G191" t="str">
            <v>Обстоен преглед за установяване на орален статус</v>
          </cell>
          <cell r="H191">
            <v>101</v>
          </cell>
          <cell r="I191">
            <v>19</v>
          </cell>
          <cell r="J191">
            <v>4.75</v>
          </cell>
          <cell r="K191">
            <v>123.5</v>
          </cell>
          <cell r="L191">
            <v>22.02</v>
          </cell>
          <cell r="M191">
            <v>5.03</v>
          </cell>
          <cell r="N191">
            <v>22</v>
          </cell>
          <cell r="O191">
            <v>5</v>
          </cell>
          <cell r="P191">
            <v>702</v>
          </cell>
          <cell r="Q191">
            <v>5</v>
          </cell>
          <cell r="R191">
            <v>22</v>
          </cell>
        </row>
        <row r="192">
          <cell r="B192">
            <v>2431112139</v>
          </cell>
          <cell r="C192">
            <v>7509177657</v>
          </cell>
          <cell r="D192" t="str">
            <v>ИППСП</v>
          </cell>
          <cell r="E192" t="str">
            <v>24-0440</v>
          </cell>
          <cell r="F192">
            <v>36923</v>
          </cell>
          <cell r="G192" t="str">
            <v>Обстоен преглед за установяване на орален статус</v>
          </cell>
          <cell r="H192">
            <v>101</v>
          </cell>
          <cell r="I192">
            <v>12</v>
          </cell>
          <cell r="J192">
            <v>3</v>
          </cell>
          <cell r="K192">
            <v>78</v>
          </cell>
          <cell r="L192">
            <v>14.86</v>
          </cell>
          <cell r="M192">
            <v>5.14</v>
          </cell>
          <cell r="N192">
            <v>16</v>
          </cell>
          <cell r="O192">
            <v>4</v>
          </cell>
          <cell r="P192">
            <v>520</v>
          </cell>
          <cell r="Q192">
            <v>5.14</v>
          </cell>
          <cell r="R192">
            <v>14.86</v>
          </cell>
        </row>
        <row r="193">
          <cell r="B193">
            <v>2431112067</v>
          </cell>
          <cell r="C193">
            <v>6705047584</v>
          </cell>
          <cell r="D193" t="str">
            <v>ИППСП</v>
          </cell>
          <cell r="E193" t="str">
            <v>24-0447</v>
          </cell>
          <cell r="F193">
            <v>36923</v>
          </cell>
          <cell r="G193" t="str">
            <v>Обстоен преглед за установяване на орален статус</v>
          </cell>
          <cell r="H193">
            <v>101</v>
          </cell>
          <cell r="I193">
            <v>17</v>
          </cell>
          <cell r="J193">
            <v>4.25</v>
          </cell>
          <cell r="K193">
            <v>110.5</v>
          </cell>
          <cell r="L193">
            <v>25.05</v>
          </cell>
          <cell r="M193">
            <v>5.33</v>
          </cell>
          <cell r="N193">
            <v>25</v>
          </cell>
          <cell r="O193">
            <v>5</v>
          </cell>
          <cell r="P193">
            <v>780</v>
          </cell>
          <cell r="Q193">
            <v>5</v>
          </cell>
          <cell r="R193">
            <v>25</v>
          </cell>
        </row>
        <row r="194">
          <cell r="B194">
            <v>2431112112</v>
          </cell>
          <cell r="C194">
            <v>3401036841</v>
          </cell>
          <cell r="D194" t="str">
            <v>ИППСП</v>
          </cell>
          <cell r="E194" t="str">
            <v>24-0341</v>
          </cell>
          <cell r="F194">
            <v>36923</v>
          </cell>
          <cell r="G194" t="str">
            <v>Обстоен преглед за установяване на орален статус</v>
          </cell>
          <cell r="H194">
            <v>101</v>
          </cell>
          <cell r="I194">
            <v>16</v>
          </cell>
          <cell r="J194">
            <v>4</v>
          </cell>
          <cell r="K194">
            <v>104</v>
          </cell>
          <cell r="L194">
            <v>15.48</v>
          </cell>
          <cell r="M194">
            <v>7.13</v>
          </cell>
          <cell r="N194">
            <v>15</v>
          </cell>
          <cell r="O194">
            <v>7</v>
          </cell>
          <cell r="P194">
            <v>572</v>
          </cell>
          <cell r="Q194">
            <v>7</v>
          </cell>
          <cell r="R194">
            <v>15</v>
          </cell>
        </row>
        <row r="195">
          <cell r="B195">
            <v>2431112153</v>
          </cell>
          <cell r="C195">
            <v>4504117618</v>
          </cell>
          <cell r="D195" t="str">
            <v>ИППСП</v>
          </cell>
          <cell r="E195" t="str">
            <v>24-0444</v>
          </cell>
          <cell r="F195">
            <v>36923</v>
          </cell>
          <cell r="G195" t="str">
            <v>Обстоен преглед за установяване на орален статус</v>
          </cell>
          <cell r="H195">
            <v>101</v>
          </cell>
          <cell r="I195">
            <v>13</v>
          </cell>
          <cell r="J195">
            <v>3.25</v>
          </cell>
          <cell r="K195">
            <v>84.5</v>
          </cell>
          <cell r="L195">
            <v>20.13</v>
          </cell>
          <cell r="M195">
            <v>2.1</v>
          </cell>
          <cell r="N195">
            <v>20</v>
          </cell>
          <cell r="O195">
            <v>2</v>
          </cell>
          <cell r="P195">
            <v>572</v>
          </cell>
          <cell r="Q195">
            <v>2</v>
          </cell>
          <cell r="R195">
            <v>20</v>
          </cell>
        </row>
        <row r="196">
          <cell r="B196">
            <v>2431112120</v>
          </cell>
          <cell r="C196">
            <v>5101027591</v>
          </cell>
          <cell r="D196" t="str">
            <v>ИППСП</v>
          </cell>
          <cell r="E196" t="str">
            <v>24-0028</v>
          </cell>
          <cell r="F196">
            <v>36921</v>
          </cell>
          <cell r="G196" t="str">
            <v>Обстоен преглед за установяване на орален статус</v>
          </cell>
          <cell r="H196">
            <v>101</v>
          </cell>
          <cell r="I196">
            <v>25</v>
          </cell>
          <cell r="J196">
            <v>6.25</v>
          </cell>
          <cell r="K196">
            <v>162.5</v>
          </cell>
          <cell r="L196">
            <v>19.23</v>
          </cell>
          <cell r="M196">
            <v>6.13</v>
          </cell>
          <cell r="N196">
            <v>20</v>
          </cell>
          <cell r="O196">
            <v>5</v>
          </cell>
          <cell r="P196">
            <v>650</v>
          </cell>
          <cell r="Q196">
            <v>5.77</v>
          </cell>
          <cell r="R196">
            <v>19.23</v>
          </cell>
        </row>
        <row r="197">
          <cell r="B197">
            <v>2431112017</v>
          </cell>
          <cell r="C197">
            <v>5111057546</v>
          </cell>
          <cell r="D197" t="str">
            <v>ИППСП</v>
          </cell>
          <cell r="E197" t="str">
            <v>24-0024</v>
          </cell>
          <cell r="F197">
            <v>36915</v>
          </cell>
          <cell r="G197" t="str">
            <v>Обстоен преглед за установяване на орален статус</v>
          </cell>
          <cell r="H197">
            <v>101</v>
          </cell>
          <cell r="I197">
            <v>21</v>
          </cell>
          <cell r="J197">
            <v>5.25</v>
          </cell>
          <cell r="K197">
            <v>136.5</v>
          </cell>
          <cell r="L197">
            <v>15.75</v>
          </cell>
          <cell r="M197">
            <v>6.35</v>
          </cell>
          <cell r="N197">
            <v>16</v>
          </cell>
          <cell r="O197">
            <v>6</v>
          </cell>
          <cell r="P197">
            <v>572</v>
          </cell>
          <cell r="Q197">
            <v>6.25</v>
          </cell>
          <cell r="R197">
            <v>15.75</v>
          </cell>
        </row>
        <row r="198">
          <cell r="B198">
            <v>2431112018</v>
          </cell>
          <cell r="C198">
            <v>5607248751</v>
          </cell>
          <cell r="D198" t="str">
            <v>ИППСП</v>
          </cell>
          <cell r="E198" t="str">
            <v>24-029</v>
          </cell>
          <cell r="F198">
            <v>36915</v>
          </cell>
          <cell r="G198" t="str">
            <v>Обстоен преглед за установяване на орален статус</v>
          </cell>
          <cell r="H198">
            <v>101</v>
          </cell>
          <cell r="I198">
            <v>17</v>
          </cell>
          <cell r="J198">
            <v>4.25</v>
          </cell>
          <cell r="K198">
            <v>110.5</v>
          </cell>
          <cell r="L198">
            <v>14.79</v>
          </cell>
          <cell r="M198">
            <v>7.2</v>
          </cell>
          <cell r="N198">
            <v>15</v>
          </cell>
          <cell r="O198">
            <v>7</v>
          </cell>
          <cell r="P198">
            <v>571.74</v>
          </cell>
          <cell r="Q198">
            <v>7.2</v>
          </cell>
          <cell r="R198">
            <v>14.79</v>
          </cell>
        </row>
        <row r="199">
          <cell r="B199">
            <v>2431112002</v>
          </cell>
          <cell r="C199">
            <v>5202155902</v>
          </cell>
          <cell r="D199" t="str">
            <v>ИППСП</v>
          </cell>
          <cell r="E199" t="str">
            <v>24-017</v>
          </cell>
          <cell r="F199">
            <v>36915</v>
          </cell>
          <cell r="G199" t="str">
            <v>Обстоен преглед за установяване на орален статус</v>
          </cell>
          <cell r="H199">
            <v>101</v>
          </cell>
          <cell r="I199">
            <v>15</v>
          </cell>
          <cell r="J199">
            <v>3.75</v>
          </cell>
          <cell r="K199">
            <v>97.5</v>
          </cell>
          <cell r="L199">
            <v>16.559999999999999</v>
          </cell>
          <cell r="M199">
            <v>6.5</v>
          </cell>
          <cell r="N199">
            <v>20</v>
          </cell>
          <cell r="O199">
            <v>3</v>
          </cell>
          <cell r="P199">
            <v>598</v>
          </cell>
          <cell r="Q199">
            <v>6.44</v>
          </cell>
          <cell r="R199">
            <v>16.559999999999999</v>
          </cell>
        </row>
        <row r="200">
          <cell r="B200">
            <v>2431112134</v>
          </cell>
          <cell r="C200">
            <v>5407247552</v>
          </cell>
          <cell r="D200" t="str">
            <v>ИППСП</v>
          </cell>
          <cell r="E200" t="str">
            <v>24-0027</v>
          </cell>
          <cell r="F200">
            <v>36915</v>
          </cell>
          <cell r="G200" t="str">
            <v>Обстоен преглед за установяване на орален статус</v>
          </cell>
          <cell r="H200">
            <v>101</v>
          </cell>
          <cell r="I200">
            <v>5</v>
          </cell>
          <cell r="J200">
            <v>1.25</v>
          </cell>
          <cell r="K200">
            <v>32.5</v>
          </cell>
          <cell r="L200">
            <v>9.86</v>
          </cell>
          <cell r="M200">
            <v>12.17</v>
          </cell>
          <cell r="N200">
            <v>15</v>
          </cell>
          <cell r="O200">
            <v>7</v>
          </cell>
          <cell r="P200">
            <v>572</v>
          </cell>
          <cell r="Q200">
            <v>12.14</v>
          </cell>
          <cell r="R200">
            <v>9.86</v>
          </cell>
        </row>
        <row r="201">
          <cell r="B201">
            <v>2431112071</v>
          </cell>
          <cell r="C201">
            <v>5503287606</v>
          </cell>
          <cell r="D201" t="str">
            <v>ИППСП</v>
          </cell>
          <cell r="E201" t="str">
            <v>24-0405</v>
          </cell>
          <cell r="F201">
            <v>36921</v>
          </cell>
          <cell r="G201" t="str">
            <v>Обстоен преглед за установяване на орален статус</v>
          </cell>
          <cell r="H201">
            <v>101</v>
          </cell>
          <cell r="I201">
            <v>33</v>
          </cell>
          <cell r="J201">
            <v>8.25</v>
          </cell>
          <cell r="K201">
            <v>214.5</v>
          </cell>
          <cell r="L201">
            <v>21.99</v>
          </cell>
          <cell r="M201">
            <v>3.14</v>
          </cell>
          <cell r="N201">
            <v>22</v>
          </cell>
          <cell r="O201">
            <v>3</v>
          </cell>
          <cell r="P201">
            <v>650</v>
          </cell>
          <cell r="Q201">
            <v>3.01</v>
          </cell>
          <cell r="R201">
            <v>21.99</v>
          </cell>
        </row>
        <row r="202">
          <cell r="B202">
            <v>2431112109</v>
          </cell>
          <cell r="C202">
            <v>6012058530</v>
          </cell>
          <cell r="D202" t="str">
            <v>ИППСП</v>
          </cell>
          <cell r="E202" t="str">
            <v>24-0441</v>
          </cell>
          <cell r="F202">
            <v>36923</v>
          </cell>
          <cell r="G202" t="str">
            <v>Обстоен преглед за установяване на орален статус</v>
          </cell>
          <cell r="H202">
            <v>101</v>
          </cell>
          <cell r="I202">
            <v>10</v>
          </cell>
          <cell r="J202">
            <v>2.5</v>
          </cell>
          <cell r="K202">
            <v>65</v>
          </cell>
          <cell r="L202">
            <v>15.07</v>
          </cell>
          <cell r="M202">
            <v>7</v>
          </cell>
          <cell r="N202">
            <v>15</v>
          </cell>
          <cell r="O202">
            <v>7</v>
          </cell>
          <cell r="P202">
            <v>572</v>
          </cell>
          <cell r="Q202">
            <v>7</v>
          </cell>
          <cell r="R202">
            <v>15</v>
          </cell>
        </row>
        <row r="203">
          <cell r="B203">
            <v>2431112128</v>
          </cell>
          <cell r="C203">
            <v>5801187260</v>
          </cell>
          <cell r="D203" t="str">
            <v>ИППСП</v>
          </cell>
          <cell r="E203" t="str">
            <v>24-0496</v>
          </cell>
          <cell r="F203">
            <v>36923</v>
          </cell>
          <cell r="G203" t="str">
            <v>Обстоен преглед за установяване на орален статус</v>
          </cell>
          <cell r="H203">
            <v>101</v>
          </cell>
          <cell r="I203">
            <v>5</v>
          </cell>
          <cell r="J203">
            <v>1.25</v>
          </cell>
          <cell r="K203">
            <v>32.5</v>
          </cell>
          <cell r="L203">
            <v>19.170000000000002</v>
          </cell>
          <cell r="M203">
            <v>0</v>
          </cell>
          <cell r="N203">
            <v>19</v>
          </cell>
          <cell r="O203">
            <v>0</v>
          </cell>
          <cell r="P203">
            <v>494</v>
          </cell>
          <cell r="Q203">
            <v>0</v>
          </cell>
          <cell r="R203">
            <v>19</v>
          </cell>
        </row>
        <row r="204">
          <cell r="B204">
            <v>2431112085</v>
          </cell>
          <cell r="C204">
            <v>3406037291</v>
          </cell>
          <cell r="D204" t="str">
            <v>ИППСП</v>
          </cell>
          <cell r="E204" t="str">
            <v>24-0497</v>
          </cell>
          <cell r="F204">
            <v>36923</v>
          </cell>
          <cell r="G204" t="str">
            <v>Обстоен преглед за установяване на орален статус</v>
          </cell>
          <cell r="H204">
            <v>101</v>
          </cell>
          <cell r="I204">
            <v>9</v>
          </cell>
          <cell r="J204">
            <v>2.25</v>
          </cell>
          <cell r="K204">
            <v>58.5</v>
          </cell>
          <cell r="L204">
            <v>19.18</v>
          </cell>
          <cell r="M204">
            <v>0</v>
          </cell>
          <cell r="N204">
            <v>19</v>
          </cell>
          <cell r="O204">
            <v>0</v>
          </cell>
          <cell r="P204">
            <v>494</v>
          </cell>
          <cell r="Q204">
            <v>0</v>
          </cell>
          <cell r="R204">
            <v>19</v>
          </cell>
        </row>
        <row r="205">
          <cell r="B205">
            <v>2431112089</v>
          </cell>
          <cell r="C205">
            <v>5110017615</v>
          </cell>
          <cell r="D205" t="str">
            <v>ИППСП</v>
          </cell>
          <cell r="E205" t="str">
            <v>24-0446</v>
          </cell>
          <cell r="F205">
            <v>36923</v>
          </cell>
          <cell r="G205" t="str">
            <v>Обстоен преглед за установяване на орален статус</v>
          </cell>
          <cell r="H205">
            <v>101</v>
          </cell>
          <cell r="I205">
            <v>13</v>
          </cell>
          <cell r="J205">
            <v>3.25</v>
          </cell>
          <cell r="K205">
            <v>84.5</v>
          </cell>
          <cell r="L205">
            <v>16.690000000000001</v>
          </cell>
          <cell r="M205">
            <v>8.5299999999999994</v>
          </cell>
          <cell r="N205">
            <v>20</v>
          </cell>
          <cell r="O205">
            <v>5</v>
          </cell>
          <cell r="P205">
            <v>650</v>
          </cell>
          <cell r="Q205">
            <v>8.31</v>
          </cell>
          <cell r="R205">
            <v>16.690000000000001</v>
          </cell>
        </row>
        <row r="206">
          <cell r="B206">
            <v>2431112035</v>
          </cell>
          <cell r="C206">
            <v>7104287636</v>
          </cell>
          <cell r="D206" t="str">
            <v>ИППСП</v>
          </cell>
          <cell r="E206" t="str">
            <v>24-0222</v>
          </cell>
          <cell r="F206">
            <v>36917</v>
          </cell>
          <cell r="G206" t="str">
            <v>Обстоен преглед за установяване на орален статус</v>
          </cell>
          <cell r="H206">
            <v>101</v>
          </cell>
          <cell r="I206">
            <v>8</v>
          </cell>
          <cell r="J206">
            <v>2</v>
          </cell>
          <cell r="K206">
            <v>52</v>
          </cell>
          <cell r="L206">
            <v>15.44</v>
          </cell>
          <cell r="M206">
            <v>5</v>
          </cell>
          <cell r="N206">
            <v>15</v>
          </cell>
          <cell r="O206">
            <v>5</v>
          </cell>
          <cell r="P206">
            <v>520</v>
          </cell>
          <cell r="Q206">
            <v>5</v>
          </cell>
          <cell r="R206">
            <v>15</v>
          </cell>
        </row>
        <row r="207">
          <cell r="B207">
            <v>2431112030</v>
          </cell>
          <cell r="C207">
            <v>4810267705</v>
          </cell>
          <cell r="D207" t="str">
            <v>ИППСП</v>
          </cell>
          <cell r="E207" t="str">
            <v>24-0155</v>
          </cell>
          <cell r="F207">
            <v>36918</v>
          </cell>
          <cell r="G207" t="str">
            <v>Обстоен преглед за установяване на орален статус</v>
          </cell>
          <cell r="H207">
            <v>101</v>
          </cell>
          <cell r="I207">
            <v>11</v>
          </cell>
          <cell r="J207">
            <v>2.75</v>
          </cell>
          <cell r="K207">
            <v>71.5</v>
          </cell>
          <cell r="L207">
            <v>16.600000000000001</v>
          </cell>
          <cell r="M207">
            <v>5.5</v>
          </cell>
          <cell r="N207">
            <v>17</v>
          </cell>
          <cell r="O207">
            <v>5</v>
          </cell>
          <cell r="P207">
            <v>572</v>
          </cell>
          <cell r="Q207">
            <v>5.4</v>
          </cell>
          <cell r="R207">
            <v>16.600000000000001</v>
          </cell>
        </row>
        <row r="208">
          <cell r="B208">
            <v>2431112072</v>
          </cell>
          <cell r="C208">
            <v>5904262612</v>
          </cell>
          <cell r="D208" t="str">
            <v>ИППСП</v>
          </cell>
          <cell r="E208" t="str">
            <v>24-0364</v>
          </cell>
          <cell r="F208">
            <v>36919</v>
          </cell>
          <cell r="G208" t="str">
            <v>Обстоен преглед за установяване на орален статус</v>
          </cell>
          <cell r="H208">
            <v>101</v>
          </cell>
          <cell r="I208">
            <v>27</v>
          </cell>
          <cell r="J208">
            <v>6.75</v>
          </cell>
          <cell r="K208">
            <v>175.5</v>
          </cell>
          <cell r="L208">
            <v>18.239999999999998</v>
          </cell>
          <cell r="M208">
            <v>4</v>
          </cell>
          <cell r="N208">
            <v>18</v>
          </cell>
          <cell r="O208">
            <v>4</v>
          </cell>
          <cell r="P208">
            <v>572</v>
          </cell>
          <cell r="Q208">
            <v>4</v>
          </cell>
          <cell r="R208">
            <v>18</v>
          </cell>
        </row>
        <row r="209">
          <cell r="B209">
            <v>2431112009</v>
          </cell>
          <cell r="C209">
            <v>6801107591</v>
          </cell>
          <cell r="D209" t="str">
            <v>ИППСП</v>
          </cell>
          <cell r="E209" t="str">
            <v>24-0158</v>
          </cell>
          <cell r="F209">
            <v>36917</v>
          </cell>
          <cell r="G209" t="str">
            <v>Обстоен преглед за установяване на орален статус</v>
          </cell>
          <cell r="H209">
            <v>101</v>
          </cell>
          <cell r="I209">
            <v>4</v>
          </cell>
          <cell r="J209">
            <v>1</v>
          </cell>
          <cell r="K209">
            <v>26</v>
          </cell>
          <cell r="L209">
            <v>9.23</v>
          </cell>
          <cell r="M209">
            <v>11.88</v>
          </cell>
          <cell r="N209">
            <v>15</v>
          </cell>
          <cell r="O209">
            <v>6</v>
          </cell>
          <cell r="P209">
            <v>546</v>
          </cell>
          <cell r="Q209">
            <v>11.77</v>
          </cell>
          <cell r="R209">
            <v>9.23</v>
          </cell>
        </row>
        <row r="210">
          <cell r="B210">
            <v>2431112149</v>
          </cell>
          <cell r="C210">
            <v>6008257594</v>
          </cell>
          <cell r="D210" t="str">
            <v>ИППСП</v>
          </cell>
          <cell r="E210" t="str">
            <v>24-0213</v>
          </cell>
          <cell r="F210">
            <v>36917</v>
          </cell>
          <cell r="G210" t="str">
            <v>Обстоен преглед за установяване на орален статус</v>
          </cell>
          <cell r="H210">
            <v>101</v>
          </cell>
          <cell r="I210">
            <v>15</v>
          </cell>
          <cell r="J210">
            <v>3.75</v>
          </cell>
          <cell r="K210">
            <v>97.5</v>
          </cell>
          <cell r="L210">
            <v>13.07</v>
          </cell>
          <cell r="M210">
            <v>4.95</v>
          </cell>
          <cell r="N210">
            <v>15</v>
          </cell>
          <cell r="O210">
            <v>3</v>
          </cell>
          <cell r="P210">
            <v>468</v>
          </cell>
          <cell r="Q210">
            <v>4.93</v>
          </cell>
          <cell r="R210">
            <v>13.07</v>
          </cell>
        </row>
        <row r="211">
          <cell r="B211">
            <v>2431112105</v>
          </cell>
          <cell r="C211">
            <v>6903307627</v>
          </cell>
          <cell r="D211" t="str">
            <v>ИППСП</v>
          </cell>
          <cell r="E211" t="str">
            <v>24-0164</v>
          </cell>
          <cell r="F211">
            <v>36917</v>
          </cell>
          <cell r="G211" t="str">
            <v>Обстоен преглед за установяване на орален статус</v>
          </cell>
          <cell r="H211">
            <v>101</v>
          </cell>
          <cell r="I211">
            <v>25</v>
          </cell>
          <cell r="J211">
            <v>6.25</v>
          </cell>
          <cell r="K211">
            <v>162.5</v>
          </cell>
          <cell r="L211">
            <v>21.63</v>
          </cell>
          <cell r="M211">
            <v>1.1499999999999999</v>
          </cell>
          <cell r="N211">
            <v>20</v>
          </cell>
          <cell r="O211">
            <v>2</v>
          </cell>
          <cell r="P211">
            <v>549.9</v>
          </cell>
          <cell r="Q211">
            <v>1.1499999999999999</v>
          </cell>
          <cell r="R211">
            <v>20</v>
          </cell>
        </row>
        <row r="212">
          <cell r="B212">
            <v>2431112036</v>
          </cell>
          <cell r="C212">
            <v>6901237618</v>
          </cell>
          <cell r="D212" t="str">
            <v>ИППСП</v>
          </cell>
          <cell r="E212" t="str">
            <v>14-0189</v>
          </cell>
          <cell r="F212">
            <v>36913</v>
          </cell>
          <cell r="G212" t="str">
            <v>Обстоен преглед за установяване на орален статус</v>
          </cell>
          <cell r="H212">
            <v>101</v>
          </cell>
          <cell r="I212">
            <v>20</v>
          </cell>
          <cell r="J212">
            <v>5</v>
          </cell>
          <cell r="K212">
            <v>130</v>
          </cell>
          <cell r="L212">
            <v>20.440000000000001</v>
          </cell>
          <cell r="M212">
            <v>5.22</v>
          </cell>
          <cell r="N212">
            <v>20</v>
          </cell>
          <cell r="O212">
            <v>5</v>
          </cell>
          <cell r="P212">
            <v>650</v>
          </cell>
          <cell r="Q212">
            <v>5</v>
          </cell>
          <cell r="R212">
            <v>20</v>
          </cell>
        </row>
        <row r="213">
          <cell r="B213">
            <v>2431112057</v>
          </cell>
          <cell r="C213">
            <v>5302167614</v>
          </cell>
          <cell r="D213" t="str">
            <v>ИППСП</v>
          </cell>
          <cell r="E213" t="str">
            <v>24-0012</v>
          </cell>
          <cell r="F213">
            <v>36914</v>
          </cell>
          <cell r="G213" t="str">
            <v>Обстоен преглед за установяване на орален статус</v>
          </cell>
          <cell r="H213">
            <v>101</v>
          </cell>
          <cell r="I213">
            <v>25</v>
          </cell>
          <cell r="J213">
            <v>6.25</v>
          </cell>
          <cell r="K213">
            <v>162.5</v>
          </cell>
          <cell r="L213">
            <v>19.38</v>
          </cell>
          <cell r="M213">
            <v>2.82</v>
          </cell>
          <cell r="N213">
            <v>20</v>
          </cell>
          <cell r="O213">
            <v>2</v>
          </cell>
          <cell r="P213">
            <v>572</v>
          </cell>
          <cell r="Q213">
            <v>2.62</v>
          </cell>
          <cell r="R213">
            <v>19.38</v>
          </cell>
        </row>
        <row r="214">
          <cell r="B214">
            <v>2431112162</v>
          </cell>
          <cell r="C214" t="str">
            <v>7404137616</v>
          </cell>
          <cell r="D214" t="str">
            <v>ИППСП</v>
          </cell>
          <cell r="E214" t="str">
            <v>24-014</v>
          </cell>
          <cell r="F214">
            <v>36915</v>
          </cell>
          <cell r="G214" t="str">
            <v>Обстоен преглед за установяване на орален статус</v>
          </cell>
          <cell r="H214">
            <v>101</v>
          </cell>
          <cell r="I214">
            <v>6</v>
          </cell>
          <cell r="J214">
            <v>1.5</v>
          </cell>
          <cell r="K214">
            <v>39</v>
          </cell>
          <cell r="L214">
            <v>15</v>
          </cell>
          <cell r="M214">
            <v>0</v>
          </cell>
          <cell r="N214">
            <v>15</v>
          </cell>
          <cell r="O214">
            <v>0</v>
          </cell>
          <cell r="P214">
            <v>390</v>
          </cell>
          <cell r="Q214">
            <v>0</v>
          </cell>
          <cell r="R214">
            <v>15</v>
          </cell>
        </row>
        <row r="215">
          <cell r="B215">
            <v>2431112113</v>
          </cell>
          <cell r="C215">
            <v>5611267561</v>
          </cell>
          <cell r="D215" t="str">
            <v>ИППСП</v>
          </cell>
          <cell r="E215" t="str">
            <v>24-0018</v>
          </cell>
          <cell r="F215">
            <v>36915</v>
          </cell>
          <cell r="G215" t="str">
            <v>Обстоен преглед за установяване на орален статус</v>
          </cell>
          <cell r="H215">
            <v>101</v>
          </cell>
          <cell r="I215">
            <v>42</v>
          </cell>
          <cell r="J215">
            <v>10.5</v>
          </cell>
          <cell r="K215">
            <v>273</v>
          </cell>
          <cell r="L215">
            <v>30.08</v>
          </cell>
          <cell r="M215">
            <v>5.39</v>
          </cell>
          <cell r="N215">
            <v>30</v>
          </cell>
          <cell r="O215">
            <v>5</v>
          </cell>
          <cell r="P215">
            <v>910</v>
          </cell>
          <cell r="Q215">
            <v>5</v>
          </cell>
          <cell r="R215">
            <v>30</v>
          </cell>
        </row>
        <row r="216">
          <cell r="B216">
            <v>2431112146</v>
          </cell>
          <cell r="C216">
            <v>6502277610</v>
          </cell>
          <cell r="D216" t="str">
            <v>ИППСП</v>
          </cell>
          <cell r="E216" t="str">
            <v>24-0369</v>
          </cell>
          <cell r="F216">
            <v>36919</v>
          </cell>
          <cell r="G216" t="str">
            <v>Обстоен преглед за установяване на орален статус</v>
          </cell>
          <cell r="H216">
            <v>101</v>
          </cell>
          <cell r="I216">
            <v>19</v>
          </cell>
          <cell r="J216">
            <v>4.75</v>
          </cell>
          <cell r="K216">
            <v>123.5</v>
          </cell>
          <cell r="L216">
            <v>14.83</v>
          </cell>
          <cell r="M216">
            <v>7.32</v>
          </cell>
          <cell r="N216">
            <v>15</v>
          </cell>
          <cell r="O216">
            <v>7</v>
          </cell>
          <cell r="P216">
            <v>572</v>
          </cell>
          <cell r="Q216">
            <v>7.17</v>
          </cell>
          <cell r="R216">
            <v>14.83</v>
          </cell>
        </row>
        <row r="217">
          <cell r="B217">
            <v>2431112039</v>
          </cell>
          <cell r="C217">
            <v>5203107560</v>
          </cell>
          <cell r="D217" t="str">
            <v>ИППСП</v>
          </cell>
          <cell r="E217" t="str">
            <v>24-0215</v>
          </cell>
          <cell r="F217">
            <v>36917</v>
          </cell>
          <cell r="G217" t="str">
            <v>Обстоен преглед за установяване на орален статус</v>
          </cell>
          <cell r="H217">
            <v>101</v>
          </cell>
          <cell r="I217">
            <v>6</v>
          </cell>
          <cell r="J217">
            <v>1.5</v>
          </cell>
          <cell r="K217">
            <v>39</v>
          </cell>
          <cell r="L217">
            <v>9.1</v>
          </cell>
          <cell r="M217">
            <v>0.86</v>
          </cell>
          <cell r="N217">
            <v>9</v>
          </cell>
          <cell r="O217">
            <v>1</v>
          </cell>
          <cell r="P217">
            <v>256.36</v>
          </cell>
          <cell r="Q217">
            <v>0.86</v>
          </cell>
          <cell r="R217">
            <v>9</v>
          </cell>
        </row>
        <row r="218">
          <cell r="B218">
            <v>2431112062</v>
          </cell>
          <cell r="C218">
            <v>5702117650</v>
          </cell>
          <cell r="D218" t="str">
            <v>ИППСП</v>
          </cell>
          <cell r="E218" t="str">
            <v>24-0225</v>
          </cell>
          <cell r="F218">
            <v>36917</v>
          </cell>
          <cell r="G218" t="str">
            <v>Обстоен преглед за установяване на орален статус</v>
          </cell>
          <cell r="H218">
            <v>101</v>
          </cell>
          <cell r="I218">
            <v>17</v>
          </cell>
          <cell r="J218">
            <v>4.25</v>
          </cell>
          <cell r="K218">
            <v>110.5</v>
          </cell>
          <cell r="L218">
            <v>15.95</v>
          </cell>
          <cell r="M218">
            <v>6.07</v>
          </cell>
          <cell r="N218">
            <v>18</v>
          </cell>
          <cell r="O218">
            <v>4</v>
          </cell>
          <cell r="P218">
            <v>572</v>
          </cell>
          <cell r="Q218">
            <v>6.05</v>
          </cell>
          <cell r="R218">
            <v>15.95</v>
          </cell>
        </row>
        <row r="219">
          <cell r="B219">
            <v>2431112098</v>
          </cell>
          <cell r="C219">
            <v>5701287610</v>
          </cell>
          <cell r="D219" t="str">
            <v>ИППСП</v>
          </cell>
          <cell r="E219" t="str">
            <v>24-0498</v>
          </cell>
          <cell r="F219">
            <v>36923</v>
          </cell>
          <cell r="G219" t="str">
            <v>Обстоен преглед за установяване на орален статус</v>
          </cell>
          <cell r="H219">
            <v>101</v>
          </cell>
          <cell r="I219">
            <v>17</v>
          </cell>
          <cell r="J219">
            <v>4.25</v>
          </cell>
          <cell r="K219">
            <v>110.5</v>
          </cell>
          <cell r="L219">
            <v>18.12</v>
          </cell>
          <cell r="M219">
            <v>4</v>
          </cell>
          <cell r="N219">
            <v>18</v>
          </cell>
          <cell r="O219">
            <v>4</v>
          </cell>
          <cell r="P219">
            <v>572</v>
          </cell>
          <cell r="Q219">
            <v>4</v>
          </cell>
          <cell r="R219">
            <v>18</v>
          </cell>
        </row>
        <row r="220">
          <cell r="B220">
            <v>2431112061</v>
          </cell>
          <cell r="C220">
            <v>5810285790</v>
          </cell>
          <cell r="D220" t="str">
            <v>ИППСП</v>
          </cell>
          <cell r="E220" t="str">
            <v>24-0445</v>
          </cell>
          <cell r="F220">
            <v>36923</v>
          </cell>
          <cell r="G220" t="str">
            <v>Обстоен преглед за установяване на орален статус</v>
          </cell>
          <cell r="H220">
            <v>101</v>
          </cell>
          <cell r="I220">
            <v>19</v>
          </cell>
          <cell r="J220">
            <v>4.75</v>
          </cell>
          <cell r="K220">
            <v>123.5</v>
          </cell>
          <cell r="L220">
            <v>16.510000000000002</v>
          </cell>
          <cell r="M220">
            <v>8.69</v>
          </cell>
          <cell r="N220">
            <v>20</v>
          </cell>
          <cell r="O220">
            <v>5</v>
          </cell>
          <cell r="P220">
            <v>650</v>
          </cell>
          <cell r="Q220">
            <v>8.49</v>
          </cell>
          <cell r="R220">
            <v>16.510000000000002</v>
          </cell>
        </row>
        <row r="221">
          <cell r="B221">
            <v>2431112013</v>
          </cell>
          <cell r="C221">
            <v>5708317531</v>
          </cell>
          <cell r="D221" t="str">
            <v>ИППСП</v>
          </cell>
          <cell r="E221" t="str">
            <v>24-0546</v>
          </cell>
          <cell r="F221">
            <v>36923</v>
          </cell>
          <cell r="G221" t="str">
            <v>Обстоен преглед за установяване на орален статус</v>
          </cell>
          <cell r="H221">
            <v>101</v>
          </cell>
          <cell r="I221">
            <v>14</v>
          </cell>
          <cell r="J221">
            <v>3.5</v>
          </cell>
          <cell r="K221">
            <v>91</v>
          </cell>
          <cell r="L221">
            <v>15</v>
          </cell>
          <cell r="M221">
            <v>7.15</v>
          </cell>
          <cell r="N221">
            <v>15</v>
          </cell>
          <cell r="O221">
            <v>7</v>
          </cell>
          <cell r="P221">
            <v>572</v>
          </cell>
          <cell r="Q221">
            <v>7</v>
          </cell>
          <cell r="R221">
            <v>15</v>
          </cell>
        </row>
        <row r="222">
          <cell r="B222">
            <v>2431112063</v>
          </cell>
          <cell r="C222">
            <v>5901275895</v>
          </cell>
          <cell r="D222" t="str">
            <v>ИППСП</v>
          </cell>
          <cell r="E222" t="str">
            <v>24-0435</v>
          </cell>
          <cell r="F222">
            <v>36923</v>
          </cell>
          <cell r="G222" t="str">
            <v>Обстоен преглед за установяване на орален статус</v>
          </cell>
          <cell r="H222">
            <v>101</v>
          </cell>
          <cell r="I222">
            <v>27</v>
          </cell>
          <cell r="J222">
            <v>6.75</v>
          </cell>
          <cell r="K222">
            <v>175.5</v>
          </cell>
          <cell r="L222">
            <v>20.010000000000002</v>
          </cell>
          <cell r="M222">
            <v>2.0299999999999998</v>
          </cell>
          <cell r="N222">
            <v>20</v>
          </cell>
          <cell r="O222">
            <v>2</v>
          </cell>
          <cell r="P222">
            <v>572</v>
          </cell>
          <cell r="Q222">
            <v>2</v>
          </cell>
          <cell r="R222">
            <v>20</v>
          </cell>
        </row>
        <row r="223">
          <cell r="B223">
            <v>2431112154</v>
          </cell>
          <cell r="C223" t="str">
            <v>5703087740</v>
          </cell>
          <cell r="D223" t="str">
            <v>ИППСП</v>
          </cell>
          <cell r="E223" t="str">
            <v>24-0337</v>
          </cell>
          <cell r="F223">
            <v>36923</v>
          </cell>
          <cell r="G223" t="str">
            <v>Обстоен преглед за установяване на орален статус</v>
          </cell>
          <cell r="H223">
            <v>101</v>
          </cell>
          <cell r="I223">
            <v>5</v>
          </cell>
          <cell r="J223">
            <v>1.25</v>
          </cell>
          <cell r="K223">
            <v>32.5</v>
          </cell>
          <cell r="L223">
            <v>10.07</v>
          </cell>
          <cell r="M223">
            <v>5.05</v>
          </cell>
          <cell r="N223">
            <v>10</v>
          </cell>
          <cell r="O223">
            <v>5</v>
          </cell>
          <cell r="P223">
            <v>390</v>
          </cell>
          <cell r="Q223">
            <v>5</v>
          </cell>
          <cell r="R223">
            <v>10</v>
          </cell>
        </row>
        <row r="224">
          <cell r="B224">
            <v>2431112086</v>
          </cell>
          <cell r="C224">
            <v>6211147687</v>
          </cell>
          <cell r="D224" t="str">
            <v>ИППСП</v>
          </cell>
          <cell r="E224" t="str">
            <v>24-0458</v>
          </cell>
          <cell r="F224">
            <v>36923</v>
          </cell>
          <cell r="G224" t="str">
            <v>Обстоен преглед за установяване на орален статус</v>
          </cell>
          <cell r="H224">
            <v>101</v>
          </cell>
          <cell r="I224">
            <v>17</v>
          </cell>
          <cell r="J224">
            <v>4.25</v>
          </cell>
          <cell r="K224">
            <v>110.5</v>
          </cell>
          <cell r="L224">
            <v>20.260000000000002</v>
          </cell>
          <cell r="M224">
            <v>0</v>
          </cell>
          <cell r="N224">
            <v>20</v>
          </cell>
          <cell r="O224">
            <v>0</v>
          </cell>
          <cell r="P224">
            <v>520</v>
          </cell>
          <cell r="Q224">
            <v>0</v>
          </cell>
          <cell r="R224">
            <v>20</v>
          </cell>
        </row>
        <row r="225">
          <cell r="B225">
            <v>2431112026</v>
          </cell>
          <cell r="C225">
            <v>6004137667</v>
          </cell>
          <cell r="D225" t="str">
            <v>ИППСП</v>
          </cell>
          <cell r="E225" t="str">
            <v>24-0257</v>
          </cell>
          <cell r="F225">
            <v>36923</v>
          </cell>
          <cell r="G225" t="str">
            <v>Обстоен преглед за установяване на орален статус</v>
          </cell>
          <cell r="H225">
            <v>101</v>
          </cell>
          <cell r="I225">
            <v>14</v>
          </cell>
          <cell r="J225">
            <v>3.5</v>
          </cell>
          <cell r="K225">
            <v>91</v>
          </cell>
          <cell r="L225">
            <v>16.07</v>
          </cell>
          <cell r="M225">
            <v>6.01</v>
          </cell>
          <cell r="N225">
            <v>17</v>
          </cell>
          <cell r="O225">
            <v>5</v>
          </cell>
          <cell r="P225">
            <v>572</v>
          </cell>
          <cell r="Q225">
            <v>5.93</v>
          </cell>
          <cell r="R225">
            <v>16.07</v>
          </cell>
        </row>
        <row r="226">
          <cell r="B226">
            <v>2431112005</v>
          </cell>
          <cell r="C226">
            <v>7402017566</v>
          </cell>
          <cell r="D226" t="str">
            <v>ИППСП</v>
          </cell>
          <cell r="E226" t="str">
            <v>24-0374</v>
          </cell>
          <cell r="F226">
            <v>36923</v>
          </cell>
          <cell r="G226" t="str">
            <v>Обстоен преглед за установяване на орален статус</v>
          </cell>
          <cell r="H226">
            <v>101</v>
          </cell>
          <cell r="I226">
            <v>18</v>
          </cell>
          <cell r="J226">
            <v>4.5</v>
          </cell>
          <cell r="K226">
            <v>117</v>
          </cell>
          <cell r="L226">
            <v>16.559999999999999</v>
          </cell>
          <cell r="M226">
            <v>4.58</v>
          </cell>
          <cell r="N226">
            <v>17</v>
          </cell>
          <cell r="O226">
            <v>5</v>
          </cell>
          <cell r="P226">
            <v>549.64</v>
          </cell>
          <cell r="Q226">
            <v>4.58</v>
          </cell>
          <cell r="R226">
            <v>16.559999999999999</v>
          </cell>
        </row>
        <row r="227">
          <cell r="B227">
            <v>2431112011</v>
          </cell>
          <cell r="C227">
            <v>5107157680</v>
          </cell>
          <cell r="D227" t="str">
            <v>ИППСП</v>
          </cell>
          <cell r="E227" t="str">
            <v>24-0375</v>
          </cell>
          <cell r="F227">
            <v>36923</v>
          </cell>
          <cell r="G227" t="str">
            <v>Обстоен преглед за установяване на орален статус</v>
          </cell>
          <cell r="H227">
            <v>101</v>
          </cell>
          <cell r="I227">
            <v>21</v>
          </cell>
          <cell r="J227">
            <v>5.25</v>
          </cell>
          <cell r="K227">
            <v>136.5</v>
          </cell>
          <cell r="L227">
            <v>16.91</v>
          </cell>
          <cell r="M227">
            <v>3.42</v>
          </cell>
          <cell r="N227">
            <v>17</v>
          </cell>
          <cell r="O227">
            <v>5</v>
          </cell>
          <cell r="P227">
            <v>528.58000000000004</v>
          </cell>
          <cell r="Q227">
            <v>3.42</v>
          </cell>
          <cell r="R227">
            <v>16.91</v>
          </cell>
        </row>
        <row r="228">
          <cell r="B228">
            <v>2431112138</v>
          </cell>
          <cell r="C228">
            <v>6002183616</v>
          </cell>
          <cell r="D228" t="str">
            <v>ИППСП</v>
          </cell>
          <cell r="E228" t="str">
            <v>24-0438</v>
          </cell>
          <cell r="F228">
            <v>36923</v>
          </cell>
          <cell r="G228" t="str">
            <v>Обстоен преглед за установяване на орален статус</v>
          </cell>
          <cell r="H228">
            <v>101</v>
          </cell>
          <cell r="I228">
            <v>12</v>
          </cell>
          <cell r="J228">
            <v>3</v>
          </cell>
          <cell r="K228">
            <v>78</v>
          </cell>
          <cell r="L228">
            <v>11.74</v>
          </cell>
          <cell r="M228">
            <v>10.38</v>
          </cell>
          <cell r="N228">
            <v>15</v>
          </cell>
          <cell r="O228">
            <v>7</v>
          </cell>
          <cell r="P228">
            <v>572</v>
          </cell>
          <cell r="Q228">
            <v>10.26</v>
          </cell>
          <cell r="R228">
            <v>11.74</v>
          </cell>
        </row>
        <row r="229">
          <cell r="B229">
            <v>2431112022</v>
          </cell>
          <cell r="C229">
            <v>6109237678</v>
          </cell>
          <cell r="D229" t="str">
            <v>ИППСП</v>
          </cell>
          <cell r="E229" t="str">
            <v>24-0437</v>
          </cell>
          <cell r="F229">
            <v>36923</v>
          </cell>
          <cell r="G229" t="str">
            <v>Обстоен преглед за установяване на орален статус</v>
          </cell>
          <cell r="H229">
            <v>101</v>
          </cell>
          <cell r="I229">
            <v>5</v>
          </cell>
          <cell r="J229">
            <v>1.25</v>
          </cell>
          <cell r="K229">
            <v>32.5</v>
          </cell>
          <cell r="L229">
            <v>15.06</v>
          </cell>
          <cell r="M229">
            <v>7.36</v>
          </cell>
          <cell r="N229">
            <v>15</v>
          </cell>
          <cell r="O229">
            <v>7</v>
          </cell>
          <cell r="P229">
            <v>572</v>
          </cell>
          <cell r="Q229">
            <v>7</v>
          </cell>
          <cell r="R229">
            <v>15</v>
          </cell>
        </row>
        <row r="230">
          <cell r="B230">
            <v>2431112158</v>
          </cell>
          <cell r="C230">
            <v>6211147624</v>
          </cell>
          <cell r="D230" t="str">
            <v>ИППСП</v>
          </cell>
          <cell r="E230" t="str">
            <v>24-0552</v>
          </cell>
          <cell r="F230">
            <v>36924</v>
          </cell>
          <cell r="G230" t="str">
            <v>Обстоен преглед за установяване на орален статус</v>
          </cell>
          <cell r="H230">
            <v>101</v>
          </cell>
          <cell r="I230">
            <v>13</v>
          </cell>
          <cell r="J230">
            <v>3.25</v>
          </cell>
          <cell r="K230">
            <v>84.5</v>
          </cell>
          <cell r="L230">
            <v>14.26</v>
          </cell>
          <cell r="M230">
            <v>7.8</v>
          </cell>
          <cell r="N230">
            <v>13</v>
          </cell>
          <cell r="O230">
            <v>7</v>
          </cell>
          <cell r="P230">
            <v>520</v>
          </cell>
          <cell r="Q230">
            <v>7</v>
          </cell>
          <cell r="R230">
            <v>13</v>
          </cell>
        </row>
        <row r="231">
          <cell r="B231">
            <v>2431112068</v>
          </cell>
          <cell r="C231">
            <v>5303087621</v>
          </cell>
          <cell r="D231" t="str">
            <v>ИППСП</v>
          </cell>
          <cell r="E231" t="str">
            <v>24-0525</v>
          </cell>
          <cell r="F231">
            <v>36924</v>
          </cell>
          <cell r="G231" t="str">
            <v>Обстоен преглед за установяване на орален статус</v>
          </cell>
          <cell r="H231">
            <v>101</v>
          </cell>
          <cell r="I231">
            <v>11</v>
          </cell>
          <cell r="J231">
            <v>2.75</v>
          </cell>
          <cell r="K231">
            <v>71.5</v>
          </cell>
          <cell r="L231">
            <v>12.89</v>
          </cell>
          <cell r="M231">
            <v>8.43</v>
          </cell>
          <cell r="N231">
            <v>17</v>
          </cell>
          <cell r="O231">
            <v>5</v>
          </cell>
          <cell r="P231">
            <v>554.32000000000005</v>
          </cell>
          <cell r="Q231">
            <v>8.43</v>
          </cell>
          <cell r="R231">
            <v>12.89</v>
          </cell>
        </row>
        <row r="232">
          <cell r="B232">
            <v>2431112108</v>
          </cell>
          <cell r="C232">
            <v>6311298537</v>
          </cell>
          <cell r="D232" t="str">
            <v>ИППСП</v>
          </cell>
          <cell r="E232" t="str">
            <v>24-0575</v>
          </cell>
          <cell r="F232">
            <v>36924</v>
          </cell>
          <cell r="G232" t="str">
            <v>Обстоен преглед за установяване на орален статус</v>
          </cell>
          <cell r="H232">
            <v>101</v>
          </cell>
          <cell r="I232">
            <v>5</v>
          </cell>
          <cell r="J232">
            <v>1.25</v>
          </cell>
          <cell r="K232">
            <v>32.5</v>
          </cell>
          <cell r="L232">
            <v>11.59</v>
          </cell>
          <cell r="M232">
            <v>10.46</v>
          </cell>
          <cell r="N232">
            <v>15</v>
          </cell>
          <cell r="O232">
            <v>7</v>
          </cell>
          <cell r="P232">
            <v>572</v>
          </cell>
          <cell r="Q232">
            <v>10.41</v>
          </cell>
          <cell r="R232">
            <v>11.59</v>
          </cell>
        </row>
        <row r="233">
          <cell r="B233">
            <v>2431112077</v>
          </cell>
          <cell r="C233">
            <v>5411117630</v>
          </cell>
          <cell r="D233" t="str">
            <v>ИППСП</v>
          </cell>
          <cell r="E233" t="str">
            <v>24-0595</v>
          </cell>
          <cell r="F233">
            <v>36924</v>
          </cell>
          <cell r="G233" t="str">
            <v>Обстоен преглед за установяване на орален статус</v>
          </cell>
          <cell r="H233">
            <v>101</v>
          </cell>
          <cell r="I233">
            <v>7</v>
          </cell>
          <cell r="J233">
            <v>1.75</v>
          </cell>
          <cell r="K233">
            <v>45.5</v>
          </cell>
          <cell r="L233">
            <v>16.510000000000002</v>
          </cell>
          <cell r="M233">
            <v>5.62</v>
          </cell>
          <cell r="N233">
            <v>18</v>
          </cell>
          <cell r="O233">
            <v>4</v>
          </cell>
          <cell r="P233">
            <v>572</v>
          </cell>
          <cell r="Q233">
            <v>5.49</v>
          </cell>
          <cell r="R233">
            <v>16.510000000000002</v>
          </cell>
        </row>
        <row r="234">
          <cell r="B234">
            <v>2431112058</v>
          </cell>
          <cell r="C234">
            <v>7407017553</v>
          </cell>
          <cell r="D234" t="str">
            <v>ИППСП</v>
          </cell>
          <cell r="E234" t="str">
            <v>24-0507</v>
          </cell>
          <cell r="F234">
            <v>36924</v>
          </cell>
          <cell r="G234" t="str">
            <v>Обстоен преглед за установяване на орален статус</v>
          </cell>
          <cell r="H234">
            <v>101</v>
          </cell>
          <cell r="I234">
            <v>19</v>
          </cell>
          <cell r="J234">
            <v>4.75</v>
          </cell>
          <cell r="K234">
            <v>123.5</v>
          </cell>
          <cell r="L234">
            <v>15.57</v>
          </cell>
          <cell r="M234">
            <v>6.59</v>
          </cell>
          <cell r="N234">
            <v>17</v>
          </cell>
          <cell r="O234">
            <v>5</v>
          </cell>
          <cell r="P234">
            <v>572</v>
          </cell>
          <cell r="Q234">
            <v>6.43</v>
          </cell>
          <cell r="R234">
            <v>15.57</v>
          </cell>
        </row>
        <row r="235">
          <cell r="B235">
            <v>2431112064</v>
          </cell>
          <cell r="C235">
            <v>5305137655</v>
          </cell>
          <cell r="D235" t="str">
            <v>ИППСП</v>
          </cell>
          <cell r="E235" t="str">
            <v>24-0611</v>
          </cell>
          <cell r="F235">
            <v>36924</v>
          </cell>
          <cell r="G235" t="str">
            <v>Обстоен преглед за установяване на орален статус</v>
          </cell>
          <cell r="H235">
            <v>101</v>
          </cell>
          <cell r="I235">
            <v>13</v>
          </cell>
          <cell r="J235">
            <v>3.25</v>
          </cell>
          <cell r="K235">
            <v>84.5</v>
          </cell>
          <cell r="L235">
            <v>15.04</v>
          </cell>
          <cell r="M235">
            <v>7.03</v>
          </cell>
          <cell r="N235">
            <v>15</v>
          </cell>
          <cell r="O235">
            <v>7</v>
          </cell>
          <cell r="P235">
            <v>572</v>
          </cell>
          <cell r="Q235">
            <v>7</v>
          </cell>
          <cell r="R235">
            <v>15</v>
          </cell>
        </row>
        <row r="236">
          <cell r="B236">
            <v>2431112075</v>
          </cell>
          <cell r="C236">
            <v>6402177602</v>
          </cell>
          <cell r="D236" t="str">
            <v>ИППСП</v>
          </cell>
          <cell r="E236" t="str">
            <v>24-0571</v>
          </cell>
          <cell r="F236">
            <v>36924</v>
          </cell>
          <cell r="G236" t="str">
            <v>Обстоен преглед за установяване на орален статус</v>
          </cell>
          <cell r="H236">
            <v>101</v>
          </cell>
          <cell r="I236">
            <v>11</v>
          </cell>
          <cell r="J236">
            <v>2.75</v>
          </cell>
          <cell r="K236">
            <v>71.5</v>
          </cell>
          <cell r="L236">
            <v>17.100000000000001</v>
          </cell>
          <cell r="M236">
            <v>5.03</v>
          </cell>
          <cell r="N236">
            <v>17</v>
          </cell>
          <cell r="O236">
            <v>5</v>
          </cell>
          <cell r="P236">
            <v>572</v>
          </cell>
          <cell r="Q236">
            <v>5</v>
          </cell>
          <cell r="R236">
            <v>17</v>
          </cell>
        </row>
        <row r="237">
          <cell r="B237">
            <v>2431112131</v>
          </cell>
          <cell r="C237">
            <v>5706297631</v>
          </cell>
          <cell r="D237" t="str">
            <v>ИППСП</v>
          </cell>
          <cell r="E237" t="str">
            <v>24-0574</v>
          </cell>
          <cell r="F237">
            <v>36924</v>
          </cell>
          <cell r="G237" t="str">
            <v>Обстоен преглед за установяване на орален статус</v>
          </cell>
          <cell r="H237">
            <v>101</v>
          </cell>
          <cell r="I237">
            <v>5</v>
          </cell>
          <cell r="J237">
            <v>1.25</v>
          </cell>
          <cell r="K237">
            <v>32.5</v>
          </cell>
          <cell r="L237">
            <v>10.15</v>
          </cell>
          <cell r="M237">
            <v>10.02</v>
          </cell>
          <cell r="N237">
            <v>14</v>
          </cell>
          <cell r="O237">
            <v>6</v>
          </cell>
          <cell r="P237">
            <v>520</v>
          </cell>
          <cell r="Q237">
            <v>9.85</v>
          </cell>
          <cell r="R237">
            <v>10.15</v>
          </cell>
        </row>
        <row r="238">
          <cell r="B238">
            <v>2431112124</v>
          </cell>
          <cell r="C238">
            <v>5104197591</v>
          </cell>
          <cell r="D238" t="str">
            <v>ИППСП</v>
          </cell>
          <cell r="E238" t="str">
            <v>24-0573</v>
          </cell>
          <cell r="F238">
            <v>36924</v>
          </cell>
          <cell r="G238" t="str">
            <v>Обстоен преглед за установяване на орален статус</v>
          </cell>
          <cell r="H238">
            <v>101</v>
          </cell>
          <cell r="I238">
            <v>20</v>
          </cell>
          <cell r="J238">
            <v>5</v>
          </cell>
          <cell r="K238">
            <v>130</v>
          </cell>
          <cell r="L238">
            <v>15.4</v>
          </cell>
          <cell r="M238">
            <v>4.9000000000000004</v>
          </cell>
          <cell r="N238">
            <v>15</v>
          </cell>
          <cell r="O238">
            <v>5</v>
          </cell>
          <cell r="P238">
            <v>517.4</v>
          </cell>
          <cell r="Q238">
            <v>4.9000000000000004</v>
          </cell>
          <cell r="R238">
            <v>15</v>
          </cell>
        </row>
        <row r="239">
          <cell r="B239">
            <v>2431112121</v>
          </cell>
          <cell r="C239">
            <v>5108125970</v>
          </cell>
          <cell r="D239" t="str">
            <v>ИППСП</v>
          </cell>
          <cell r="E239" t="str">
            <v>24-0587</v>
          </cell>
          <cell r="F239">
            <v>36924</v>
          </cell>
          <cell r="G239" t="str">
            <v>Обстоен преглед за установяване на орален статус</v>
          </cell>
          <cell r="H239">
            <v>101</v>
          </cell>
          <cell r="I239">
            <v>19</v>
          </cell>
          <cell r="J239">
            <v>4.75</v>
          </cell>
          <cell r="K239">
            <v>123.5</v>
          </cell>
          <cell r="L239">
            <v>16.010000000000002</v>
          </cell>
          <cell r="M239">
            <v>6.14</v>
          </cell>
          <cell r="N239">
            <v>20</v>
          </cell>
          <cell r="O239">
            <v>2</v>
          </cell>
          <cell r="P239">
            <v>572</v>
          </cell>
          <cell r="Q239">
            <v>5.99</v>
          </cell>
          <cell r="R239">
            <v>16.010000000000002</v>
          </cell>
        </row>
        <row r="240">
          <cell r="B240">
            <v>2431112096</v>
          </cell>
          <cell r="C240">
            <v>7203287569</v>
          </cell>
          <cell r="D240" t="str">
            <v>ИППСП</v>
          </cell>
          <cell r="E240" t="str">
            <v>24-0275</v>
          </cell>
          <cell r="F240">
            <v>36924</v>
          </cell>
          <cell r="G240" t="str">
            <v>Обстоен преглед за установяване на орален статус</v>
          </cell>
          <cell r="H240">
            <v>101</v>
          </cell>
          <cell r="I240">
            <v>1</v>
          </cell>
          <cell r="J240">
            <v>0.25</v>
          </cell>
          <cell r="K240">
            <v>6.5</v>
          </cell>
          <cell r="L240">
            <v>4.8899999999999997</v>
          </cell>
          <cell r="M240">
            <v>19.920000000000002</v>
          </cell>
          <cell r="N240">
            <v>18</v>
          </cell>
          <cell r="O240">
            <v>7</v>
          </cell>
          <cell r="P240">
            <v>645.05999999999995</v>
          </cell>
          <cell r="Q240">
            <v>19.920000000000002</v>
          </cell>
          <cell r="R240">
            <v>4.8899999999999997</v>
          </cell>
        </row>
        <row r="241">
          <cell r="B241">
            <v>2431112142</v>
          </cell>
          <cell r="C241">
            <v>6410017541</v>
          </cell>
          <cell r="D241" t="str">
            <v>ИППСП</v>
          </cell>
          <cell r="E241" t="str">
            <v>24-0542</v>
          </cell>
          <cell r="F241">
            <v>36924</v>
          </cell>
          <cell r="G241" t="str">
            <v>Обстоен преглед за установяване на орален статус</v>
          </cell>
          <cell r="H241">
            <v>101</v>
          </cell>
          <cell r="I241">
            <v>11</v>
          </cell>
          <cell r="J241">
            <v>2.75</v>
          </cell>
          <cell r="K241">
            <v>71.5</v>
          </cell>
          <cell r="L241">
            <v>7.23</v>
          </cell>
          <cell r="M241">
            <v>8.35</v>
          </cell>
          <cell r="N241">
            <v>12</v>
          </cell>
          <cell r="O241">
            <v>3</v>
          </cell>
          <cell r="P241">
            <v>390</v>
          </cell>
          <cell r="Q241">
            <v>7.77</v>
          </cell>
          <cell r="R241">
            <v>7.23</v>
          </cell>
        </row>
        <row r="242">
          <cell r="B242">
            <v>2431112080</v>
          </cell>
          <cell r="C242">
            <v>7101027743</v>
          </cell>
          <cell r="D242" t="str">
            <v>ИППСП</v>
          </cell>
          <cell r="E242" t="str">
            <v>24-0591</v>
          </cell>
          <cell r="F242">
            <v>36924</v>
          </cell>
          <cell r="G242" t="str">
            <v>Обстоен преглед за установяване на орален статус</v>
          </cell>
          <cell r="H242">
            <v>101</v>
          </cell>
          <cell r="I242">
            <v>5</v>
          </cell>
          <cell r="J242">
            <v>1.25</v>
          </cell>
          <cell r="K242">
            <v>32.5</v>
          </cell>
          <cell r="L242">
            <v>8.83</v>
          </cell>
          <cell r="M242">
            <v>3.87</v>
          </cell>
          <cell r="N242">
            <v>15</v>
          </cell>
          <cell r="O242">
            <v>7</v>
          </cell>
          <cell r="P242">
            <v>330.2</v>
          </cell>
          <cell r="Q242">
            <v>3.87</v>
          </cell>
          <cell r="R242">
            <v>8.83</v>
          </cell>
        </row>
        <row r="243">
          <cell r="B243">
            <v>2431112019</v>
          </cell>
          <cell r="C243">
            <v>5503200231</v>
          </cell>
          <cell r="D243" t="str">
            <v>ИППСП</v>
          </cell>
          <cell r="E243" t="str">
            <v>24-0576</v>
          </cell>
          <cell r="F243">
            <v>36924</v>
          </cell>
          <cell r="G243" t="str">
            <v>Обстоен преглед за установяване на орален статус</v>
          </cell>
          <cell r="H243">
            <v>101</v>
          </cell>
          <cell r="I243">
            <v>3</v>
          </cell>
          <cell r="J243">
            <v>0.75</v>
          </cell>
          <cell r="K243">
            <v>19.5</v>
          </cell>
          <cell r="L243">
            <v>11.43</v>
          </cell>
          <cell r="M243">
            <v>10.76</v>
          </cell>
          <cell r="N243">
            <v>15</v>
          </cell>
          <cell r="O243">
            <v>7</v>
          </cell>
          <cell r="P243">
            <v>572</v>
          </cell>
          <cell r="Q243">
            <v>10.57</v>
          </cell>
          <cell r="R243">
            <v>11.43</v>
          </cell>
        </row>
        <row r="244">
          <cell r="B244">
            <v>2431112123</v>
          </cell>
          <cell r="C244">
            <v>6211267595</v>
          </cell>
          <cell r="D244" t="str">
            <v>ИППСП</v>
          </cell>
          <cell r="E244" t="str">
            <v>24-0383</v>
          </cell>
          <cell r="F244">
            <v>36923</v>
          </cell>
          <cell r="G244" t="str">
            <v>Обстоен преглед за установяване на орален статус</v>
          </cell>
          <cell r="H244">
            <v>101</v>
          </cell>
          <cell r="I244">
            <v>7</v>
          </cell>
          <cell r="J244">
            <v>1.75</v>
          </cell>
          <cell r="K244">
            <v>45.5</v>
          </cell>
          <cell r="L244">
            <v>16.93</v>
          </cell>
          <cell r="M244">
            <v>5.0999999999999996</v>
          </cell>
          <cell r="N244">
            <v>17</v>
          </cell>
          <cell r="O244">
            <v>5</v>
          </cell>
          <cell r="P244">
            <v>572</v>
          </cell>
          <cell r="Q244">
            <v>5.07</v>
          </cell>
          <cell r="R244">
            <v>16.93</v>
          </cell>
        </row>
        <row r="245">
          <cell r="B245">
            <v>2431112099</v>
          </cell>
          <cell r="C245">
            <v>5508277534</v>
          </cell>
          <cell r="D245" t="str">
            <v>ИППСП</v>
          </cell>
          <cell r="E245" t="str">
            <v>24-0442</v>
          </cell>
          <cell r="F245">
            <v>36923</v>
          </cell>
          <cell r="G245" t="str">
            <v>Обстоен преглед за установяване на орален статус</v>
          </cell>
          <cell r="H245">
            <v>101</v>
          </cell>
          <cell r="I245">
            <v>10</v>
          </cell>
          <cell r="J245">
            <v>2.5</v>
          </cell>
          <cell r="K245">
            <v>65</v>
          </cell>
          <cell r="L245">
            <v>15.07</v>
          </cell>
          <cell r="M245">
            <v>5.07</v>
          </cell>
          <cell r="N245">
            <v>15</v>
          </cell>
          <cell r="O245">
            <v>5</v>
          </cell>
          <cell r="P245">
            <v>520</v>
          </cell>
          <cell r="Q245">
            <v>5</v>
          </cell>
          <cell r="R245">
            <v>15</v>
          </cell>
        </row>
        <row r="246">
          <cell r="B246">
            <v>2431112016</v>
          </cell>
          <cell r="C246">
            <v>5507247670</v>
          </cell>
          <cell r="D246" t="str">
            <v>ИППСП</v>
          </cell>
          <cell r="E246" t="str">
            <v>24-0284</v>
          </cell>
          <cell r="F246">
            <v>36923</v>
          </cell>
          <cell r="G246" t="str">
            <v>Обстоен преглед за установяване на орален статус</v>
          </cell>
          <cell r="H246">
            <v>101</v>
          </cell>
          <cell r="I246">
            <v>19</v>
          </cell>
          <cell r="J246">
            <v>4.75</v>
          </cell>
          <cell r="K246">
            <v>123.5</v>
          </cell>
          <cell r="L246">
            <v>14.66</v>
          </cell>
          <cell r="M246">
            <v>7.49</v>
          </cell>
          <cell r="N246">
            <v>17</v>
          </cell>
          <cell r="O246">
            <v>5</v>
          </cell>
          <cell r="P246">
            <v>572</v>
          </cell>
          <cell r="Q246">
            <v>7.34</v>
          </cell>
          <cell r="R246">
            <v>14.66</v>
          </cell>
        </row>
        <row r="247">
          <cell r="B247">
            <v>2431112012</v>
          </cell>
          <cell r="C247">
            <v>6008283510</v>
          </cell>
          <cell r="D247" t="str">
            <v>ИППСП</v>
          </cell>
          <cell r="E247" t="str">
            <v>24-0340</v>
          </cell>
          <cell r="F247">
            <v>36923</v>
          </cell>
          <cell r="G247" t="str">
            <v>Обстоен преглед за установяване на орален статус</v>
          </cell>
          <cell r="H247">
            <v>101</v>
          </cell>
          <cell r="I247">
            <v>13</v>
          </cell>
          <cell r="J247">
            <v>3.25</v>
          </cell>
          <cell r="K247">
            <v>84.5</v>
          </cell>
          <cell r="L247">
            <v>18</v>
          </cell>
          <cell r="M247">
            <v>7.05</v>
          </cell>
          <cell r="N247">
            <v>18</v>
          </cell>
          <cell r="O247">
            <v>7</v>
          </cell>
          <cell r="P247">
            <v>650</v>
          </cell>
          <cell r="Q247">
            <v>7</v>
          </cell>
          <cell r="R247">
            <v>18</v>
          </cell>
        </row>
        <row r="248">
          <cell r="B248">
            <v>2431112081</v>
          </cell>
          <cell r="C248">
            <v>5011234632</v>
          </cell>
          <cell r="D248" t="str">
            <v>ИППСП</v>
          </cell>
          <cell r="E248" t="str">
            <v>24-0625</v>
          </cell>
          <cell r="F248">
            <v>36927</v>
          </cell>
          <cell r="G248" t="str">
            <v>Обстоен преглед за установяване на орален статус</v>
          </cell>
          <cell r="H248">
            <v>101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B249">
            <v>2431112087</v>
          </cell>
          <cell r="C249">
            <v>6402287657</v>
          </cell>
          <cell r="D249" t="str">
            <v>ИППСП</v>
          </cell>
          <cell r="E249" t="str">
            <v>24-0531</v>
          </cell>
          <cell r="F249">
            <v>36922</v>
          </cell>
          <cell r="G249" t="str">
            <v>Обстоен преглед за установяване на орален статус</v>
          </cell>
          <cell r="H249">
            <v>101</v>
          </cell>
          <cell r="I249">
            <v>8</v>
          </cell>
          <cell r="J249">
            <v>2</v>
          </cell>
          <cell r="K249">
            <v>52</v>
          </cell>
          <cell r="L249">
            <v>10.31</v>
          </cell>
          <cell r="M249">
            <v>12.11</v>
          </cell>
          <cell r="N249">
            <v>16</v>
          </cell>
          <cell r="O249">
            <v>6</v>
          </cell>
          <cell r="P249">
            <v>572</v>
          </cell>
          <cell r="Q249">
            <v>11.69</v>
          </cell>
          <cell r="R249">
            <v>10.31</v>
          </cell>
        </row>
        <row r="250">
          <cell r="B250">
            <v>2431112034</v>
          </cell>
          <cell r="C250">
            <v>4012277616</v>
          </cell>
          <cell r="D250" t="str">
            <v>ИППСП</v>
          </cell>
          <cell r="E250" t="str">
            <v>24-0154</v>
          </cell>
          <cell r="F250">
            <v>36930</v>
          </cell>
          <cell r="G250" t="str">
            <v>Обстоен преглед за установяване на орален статус</v>
          </cell>
          <cell r="H250">
            <v>101</v>
          </cell>
          <cell r="I250">
            <v>15</v>
          </cell>
          <cell r="J250">
            <v>3.75</v>
          </cell>
          <cell r="K250">
            <v>97.5</v>
          </cell>
          <cell r="L250">
            <v>13.98</v>
          </cell>
          <cell r="M250">
            <v>6.07</v>
          </cell>
          <cell r="N250">
            <v>15</v>
          </cell>
          <cell r="O250">
            <v>5</v>
          </cell>
          <cell r="P250">
            <v>520</v>
          </cell>
          <cell r="Q250">
            <v>6.02</v>
          </cell>
          <cell r="R250">
            <v>13.98</v>
          </cell>
        </row>
        <row r="251">
          <cell r="B251">
            <v>2431112054</v>
          </cell>
          <cell r="C251">
            <v>6508227577</v>
          </cell>
          <cell r="D251" t="str">
            <v>ИППСП</v>
          </cell>
          <cell r="E251" t="str">
            <v>24-0624</v>
          </cell>
          <cell r="F251">
            <v>36931</v>
          </cell>
          <cell r="G251" t="str">
            <v>Обстоен преглед за установяване на орален статус</v>
          </cell>
          <cell r="H251">
            <v>101</v>
          </cell>
          <cell r="I251">
            <v>3</v>
          </cell>
          <cell r="J251">
            <v>0.75</v>
          </cell>
          <cell r="K251">
            <v>19.5</v>
          </cell>
          <cell r="L251">
            <v>8.68</v>
          </cell>
          <cell r="M251">
            <v>13.47</v>
          </cell>
          <cell r="N251">
            <v>15</v>
          </cell>
          <cell r="O251">
            <v>7</v>
          </cell>
          <cell r="P251">
            <v>572</v>
          </cell>
          <cell r="Q251">
            <v>13.32</v>
          </cell>
          <cell r="R251">
            <v>8.68</v>
          </cell>
        </row>
        <row r="252">
          <cell r="B252">
            <v>2431114001</v>
          </cell>
          <cell r="C252" t="str">
            <v>5907087560</v>
          </cell>
          <cell r="D252" t="str">
            <v>"ГППСП-ДЕНТАСТОМ" ООД</v>
          </cell>
          <cell r="E252" t="str">
            <v>24-0594</v>
          </cell>
          <cell r="F252" t="str">
            <v>02.02.2001</v>
          </cell>
          <cell r="G252" t="str">
            <v>Обстоен преглед за установяване на орален статус</v>
          </cell>
          <cell r="H252">
            <v>101</v>
          </cell>
          <cell r="I252">
            <v>13</v>
          </cell>
          <cell r="J252">
            <v>3.25</v>
          </cell>
          <cell r="K252">
            <v>84.5</v>
          </cell>
          <cell r="L252">
            <v>15.18</v>
          </cell>
          <cell r="M252">
            <v>11.83</v>
          </cell>
          <cell r="N252">
            <v>20</v>
          </cell>
          <cell r="O252">
            <v>7</v>
          </cell>
          <cell r="P252">
            <v>702</v>
          </cell>
          <cell r="Q252">
            <v>11.82</v>
          </cell>
          <cell r="R252">
            <v>15.18</v>
          </cell>
        </row>
        <row r="253">
          <cell r="B253">
            <v>2431112164</v>
          </cell>
          <cell r="C253" t="str">
            <v>7202177612</v>
          </cell>
          <cell r="D253" t="str">
            <v>ИППСП</v>
          </cell>
          <cell r="E253" t="str">
            <v>24-0666</v>
          </cell>
          <cell r="F253">
            <v>36992</v>
          </cell>
          <cell r="G253" t="str">
            <v>Обстоен преглед за установяване на орален статус</v>
          </cell>
          <cell r="H253">
            <v>101</v>
          </cell>
          <cell r="I253">
            <v>11</v>
          </cell>
          <cell r="J253">
            <v>2.75</v>
          </cell>
          <cell r="K253">
            <v>71.5</v>
          </cell>
          <cell r="L253">
            <v>11.06</v>
          </cell>
          <cell r="M253">
            <v>0</v>
          </cell>
          <cell r="N253">
            <v>10</v>
          </cell>
          <cell r="O253">
            <v>0</v>
          </cell>
          <cell r="P253">
            <v>260</v>
          </cell>
          <cell r="Q253">
            <v>0</v>
          </cell>
          <cell r="R253">
            <v>10</v>
          </cell>
        </row>
        <row r="254">
          <cell r="B254">
            <v>2431112166</v>
          </cell>
          <cell r="C254">
            <v>7503027602</v>
          </cell>
          <cell r="D254" t="str">
            <v>ИППСП</v>
          </cell>
          <cell r="E254" t="str">
            <v>24-0693</v>
          </cell>
          <cell r="F254">
            <v>37135</v>
          </cell>
          <cell r="G254" t="str">
            <v>Обстоен преглед за установяване на орален статус</v>
          </cell>
          <cell r="H254">
            <v>101</v>
          </cell>
          <cell r="I254">
            <v>5</v>
          </cell>
          <cell r="J254">
            <v>1.25</v>
          </cell>
          <cell r="K254">
            <v>32.5</v>
          </cell>
          <cell r="L254">
            <v>5.36</v>
          </cell>
          <cell r="M254">
            <v>2.67</v>
          </cell>
          <cell r="N254">
            <v>7</v>
          </cell>
          <cell r="O254">
            <v>1</v>
          </cell>
          <cell r="P254">
            <v>208</v>
          </cell>
          <cell r="Q254">
            <v>2.64</v>
          </cell>
          <cell r="R254">
            <v>5.36</v>
          </cell>
        </row>
        <row r="255">
          <cell r="B255">
            <v>2431112165</v>
          </cell>
          <cell r="C255">
            <v>7407277566</v>
          </cell>
          <cell r="D255" t="str">
            <v>ИППСП</v>
          </cell>
          <cell r="E255" t="str">
            <v>24-0694</v>
          </cell>
          <cell r="F255">
            <v>37135</v>
          </cell>
          <cell r="G255" t="str">
            <v>Обстоен преглед за установяване на орален статус</v>
          </cell>
          <cell r="H255">
            <v>101</v>
          </cell>
          <cell r="I255">
            <v>6</v>
          </cell>
          <cell r="J255">
            <v>1.5</v>
          </cell>
          <cell r="K255">
            <v>39</v>
          </cell>
          <cell r="L255">
            <v>8</v>
          </cell>
          <cell r="M255">
            <v>0</v>
          </cell>
          <cell r="N255">
            <v>8</v>
          </cell>
          <cell r="O255">
            <v>0</v>
          </cell>
          <cell r="P255">
            <v>208</v>
          </cell>
          <cell r="Q255">
            <v>0</v>
          </cell>
          <cell r="R255">
            <v>8</v>
          </cell>
        </row>
        <row r="256">
          <cell r="B256">
            <v>2436112002</v>
          </cell>
          <cell r="C256">
            <v>6707067661</v>
          </cell>
          <cell r="D256" t="str">
            <v>ИППСП</v>
          </cell>
          <cell r="E256" t="str">
            <v>24-0290</v>
          </cell>
          <cell r="F256">
            <v>36918</v>
          </cell>
          <cell r="G256" t="str">
            <v>Обстоен преглед за установяване на орален статус</v>
          </cell>
          <cell r="H256">
            <v>101</v>
          </cell>
          <cell r="I256">
            <v>23</v>
          </cell>
          <cell r="J256">
            <v>5.75</v>
          </cell>
          <cell r="K256">
            <v>149.5</v>
          </cell>
          <cell r="L256">
            <v>22.6</v>
          </cell>
          <cell r="M256">
            <v>15.15</v>
          </cell>
          <cell r="N256">
            <v>32</v>
          </cell>
          <cell r="O256">
            <v>5</v>
          </cell>
          <cell r="P256">
            <v>962</v>
          </cell>
          <cell r="Q256">
            <v>14.4</v>
          </cell>
          <cell r="R256">
            <v>22.6</v>
          </cell>
        </row>
        <row r="257">
          <cell r="B257">
            <v>2436112003</v>
          </cell>
          <cell r="C257">
            <v>6808091711</v>
          </cell>
          <cell r="D257" t="str">
            <v>ИППСП</v>
          </cell>
          <cell r="E257" t="str">
            <v>24-0423</v>
          </cell>
          <cell r="F257">
            <v>36922</v>
          </cell>
          <cell r="G257" t="str">
            <v>Обстоен преглед за установяване на орален статус</v>
          </cell>
          <cell r="H257">
            <v>101</v>
          </cell>
          <cell r="I257">
            <v>13</v>
          </cell>
          <cell r="J257">
            <v>3.25</v>
          </cell>
          <cell r="K257">
            <v>84.5</v>
          </cell>
          <cell r="L257">
            <v>18.170000000000002</v>
          </cell>
          <cell r="M257">
            <v>9.84</v>
          </cell>
          <cell r="N257">
            <v>23</v>
          </cell>
          <cell r="O257">
            <v>5</v>
          </cell>
          <cell r="P257">
            <v>728</v>
          </cell>
          <cell r="Q257">
            <v>9.83</v>
          </cell>
          <cell r="R257">
            <v>18.170000000000002</v>
          </cell>
        </row>
        <row r="258">
          <cell r="B258">
            <v>2436112004</v>
          </cell>
          <cell r="C258">
            <v>5712157557</v>
          </cell>
          <cell r="D258" t="str">
            <v>ИППСП</v>
          </cell>
          <cell r="E258" t="str">
            <v>24-0112</v>
          </cell>
          <cell r="F258">
            <v>36916</v>
          </cell>
          <cell r="G258" t="str">
            <v>Обстоен преглед за установяване на орален статус</v>
          </cell>
          <cell r="H258">
            <v>101</v>
          </cell>
          <cell r="I258">
            <v>29</v>
          </cell>
          <cell r="J258">
            <v>7.25</v>
          </cell>
          <cell r="K258">
            <v>188.5</v>
          </cell>
          <cell r="L258">
            <v>23.12</v>
          </cell>
          <cell r="M258">
            <v>7.13</v>
          </cell>
          <cell r="N258">
            <v>23</v>
          </cell>
          <cell r="O258">
            <v>7</v>
          </cell>
          <cell r="P258">
            <v>780</v>
          </cell>
          <cell r="Q258">
            <v>7</v>
          </cell>
          <cell r="R258">
            <v>23</v>
          </cell>
        </row>
        <row r="259">
          <cell r="B259">
            <v>2436112005</v>
          </cell>
          <cell r="C259">
            <v>6004297639</v>
          </cell>
          <cell r="D259" t="str">
            <v>ИППСП</v>
          </cell>
          <cell r="E259" t="str">
            <v>24-031</v>
          </cell>
          <cell r="F259">
            <v>36914</v>
          </cell>
          <cell r="G259" t="str">
            <v>Обстоен преглед за установяване на орален статус</v>
          </cell>
          <cell r="H259">
            <v>101</v>
          </cell>
          <cell r="I259">
            <v>18</v>
          </cell>
          <cell r="J259">
            <v>4.5</v>
          </cell>
          <cell r="K259">
            <v>117</v>
          </cell>
          <cell r="L259">
            <v>16.03</v>
          </cell>
          <cell r="M259">
            <v>6.01</v>
          </cell>
          <cell r="N259">
            <v>18</v>
          </cell>
          <cell r="O259">
            <v>4</v>
          </cell>
          <cell r="P259">
            <v>572</v>
          </cell>
          <cell r="Q259">
            <v>5.97</v>
          </cell>
          <cell r="R259">
            <v>16.03</v>
          </cell>
        </row>
        <row r="260">
          <cell r="B260">
            <v>2436112007</v>
          </cell>
          <cell r="C260">
            <v>5612307545</v>
          </cell>
          <cell r="D260" t="str">
            <v>ИППСП</v>
          </cell>
          <cell r="E260" t="str">
            <v>24-0258</v>
          </cell>
          <cell r="F260">
            <v>36923</v>
          </cell>
          <cell r="G260" t="str">
            <v>Обстоен преглед за установяване на орален статус</v>
          </cell>
          <cell r="H260">
            <v>101</v>
          </cell>
          <cell r="I260">
            <v>9</v>
          </cell>
          <cell r="J260">
            <v>2.25</v>
          </cell>
          <cell r="K260">
            <v>58.5</v>
          </cell>
          <cell r="L260">
            <v>16.190000000000001</v>
          </cell>
          <cell r="M260">
            <v>1.78</v>
          </cell>
          <cell r="N260">
            <v>17</v>
          </cell>
          <cell r="O260">
            <v>1</v>
          </cell>
          <cell r="P260">
            <v>467.22</v>
          </cell>
          <cell r="Q260">
            <v>1.78</v>
          </cell>
          <cell r="R260">
            <v>16.190000000000001</v>
          </cell>
        </row>
        <row r="261">
          <cell r="B261">
            <v>2436112008</v>
          </cell>
          <cell r="C261">
            <v>5803114556</v>
          </cell>
          <cell r="D261" t="str">
            <v>ИППСП</v>
          </cell>
          <cell r="E261" t="str">
            <v>24-0569</v>
          </cell>
          <cell r="F261">
            <v>36924</v>
          </cell>
          <cell r="G261" t="str">
            <v>Обстоен преглед за установяване на орален статус</v>
          </cell>
          <cell r="H261">
            <v>101</v>
          </cell>
          <cell r="I261">
            <v>20</v>
          </cell>
          <cell r="J261">
            <v>5</v>
          </cell>
          <cell r="K261">
            <v>130</v>
          </cell>
          <cell r="L261">
            <v>19.43</v>
          </cell>
          <cell r="M261">
            <v>8.6300000000000008</v>
          </cell>
          <cell r="N261">
            <v>25</v>
          </cell>
          <cell r="O261">
            <v>3</v>
          </cell>
          <cell r="P261">
            <v>728</v>
          </cell>
          <cell r="Q261">
            <v>8.57</v>
          </cell>
          <cell r="R261">
            <v>19.43</v>
          </cell>
        </row>
        <row r="262">
          <cell r="B262">
            <v>2436112009</v>
          </cell>
          <cell r="C262">
            <v>6207127525</v>
          </cell>
          <cell r="D262" t="str">
            <v>ИППСП</v>
          </cell>
          <cell r="E262" t="str">
            <v>24-0570</v>
          </cell>
          <cell r="F262">
            <v>36924</v>
          </cell>
          <cell r="G262" t="str">
            <v>Обстоен преглед за установяване на орален статус</v>
          </cell>
          <cell r="H262">
            <v>101</v>
          </cell>
          <cell r="I262">
            <v>9</v>
          </cell>
          <cell r="J262">
            <v>2.25</v>
          </cell>
          <cell r="K262">
            <v>58.5</v>
          </cell>
          <cell r="L262">
            <v>21.21</v>
          </cell>
          <cell r="M262">
            <v>8.93</v>
          </cell>
          <cell r="N262">
            <v>25</v>
          </cell>
          <cell r="O262">
            <v>5</v>
          </cell>
          <cell r="P262">
            <v>780</v>
          </cell>
          <cell r="Q262">
            <v>8.7899999999999991</v>
          </cell>
          <cell r="R262">
            <v>21.21</v>
          </cell>
        </row>
        <row r="263">
          <cell r="B263">
            <v>2436112010</v>
          </cell>
          <cell r="C263">
            <v>6107154635</v>
          </cell>
          <cell r="D263" t="str">
            <v>ИППСП</v>
          </cell>
          <cell r="E263" t="str">
            <v>24-0572</v>
          </cell>
          <cell r="F263">
            <v>36924</v>
          </cell>
          <cell r="G263" t="str">
            <v>Обстоен преглед за установяване на орален статус</v>
          </cell>
          <cell r="H263">
            <v>101</v>
          </cell>
          <cell r="I263">
            <v>19</v>
          </cell>
          <cell r="J263">
            <v>4.75</v>
          </cell>
          <cell r="K263">
            <v>123.5</v>
          </cell>
          <cell r="L263">
            <v>21.01</v>
          </cell>
          <cell r="M263">
            <v>6.07</v>
          </cell>
          <cell r="N263">
            <v>22</v>
          </cell>
          <cell r="O263">
            <v>5</v>
          </cell>
          <cell r="P263">
            <v>702</v>
          </cell>
          <cell r="Q263">
            <v>5.99</v>
          </cell>
          <cell r="R263">
            <v>21.01</v>
          </cell>
        </row>
        <row r="264">
          <cell r="B264">
            <v>2436112012</v>
          </cell>
          <cell r="C264">
            <v>7502047559</v>
          </cell>
          <cell r="D264" t="str">
            <v>ИППСП</v>
          </cell>
          <cell r="E264" t="str">
            <v>24-0272</v>
          </cell>
          <cell r="F264">
            <v>36918</v>
          </cell>
          <cell r="G264" t="str">
            <v>Обстоен преглед за установяване на орален статус</v>
          </cell>
          <cell r="H264">
            <v>101</v>
          </cell>
          <cell r="I264">
            <v>17</v>
          </cell>
          <cell r="J264">
            <v>4.25</v>
          </cell>
          <cell r="K264">
            <v>110.5</v>
          </cell>
          <cell r="L264">
            <v>19.489999999999998</v>
          </cell>
          <cell r="M264">
            <v>0</v>
          </cell>
          <cell r="N264">
            <v>20</v>
          </cell>
          <cell r="O264">
            <v>0</v>
          </cell>
          <cell r="P264">
            <v>506.74</v>
          </cell>
          <cell r="Q264">
            <v>0</v>
          </cell>
          <cell r="R264">
            <v>19.489999999999998</v>
          </cell>
        </row>
        <row r="265">
          <cell r="B265">
            <v>2436112011</v>
          </cell>
          <cell r="C265">
            <v>5908244670</v>
          </cell>
          <cell r="D265" t="str">
            <v>ИППСП</v>
          </cell>
          <cell r="E265" t="str">
            <v>24-0523</v>
          </cell>
          <cell r="F265">
            <v>36924</v>
          </cell>
          <cell r="G265" t="str">
            <v>Обстоен преглед за установяване на орален статус</v>
          </cell>
          <cell r="H265">
            <v>101</v>
          </cell>
          <cell r="I265">
            <v>8</v>
          </cell>
          <cell r="J265">
            <v>2</v>
          </cell>
          <cell r="K265">
            <v>52</v>
          </cell>
          <cell r="L265">
            <v>8</v>
          </cell>
          <cell r="M265">
            <v>2.35</v>
          </cell>
          <cell r="N265">
            <v>8</v>
          </cell>
          <cell r="O265">
            <v>2</v>
          </cell>
          <cell r="P265">
            <v>260</v>
          </cell>
          <cell r="Q265">
            <v>2</v>
          </cell>
          <cell r="R265">
            <v>8</v>
          </cell>
        </row>
        <row r="266">
          <cell r="B266">
            <v>2436112001</v>
          </cell>
          <cell r="C266">
            <v>5610287624</v>
          </cell>
          <cell r="D266" t="str">
            <v>ИППСП</v>
          </cell>
          <cell r="E266" t="str">
            <v>24-0226</v>
          </cell>
          <cell r="F266">
            <v>36917</v>
          </cell>
          <cell r="G266" t="str">
            <v>Обстоен преглед за установяване на орален статус</v>
          </cell>
          <cell r="H266">
            <v>101</v>
          </cell>
          <cell r="I266">
            <v>6</v>
          </cell>
          <cell r="J266">
            <v>1.5</v>
          </cell>
          <cell r="K266">
            <v>39</v>
          </cell>
          <cell r="L266">
            <v>8.15</v>
          </cell>
          <cell r="M266">
            <v>21.96</v>
          </cell>
          <cell r="N266">
            <v>27</v>
          </cell>
          <cell r="O266">
            <v>3</v>
          </cell>
          <cell r="P266">
            <v>780</v>
          </cell>
          <cell r="Q266">
            <v>21.85</v>
          </cell>
          <cell r="R266">
            <v>8.15</v>
          </cell>
        </row>
        <row r="267">
          <cell r="B267">
            <v>2437112001</v>
          </cell>
          <cell r="C267">
            <v>6011127641</v>
          </cell>
          <cell r="D267" t="str">
            <v>ИППСП</v>
          </cell>
          <cell r="E267" t="str">
            <v>24-0036</v>
          </cell>
          <cell r="F267">
            <v>36914</v>
          </cell>
          <cell r="G267" t="str">
            <v>Обстоен преглед за установяване на орален статус</v>
          </cell>
          <cell r="H267">
            <v>101</v>
          </cell>
          <cell r="I267">
            <v>19</v>
          </cell>
          <cell r="J267">
            <v>4.75</v>
          </cell>
          <cell r="K267">
            <v>123.5</v>
          </cell>
          <cell r="L267">
            <v>21.81</v>
          </cell>
          <cell r="M267">
            <v>8.1999999999999993</v>
          </cell>
          <cell r="N267">
            <v>22</v>
          </cell>
          <cell r="O267">
            <v>8</v>
          </cell>
          <cell r="P267">
            <v>780</v>
          </cell>
          <cell r="Q267">
            <v>8.19</v>
          </cell>
          <cell r="R267">
            <v>21.81</v>
          </cell>
        </row>
        <row r="268">
          <cell r="B268">
            <v>2438112001</v>
          </cell>
          <cell r="C268">
            <v>4909167597</v>
          </cell>
          <cell r="D268" t="str">
            <v>ИППСП</v>
          </cell>
          <cell r="E268" t="str">
            <v>24-008</v>
          </cell>
          <cell r="F268">
            <v>36915</v>
          </cell>
          <cell r="G268" t="str">
            <v>Обстоен преглед за установяване на орален статус</v>
          </cell>
          <cell r="H268">
            <v>101</v>
          </cell>
          <cell r="I268">
            <v>25</v>
          </cell>
          <cell r="J268">
            <v>6.25</v>
          </cell>
          <cell r="K268">
            <v>162.5</v>
          </cell>
          <cell r="L268">
            <v>20.56</v>
          </cell>
          <cell r="M268">
            <v>10.52</v>
          </cell>
          <cell r="N268">
            <v>20</v>
          </cell>
          <cell r="O268">
            <v>10</v>
          </cell>
          <cell r="P268">
            <v>780</v>
          </cell>
          <cell r="Q268">
            <v>10</v>
          </cell>
          <cell r="R268">
            <v>20</v>
          </cell>
        </row>
        <row r="269">
          <cell r="B269">
            <v>2438112002</v>
          </cell>
          <cell r="C269">
            <v>7502107581</v>
          </cell>
          <cell r="D269" t="str">
            <v>ИППСП</v>
          </cell>
          <cell r="E269" t="str">
            <v>24-011</v>
          </cell>
          <cell r="F269">
            <v>36915</v>
          </cell>
          <cell r="G269" t="str">
            <v>Обстоен преглед за установяване на орален статус</v>
          </cell>
          <cell r="H269">
            <v>101</v>
          </cell>
          <cell r="I269">
            <v>2</v>
          </cell>
          <cell r="J269">
            <v>0.5</v>
          </cell>
          <cell r="K269">
            <v>13</v>
          </cell>
          <cell r="L269">
            <v>3.17</v>
          </cell>
          <cell r="M269">
            <v>7.05</v>
          </cell>
          <cell r="N269">
            <v>9</v>
          </cell>
          <cell r="O269">
            <v>1</v>
          </cell>
          <cell r="P269">
            <v>260</v>
          </cell>
          <cell r="Q269">
            <v>6.83</v>
          </cell>
          <cell r="R269">
            <v>3.17</v>
          </cell>
        </row>
        <row r="270">
          <cell r="B270">
            <v>2431112094</v>
          </cell>
          <cell r="C270">
            <v>6811137593</v>
          </cell>
          <cell r="D270" t="str">
            <v>ИППСП</v>
          </cell>
          <cell r="E270" t="str">
            <v>24-0686</v>
          </cell>
          <cell r="F270">
            <v>37077</v>
          </cell>
          <cell r="G270" t="str">
            <v>Обстоен преглед за установяване на орален статус</v>
          </cell>
          <cell r="H270">
            <v>101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L271">
            <v>3767.91</v>
          </cell>
          <cell r="M271">
            <v>1705.86</v>
          </cell>
          <cell r="N271">
            <v>4331</v>
          </cell>
          <cell r="O271">
            <v>1160</v>
          </cell>
          <cell r="P271">
            <v>140570.56</v>
          </cell>
          <cell r="Q271">
            <v>1660.79</v>
          </cell>
          <cell r="R271">
            <v>3745.77</v>
          </cell>
          <cell r="U271">
            <v>1140.0999999999999</v>
          </cell>
        </row>
        <row r="272">
          <cell r="B272">
            <v>0</v>
          </cell>
        </row>
        <row r="273">
          <cell r="B273">
            <v>0</v>
          </cell>
        </row>
        <row r="274">
          <cell r="B274">
            <v>0</v>
          </cell>
        </row>
        <row r="275">
          <cell r="B275">
            <v>0</v>
          </cell>
        </row>
      </sheetData>
      <sheetData sheetId="8" refreshError="1"/>
      <sheetData sheetId="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/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>
        <row r="8">
          <cell r="B8">
            <v>2404112002</v>
          </cell>
          <cell r="C8">
            <v>5707227726</v>
          </cell>
          <cell r="D8" t="str">
            <v>ИППСП</v>
          </cell>
          <cell r="E8" t="str">
            <v>24-0010</v>
          </cell>
          <cell r="F8" t="str">
            <v>24.01.2001</v>
          </cell>
          <cell r="G8" t="str">
            <v>Обстоен преглед за установяване на орален статус</v>
          </cell>
          <cell r="H8">
            <v>101</v>
          </cell>
          <cell r="I8">
            <v>18</v>
          </cell>
          <cell r="J8">
            <v>4.5</v>
          </cell>
          <cell r="K8">
            <v>117</v>
          </cell>
          <cell r="L8">
            <v>21.67</v>
          </cell>
          <cell r="M8">
            <v>8.61</v>
          </cell>
          <cell r="N8">
            <v>25</v>
          </cell>
          <cell r="O8">
            <v>5</v>
          </cell>
          <cell r="P8">
            <v>780</v>
          </cell>
          <cell r="Q8">
            <v>8.33</v>
          </cell>
          <cell r="R8">
            <v>21.67</v>
          </cell>
        </row>
        <row r="9">
          <cell r="B9">
            <v>2404112004</v>
          </cell>
          <cell r="C9">
            <v>5703314606</v>
          </cell>
          <cell r="D9" t="str">
            <v>ИППСП</v>
          </cell>
          <cell r="E9" t="str">
            <v>24-0009</v>
          </cell>
          <cell r="F9" t="str">
            <v>29.01.2001</v>
          </cell>
          <cell r="G9" t="str">
            <v>Обстоен преглед за установяване на орален статус</v>
          </cell>
          <cell r="H9">
            <v>101</v>
          </cell>
          <cell r="I9">
            <v>35</v>
          </cell>
          <cell r="J9">
            <v>8.75</v>
          </cell>
          <cell r="K9">
            <v>227.5</v>
          </cell>
          <cell r="L9">
            <v>23.75</v>
          </cell>
          <cell r="M9">
            <v>6.24</v>
          </cell>
          <cell r="N9">
            <v>25</v>
          </cell>
          <cell r="O9">
            <v>5</v>
          </cell>
          <cell r="P9">
            <v>779.74</v>
          </cell>
          <cell r="Q9">
            <v>6.24</v>
          </cell>
          <cell r="R9">
            <v>23.75</v>
          </cell>
        </row>
        <row r="10">
          <cell r="B10">
            <v>2404112005</v>
          </cell>
          <cell r="C10">
            <v>6910014685</v>
          </cell>
          <cell r="D10" t="str">
            <v>ИППСП</v>
          </cell>
          <cell r="E10" t="str">
            <v>24-0623</v>
          </cell>
          <cell r="F10">
            <v>36929</v>
          </cell>
          <cell r="G10" t="str">
            <v>Обстоен преглед за установяване на орален статус</v>
          </cell>
          <cell r="H10">
            <v>101</v>
          </cell>
          <cell r="I10">
            <v>10</v>
          </cell>
          <cell r="J10">
            <v>2.5</v>
          </cell>
          <cell r="K10">
            <v>65</v>
          </cell>
          <cell r="L10">
            <v>14.62</v>
          </cell>
          <cell r="M10">
            <v>3.5</v>
          </cell>
          <cell r="N10">
            <v>15</v>
          </cell>
          <cell r="O10">
            <v>3</v>
          </cell>
          <cell r="P10">
            <v>468</v>
          </cell>
          <cell r="Q10">
            <v>3.38</v>
          </cell>
          <cell r="R10">
            <v>14.62</v>
          </cell>
        </row>
        <row r="11">
          <cell r="B11">
            <v>2407112001</v>
          </cell>
          <cell r="C11">
            <v>4309093506</v>
          </cell>
          <cell r="D11" t="str">
            <v>ИППСП</v>
          </cell>
          <cell r="E11" t="str">
            <v>24-0130</v>
          </cell>
          <cell r="F11" t="str">
            <v>24.01.2001</v>
          </cell>
          <cell r="G11" t="str">
            <v>Обстоен преглед за установяване на орален статус</v>
          </cell>
          <cell r="H11">
            <v>101</v>
          </cell>
          <cell r="I11">
            <v>26</v>
          </cell>
          <cell r="J11">
            <v>6.5</v>
          </cell>
          <cell r="K11">
            <v>169</v>
          </cell>
          <cell r="L11">
            <v>25.15</v>
          </cell>
          <cell r="M11">
            <v>2</v>
          </cell>
          <cell r="N11">
            <v>26</v>
          </cell>
          <cell r="O11">
            <v>1</v>
          </cell>
          <cell r="P11">
            <v>702</v>
          </cell>
          <cell r="Q11">
            <v>1.85</v>
          </cell>
          <cell r="R11">
            <v>25.15</v>
          </cell>
        </row>
        <row r="12">
          <cell r="B12">
            <v>2407112004</v>
          </cell>
          <cell r="C12">
            <v>6508097576</v>
          </cell>
          <cell r="D12" t="str">
            <v>ИППСП</v>
          </cell>
          <cell r="E12" t="str">
            <v>24-019</v>
          </cell>
          <cell r="F12">
            <v>36918</v>
          </cell>
          <cell r="G12" t="str">
            <v>Обстоен преглед за установяване на орален статус</v>
          </cell>
          <cell r="H12">
            <v>101</v>
          </cell>
          <cell r="I12">
            <v>21</v>
          </cell>
          <cell r="J12">
            <v>5.25</v>
          </cell>
          <cell r="K12">
            <v>136.5</v>
          </cell>
          <cell r="L12">
            <v>19.329999999999998</v>
          </cell>
          <cell r="M12">
            <v>3.7</v>
          </cell>
          <cell r="N12">
            <v>20</v>
          </cell>
          <cell r="O12">
            <v>3</v>
          </cell>
          <cell r="P12">
            <v>598</v>
          </cell>
          <cell r="Q12">
            <v>3.67</v>
          </cell>
          <cell r="R12">
            <v>19.329999999999998</v>
          </cell>
        </row>
        <row r="13">
          <cell r="B13">
            <v>2407112002</v>
          </cell>
          <cell r="C13">
            <v>6905257525</v>
          </cell>
          <cell r="D13" t="str">
            <v>ИППСП</v>
          </cell>
          <cell r="E13" t="str">
            <v>24-0415</v>
          </cell>
          <cell r="F13">
            <v>36921</v>
          </cell>
          <cell r="G13" t="str">
            <v>Обстоен преглед за установяване на орален статус</v>
          </cell>
          <cell r="H13">
            <v>101</v>
          </cell>
          <cell r="I13">
            <v>15</v>
          </cell>
          <cell r="J13">
            <v>3.75</v>
          </cell>
          <cell r="K13">
            <v>97.5</v>
          </cell>
          <cell r="L13">
            <v>22.8</v>
          </cell>
          <cell r="M13">
            <v>7.47</v>
          </cell>
          <cell r="N13">
            <v>23</v>
          </cell>
          <cell r="O13">
            <v>7</v>
          </cell>
          <cell r="P13">
            <v>780</v>
          </cell>
          <cell r="Q13">
            <v>7.2</v>
          </cell>
          <cell r="R13">
            <v>22.8</v>
          </cell>
        </row>
        <row r="14">
          <cell r="B14">
            <v>2407112007</v>
          </cell>
          <cell r="C14">
            <v>6502197557</v>
          </cell>
          <cell r="D14" t="str">
            <v>ИППСП</v>
          </cell>
          <cell r="E14" t="str">
            <v>24-0443</v>
          </cell>
          <cell r="F14">
            <v>36923</v>
          </cell>
          <cell r="G14" t="str">
            <v>Обстоен преглед за установяване на орален статус</v>
          </cell>
          <cell r="H14">
            <v>101</v>
          </cell>
          <cell r="I14">
            <v>22</v>
          </cell>
          <cell r="J14">
            <v>5.5</v>
          </cell>
          <cell r="K14">
            <v>143</v>
          </cell>
          <cell r="L14">
            <v>19.23</v>
          </cell>
          <cell r="M14">
            <v>8.33</v>
          </cell>
          <cell r="N14">
            <v>20</v>
          </cell>
          <cell r="O14">
            <v>7</v>
          </cell>
          <cell r="P14">
            <v>702</v>
          </cell>
          <cell r="Q14">
            <v>7.77</v>
          </cell>
          <cell r="R14">
            <v>19.23</v>
          </cell>
        </row>
        <row r="15">
          <cell r="B15">
            <v>2407112003</v>
          </cell>
          <cell r="C15">
            <v>4511286798</v>
          </cell>
          <cell r="D15" t="str">
            <v>ИППСП</v>
          </cell>
          <cell r="E15" t="str">
            <v>24-0450</v>
          </cell>
          <cell r="F15">
            <v>36923</v>
          </cell>
          <cell r="G15" t="str">
            <v>Обстоен преглед за установяване на орален статус</v>
          </cell>
          <cell r="H15">
            <v>101</v>
          </cell>
          <cell r="I15">
            <v>18</v>
          </cell>
          <cell r="J15">
            <v>4.5</v>
          </cell>
          <cell r="K15">
            <v>117</v>
          </cell>
          <cell r="L15">
            <v>18.829999999999998</v>
          </cell>
          <cell r="M15">
            <v>6.57</v>
          </cell>
          <cell r="N15">
            <v>20</v>
          </cell>
          <cell r="O15">
            <v>5</v>
          </cell>
          <cell r="P15">
            <v>650</v>
          </cell>
          <cell r="Q15">
            <v>6.17</v>
          </cell>
          <cell r="R15">
            <v>18.829999999999998</v>
          </cell>
        </row>
        <row r="16">
          <cell r="B16">
            <v>2407112005</v>
          </cell>
          <cell r="C16">
            <v>6103147685</v>
          </cell>
          <cell r="D16" t="str">
            <v>ИППСП</v>
          </cell>
          <cell r="E16" t="str">
            <v>24-0259</v>
          </cell>
          <cell r="F16">
            <v>36923</v>
          </cell>
          <cell r="G16" t="str">
            <v>Обстоен преглед за установяване на орален статус</v>
          </cell>
          <cell r="H16">
            <v>101</v>
          </cell>
          <cell r="I16">
            <v>15</v>
          </cell>
          <cell r="J16">
            <v>3.75</v>
          </cell>
          <cell r="K16">
            <v>97.5</v>
          </cell>
          <cell r="L16">
            <v>13.56</v>
          </cell>
          <cell r="M16">
            <v>16.46</v>
          </cell>
          <cell r="N16">
            <v>25</v>
          </cell>
          <cell r="O16">
            <v>5</v>
          </cell>
          <cell r="P16">
            <v>780</v>
          </cell>
          <cell r="Q16">
            <v>16.440000000000001</v>
          </cell>
          <cell r="R16">
            <v>13.56</v>
          </cell>
        </row>
        <row r="17">
          <cell r="B17">
            <v>2407112009</v>
          </cell>
          <cell r="C17">
            <v>3205297569</v>
          </cell>
          <cell r="D17" t="str">
            <v>ИППСП</v>
          </cell>
          <cell r="E17" t="str">
            <v>24-0449</v>
          </cell>
          <cell r="F17">
            <v>36923</v>
          </cell>
          <cell r="G17" t="str">
            <v>Обстоен преглед за установяване на орален статус</v>
          </cell>
          <cell r="H17">
            <v>101</v>
          </cell>
          <cell r="I17">
            <v>11</v>
          </cell>
          <cell r="J17">
            <v>2.75</v>
          </cell>
          <cell r="K17">
            <v>71.5</v>
          </cell>
          <cell r="L17">
            <v>15.45</v>
          </cell>
          <cell r="M17">
            <v>2.2599999999999998</v>
          </cell>
          <cell r="N17">
            <v>15</v>
          </cell>
          <cell r="O17">
            <v>2</v>
          </cell>
          <cell r="P17">
            <v>442</v>
          </cell>
          <cell r="Q17">
            <v>2</v>
          </cell>
          <cell r="R17">
            <v>15</v>
          </cell>
        </row>
        <row r="18">
          <cell r="B18">
            <v>2407112008</v>
          </cell>
          <cell r="C18">
            <v>7110127576</v>
          </cell>
          <cell r="D18" t="str">
            <v>ИППСП</v>
          </cell>
          <cell r="E18" t="str">
            <v>24-0545</v>
          </cell>
          <cell r="F18">
            <v>36928</v>
          </cell>
          <cell r="G18" t="str">
            <v>Обстоен преглед за установяване на орален статус</v>
          </cell>
          <cell r="H18">
            <v>101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18</v>
          </cell>
          <cell r="O18">
            <v>4</v>
          </cell>
          <cell r="P18">
            <v>0</v>
          </cell>
          <cell r="Q18">
            <v>0</v>
          </cell>
          <cell r="R18">
            <v>0</v>
          </cell>
        </row>
        <row r="19">
          <cell r="B19">
            <v>2407112006</v>
          </cell>
          <cell r="C19">
            <v>7001032540</v>
          </cell>
          <cell r="D19" t="str">
            <v>ИППСП</v>
          </cell>
          <cell r="E19" t="str">
            <v>24-0537</v>
          </cell>
          <cell r="F19">
            <v>36928</v>
          </cell>
          <cell r="G19" t="str">
            <v>Обстоен преглед за установяване на орален статус</v>
          </cell>
          <cell r="H19">
            <v>101</v>
          </cell>
          <cell r="I19">
            <v>7</v>
          </cell>
          <cell r="J19">
            <v>1.75</v>
          </cell>
          <cell r="K19">
            <v>45.5</v>
          </cell>
          <cell r="L19">
            <v>7.32</v>
          </cell>
          <cell r="M19">
            <v>3.1</v>
          </cell>
          <cell r="N19">
            <v>7</v>
          </cell>
          <cell r="O19">
            <v>3</v>
          </cell>
          <cell r="P19">
            <v>260</v>
          </cell>
          <cell r="Q19">
            <v>3</v>
          </cell>
          <cell r="R19">
            <v>7</v>
          </cell>
        </row>
        <row r="20">
          <cell r="B20">
            <v>2412112043</v>
          </cell>
          <cell r="C20">
            <v>6308256840</v>
          </cell>
          <cell r="D20" t="str">
            <v>ИППСП</v>
          </cell>
          <cell r="E20" t="str">
            <v>14-540</v>
          </cell>
          <cell r="F20">
            <v>36913</v>
          </cell>
          <cell r="G20" t="str">
            <v>Обстоен преглед за установяване на орален статус</v>
          </cell>
          <cell r="H20">
            <v>101</v>
          </cell>
          <cell r="I20">
            <v>12</v>
          </cell>
          <cell r="J20">
            <v>3</v>
          </cell>
          <cell r="K20">
            <v>78</v>
          </cell>
          <cell r="L20">
            <v>12.55</v>
          </cell>
          <cell r="M20">
            <v>9.5500000000000007</v>
          </cell>
          <cell r="N20">
            <v>15</v>
          </cell>
          <cell r="O20">
            <v>7</v>
          </cell>
          <cell r="P20">
            <v>572</v>
          </cell>
          <cell r="Q20">
            <v>9.4499999999999993</v>
          </cell>
          <cell r="R20">
            <v>12.55</v>
          </cell>
        </row>
        <row r="21">
          <cell r="B21">
            <v>2412112061</v>
          </cell>
          <cell r="C21">
            <v>5809037523</v>
          </cell>
          <cell r="D21" t="str">
            <v>ИППСП</v>
          </cell>
          <cell r="E21" t="str">
            <v>24-0023</v>
          </cell>
          <cell r="F21">
            <v>36915</v>
          </cell>
          <cell r="G21" t="str">
            <v>Обстоен преглед за установяване на орален статус</v>
          </cell>
          <cell r="H21">
            <v>101</v>
          </cell>
          <cell r="I21">
            <v>11</v>
          </cell>
          <cell r="J21">
            <v>2.75</v>
          </cell>
          <cell r="K21">
            <v>71.5</v>
          </cell>
          <cell r="L21">
            <v>14.59</v>
          </cell>
          <cell r="M21">
            <v>9.41</v>
          </cell>
          <cell r="N21">
            <v>20</v>
          </cell>
          <cell r="O21">
            <v>4</v>
          </cell>
          <cell r="P21">
            <v>624</v>
          </cell>
          <cell r="Q21">
            <v>9.41</v>
          </cell>
          <cell r="R21">
            <v>14.59</v>
          </cell>
        </row>
        <row r="22">
          <cell r="B22">
            <v>2412112035</v>
          </cell>
          <cell r="C22">
            <v>6009077597</v>
          </cell>
          <cell r="D22" t="str">
            <v>ИППСП</v>
          </cell>
          <cell r="E22" t="str">
            <v>24-0021</v>
          </cell>
          <cell r="F22">
            <v>36915</v>
          </cell>
          <cell r="G22" t="str">
            <v>Обстоен преглед за установяване на орален статус</v>
          </cell>
          <cell r="H22">
            <v>101</v>
          </cell>
          <cell r="I22">
            <v>12</v>
          </cell>
          <cell r="J22">
            <v>3</v>
          </cell>
          <cell r="K22">
            <v>78</v>
          </cell>
          <cell r="L22">
            <v>11.27</v>
          </cell>
          <cell r="M22">
            <v>10.87</v>
          </cell>
          <cell r="N22">
            <v>20</v>
          </cell>
          <cell r="O22">
            <v>2</v>
          </cell>
          <cell r="P22">
            <v>572</v>
          </cell>
          <cell r="Q22">
            <v>10.73</v>
          </cell>
          <cell r="R22">
            <v>11.27</v>
          </cell>
        </row>
        <row r="23">
          <cell r="B23">
            <v>2412112064</v>
          </cell>
          <cell r="C23">
            <v>3606107797</v>
          </cell>
          <cell r="D23" t="str">
            <v>ИППСП</v>
          </cell>
          <cell r="E23" t="str">
            <v>24-0117</v>
          </cell>
          <cell r="F23">
            <v>36916</v>
          </cell>
          <cell r="G23" t="str">
            <v>Обстоен преглед за установяване на орален статус</v>
          </cell>
          <cell r="H23">
            <v>101</v>
          </cell>
          <cell r="I23">
            <v>11</v>
          </cell>
          <cell r="J23">
            <v>2.75</v>
          </cell>
          <cell r="K23">
            <v>71.5</v>
          </cell>
          <cell r="L23">
            <v>10.41</v>
          </cell>
          <cell r="M23">
            <v>5.82</v>
          </cell>
          <cell r="N23">
            <v>13</v>
          </cell>
          <cell r="O23">
            <v>3</v>
          </cell>
          <cell r="P23">
            <v>416</v>
          </cell>
          <cell r="Q23">
            <v>5.59</v>
          </cell>
          <cell r="R23">
            <v>10.41</v>
          </cell>
        </row>
        <row r="24">
          <cell r="B24">
            <v>2412112011</v>
          </cell>
          <cell r="C24">
            <v>6609107610</v>
          </cell>
          <cell r="D24" t="str">
            <v>ИППСП</v>
          </cell>
          <cell r="E24" t="str">
            <v>24-0216</v>
          </cell>
          <cell r="F24">
            <v>36917</v>
          </cell>
          <cell r="G24" t="str">
            <v>Обстоен преглед за установяване на орален статус</v>
          </cell>
          <cell r="H24">
            <v>101</v>
          </cell>
          <cell r="I24">
            <v>9</v>
          </cell>
          <cell r="J24">
            <v>2.25</v>
          </cell>
          <cell r="K24">
            <v>58.5</v>
          </cell>
          <cell r="L24">
            <v>14.53</v>
          </cell>
          <cell r="M24">
            <v>7.49</v>
          </cell>
          <cell r="N24">
            <v>15</v>
          </cell>
          <cell r="O24">
            <v>7</v>
          </cell>
          <cell r="P24">
            <v>572</v>
          </cell>
          <cell r="Q24">
            <v>7.47</v>
          </cell>
          <cell r="R24">
            <v>14.53</v>
          </cell>
        </row>
        <row r="25">
          <cell r="B25">
            <v>2412112056</v>
          </cell>
          <cell r="C25">
            <v>5303097614</v>
          </cell>
          <cell r="D25" t="str">
            <v>ИППСП</v>
          </cell>
          <cell r="E25" t="str">
            <v>24-0212</v>
          </cell>
          <cell r="F25">
            <v>36917</v>
          </cell>
          <cell r="G25" t="str">
            <v>Обстоен преглед за установяване на орален статус</v>
          </cell>
          <cell r="H25">
            <v>101</v>
          </cell>
          <cell r="I25">
            <v>5</v>
          </cell>
          <cell r="J25">
            <v>1.25</v>
          </cell>
          <cell r="K25">
            <v>32.5</v>
          </cell>
          <cell r="L25">
            <v>10.29</v>
          </cell>
          <cell r="M25">
            <v>9.9600000000000009</v>
          </cell>
          <cell r="N25">
            <v>15</v>
          </cell>
          <cell r="O25">
            <v>5</v>
          </cell>
          <cell r="P25">
            <v>520</v>
          </cell>
          <cell r="Q25">
            <v>9.7100000000000009</v>
          </cell>
          <cell r="R25">
            <v>10.29</v>
          </cell>
        </row>
        <row r="26">
          <cell r="B26">
            <v>2412112047</v>
          </cell>
          <cell r="C26">
            <v>5011117683</v>
          </cell>
          <cell r="D26" t="str">
            <v>ИППСП</v>
          </cell>
          <cell r="E26" t="str">
            <v>24-0265</v>
          </cell>
          <cell r="F26">
            <v>36916</v>
          </cell>
          <cell r="G26" t="str">
            <v>Обстоен преглед за установяване на орален статус</v>
          </cell>
          <cell r="H26">
            <v>101</v>
          </cell>
          <cell r="I26">
            <v>18</v>
          </cell>
          <cell r="J26">
            <v>4.5</v>
          </cell>
          <cell r="K26">
            <v>117</v>
          </cell>
          <cell r="L26">
            <v>18.600000000000001</v>
          </cell>
          <cell r="M26">
            <v>3.71</v>
          </cell>
          <cell r="N26">
            <v>20</v>
          </cell>
          <cell r="O26">
            <v>2</v>
          </cell>
          <cell r="P26">
            <v>572</v>
          </cell>
          <cell r="Q26">
            <v>3.4</v>
          </cell>
          <cell r="R26">
            <v>18.600000000000001</v>
          </cell>
        </row>
        <row r="27">
          <cell r="B27">
            <v>2412112046</v>
          </cell>
          <cell r="C27">
            <v>5610117675</v>
          </cell>
          <cell r="D27" t="str">
            <v>ИППСП</v>
          </cell>
          <cell r="E27" t="str">
            <v>24-0266</v>
          </cell>
          <cell r="F27">
            <v>36916</v>
          </cell>
          <cell r="G27" t="str">
            <v>Обстоен преглед за установяване на орален статус</v>
          </cell>
          <cell r="H27">
            <v>101</v>
          </cell>
          <cell r="I27">
            <v>18</v>
          </cell>
          <cell r="J27">
            <v>4.5</v>
          </cell>
          <cell r="K27">
            <v>117</v>
          </cell>
          <cell r="L27">
            <v>14.5</v>
          </cell>
          <cell r="M27">
            <v>7.62</v>
          </cell>
          <cell r="N27">
            <v>15</v>
          </cell>
          <cell r="O27">
            <v>7</v>
          </cell>
          <cell r="P27">
            <v>572</v>
          </cell>
          <cell r="Q27">
            <v>7.5</v>
          </cell>
          <cell r="R27">
            <v>14.5</v>
          </cell>
        </row>
        <row r="28">
          <cell r="B28">
            <v>2412112002</v>
          </cell>
          <cell r="C28">
            <v>5902044479</v>
          </cell>
          <cell r="D28" t="str">
            <v>ИППСП</v>
          </cell>
          <cell r="E28" t="str">
            <v>24-0230</v>
          </cell>
          <cell r="F28">
            <v>36917</v>
          </cell>
          <cell r="G28" t="str">
            <v>Обстоен преглед за установяване на орален статус</v>
          </cell>
          <cell r="H28">
            <v>101</v>
          </cell>
          <cell r="I28">
            <v>4</v>
          </cell>
          <cell r="J28">
            <v>1</v>
          </cell>
          <cell r="K28">
            <v>26</v>
          </cell>
          <cell r="L28">
            <v>9.3000000000000007</v>
          </cell>
          <cell r="M28">
            <v>5.81</v>
          </cell>
          <cell r="N28">
            <v>10</v>
          </cell>
          <cell r="O28">
            <v>5</v>
          </cell>
          <cell r="P28">
            <v>390</v>
          </cell>
          <cell r="Q28">
            <v>5.7</v>
          </cell>
          <cell r="R28">
            <v>9.3000000000000007</v>
          </cell>
        </row>
        <row r="29">
          <cell r="B29">
            <v>2412112052</v>
          </cell>
          <cell r="C29">
            <v>4708027649</v>
          </cell>
          <cell r="D29" t="str">
            <v>ИППСП</v>
          </cell>
          <cell r="E29" t="str">
            <v>24-0219</v>
          </cell>
          <cell r="F29">
            <v>36917</v>
          </cell>
          <cell r="G29" t="str">
            <v>Обстоен преглед за установяване на орален статус</v>
          </cell>
          <cell r="H29">
            <v>101</v>
          </cell>
          <cell r="I29">
            <v>9</v>
          </cell>
          <cell r="J29">
            <v>2.25</v>
          </cell>
          <cell r="K29">
            <v>58.5</v>
          </cell>
          <cell r="L29">
            <v>15.06</v>
          </cell>
          <cell r="M29">
            <v>7.19</v>
          </cell>
          <cell r="N29">
            <v>15</v>
          </cell>
          <cell r="O29">
            <v>7</v>
          </cell>
          <cell r="P29">
            <v>572</v>
          </cell>
          <cell r="Q29">
            <v>7</v>
          </cell>
          <cell r="R29">
            <v>15</v>
          </cell>
        </row>
        <row r="30">
          <cell r="B30">
            <v>2412112012</v>
          </cell>
          <cell r="C30">
            <v>5811237651</v>
          </cell>
          <cell r="D30" t="str">
            <v>ИППСП</v>
          </cell>
          <cell r="E30" t="str">
            <v>24-0217</v>
          </cell>
          <cell r="F30">
            <v>36917</v>
          </cell>
          <cell r="G30" t="str">
            <v>Обстоен преглед за установяване на орален статус</v>
          </cell>
          <cell r="H30">
            <v>101</v>
          </cell>
          <cell r="I30">
            <v>7</v>
          </cell>
          <cell r="J30">
            <v>1.75</v>
          </cell>
          <cell r="K30">
            <v>45.5</v>
          </cell>
          <cell r="L30">
            <v>7.11</v>
          </cell>
          <cell r="M30">
            <v>3.03</v>
          </cell>
          <cell r="N30">
            <v>8</v>
          </cell>
          <cell r="O30">
            <v>2</v>
          </cell>
          <cell r="P30">
            <v>260</v>
          </cell>
          <cell r="Q30">
            <v>2.89</v>
          </cell>
          <cell r="R30">
            <v>7.11</v>
          </cell>
        </row>
        <row r="31">
          <cell r="B31">
            <v>2412112063</v>
          </cell>
          <cell r="C31">
            <v>5610037651</v>
          </cell>
          <cell r="D31" t="str">
            <v>ИППСП</v>
          </cell>
          <cell r="E31" t="str">
            <v>24-0218</v>
          </cell>
          <cell r="F31">
            <v>36917</v>
          </cell>
          <cell r="G31" t="str">
            <v>Обстоен преглед за установяване на орален статус</v>
          </cell>
          <cell r="H31">
            <v>101</v>
          </cell>
          <cell r="I31">
            <v>4</v>
          </cell>
          <cell r="J31">
            <v>1</v>
          </cell>
          <cell r="K31">
            <v>26</v>
          </cell>
          <cell r="L31">
            <v>6.13</v>
          </cell>
          <cell r="M31">
            <v>13.41</v>
          </cell>
          <cell r="N31">
            <v>15</v>
          </cell>
          <cell r="O31">
            <v>5</v>
          </cell>
          <cell r="P31">
            <v>508.04</v>
          </cell>
          <cell r="Q31">
            <v>13.41</v>
          </cell>
          <cell r="R31">
            <v>6.13</v>
          </cell>
        </row>
        <row r="32">
          <cell r="B32">
            <v>2412112010</v>
          </cell>
          <cell r="C32">
            <v>5705057636</v>
          </cell>
          <cell r="D32" t="str">
            <v>ИППСП</v>
          </cell>
          <cell r="E32" t="str">
            <v>24-0214</v>
          </cell>
          <cell r="F32">
            <v>36917</v>
          </cell>
          <cell r="G32" t="str">
            <v>Обстоен преглед за установяване на орален статус</v>
          </cell>
          <cell r="H32">
            <v>101</v>
          </cell>
          <cell r="I32">
            <v>26</v>
          </cell>
          <cell r="J32">
            <v>6.5</v>
          </cell>
          <cell r="K32">
            <v>169</v>
          </cell>
          <cell r="L32">
            <v>15.17</v>
          </cell>
          <cell r="M32">
            <v>5</v>
          </cell>
          <cell r="N32">
            <v>15</v>
          </cell>
          <cell r="O32">
            <v>5</v>
          </cell>
          <cell r="P32">
            <v>520</v>
          </cell>
          <cell r="Q32">
            <v>5</v>
          </cell>
          <cell r="R32">
            <v>15</v>
          </cell>
        </row>
        <row r="33">
          <cell r="B33">
            <v>2412112021</v>
          </cell>
          <cell r="C33">
            <v>5704147592</v>
          </cell>
          <cell r="D33" t="str">
            <v>ИППСП</v>
          </cell>
          <cell r="E33" t="str">
            <v>24-0293</v>
          </cell>
          <cell r="F33">
            <v>36918</v>
          </cell>
          <cell r="G33" t="str">
            <v>Обстоен преглед за установяване на орален статус</v>
          </cell>
          <cell r="H33">
            <v>101</v>
          </cell>
          <cell r="I33">
            <v>21</v>
          </cell>
          <cell r="J33">
            <v>5.25</v>
          </cell>
          <cell r="K33">
            <v>136.5</v>
          </cell>
          <cell r="L33">
            <v>19.25</v>
          </cell>
          <cell r="M33">
            <v>7.71</v>
          </cell>
          <cell r="N33">
            <v>20</v>
          </cell>
          <cell r="O33">
            <v>7</v>
          </cell>
          <cell r="P33">
            <v>700.96</v>
          </cell>
          <cell r="Q33">
            <v>7.71</v>
          </cell>
          <cell r="R33">
            <v>19.25</v>
          </cell>
        </row>
        <row r="34">
          <cell r="B34">
            <v>2412112042</v>
          </cell>
          <cell r="C34">
            <v>5804277579</v>
          </cell>
          <cell r="D34" t="str">
            <v>ИППСП</v>
          </cell>
          <cell r="E34" t="str">
            <v>24-0289</v>
          </cell>
          <cell r="F34">
            <v>36918</v>
          </cell>
          <cell r="G34" t="str">
            <v>Обстоен преглед за установяване на орален статус</v>
          </cell>
          <cell r="H34">
            <v>101</v>
          </cell>
          <cell r="I34">
            <v>19</v>
          </cell>
          <cell r="J34">
            <v>4.75</v>
          </cell>
          <cell r="K34">
            <v>123.5</v>
          </cell>
          <cell r="L34">
            <v>13.78</v>
          </cell>
          <cell r="M34">
            <v>8.2100000000000009</v>
          </cell>
          <cell r="N34">
            <v>15</v>
          </cell>
          <cell r="O34">
            <v>7</v>
          </cell>
          <cell r="P34">
            <v>571.74</v>
          </cell>
          <cell r="Q34">
            <v>8.2100000000000009</v>
          </cell>
          <cell r="R34">
            <v>13.78</v>
          </cell>
        </row>
        <row r="35">
          <cell r="B35">
            <v>2412112041</v>
          </cell>
          <cell r="C35">
            <v>6004167656</v>
          </cell>
          <cell r="D35" t="str">
            <v>ИППСП</v>
          </cell>
          <cell r="E35" t="str">
            <v>24-0287</v>
          </cell>
          <cell r="F35">
            <v>36918</v>
          </cell>
          <cell r="G35" t="str">
            <v>Обстоен преглед за установяване на орален статус</v>
          </cell>
          <cell r="H35">
            <v>101</v>
          </cell>
          <cell r="I35">
            <v>17</v>
          </cell>
          <cell r="J35">
            <v>4.25</v>
          </cell>
          <cell r="K35">
            <v>110.5</v>
          </cell>
          <cell r="L35">
            <v>14.73</v>
          </cell>
          <cell r="M35">
            <v>8.08</v>
          </cell>
          <cell r="N35">
            <v>15</v>
          </cell>
          <cell r="O35">
            <v>7</v>
          </cell>
          <cell r="P35">
            <v>572</v>
          </cell>
          <cell r="Q35">
            <v>7.27</v>
          </cell>
          <cell r="R35">
            <v>14.73</v>
          </cell>
        </row>
        <row r="36">
          <cell r="B36">
            <v>2412112028</v>
          </cell>
          <cell r="C36">
            <v>7412167630</v>
          </cell>
          <cell r="D36" t="str">
            <v>ИППСП</v>
          </cell>
          <cell r="E36" t="str">
            <v>24-0228</v>
          </cell>
          <cell r="F36">
            <v>36917</v>
          </cell>
          <cell r="G36" t="str">
            <v>Обстоен преглед за установяване на орален статус</v>
          </cell>
          <cell r="H36">
            <v>101</v>
          </cell>
          <cell r="I36">
            <v>2</v>
          </cell>
          <cell r="J36">
            <v>0.5</v>
          </cell>
          <cell r="K36">
            <v>13</v>
          </cell>
          <cell r="L36">
            <v>8.2200000000000006</v>
          </cell>
          <cell r="M36">
            <v>14.73</v>
          </cell>
          <cell r="N36">
            <v>18</v>
          </cell>
          <cell r="O36">
            <v>4</v>
          </cell>
          <cell r="P36">
            <v>572</v>
          </cell>
          <cell r="Q36">
            <v>13.78</v>
          </cell>
          <cell r="R36">
            <v>8.2200000000000006</v>
          </cell>
        </row>
        <row r="37">
          <cell r="B37">
            <v>2412112013</v>
          </cell>
          <cell r="C37">
            <v>5803047648</v>
          </cell>
          <cell r="D37" t="str">
            <v>ИППСП</v>
          </cell>
          <cell r="E37" t="str">
            <v>24-0288</v>
          </cell>
          <cell r="F37">
            <v>36918</v>
          </cell>
          <cell r="G37" t="str">
            <v>Обстоен преглед за установяване на орален статус</v>
          </cell>
          <cell r="H37">
            <v>101</v>
          </cell>
          <cell r="I37">
            <v>7</v>
          </cell>
          <cell r="J37">
            <v>1.75</v>
          </cell>
          <cell r="K37">
            <v>45.5</v>
          </cell>
          <cell r="L37">
            <v>9.33</v>
          </cell>
          <cell r="M37">
            <v>10.87</v>
          </cell>
          <cell r="N37">
            <v>15</v>
          </cell>
          <cell r="O37">
            <v>5</v>
          </cell>
          <cell r="P37">
            <v>520</v>
          </cell>
          <cell r="Q37">
            <v>10.67</v>
          </cell>
          <cell r="R37">
            <v>9.33</v>
          </cell>
        </row>
        <row r="38">
          <cell r="B38">
            <v>2412112048</v>
          </cell>
          <cell r="C38">
            <v>5806087773</v>
          </cell>
          <cell r="D38" t="str">
            <v>ИППСП</v>
          </cell>
          <cell r="E38" t="str">
            <v>24-0109</v>
          </cell>
          <cell r="F38">
            <v>36916</v>
          </cell>
          <cell r="G38" t="str">
            <v>Обстоен преглед за установяване на орален статус</v>
          </cell>
          <cell r="H38">
            <v>101</v>
          </cell>
          <cell r="I38">
            <v>10</v>
          </cell>
          <cell r="J38">
            <v>2.5</v>
          </cell>
          <cell r="K38">
            <v>65</v>
          </cell>
          <cell r="L38">
            <v>20.350000000000001</v>
          </cell>
          <cell r="M38">
            <v>0</v>
          </cell>
          <cell r="N38">
            <v>20</v>
          </cell>
          <cell r="O38">
            <v>0</v>
          </cell>
          <cell r="P38">
            <v>520</v>
          </cell>
          <cell r="Q38">
            <v>0</v>
          </cell>
          <cell r="R38">
            <v>20</v>
          </cell>
        </row>
        <row r="39">
          <cell r="B39">
            <v>2412112024</v>
          </cell>
          <cell r="C39">
            <v>5505037669</v>
          </cell>
          <cell r="D39" t="str">
            <v>ИППСП</v>
          </cell>
          <cell r="E39" t="str">
            <v>24-0105</v>
          </cell>
          <cell r="F39">
            <v>36916</v>
          </cell>
          <cell r="G39" t="str">
            <v>Обстоен преглед за установяване на орален статус</v>
          </cell>
          <cell r="H39">
            <v>101</v>
          </cell>
          <cell r="I39">
            <v>14</v>
          </cell>
          <cell r="J39">
            <v>3.5</v>
          </cell>
          <cell r="K39">
            <v>91</v>
          </cell>
          <cell r="L39">
            <v>15.9</v>
          </cell>
          <cell r="M39">
            <v>6.07</v>
          </cell>
          <cell r="N39">
            <v>20</v>
          </cell>
          <cell r="O39">
            <v>2</v>
          </cell>
          <cell r="P39">
            <v>571.22</v>
          </cell>
          <cell r="Q39">
            <v>6.07</v>
          </cell>
          <cell r="R39">
            <v>15.9</v>
          </cell>
          <cell r="U39">
            <v>571.48</v>
          </cell>
        </row>
        <row r="40">
          <cell r="B40">
            <v>2412112027</v>
          </cell>
          <cell r="C40">
            <v>5801217880</v>
          </cell>
          <cell r="D40" t="str">
            <v>ИППСП</v>
          </cell>
          <cell r="E40" t="str">
            <v>24-0034</v>
          </cell>
          <cell r="F40">
            <v>36914</v>
          </cell>
          <cell r="G40" t="str">
            <v>Обстоен преглед за установяване на орален статус</v>
          </cell>
          <cell r="H40">
            <v>101</v>
          </cell>
          <cell r="I40">
            <v>13</v>
          </cell>
          <cell r="J40">
            <v>3.25</v>
          </cell>
          <cell r="K40">
            <v>84.5</v>
          </cell>
          <cell r="L40">
            <v>15.94</v>
          </cell>
          <cell r="M40">
            <v>10.06</v>
          </cell>
          <cell r="N40">
            <v>19</v>
          </cell>
          <cell r="O40">
            <v>7</v>
          </cell>
          <cell r="P40">
            <v>676</v>
          </cell>
          <cell r="Q40">
            <v>10.06</v>
          </cell>
          <cell r="R40">
            <v>15.94</v>
          </cell>
        </row>
        <row r="41">
          <cell r="B41">
            <v>2412112045</v>
          </cell>
          <cell r="C41">
            <v>6107027610</v>
          </cell>
          <cell r="D41" t="str">
            <v>ИППСП</v>
          </cell>
          <cell r="E41" t="str">
            <v>24-038</v>
          </cell>
          <cell r="F41">
            <v>36914</v>
          </cell>
          <cell r="G41" t="str">
            <v>Обстоен преглед за установяване на орален статус</v>
          </cell>
          <cell r="H41">
            <v>101</v>
          </cell>
          <cell r="I41">
            <v>9</v>
          </cell>
          <cell r="J41">
            <v>2.25</v>
          </cell>
          <cell r="K41">
            <v>58.5</v>
          </cell>
          <cell r="L41">
            <v>20.22</v>
          </cell>
          <cell r="M41">
            <v>0</v>
          </cell>
          <cell r="N41">
            <v>20</v>
          </cell>
          <cell r="O41">
            <v>0</v>
          </cell>
          <cell r="P41">
            <v>520</v>
          </cell>
          <cell r="Q41">
            <v>0</v>
          </cell>
          <cell r="R41">
            <v>20</v>
          </cell>
        </row>
        <row r="42">
          <cell r="B42">
            <v>2412112049</v>
          </cell>
          <cell r="C42">
            <v>7105047579</v>
          </cell>
          <cell r="D42" t="str">
            <v>ИППСП</v>
          </cell>
          <cell r="E42" t="str">
            <v>24-0037</v>
          </cell>
          <cell r="F42">
            <v>36914</v>
          </cell>
          <cell r="G42" t="str">
            <v>Обстоен преглед за установяване на орален статус</v>
          </cell>
          <cell r="H42">
            <v>101</v>
          </cell>
          <cell r="J42">
            <v>0</v>
          </cell>
          <cell r="K42">
            <v>0</v>
          </cell>
          <cell r="L42">
            <v>15.25</v>
          </cell>
          <cell r="M42">
            <v>6.63</v>
          </cell>
          <cell r="N42">
            <v>15</v>
          </cell>
          <cell r="O42">
            <v>7</v>
          </cell>
          <cell r="P42">
            <v>562.38</v>
          </cell>
          <cell r="Q42">
            <v>6.63</v>
          </cell>
          <cell r="R42">
            <v>15</v>
          </cell>
        </row>
        <row r="43">
          <cell r="B43">
            <v>2412112009</v>
          </cell>
          <cell r="C43">
            <v>5811302192</v>
          </cell>
          <cell r="D43" t="str">
            <v>ИППСП</v>
          </cell>
          <cell r="E43" t="str">
            <v>24-0110</v>
          </cell>
          <cell r="F43">
            <v>36916</v>
          </cell>
          <cell r="G43" t="str">
            <v>Обстоен преглед за установяване на орален статус</v>
          </cell>
          <cell r="H43">
            <v>101</v>
          </cell>
          <cell r="I43">
            <v>10</v>
          </cell>
          <cell r="J43">
            <v>2.5</v>
          </cell>
          <cell r="K43">
            <v>65</v>
          </cell>
          <cell r="L43">
            <v>9.2200000000000006</v>
          </cell>
          <cell r="M43">
            <v>12.9</v>
          </cell>
          <cell r="N43">
            <v>15</v>
          </cell>
          <cell r="O43">
            <v>7</v>
          </cell>
          <cell r="P43">
            <v>572</v>
          </cell>
          <cell r="Q43">
            <v>12.78</v>
          </cell>
          <cell r="R43">
            <v>9.2200000000000006</v>
          </cell>
        </row>
        <row r="44">
          <cell r="B44">
            <v>2412112029</v>
          </cell>
          <cell r="C44">
            <v>5505311912</v>
          </cell>
          <cell r="D44" t="str">
            <v>ИППСП</v>
          </cell>
          <cell r="E44" t="str">
            <v>24-0119</v>
          </cell>
          <cell r="F44">
            <v>36916</v>
          </cell>
          <cell r="G44" t="str">
            <v>Обстоен преглед за установяване на орален статус</v>
          </cell>
          <cell r="H44">
            <v>101</v>
          </cell>
          <cell r="I44">
            <v>1</v>
          </cell>
          <cell r="J44">
            <v>0.25</v>
          </cell>
          <cell r="K44">
            <v>6.5</v>
          </cell>
          <cell r="L44">
            <v>17.37</v>
          </cell>
          <cell r="M44">
            <v>9.65</v>
          </cell>
          <cell r="N44">
            <v>20</v>
          </cell>
          <cell r="O44">
            <v>7</v>
          </cell>
          <cell r="P44">
            <v>702</v>
          </cell>
          <cell r="Q44">
            <v>9.6300000000000008</v>
          </cell>
          <cell r="R44">
            <v>17.37</v>
          </cell>
        </row>
        <row r="45">
          <cell r="B45">
            <v>2412112020</v>
          </cell>
          <cell r="C45">
            <v>6105274478</v>
          </cell>
          <cell r="D45" t="str">
            <v>ИППСП</v>
          </cell>
          <cell r="E45" t="str">
            <v>24-006</v>
          </cell>
          <cell r="F45">
            <v>36914</v>
          </cell>
          <cell r="G45" t="str">
            <v>Обстоен преглед за установяване на орален статус</v>
          </cell>
          <cell r="H45">
            <v>101</v>
          </cell>
          <cell r="I45">
            <v>11</v>
          </cell>
          <cell r="J45">
            <v>2.75</v>
          </cell>
          <cell r="K45">
            <v>71.5</v>
          </cell>
          <cell r="L45">
            <v>11.49</v>
          </cell>
          <cell r="M45">
            <v>10.53</v>
          </cell>
          <cell r="N45">
            <v>15</v>
          </cell>
          <cell r="O45">
            <v>7</v>
          </cell>
          <cell r="P45">
            <v>572</v>
          </cell>
          <cell r="Q45">
            <v>10.51</v>
          </cell>
          <cell r="R45">
            <v>11.49</v>
          </cell>
          <cell r="U45">
            <v>568.62</v>
          </cell>
        </row>
        <row r="46">
          <cell r="B46">
            <v>2412112033</v>
          </cell>
          <cell r="C46">
            <v>7505266118</v>
          </cell>
          <cell r="D46" t="str">
            <v>ИППСП</v>
          </cell>
          <cell r="E46" t="str">
            <v>24-0209</v>
          </cell>
          <cell r="F46">
            <v>36919</v>
          </cell>
          <cell r="G46" t="str">
            <v>Обстоен преглед за установяване на орален статус</v>
          </cell>
          <cell r="H46">
            <v>101</v>
          </cell>
          <cell r="I46">
            <v>14</v>
          </cell>
          <cell r="J46">
            <v>3.5</v>
          </cell>
          <cell r="K46">
            <v>91</v>
          </cell>
          <cell r="L46">
            <v>13.7</v>
          </cell>
          <cell r="M46">
            <v>9.1999999999999993</v>
          </cell>
          <cell r="N46">
            <v>15</v>
          </cell>
          <cell r="O46">
            <v>7</v>
          </cell>
          <cell r="P46">
            <v>572</v>
          </cell>
          <cell r="Q46">
            <v>8.3000000000000007</v>
          </cell>
          <cell r="R46">
            <v>13.7</v>
          </cell>
        </row>
        <row r="47">
          <cell r="B47">
            <v>2412112034</v>
          </cell>
          <cell r="C47">
            <v>7504176175</v>
          </cell>
          <cell r="D47" t="str">
            <v>ИППСП</v>
          </cell>
          <cell r="E47" t="str">
            <v>24-0210</v>
          </cell>
          <cell r="F47">
            <v>36919</v>
          </cell>
          <cell r="G47" t="str">
            <v>Обстоен преглед за установяване на орален статус</v>
          </cell>
          <cell r="H47">
            <v>101</v>
          </cell>
          <cell r="I47">
            <v>16</v>
          </cell>
          <cell r="J47">
            <v>4</v>
          </cell>
          <cell r="K47">
            <v>104</v>
          </cell>
          <cell r="L47">
            <v>14.04</v>
          </cell>
          <cell r="M47">
            <v>8</v>
          </cell>
          <cell r="N47">
            <v>15</v>
          </cell>
          <cell r="O47">
            <v>7</v>
          </cell>
          <cell r="P47">
            <v>572</v>
          </cell>
          <cell r="Q47">
            <v>7.96</v>
          </cell>
          <cell r="R47">
            <v>14.04</v>
          </cell>
        </row>
        <row r="48">
          <cell r="B48">
            <v>2412112059</v>
          </cell>
          <cell r="C48">
            <v>7401017622</v>
          </cell>
          <cell r="D48" t="str">
            <v>ИППСП</v>
          </cell>
          <cell r="E48" t="str">
            <v>24-0211</v>
          </cell>
          <cell r="F48">
            <v>36919</v>
          </cell>
          <cell r="G48" t="str">
            <v>Обстоен преглед за установяване на орален статус</v>
          </cell>
          <cell r="H48">
            <v>101</v>
          </cell>
          <cell r="I48">
            <v>5</v>
          </cell>
          <cell r="J48">
            <v>1.25</v>
          </cell>
          <cell r="K48">
            <v>32.5</v>
          </cell>
          <cell r="L48">
            <v>7.41</v>
          </cell>
          <cell r="M48">
            <v>17.45</v>
          </cell>
          <cell r="N48">
            <v>15</v>
          </cell>
          <cell r="O48">
            <v>7</v>
          </cell>
          <cell r="P48">
            <v>572</v>
          </cell>
          <cell r="Q48">
            <v>14.59</v>
          </cell>
          <cell r="R48">
            <v>7.41</v>
          </cell>
        </row>
        <row r="49">
          <cell r="B49">
            <v>2412112044</v>
          </cell>
          <cell r="C49">
            <v>4101277747</v>
          </cell>
          <cell r="D49" t="str">
            <v>ИППСП</v>
          </cell>
          <cell r="E49" t="str">
            <v>24-0368</v>
          </cell>
          <cell r="F49">
            <v>36919</v>
          </cell>
          <cell r="G49" t="str">
            <v>Обстоен преглед за установяване на орален статус</v>
          </cell>
          <cell r="H49">
            <v>101</v>
          </cell>
          <cell r="J49">
            <v>0</v>
          </cell>
          <cell r="K49">
            <v>0</v>
          </cell>
          <cell r="L49">
            <v>15.46</v>
          </cell>
          <cell r="M49">
            <v>0</v>
          </cell>
          <cell r="N49">
            <v>20</v>
          </cell>
          <cell r="O49">
            <v>0</v>
          </cell>
          <cell r="P49">
            <v>401.96</v>
          </cell>
          <cell r="Q49">
            <v>0</v>
          </cell>
          <cell r="R49">
            <v>15.46</v>
          </cell>
        </row>
        <row r="50">
          <cell r="B50">
            <v>2412112036</v>
          </cell>
          <cell r="C50">
            <v>5005017875</v>
          </cell>
          <cell r="D50" t="str">
            <v>ИППСП</v>
          </cell>
          <cell r="E50" t="str">
            <v>24-0291</v>
          </cell>
          <cell r="F50">
            <v>36918</v>
          </cell>
          <cell r="G50" t="str">
            <v>Обстоен преглед за установяване на орален статус</v>
          </cell>
          <cell r="H50">
            <v>101</v>
          </cell>
          <cell r="I50">
            <v>13</v>
          </cell>
          <cell r="J50">
            <v>3.25</v>
          </cell>
          <cell r="K50">
            <v>84.5</v>
          </cell>
          <cell r="L50">
            <v>19.78</v>
          </cell>
          <cell r="M50">
            <v>2.2000000000000002</v>
          </cell>
          <cell r="N50">
            <v>20</v>
          </cell>
          <cell r="O50">
            <v>2</v>
          </cell>
          <cell r="P50">
            <v>571.48</v>
          </cell>
          <cell r="Q50">
            <v>2.2000000000000002</v>
          </cell>
          <cell r="R50">
            <v>19.78</v>
          </cell>
        </row>
        <row r="51">
          <cell r="B51">
            <v>2412112037</v>
          </cell>
          <cell r="C51">
            <v>5009182841</v>
          </cell>
          <cell r="D51" t="str">
            <v>ИППСП</v>
          </cell>
          <cell r="E51" t="str">
            <v>24-0292</v>
          </cell>
          <cell r="F51">
            <v>36918</v>
          </cell>
          <cell r="G51" t="str">
            <v>Обстоен преглед за установяване на орален статус</v>
          </cell>
          <cell r="H51">
            <v>101</v>
          </cell>
          <cell r="I51">
            <v>6</v>
          </cell>
          <cell r="J51">
            <v>1.5</v>
          </cell>
          <cell r="K51">
            <v>39</v>
          </cell>
          <cell r="L51">
            <v>23</v>
          </cell>
          <cell r="M51">
            <v>4</v>
          </cell>
          <cell r="N51">
            <v>24</v>
          </cell>
          <cell r="O51">
            <v>3</v>
          </cell>
          <cell r="P51">
            <v>702</v>
          </cell>
          <cell r="Q51">
            <v>4</v>
          </cell>
          <cell r="R51">
            <v>23</v>
          </cell>
        </row>
        <row r="52">
          <cell r="B52">
            <v>2412112014</v>
          </cell>
          <cell r="C52">
            <v>6207087546</v>
          </cell>
          <cell r="D52" t="str">
            <v>ИППСП</v>
          </cell>
          <cell r="E52" t="str">
            <v>24-0016</v>
          </cell>
          <cell r="F52">
            <v>36915</v>
          </cell>
          <cell r="G52" t="str">
            <v>Обстоен преглед за установяване на орален статус</v>
          </cell>
          <cell r="H52">
            <v>101</v>
          </cell>
          <cell r="I52">
            <v>9</v>
          </cell>
          <cell r="J52">
            <v>2.25</v>
          </cell>
          <cell r="K52">
            <v>58.5</v>
          </cell>
          <cell r="L52">
            <v>9.83</v>
          </cell>
          <cell r="M52">
            <v>12.64</v>
          </cell>
          <cell r="N52">
            <v>20</v>
          </cell>
          <cell r="O52">
            <v>2</v>
          </cell>
          <cell r="P52">
            <v>572</v>
          </cell>
          <cell r="Q52">
            <v>12.17</v>
          </cell>
          <cell r="R52">
            <v>9.83</v>
          </cell>
        </row>
        <row r="53">
          <cell r="B53">
            <v>2412112023</v>
          </cell>
          <cell r="C53">
            <v>6609127690</v>
          </cell>
          <cell r="D53" t="str">
            <v>ИППСП</v>
          </cell>
          <cell r="E53" t="str">
            <v>24-033</v>
          </cell>
          <cell r="F53">
            <v>36914</v>
          </cell>
          <cell r="G53" t="str">
            <v>Обстоен преглед за установяване на орален статус</v>
          </cell>
          <cell r="H53">
            <v>101</v>
          </cell>
          <cell r="I53">
            <v>7</v>
          </cell>
          <cell r="J53">
            <v>1.75</v>
          </cell>
          <cell r="K53">
            <v>45.5</v>
          </cell>
          <cell r="L53">
            <v>13.16</v>
          </cell>
          <cell r="M53">
            <v>8.9600000000000009</v>
          </cell>
          <cell r="N53">
            <v>20</v>
          </cell>
          <cell r="O53">
            <v>2</v>
          </cell>
          <cell r="P53">
            <v>572</v>
          </cell>
          <cell r="Q53">
            <v>8.84</v>
          </cell>
          <cell r="R53">
            <v>13.16</v>
          </cell>
        </row>
        <row r="54">
          <cell r="B54">
            <v>2412112017</v>
          </cell>
          <cell r="C54">
            <v>6507017576</v>
          </cell>
          <cell r="D54" t="str">
            <v>ИППСП</v>
          </cell>
          <cell r="E54" t="str">
            <v>24-0039</v>
          </cell>
          <cell r="F54">
            <v>36914</v>
          </cell>
          <cell r="G54" t="str">
            <v>Обстоен преглед за установяване на орален статус</v>
          </cell>
          <cell r="H54">
            <v>101</v>
          </cell>
          <cell r="I54">
            <v>9</v>
          </cell>
          <cell r="J54">
            <v>2.25</v>
          </cell>
          <cell r="K54">
            <v>58.5</v>
          </cell>
          <cell r="L54">
            <v>14.32</v>
          </cell>
          <cell r="M54">
            <v>7.72</v>
          </cell>
          <cell r="N54">
            <v>18</v>
          </cell>
          <cell r="O54">
            <v>4</v>
          </cell>
          <cell r="P54">
            <v>572</v>
          </cell>
          <cell r="Q54">
            <v>7.68</v>
          </cell>
          <cell r="R54">
            <v>14.32</v>
          </cell>
        </row>
        <row r="55">
          <cell r="B55">
            <v>2412112019</v>
          </cell>
          <cell r="C55">
            <v>5109197634</v>
          </cell>
          <cell r="D55" t="str">
            <v>ИППСП</v>
          </cell>
          <cell r="E55" t="str">
            <v>24-067</v>
          </cell>
          <cell r="F55">
            <v>36915</v>
          </cell>
          <cell r="G55" t="str">
            <v>Обстоен преглед за установяване на орален статус</v>
          </cell>
          <cell r="H55">
            <v>101</v>
          </cell>
          <cell r="I55">
            <v>14</v>
          </cell>
          <cell r="J55">
            <v>3.5</v>
          </cell>
          <cell r="K55">
            <v>91</v>
          </cell>
          <cell r="L55">
            <v>14.32</v>
          </cell>
          <cell r="M55">
            <v>10.75</v>
          </cell>
          <cell r="N55">
            <v>20</v>
          </cell>
          <cell r="O55">
            <v>5</v>
          </cell>
          <cell r="P55">
            <v>650</v>
          </cell>
          <cell r="Q55">
            <v>10.68</v>
          </cell>
          <cell r="R55">
            <v>14.32</v>
          </cell>
        </row>
        <row r="56">
          <cell r="B56">
            <v>2412112008</v>
          </cell>
          <cell r="C56">
            <v>6008284558</v>
          </cell>
          <cell r="D56" t="str">
            <v>ИППСП</v>
          </cell>
          <cell r="E56" t="str">
            <v>24-0254</v>
          </cell>
          <cell r="F56">
            <v>36921</v>
          </cell>
          <cell r="G56" t="str">
            <v>Обстоен преглед за установяване на орален статус</v>
          </cell>
          <cell r="H56">
            <v>101</v>
          </cell>
          <cell r="I56">
            <v>14</v>
          </cell>
          <cell r="J56">
            <v>3.5</v>
          </cell>
          <cell r="K56">
            <v>91</v>
          </cell>
          <cell r="L56">
            <v>15.5</v>
          </cell>
          <cell r="M56">
            <v>7.07</v>
          </cell>
          <cell r="N56">
            <v>15</v>
          </cell>
          <cell r="O56">
            <v>7</v>
          </cell>
          <cell r="P56">
            <v>572</v>
          </cell>
          <cell r="Q56">
            <v>7</v>
          </cell>
          <cell r="R56">
            <v>15</v>
          </cell>
        </row>
        <row r="57">
          <cell r="B57">
            <v>2412112032</v>
          </cell>
          <cell r="C57">
            <v>4802181990</v>
          </cell>
          <cell r="D57" t="str">
            <v>ИППСП</v>
          </cell>
          <cell r="E57" t="str">
            <v>24-0237</v>
          </cell>
          <cell r="F57">
            <v>36921</v>
          </cell>
          <cell r="G57" t="str">
            <v>Обстоен преглед за установяване на орален статус</v>
          </cell>
          <cell r="H57">
            <v>101</v>
          </cell>
          <cell r="I57">
            <v>24</v>
          </cell>
          <cell r="J57">
            <v>6</v>
          </cell>
          <cell r="K57">
            <v>156</v>
          </cell>
          <cell r="L57">
            <v>20.14</v>
          </cell>
          <cell r="M57">
            <v>0</v>
          </cell>
          <cell r="N57">
            <v>20</v>
          </cell>
          <cell r="O57">
            <v>0</v>
          </cell>
          <cell r="P57">
            <v>520</v>
          </cell>
          <cell r="Q57">
            <v>0</v>
          </cell>
          <cell r="R57">
            <v>20</v>
          </cell>
        </row>
        <row r="58">
          <cell r="B58">
            <v>2412112016</v>
          </cell>
          <cell r="C58">
            <v>5809037570</v>
          </cell>
          <cell r="D58" t="str">
            <v>ИППСП</v>
          </cell>
          <cell r="E58" t="str">
            <v>24-0152</v>
          </cell>
          <cell r="F58">
            <v>36921</v>
          </cell>
          <cell r="G58" t="str">
            <v>Обстоен преглед за установяване на орален статус</v>
          </cell>
          <cell r="H58">
            <v>101</v>
          </cell>
          <cell r="I58">
            <v>10</v>
          </cell>
          <cell r="J58">
            <v>2.5</v>
          </cell>
          <cell r="K58">
            <v>65</v>
          </cell>
          <cell r="L58">
            <v>12.33</v>
          </cell>
          <cell r="M58">
            <v>7.7</v>
          </cell>
          <cell r="N58">
            <v>15</v>
          </cell>
          <cell r="O58">
            <v>5</v>
          </cell>
          <cell r="P58">
            <v>520</v>
          </cell>
          <cell r="Q58">
            <v>7.67</v>
          </cell>
          <cell r="R58">
            <v>12.33</v>
          </cell>
        </row>
        <row r="59">
          <cell r="B59">
            <v>2412112007</v>
          </cell>
          <cell r="C59" t="str">
            <v>5506158515</v>
          </cell>
          <cell r="D59" t="str">
            <v>ИППСП</v>
          </cell>
          <cell r="E59" t="str">
            <v>24-0377</v>
          </cell>
          <cell r="F59">
            <v>36921</v>
          </cell>
          <cell r="G59" t="str">
            <v>Обстоен преглед за установяване на орален статус</v>
          </cell>
          <cell r="H59">
            <v>101</v>
          </cell>
          <cell r="I59">
            <v>6</v>
          </cell>
          <cell r="J59">
            <v>1.5</v>
          </cell>
          <cell r="K59">
            <v>39</v>
          </cell>
          <cell r="L59">
            <v>15.03</v>
          </cell>
          <cell r="M59">
            <v>7.18</v>
          </cell>
          <cell r="N59">
            <v>15</v>
          </cell>
          <cell r="O59">
            <v>7</v>
          </cell>
          <cell r="P59">
            <v>572</v>
          </cell>
          <cell r="Q59">
            <v>7</v>
          </cell>
          <cell r="R59">
            <v>15</v>
          </cell>
        </row>
        <row r="60">
          <cell r="B60">
            <v>2412112068</v>
          </cell>
          <cell r="C60" t="str">
            <v>2303257620</v>
          </cell>
          <cell r="D60" t="str">
            <v>ИППСП</v>
          </cell>
          <cell r="E60" t="str">
            <v>24-0156</v>
          </cell>
          <cell r="F60">
            <v>36920</v>
          </cell>
          <cell r="G60" t="str">
            <v>Обстоен преглед за установяване на орален статус</v>
          </cell>
          <cell r="H60">
            <v>101</v>
          </cell>
          <cell r="I60">
            <v>8</v>
          </cell>
          <cell r="J60">
            <v>2</v>
          </cell>
          <cell r="K60">
            <v>52</v>
          </cell>
          <cell r="L60">
            <v>7.06</v>
          </cell>
          <cell r="M60">
            <v>3.03</v>
          </cell>
          <cell r="N60">
            <v>8</v>
          </cell>
          <cell r="O60">
            <v>2</v>
          </cell>
          <cell r="P60">
            <v>260</v>
          </cell>
          <cell r="Q60">
            <v>2.94</v>
          </cell>
          <cell r="R60">
            <v>7.06</v>
          </cell>
        </row>
        <row r="61">
          <cell r="B61">
            <v>2412112025</v>
          </cell>
          <cell r="C61">
            <v>5703047304</v>
          </cell>
          <cell r="D61" t="str">
            <v>ИППСП</v>
          </cell>
          <cell r="E61" t="str">
            <v>24-0429</v>
          </cell>
          <cell r="F61">
            <v>36922</v>
          </cell>
          <cell r="G61" t="str">
            <v>Обстоен преглед за установяване на орален статус</v>
          </cell>
          <cell r="H61">
            <v>101</v>
          </cell>
          <cell r="I61">
            <v>12</v>
          </cell>
          <cell r="J61">
            <v>3</v>
          </cell>
          <cell r="K61">
            <v>78</v>
          </cell>
          <cell r="L61">
            <v>13.97</v>
          </cell>
          <cell r="M61">
            <v>8.0299999999999994</v>
          </cell>
          <cell r="N61">
            <v>15</v>
          </cell>
          <cell r="O61">
            <v>7</v>
          </cell>
          <cell r="P61">
            <v>572</v>
          </cell>
          <cell r="Q61">
            <v>8.0299999999999994</v>
          </cell>
          <cell r="R61">
            <v>13.97</v>
          </cell>
        </row>
        <row r="62">
          <cell r="B62">
            <v>2412112026</v>
          </cell>
          <cell r="C62">
            <v>5912141619</v>
          </cell>
          <cell r="D62" t="str">
            <v>ИППСП</v>
          </cell>
          <cell r="E62" t="str">
            <v>24-0424</v>
          </cell>
          <cell r="F62">
            <v>36922</v>
          </cell>
          <cell r="G62" t="str">
            <v>Обстоен преглед за установяване на орален статус</v>
          </cell>
          <cell r="H62">
            <v>101</v>
          </cell>
          <cell r="I62">
            <v>14</v>
          </cell>
          <cell r="J62">
            <v>3.5</v>
          </cell>
          <cell r="K62">
            <v>91</v>
          </cell>
          <cell r="L62">
            <v>14.2</v>
          </cell>
          <cell r="M62">
            <v>7.82</v>
          </cell>
          <cell r="N62">
            <v>15</v>
          </cell>
          <cell r="O62">
            <v>7</v>
          </cell>
          <cell r="P62">
            <v>572</v>
          </cell>
          <cell r="Q62">
            <v>7.8</v>
          </cell>
          <cell r="R62">
            <v>14.2</v>
          </cell>
        </row>
        <row r="63">
          <cell r="B63">
            <v>2412112057</v>
          </cell>
          <cell r="C63">
            <v>4407251864</v>
          </cell>
          <cell r="D63" t="str">
            <v>ИППСП</v>
          </cell>
          <cell r="E63" t="str">
            <v>24-0342</v>
          </cell>
          <cell r="F63">
            <v>36922</v>
          </cell>
          <cell r="G63" t="str">
            <v>Обстоен преглед за установяване на орален статус</v>
          </cell>
          <cell r="H63">
            <v>101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10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B64">
            <v>2412112054</v>
          </cell>
          <cell r="C64">
            <v>5312107572</v>
          </cell>
          <cell r="D64" t="str">
            <v>ИППСП</v>
          </cell>
          <cell r="E64" t="str">
            <v>24-0268</v>
          </cell>
          <cell r="F64">
            <v>36922</v>
          </cell>
          <cell r="G64" t="str">
            <v>Обстоен преглед за установяване на орален статус</v>
          </cell>
          <cell r="H64">
            <v>101</v>
          </cell>
          <cell r="J64">
            <v>0</v>
          </cell>
          <cell r="K64">
            <v>0</v>
          </cell>
          <cell r="L64">
            <v>11.13</v>
          </cell>
          <cell r="M64">
            <v>10.95</v>
          </cell>
          <cell r="N64">
            <v>15</v>
          </cell>
          <cell r="O64">
            <v>7</v>
          </cell>
          <cell r="P64">
            <v>572</v>
          </cell>
          <cell r="Q64">
            <v>10.87</v>
          </cell>
          <cell r="R64">
            <v>11.13</v>
          </cell>
        </row>
        <row r="65">
          <cell r="B65">
            <v>2412112030</v>
          </cell>
          <cell r="C65">
            <v>7004227551</v>
          </cell>
          <cell r="D65" t="str">
            <v>ИППСП</v>
          </cell>
          <cell r="E65" t="str">
            <v>24-0452</v>
          </cell>
          <cell r="F65">
            <v>36922</v>
          </cell>
          <cell r="G65" t="str">
            <v>Обстоен преглед за установяване на орален статус</v>
          </cell>
          <cell r="H65">
            <v>101</v>
          </cell>
          <cell r="I65">
            <v>6</v>
          </cell>
          <cell r="J65">
            <v>1.5</v>
          </cell>
          <cell r="K65">
            <v>39</v>
          </cell>
          <cell r="L65">
            <v>8.84</v>
          </cell>
          <cell r="M65">
            <v>13.22</v>
          </cell>
          <cell r="N65">
            <v>15</v>
          </cell>
          <cell r="O65">
            <v>7</v>
          </cell>
          <cell r="P65">
            <v>572</v>
          </cell>
          <cell r="Q65">
            <v>13.16</v>
          </cell>
          <cell r="R65">
            <v>8.84</v>
          </cell>
        </row>
        <row r="66">
          <cell r="B66">
            <v>2412112062</v>
          </cell>
          <cell r="C66">
            <v>6902052537</v>
          </cell>
          <cell r="D66" t="str">
            <v>ИППСП</v>
          </cell>
          <cell r="E66" t="str">
            <v>24-0434</v>
          </cell>
          <cell r="F66">
            <v>36922</v>
          </cell>
          <cell r="G66" t="str">
            <v>Обстоен преглед за установяване на орален статус</v>
          </cell>
          <cell r="H66">
            <v>101</v>
          </cell>
          <cell r="I66">
            <v>3</v>
          </cell>
          <cell r="J66">
            <v>0.75</v>
          </cell>
          <cell r="K66">
            <v>19.5</v>
          </cell>
          <cell r="L66">
            <v>3.29</v>
          </cell>
          <cell r="M66">
            <v>18.82</v>
          </cell>
          <cell r="N66">
            <v>15</v>
          </cell>
          <cell r="O66">
            <v>7</v>
          </cell>
          <cell r="P66">
            <v>572</v>
          </cell>
          <cell r="Q66">
            <v>18.71</v>
          </cell>
          <cell r="R66">
            <v>3.29</v>
          </cell>
        </row>
        <row r="67">
          <cell r="B67">
            <v>2412112004</v>
          </cell>
          <cell r="C67">
            <v>5908037672</v>
          </cell>
          <cell r="D67" t="str">
            <v>ИППСП</v>
          </cell>
          <cell r="E67" t="str">
            <v>24-0453</v>
          </cell>
          <cell r="F67">
            <v>36922</v>
          </cell>
          <cell r="G67" t="str">
            <v>Обстоен преглед за установяване на орален статус</v>
          </cell>
          <cell r="H67">
            <v>101</v>
          </cell>
          <cell r="I67">
            <v>6</v>
          </cell>
          <cell r="J67">
            <v>1.5</v>
          </cell>
          <cell r="K67">
            <v>39</v>
          </cell>
          <cell r="L67">
            <v>13.03</v>
          </cell>
          <cell r="M67">
            <v>9.0299999999999994</v>
          </cell>
          <cell r="N67">
            <v>15</v>
          </cell>
          <cell r="O67">
            <v>7</v>
          </cell>
          <cell r="P67">
            <v>572</v>
          </cell>
          <cell r="Q67">
            <v>8.9700000000000006</v>
          </cell>
          <cell r="R67">
            <v>13.03</v>
          </cell>
        </row>
        <row r="68">
          <cell r="B68">
            <v>2412112065</v>
          </cell>
          <cell r="C68">
            <v>4105218758</v>
          </cell>
          <cell r="D68" t="str">
            <v>ИППСП</v>
          </cell>
          <cell r="E68" t="str">
            <v>24-0253</v>
          </cell>
          <cell r="F68">
            <v>36922</v>
          </cell>
          <cell r="G68" t="str">
            <v>Обстоен преглед за установяване на орален статус</v>
          </cell>
          <cell r="H68">
            <v>101</v>
          </cell>
          <cell r="I68">
            <v>4</v>
          </cell>
          <cell r="J68">
            <v>1</v>
          </cell>
          <cell r="K68">
            <v>26</v>
          </cell>
          <cell r="L68">
            <v>3.57</v>
          </cell>
          <cell r="M68">
            <v>18.48</v>
          </cell>
          <cell r="N68">
            <v>18</v>
          </cell>
          <cell r="O68">
            <v>4</v>
          </cell>
          <cell r="P68">
            <v>572</v>
          </cell>
          <cell r="Q68">
            <v>18.43</v>
          </cell>
          <cell r="R68">
            <v>3.57</v>
          </cell>
        </row>
        <row r="69">
          <cell r="B69">
            <v>2412112005</v>
          </cell>
          <cell r="C69">
            <v>5901304099</v>
          </cell>
          <cell r="D69" t="str">
            <v>ИППСП</v>
          </cell>
          <cell r="E69" t="str">
            <v>24-0454</v>
          </cell>
          <cell r="F69">
            <v>36922</v>
          </cell>
          <cell r="G69" t="str">
            <v>Обстоен преглед за установяване на орален статус</v>
          </cell>
          <cell r="H69">
            <v>101</v>
          </cell>
          <cell r="I69">
            <v>9</v>
          </cell>
          <cell r="J69">
            <v>2.25</v>
          </cell>
          <cell r="K69">
            <v>58.5</v>
          </cell>
          <cell r="L69">
            <v>11.78</v>
          </cell>
          <cell r="M69">
            <v>8.31</v>
          </cell>
          <cell r="N69">
            <v>13</v>
          </cell>
          <cell r="O69">
            <v>7</v>
          </cell>
          <cell r="P69">
            <v>520</v>
          </cell>
          <cell r="Q69">
            <v>8.2200000000000006</v>
          </cell>
          <cell r="R69">
            <v>11.78</v>
          </cell>
        </row>
        <row r="70">
          <cell r="B70">
            <v>2412112006</v>
          </cell>
          <cell r="C70">
            <v>6606138854</v>
          </cell>
          <cell r="D70" t="str">
            <v>ИППСП</v>
          </cell>
          <cell r="E70" t="str">
            <v>24-0455</v>
          </cell>
          <cell r="F70">
            <v>36922</v>
          </cell>
          <cell r="G70" t="str">
            <v>Обстоен преглед за установяване на орален статус</v>
          </cell>
          <cell r="H70">
            <v>101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15</v>
          </cell>
          <cell r="O70">
            <v>7</v>
          </cell>
          <cell r="P70">
            <v>0</v>
          </cell>
          <cell r="Q70">
            <v>0</v>
          </cell>
          <cell r="R70">
            <v>0</v>
          </cell>
        </row>
        <row r="71">
          <cell r="B71">
            <v>2412112055</v>
          </cell>
          <cell r="C71">
            <v>6203047606</v>
          </cell>
          <cell r="D71" t="str">
            <v>ИППСП</v>
          </cell>
          <cell r="E71" t="str">
            <v>24-0030</v>
          </cell>
          <cell r="F71">
            <v>36916</v>
          </cell>
          <cell r="G71" t="str">
            <v>Обстоен преглед за установяване на орален статус</v>
          </cell>
          <cell r="H71">
            <v>101</v>
          </cell>
          <cell r="I71">
            <v>9</v>
          </cell>
          <cell r="J71">
            <v>2.25</v>
          </cell>
          <cell r="K71">
            <v>58.5</v>
          </cell>
          <cell r="L71">
            <v>12.18</v>
          </cell>
          <cell r="M71">
            <v>6.93</v>
          </cell>
          <cell r="N71">
            <v>15</v>
          </cell>
          <cell r="O71">
            <v>4</v>
          </cell>
          <cell r="P71">
            <v>494</v>
          </cell>
          <cell r="Q71">
            <v>6.82</v>
          </cell>
          <cell r="R71">
            <v>12.18</v>
          </cell>
        </row>
        <row r="72">
          <cell r="B72">
            <v>2412112066</v>
          </cell>
          <cell r="C72">
            <v>6707239138</v>
          </cell>
          <cell r="D72" t="str">
            <v>ИППСП</v>
          </cell>
          <cell r="E72" t="str">
            <v>24-0509</v>
          </cell>
          <cell r="F72">
            <v>36923</v>
          </cell>
          <cell r="G72" t="str">
            <v>Обстоен преглед за установяване на орален статус</v>
          </cell>
          <cell r="H72">
            <v>101</v>
          </cell>
          <cell r="I72">
            <v>6</v>
          </cell>
          <cell r="J72">
            <v>1.5</v>
          </cell>
          <cell r="K72">
            <v>39</v>
          </cell>
          <cell r="L72">
            <v>5.26</v>
          </cell>
          <cell r="M72">
            <v>16.23</v>
          </cell>
          <cell r="N72">
            <v>15</v>
          </cell>
          <cell r="O72">
            <v>6</v>
          </cell>
          <cell r="P72">
            <v>546</v>
          </cell>
          <cell r="Q72">
            <v>15.74</v>
          </cell>
          <cell r="R72">
            <v>5.26</v>
          </cell>
        </row>
        <row r="73">
          <cell r="B73">
            <v>2412112039</v>
          </cell>
          <cell r="C73">
            <v>6109227659</v>
          </cell>
          <cell r="D73" t="str">
            <v>ИППСП</v>
          </cell>
          <cell r="E73" t="str">
            <v>24-0448</v>
          </cell>
          <cell r="F73">
            <v>36923</v>
          </cell>
          <cell r="G73" t="str">
            <v>Обстоен преглед за установяване на орален статус</v>
          </cell>
          <cell r="H73">
            <v>101</v>
          </cell>
          <cell r="I73">
            <v>14</v>
          </cell>
          <cell r="J73">
            <v>3.5</v>
          </cell>
          <cell r="K73">
            <v>91</v>
          </cell>
          <cell r="L73">
            <v>20.49</v>
          </cell>
          <cell r="M73">
            <v>2.0299999999999998</v>
          </cell>
          <cell r="N73">
            <v>20</v>
          </cell>
          <cell r="O73">
            <v>2</v>
          </cell>
          <cell r="P73">
            <v>572</v>
          </cell>
          <cell r="Q73">
            <v>2</v>
          </cell>
          <cell r="R73">
            <v>20</v>
          </cell>
        </row>
        <row r="74">
          <cell r="B74">
            <v>2412112015</v>
          </cell>
          <cell r="C74">
            <v>7505057627</v>
          </cell>
          <cell r="D74" t="str">
            <v>ИППСП</v>
          </cell>
          <cell r="E74" t="str">
            <v>24-0568</v>
          </cell>
          <cell r="F74">
            <v>36923</v>
          </cell>
          <cell r="G74" t="str">
            <v>Обстоен преглед за установяване на орален статус</v>
          </cell>
          <cell r="H74">
            <v>101</v>
          </cell>
          <cell r="I74">
            <v>20</v>
          </cell>
          <cell r="J74">
            <v>5</v>
          </cell>
          <cell r="K74">
            <v>130</v>
          </cell>
          <cell r="L74">
            <v>14.11</v>
          </cell>
          <cell r="M74">
            <v>11.02</v>
          </cell>
          <cell r="N74">
            <v>20</v>
          </cell>
          <cell r="O74">
            <v>5</v>
          </cell>
          <cell r="P74">
            <v>650</v>
          </cell>
          <cell r="Q74">
            <v>10.89</v>
          </cell>
          <cell r="R74">
            <v>14.11</v>
          </cell>
        </row>
        <row r="75">
          <cell r="B75">
            <v>2412112067</v>
          </cell>
          <cell r="C75">
            <v>6610217640</v>
          </cell>
          <cell r="D75" t="str">
            <v>ИППСП</v>
          </cell>
          <cell r="E75" t="str">
            <v>24-0510</v>
          </cell>
          <cell r="F75">
            <v>36923</v>
          </cell>
          <cell r="G75" t="str">
            <v>Обстоен преглед за установяване на орален статус</v>
          </cell>
          <cell r="H75">
            <v>101</v>
          </cell>
          <cell r="I75">
            <v>16</v>
          </cell>
          <cell r="J75">
            <v>4</v>
          </cell>
          <cell r="K75">
            <v>104</v>
          </cell>
          <cell r="L75">
            <v>15.07</v>
          </cell>
          <cell r="M75">
            <v>3.53</v>
          </cell>
          <cell r="N75">
            <v>15</v>
          </cell>
          <cell r="O75">
            <v>6</v>
          </cell>
          <cell r="P75">
            <v>481.78</v>
          </cell>
          <cell r="Q75">
            <v>3.53</v>
          </cell>
          <cell r="R75">
            <v>15</v>
          </cell>
        </row>
        <row r="76">
          <cell r="B76">
            <v>2412112060</v>
          </cell>
          <cell r="C76">
            <v>3609147582</v>
          </cell>
          <cell r="D76" t="str">
            <v>ИППСП</v>
          </cell>
          <cell r="E76" t="str">
            <v>24-0161</v>
          </cell>
          <cell r="F76">
            <v>36923</v>
          </cell>
          <cell r="G76" t="str">
            <v>Обстоен преглед за установяване на орален статус</v>
          </cell>
          <cell r="H76">
            <v>101</v>
          </cell>
          <cell r="I76">
            <v>9</v>
          </cell>
          <cell r="J76">
            <v>2.25</v>
          </cell>
          <cell r="K76">
            <v>58.5</v>
          </cell>
          <cell r="L76">
            <v>7.23</v>
          </cell>
          <cell r="M76">
            <v>3.03</v>
          </cell>
          <cell r="N76">
            <v>7</v>
          </cell>
          <cell r="O76">
            <v>3</v>
          </cell>
          <cell r="P76">
            <v>260</v>
          </cell>
          <cell r="Q76">
            <v>3</v>
          </cell>
          <cell r="R76">
            <v>7</v>
          </cell>
        </row>
        <row r="77">
          <cell r="B77">
            <v>2412112003</v>
          </cell>
          <cell r="C77">
            <v>4901297681</v>
          </cell>
          <cell r="D77" t="str">
            <v>ИППСП</v>
          </cell>
          <cell r="E77" t="str">
            <v>24-0305</v>
          </cell>
          <cell r="F77">
            <v>36924</v>
          </cell>
          <cell r="G77" t="str">
            <v>Обстоен преглед за установяване на орален статус</v>
          </cell>
          <cell r="H77">
            <v>101</v>
          </cell>
          <cell r="I77">
            <v>18</v>
          </cell>
          <cell r="J77">
            <v>4.5</v>
          </cell>
          <cell r="K77">
            <v>117</v>
          </cell>
          <cell r="L77">
            <v>17.7</v>
          </cell>
          <cell r="M77">
            <v>4.4000000000000004</v>
          </cell>
          <cell r="N77">
            <v>18</v>
          </cell>
          <cell r="O77">
            <v>4</v>
          </cell>
          <cell r="P77">
            <v>572</v>
          </cell>
          <cell r="Q77">
            <v>4.3</v>
          </cell>
          <cell r="R77">
            <v>17.7</v>
          </cell>
        </row>
        <row r="78">
          <cell r="B78">
            <v>2412112018</v>
          </cell>
          <cell r="C78">
            <v>3902137618</v>
          </cell>
          <cell r="D78" t="str">
            <v>ИППСП</v>
          </cell>
          <cell r="E78" t="str">
            <v>24-0120</v>
          </cell>
          <cell r="F78">
            <v>36916</v>
          </cell>
          <cell r="G78" t="str">
            <v>Обстоен преглед за установяване на орален статус</v>
          </cell>
          <cell r="H78">
            <v>101</v>
          </cell>
          <cell r="I78">
            <v>15</v>
          </cell>
          <cell r="J78">
            <v>3.75</v>
          </cell>
          <cell r="K78">
            <v>97.5</v>
          </cell>
          <cell r="L78">
            <v>15.23</v>
          </cell>
          <cell r="M78">
            <v>7.07</v>
          </cell>
          <cell r="N78">
            <v>15</v>
          </cell>
          <cell r="O78">
            <v>7</v>
          </cell>
          <cell r="P78">
            <v>572</v>
          </cell>
          <cell r="Q78">
            <v>7</v>
          </cell>
          <cell r="R78">
            <v>15</v>
          </cell>
        </row>
        <row r="79">
          <cell r="B79">
            <v>2412112074</v>
          </cell>
          <cell r="C79">
            <v>5111167672</v>
          </cell>
          <cell r="D79" t="str">
            <v>ИППСП</v>
          </cell>
          <cell r="E79" t="str">
            <v>24-0696</v>
          </cell>
          <cell r="F79">
            <v>37135</v>
          </cell>
          <cell r="G79" t="str">
            <v>Обстоен преглед за установяване на орален статус</v>
          </cell>
          <cell r="H79">
            <v>101</v>
          </cell>
          <cell r="I79">
            <v>4</v>
          </cell>
          <cell r="J79">
            <v>1.47</v>
          </cell>
          <cell r="K79">
            <v>38.22</v>
          </cell>
          <cell r="L79">
            <v>4.2699999999999996</v>
          </cell>
          <cell r="M79">
            <v>4.3600000000000003</v>
          </cell>
          <cell r="N79">
            <v>7</v>
          </cell>
          <cell r="O79">
            <v>1</v>
          </cell>
          <cell r="P79">
            <v>208</v>
          </cell>
          <cell r="Q79">
            <v>3.73</v>
          </cell>
          <cell r="R79">
            <v>4.2699999999999996</v>
          </cell>
        </row>
        <row r="80">
          <cell r="B80">
            <v>2412112070</v>
          </cell>
          <cell r="C80">
            <v>4308107626</v>
          </cell>
          <cell r="D80" t="str">
            <v>ИППСП</v>
          </cell>
          <cell r="E80" t="str">
            <v>24-0619</v>
          </cell>
          <cell r="F80">
            <v>36927</v>
          </cell>
          <cell r="G80" t="str">
            <v>Обстоен преглед за установяване на орален статус</v>
          </cell>
          <cell r="H80">
            <v>101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B81">
            <v>2431112107</v>
          </cell>
          <cell r="C81">
            <v>4402027527</v>
          </cell>
          <cell r="D81" t="str">
            <v>ИППСП</v>
          </cell>
          <cell r="E81" t="str">
            <v>24-0561</v>
          </cell>
          <cell r="F81">
            <v>36924</v>
          </cell>
          <cell r="G81" t="str">
            <v>Обстоен преглед за установяване на орален статус</v>
          </cell>
          <cell r="H81">
            <v>101</v>
          </cell>
          <cell r="I81">
            <v>9</v>
          </cell>
          <cell r="J81">
            <v>2.25</v>
          </cell>
          <cell r="K81">
            <v>58.5</v>
          </cell>
          <cell r="L81">
            <v>12.36</v>
          </cell>
          <cell r="M81">
            <v>9.9</v>
          </cell>
          <cell r="N81">
            <v>17</v>
          </cell>
          <cell r="O81">
            <v>5</v>
          </cell>
          <cell r="P81">
            <v>572</v>
          </cell>
          <cell r="Q81">
            <v>9.64</v>
          </cell>
          <cell r="R81">
            <v>12.36</v>
          </cell>
        </row>
        <row r="82">
          <cell r="B82">
            <v>2412112072</v>
          </cell>
          <cell r="C82">
            <v>5306029125</v>
          </cell>
          <cell r="D82" t="str">
            <v>ИППСП</v>
          </cell>
          <cell r="E82" t="str">
            <v>24-676</v>
          </cell>
          <cell r="F82">
            <v>37062</v>
          </cell>
          <cell r="G82" t="str">
            <v>Обстоен преглед за установяване на орален статус</v>
          </cell>
          <cell r="H82">
            <v>101</v>
          </cell>
          <cell r="I82">
            <v>4</v>
          </cell>
          <cell r="J82">
            <v>1</v>
          </cell>
          <cell r="K82">
            <v>26</v>
          </cell>
          <cell r="L82">
            <v>4.41</v>
          </cell>
          <cell r="M82">
            <v>5.7</v>
          </cell>
          <cell r="N82">
            <v>9</v>
          </cell>
          <cell r="O82">
            <v>1</v>
          </cell>
          <cell r="P82">
            <v>260</v>
          </cell>
          <cell r="Q82">
            <v>5.59</v>
          </cell>
          <cell r="R82">
            <v>4.41</v>
          </cell>
        </row>
        <row r="83">
          <cell r="B83">
            <v>2422112002</v>
          </cell>
          <cell r="C83">
            <v>4908277563</v>
          </cell>
          <cell r="D83" t="str">
            <v>ИППСП</v>
          </cell>
          <cell r="E83" t="str">
            <v>24-0499</v>
          </cell>
          <cell r="F83">
            <v>36922</v>
          </cell>
          <cell r="G83" t="str">
            <v>Обстоен преглед за установяване на орален статус</v>
          </cell>
          <cell r="H83">
            <v>101</v>
          </cell>
          <cell r="I83">
            <v>35</v>
          </cell>
          <cell r="J83">
            <v>8.75</v>
          </cell>
          <cell r="K83">
            <v>227.5</v>
          </cell>
          <cell r="L83">
            <v>30.12</v>
          </cell>
          <cell r="M83">
            <v>0</v>
          </cell>
          <cell r="N83">
            <v>30</v>
          </cell>
          <cell r="O83">
            <v>0</v>
          </cell>
          <cell r="P83">
            <v>780</v>
          </cell>
          <cell r="Q83">
            <v>0</v>
          </cell>
          <cell r="R83">
            <v>30</v>
          </cell>
        </row>
        <row r="84">
          <cell r="B84">
            <v>2422112001</v>
          </cell>
          <cell r="C84">
            <v>6303170450</v>
          </cell>
          <cell r="D84" t="str">
            <v>ИППСП</v>
          </cell>
          <cell r="E84" t="str">
            <v>24-0231</v>
          </cell>
          <cell r="F84">
            <v>36917</v>
          </cell>
          <cell r="G84" t="str">
            <v>Обстоен преглед за установяване на орален статус</v>
          </cell>
          <cell r="H84">
            <v>101</v>
          </cell>
          <cell r="I84">
            <v>6</v>
          </cell>
          <cell r="J84">
            <v>1.5</v>
          </cell>
          <cell r="K84">
            <v>39</v>
          </cell>
          <cell r="L84">
            <v>16.239999999999998</v>
          </cell>
          <cell r="M84">
            <v>5.88</v>
          </cell>
          <cell r="N84">
            <v>17</v>
          </cell>
          <cell r="O84">
            <v>5</v>
          </cell>
          <cell r="P84">
            <v>572</v>
          </cell>
          <cell r="Q84">
            <v>5.76</v>
          </cell>
          <cell r="R84">
            <v>16.239999999999998</v>
          </cell>
        </row>
        <row r="85">
          <cell r="B85">
            <v>2422112005</v>
          </cell>
          <cell r="C85">
            <v>7505255880</v>
          </cell>
          <cell r="D85" t="str">
            <v>ИППСП</v>
          </cell>
          <cell r="E85" t="str">
            <v>24-0162</v>
          </cell>
          <cell r="F85">
            <v>36917</v>
          </cell>
          <cell r="G85" t="str">
            <v>Обстоен преглед за установяване на орален статус</v>
          </cell>
          <cell r="H85">
            <v>101</v>
          </cell>
          <cell r="I85">
            <v>15</v>
          </cell>
          <cell r="J85">
            <v>3.75</v>
          </cell>
          <cell r="K85">
            <v>97.5</v>
          </cell>
          <cell r="L85">
            <v>19.82</v>
          </cell>
          <cell r="M85">
            <v>2.4500000000000002</v>
          </cell>
          <cell r="N85">
            <v>20</v>
          </cell>
          <cell r="O85">
            <v>2</v>
          </cell>
          <cell r="P85">
            <v>572</v>
          </cell>
          <cell r="Q85">
            <v>2.1800000000000002</v>
          </cell>
          <cell r="R85">
            <v>19.82</v>
          </cell>
        </row>
        <row r="86">
          <cell r="B86">
            <v>2422112003</v>
          </cell>
          <cell r="C86">
            <v>5802255591</v>
          </cell>
          <cell r="D86" t="str">
            <v>ИППСП</v>
          </cell>
          <cell r="E86" t="str">
            <v>24-0111</v>
          </cell>
          <cell r="F86">
            <v>36916</v>
          </cell>
          <cell r="G86" t="str">
            <v>Обстоен преглед за установяване на орален статус</v>
          </cell>
          <cell r="H86">
            <v>101</v>
          </cell>
          <cell r="I86">
            <v>2</v>
          </cell>
          <cell r="J86">
            <v>0.5</v>
          </cell>
          <cell r="K86">
            <v>13</v>
          </cell>
          <cell r="L86">
            <v>7.49</v>
          </cell>
          <cell r="M86">
            <v>13.6</v>
          </cell>
          <cell r="N86">
            <v>19</v>
          </cell>
          <cell r="O86">
            <v>3</v>
          </cell>
          <cell r="P86">
            <v>548.34</v>
          </cell>
          <cell r="Q86">
            <v>13.6</v>
          </cell>
          <cell r="R86">
            <v>7.49</v>
          </cell>
        </row>
        <row r="87">
          <cell r="B87">
            <v>2422112004</v>
          </cell>
          <cell r="C87">
            <v>4809017700</v>
          </cell>
          <cell r="D87" t="str">
            <v>ИППСП</v>
          </cell>
          <cell r="E87" t="str">
            <v>24-0567</v>
          </cell>
          <cell r="F87">
            <v>36924</v>
          </cell>
          <cell r="G87" t="str">
            <v>Обстоен преглед за установяване на орален статус</v>
          </cell>
          <cell r="H87">
            <v>101</v>
          </cell>
          <cell r="I87">
            <v>23</v>
          </cell>
          <cell r="J87">
            <v>5.75</v>
          </cell>
          <cell r="K87">
            <v>149.5</v>
          </cell>
          <cell r="L87">
            <v>20.13</v>
          </cell>
          <cell r="M87">
            <v>1.93</v>
          </cell>
          <cell r="N87">
            <v>20</v>
          </cell>
          <cell r="O87">
            <v>2</v>
          </cell>
          <cell r="P87">
            <v>570.17999999999995</v>
          </cell>
          <cell r="Q87">
            <v>1.93</v>
          </cell>
          <cell r="R87">
            <v>20</v>
          </cell>
        </row>
        <row r="88">
          <cell r="B88">
            <v>2422112006</v>
          </cell>
          <cell r="C88">
            <v>7402157568</v>
          </cell>
          <cell r="D88" t="str">
            <v>ИППСП</v>
          </cell>
          <cell r="E88" t="str">
            <v>24-0695</v>
          </cell>
          <cell r="F88">
            <v>37135</v>
          </cell>
          <cell r="G88" t="str">
            <v>Обстоен преглед за установяване на орален статус</v>
          </cell>
          <cell r="H88">
            <v>101</v>
          </cell>
          <cell r="I88">
            <v>4</v>
          </cell>
          <cell r="J88">
            <v>1</v>
          </cell>
          <cell r="K88">
            <v>26</v>
          </cell>
          <cell r="L88">
            <v>6.24</v>
          </cell>
          <cell r="M88">
            <v>2.78</v>
          </cell>
          <cell r="N88">
            <v>7</v>
          </cell>
          <cell r="O88">
            <v>1</v>
          </cell>
          <cell r="P88">
            <v>208</v>
          </cell>
          <cell r="Q88">
            <v>1.76</v>
          </cell>
          <cell r="R88">
            <v>6.24</v>
          </cell>
        </row>
        <row r="89">
          <cell r="B89">
            <v>2431112160</v>
          </cell>
          <cell r="C89">
            <v>7509020781</v>
          </cell>
          <cell r="D89" t="str">
            <v>ИППСП</v>
          </cell>
          <cell r="E89" t="str">
            <v>24-0512</v>
          </cell>
          <cell r="F89">
            <v>36920</v>
          </cell>
          <cell r="G89" t="str">
            <v>Обстоен преглед за установяване на орален статус</v>
          </cell>
          <cell r="H89">
            <v>101</v>
          </cell>
          <cell r="I89">
            <v>16</v>
          </cell>
          <cell r="J89">
            <v>4.53</v>
          </cell>
          <cell r="K89">
            <v>117.78</v>
          </cell>
          <cell r="L89">
            <v>15.6</v>
          </cell>
          <cell r="M89">
            <v>5.0199999999999996</v>
          </cell>
          <cell r="N89">
            <v>15</v>
          </cell>
          <cell r="O89">
            <v>5</v>
          </cell>
          <cell r="P89">
            <v>520</v>
          </cell>
          <cell r="Q89">
            <v>5</v>
          </cell>
          <cell r="R89">
            <v>15</v>
          </cell>
        </row>
        <row r="90">
          <cell r="B90">
            <v>2423112001</v>
          </cell>
          <cell r="C90">
            <v>6304285834</v>
          </cell>
          <cell r="D90" t="str">
            <v>ИППСП</v>
          </cell>
          <cell r="E90" t="str">
            <v>24-0420</v>
          </cell>
          <cell r="F90">
            <v>36922</v>
          </cell>
          <cell r="G90" t="str">
            <v>Обстоен преглед за установяване на орален статус</v>
          </cell>
          <cell r="H90">
            <v>101</v>
          </cell>
          <cell r="I90">
            <v>17</v>
          </cell>
          <cell r="J90">
            <v>4.25</v>
          </cell>
          <cell r="K90">
            <v>110.5</v>
          </cell>
          <cell r="L90">
            <v>20.010000000000002</v>
          </cell>
          <cell r="M90">
            <v>2.0099999999999998</v>
          </cell>
          <cell r="N90">
            <v>20</v>
          </cell>
          <cell r="O90">
            <v>2</v>
          </cell>
          <cell r="P90">
            <v>572</v>
          </cell>
          <cell r="Q90">
            <v>2</v>
          </cell>
          <cell r="R90">
            <v>20</v>
          </cell>
        </row>
        <row r="91">
          <cell r="B91">
            <v>2423112002</v>
          </cell>
          <cell r="C91">
            <v>6306297599</v>
          </cell>
          <cell r="D91" t="str">
            <v>ИППСП</v>
          </cell>
          <cell r="E91" t="str">
            <v>24-0428</v>
          </cell>
          <cell r="F91">
            <v>36922</v>
          </cell>
          <cell r="G91" t="str">
            <v>Обстоен преглед за установяване на орален статус</v>
          </cell>
          <cell r="H91">
            <v>101</v>
          </cell>
          <cell r="I91">
            <v>25</v>
          </cell>
          <cell r="J91">
            <v>6.25</v>
          </cell>
          <cell r="K91">
            <v>162.5</v>
          </cell>
          <cell r="L91">
            <v>18.37</v>
          </cell>
          <cell r="M91">
            <v>4.66</v>
          </cell>
          <cell r="N91">
            <v>20</v>
          </cell>
          <cell r="O91">
            <v>3</v>
          </cell>
          <cell r="P91">
            <v>598</v>
          </cell>
          <cell r="Q91">
            <v>4.63</v>
          </cell>
          <cell r="R91">
            <v>18.37</v>
          </cell>
        </row>
        <row r="92">
          <cell r="B92">
            <v>2424112001</v>
          </cell>
          <cell r="C92">
            <v>7210157614</v>
          </cell>
          <cell r="D92" t="str">
            <v>ИППСП</v>
          </cell>
          <cell r="E92" t="str">
            <v>24-0129</v>
          </cell>
          <cell r="F92">
            <v>36915</v>
          </cell>
          <cell r="G92" t="str">
            <v>Обстоен преглед за установяване на орален статус</v>
          </cell>
          <cell r="H92">
            <v>101</v>
          </cell>
          <cell r="I92">
            <v>20</v>
          </cell>
          <cell r="J92">
            <v>5</v>
          </cell>
          <cell r="K92">
            <v>130</v>
          </cell>
          <cell r="L92">
            <v>21.08</v>
          </cell>
          <cell r="M92">
            <v>7</v>
          </cell>
          <cell r="N92">
            <v>20</v>
          </cell>
          <cell r="O92">
            <v>7</v>
          </cell>
          <cell r="P92">
            <v>702</v>
          </cell>
          <cell r="Q92">
            <v>7</v>
          </cell>
          <cell r="R92">
            <v>20</v>
          </cell>
        </row>
        <row r="93">
          <cell r="B93">
            <v>2424112002</v>
          </cell>
          <cell r="C93">
            <v>5711057260</v>
          </cell>
          <cell r="D93" t="str">
            <v>ИППСП</v>
          </cell>
          <cell r="E93" t="str">
            <v>24-0224</v>
          </cell>
          <cell r="F93">
            <v>36917</v>
          </cell>
          <cell r="G93" t="str">
            <v>Обстоен преглед за установяване на орален статус</v>
          </cell>
          <cell r="H93">
            <v>101</v>
          </cell>
          <cell r="I93">
            <v>12</v>
          </cell>
          <cell r="J93">
            <v>3</v>
          </cell>
          <cell r="K93">
            <v>78</v>
          </cell>
          <cell r="L93">
            <v>19.23</v>
          </cell>
          <cell r="M93">
            <v>9.34</v>
          </cell>
          <cell r="N93">
            <v>22</v>
          </cell>
          <cell r="O93">
            <v>6</v>
          </cell>
          <cell r="P93">
            <v>728</v>
          </cell>
          <cell r="Q93">
            <v>8.77</v>
          </cell>
          <cell r="R93">
            <v>19.23</v>
          </cell>
        </row>
        <row r="94">
          <cell r="B94">
            <v>2424112003</v>
          </cell>
          <cell r="C94">
            <v>6609287609</v>
          </cell>
          <cell r="D94" t="str">
            <v>ИППСП</v>
          </cell>
          <cell r="E94" t="str">
            <v>24-0223</v>
          </cell>
          <cell r="F94">
            <v>36917</v>
          </cell>
          <cell r="G94" t="str">
            <v>Обстоен преглед за установяване на орален статус</v>
          </cell>
          <cell r="H94">
            <v>101</v>
          </cell>
          <cell r="I94">
            <v>2</v>
          </cell>
          <cell r="J94">
            <v>0.5</v>
          </cell>
          <cell r="K94">
            <v>13</v>
          </cell>
          <cell r="L94">
            <v>6.23</v>
          </cell>
          <cell r="M94">
            <v>16.79</v>
          </cell>
          <cell r="N94">
            <v>18</v>
          </cell>
          <cell r="O94">
            <v>5</v>
          </cell>
          <cell r="P94">
            <v>598</v>
          </cell>
          <cell r="Q94">
            <v>16.77</v>
          </cell>
          <cell r="R94">
            <v>6.23</v>
          </cell>
        </row>
        <row r="95">
          <cell r="B95">
            <v>2424112004</v>
          </cell>
          <cell r="C95" t="str">
            <v>6004097538</v>
          </cell>
          <cell r="D95" t="str">
            <v>ИППСП</v>
          </cell>
          <cell r="E95" t="str">
            <v>24-0160</v>
          </cell>
          <cell r="F95">
            <v>36918</v>
          </cell>
          <cell r="G95" t="str">
            <v>Обстоен преглед за установяване на орален статус</v>
          </cell>
          <cell r="H95">
            <v>101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B96">
            <v>2424112005</v>
          </cell>
          <cell r="C96" t="str">
            <v>6910026480</v>
          </cell>
          <cell r="D96" t="str">
            <v>ИППСП</v>
          </cell>
          <cell r="E96" t="str">
            <v>24-0626</v>
          </cell>
          <cell r="F96">
            <v>36929</v>
          </cell>
          <cell r="G96" t="str">
            <v>Обстоен преглед за установяване на орален статус</v>
          </cell>
          <cell r="H96">
            <v>101</v>
          </cell>
          <cell r="I96">
            <v>5</v>
          </cell>
          <cell r="J96">
            <v>1.25</v>
          </cell>
          <cell r="K96">
            <v>32.5</v>
          </cell>
          <cell r="L96">
            <v>7.08</v>
          </cell>
          <cell r="M96">
            <v>4.92</v>
          </cell>
          <cell r="N96">
            <v>8</v>
          </cell>
          <cell r="O96">
            <v>4</v>
          </cell>
          <cell r="P96">
            <v>312</v>
          </cell>
          <cell r="Q96">
            <v>4.92</v>
          </cell>
          <cell r="R96">
            <v>7.08</v>
          </cell>
        </row>
        <row r="97">
          <cell r="B97">
            <v>2412112031</v>
          </cell>
          <cell r="C97">
            <v>6111257530</v>
          </cell>
          <cell r="D97" t="str">
            <v>ИППСП</v>
          </cell>
          <cell r="E97" t="str">
            <v>24-0106</v>
          </cell>
          <cell r="F97">
            <v>36916</v>
          </cell>
          <cell r="G97" t="str">
            <v>Обстоен преглед за установяване на орален статус</v>
          </cell>
          <cell r="H97">
            <v>101</v>
          </cell>
          <cell r="I97">
            <v>10</v>
          </cell>
          <cell r="J97">
            <v>2.5</v>
          </cell>
          <cell r="K97">
            <v>65</v>
          </cell>
          <cell r="L97">
            <v>13.91</v>
          </cell>
          <cell r="M97">
            <v>8.1</v>
          </cell>
          <cell r="N97">
            <v>16</v>
          </cell>
          <cell r="O97">
            <v>6</v>
          </cell>
          <cell r="P97">
            <v>572</v>
          </cell>
          <cell r="Q97">
            <v>8.09</v>
          </cell>
          <cell r="R97">
            <v>13.91</v>
          </cell>
        </row>
        <row r="98">
          <cell r="B98">
            <v>2427112002</v>
          </cell>
          <cell r="C98">
            <v>5812024408</v>
          </cell>
          <cell r="D98" t="str">
            <v>ИППСП</v>
          </cell>
          <cell r="E98" t="str">
            <v>24-0425</v>
          </cell>
          <cell r="F98">
            <v>36922</v>
          </cell>
          <cell r="G98" t="str">
            <v>Обстоен преглед за установяване на орален статус</v>
          </cell>
          <cell r="H98">
            <v>101</v>
          </cell>
          <cell r="I98">
            <v>11</v>
          </cell>
          <cell r="J98">
            <v>2.75</v>
          </cell>
          <cell r="K98">
            <v>71.5</v>
          </cell>
          <cell r="L98">
            <v>20.059999999999999</v>
          </cell>
          <cell r="M98">
            <v>7.04</v>
          </cell>
          <cell r="N98">
            <v>20</v>
          </cell>
          <cell r="O98">
            <v>7</v>
          </cell>
          <cell r="P98">
            <v>702</v>
          </cell>
          <cell r="Q98">
            <v>7</v>
          </cell>
          <cell r="R98">
            <v>20</v>
          </cell>
        </row>
        <row r="99">
          <cell r="B99">
            <v>2427112003</v>
          </cell>
          <cell r="C99">
            <v>6004254771</v>
          </cell>
          <cell r="D99" t="str">
            <v>ИППСП</v>
          </cell>
          <cell r="E99" t="str">
            <v>24-0433</v>
          </cell>
          <cell r="F99">
            <v>36922</v>
          </cell>
          <cell r="G99" t="str">
            <v>Обстоен преглед за установяване на орален статус</v>
          </cell>
          <cell r="H99">
            <v>101</v>
          </cell>
          <cell r="I99">
            <v>5</v>
          </cell>
          <cell r="J99">
            <v>1.25</v>
          </cell>
          <cell r="K99">
            <v>32.5</v>
          </cell>
          <cell r="L99">
            <v>10.25</v>
          </cell>
          <cell r="M99">
            <v>11.93</v>
          </cell>
          <cell r="N99">
            <v>15</v>
          </cell>
          <cell r="O99">
            <v>7</v>
          </cell>
          <cell r="P99">
            <v>572</v>
          </cell>
          <cell r="Q99">
            <v>11.75</v>
          </cell>
          <cell r="R99">
            <v>10.25</v>
          </cell>
        </row>
        <row r="100">
          <cell r="B100">
            <v>2427112004</v>
          </cell>
          <cell r="C100">
            <v>6012248479</v>
          </cell>
          <cell r="D100" t="str">
            <v>ИППСП</v>
          </cell>
          <cell r="E100" t="str">
            <v>24-0422</v>
          </cell>
          <cell r="F100">
            <v>36922</v>
          </cell>
          <cell r="G100" t="str">
            <v>Обстоен преглед за установяване на орален статус</v>
          </cell>
          <cell r="H100">
            <v>101</v>
          </cell>
          <cell r="I100">
            <v>7</v>
          </cell>
          <cell r="J100">
            <v>1.75</v>
          </cell>
          <cell r="K100">
            <v>45.5</v>
          </cell>
          <cell r="L100">
            <v>20</v>
          </cell>
          <cell r="M100">
            <v>7.05</v>
          </cell>
          <cell r="N100">
            <v>20</v>
          </cell>
          <cell r="O100">
            <v>7</v>
          </cell>
          <cell r="P100">
            <v>702</v>
          </cell>
          <cell r="Q100">
            <v>7</v>
          </cell>
          <cell r="R100">
            <v>20</v>
          </cell>
        </row>
        <row r="101">
          <cell r="B101">
            <v>2427112006</v>
          </cell>
          <cell r="C101">
            <v>6901095771</v>
          </cell>
          <cell r="D101" t="str">
            <v>ИППСП</v>
          </cell>
          <cell r="E101" t="str">
            <v>24-0427</v>
          </cell>
          <cell r="F101">
            <v>36922</v>
          </cell>
          <cell r="G101" t="str">
            <v>Обстоен преглед за установяване на орален статус</v>
          </cell>
          <cell r="H101">
            <v>101</v>
          </cell>
          <cell r="I101">
            <v>4</v>
          </cell>
          <cell r="J101">
            <v>1</v>
          </cell>
          <cell r="K101">
            <v>26</v>
          </cell>
          <cell r="L101">
            <v>22.62</v>
          </cell>
          <cell r="M101">
            <v>0</v>
          </cell>
          <cell r="N101">
            <v>22</v>
          </cell>
          <cell r="O101">
            <v>0</v>
          </cell>
          <cell r="P101">
            <v>572</v>
          </cell>
          <cell r="Q101">
            <v>0</v>
          </cell>
          <cell r="R101">
            <v>22</v>
          </cell>
        </row>
        <row r="102">
          <cell r="B102">
            <v>2427112007</v>
          </cell>
          <cell r="C102">
            <v>6203297673</v>
          </cell>
          <cell r="D102" t="str">
            <v>ИППСП</v>
          </cell>
          <cell r="E102" t="str">
            <v>24-035</v>
          </cell>
          <cell r="F102">
            <v>36914</v>
          </cell>
          <cell r="G102" t="str">
            <v>Обстоен преглед за установяване на орален статус</v>
          </cell>
          <cell r="H102">
            <v>101</v>
          </cell>
          <cell r="I102">
            <v>13</v>
          </cell>
          <cell r="J102">
            <v>3.25</v>
          </cell>
          <cell r="K102">
            <v>84.5</v>
          </cell>
          <cell r="L102">
            <v>15.43</v>
          </cell>
          <cell r="M102">
            <v>9.9</v>
          </cell>
          <cell r="N102">
            <v>17</v>
          </cell>
          <cell r="O102">
            <v>5</v>
          </cell>
          <cell r="P102">
            <v>572</v>
          </cell>
          <cell r="Q102">
            <v>6.57</v>
          </cell>
          <cell r="R102">
            <v>15.43</v>
          </cell>
        </row>
        <row r="103">
          <cell r="B103">
            <v>2427112008</v>
          </cell>
          <cell r="C103" t="str">
            <v>6208137560</v>
          </cell>
          <cell r="D103" t="str">
            <v>ИППСП</v>
          </cell>
          <cell r="E103" t="str">
            <v>24-0131</v>
          </cell>
          <cell r="F103">
            <v>36915</v>
          </cell>
          <cell r="G103" t="str">
            <v>Обстоен преглед за установяване на орален статус</v>
          </cell>
          <cell r="H103">
            <v>101</v>
          </cell>
          <cell r="I103">
            <v>6</v>
          </cell>
          <cell r="J103">
            <v>1.5</v>
          </cell>
          <cell r="K103">
            <v>39</v>
          </cell>
          <cell r="L103">
            <v>15.06</v>
          </cell>
          <cell r="M103">
            <v>12.13</v>
          </cell>
          <cell r="N103">
            <v>20</v>
          </cell>
          <cell r="O103">
            <v>7</v>
          </cell>
          <cell r="P103">
            <v>702</v>
          </cell>
          <cell r="Q103">
            <v>11.94</v>
          </cell>
          <cell r="R103">
            <v>15.06</v>
          </cell>
        </row>
        <row r="104">
          <cell r="B104">
            <v>2427112009</v>
          </cell>
          <cell r="C104">
            <v>6507147630</v>
          </cell>
          <cell r="D104" t="str">
            <v>ИППСП</v>
          </cell>
          <cell r="E104" t="str">
            <v>24-0400</v>
          </cell>
          <cell r="F104">
            <v>36921</v>
          </cell>
          <cell r="G104" t="str">
            <v>Обстоен преглед за установяване на орален статус</v>
          </cell>
          <cell r="H104">
            <v>101</v>
          </cell>
          <cell r="I104">
            <v>17</v>
          </cell>
          <cell r="J104">
            <v>4.25</v>
          </cell>
          <cell r="K104">
            <v>110.5</v>
          </cell>
          <cell r="L104">
            <v>14.8</v>
          </cell>
          <cell r="M104">
            <v>7.2</v>
          </cell>
          <cell r="N104">
            <v>15</v>
          </cell>
          <cell r="O104">
            <v>7</v>
          </cell>
          <cell r="P104">
            <v>572</v>
          </cell>
          <cell r="Q104">
            <v>7.2</v>
          </cell>
          <cell r="R104">
            <v>14.8</v>
          </cell>
        </row>
        <row r="105">
          <cell r="B105">
            <v>2427112010</v>
          </cell>
          <cell r="C105">
            <v>7001037579</v>
          </cell>
          <cell r="D105" t="str">
            <v>ИППСП</v>
          </cell>
          <cell r="E105" t="str">
            <v>24-0403</v>
          </cell>
          <cell r="F105">
            <v>36921</v>
          </cell>
          <cell r="G105" t="str">
            <v>Обстоен преглед за установяване на орален статус</v>
          </cell>
          <cell r="H105">
            <v>101</v>
          </cell>
          <cell r="I105">
            <v>10</v>
          </cell>
          <cell r="J105">
            <v>2.5</v>
          </cell>
          <cell r="K105">
            <v>65</v>
          </cell>
          <cell r="L105">
            <v>20.079999999999998</v>
          </cell>
          <cell r="M105">
            <v>6.12</v>
          </cell>
          <cell r="N105">
            <v>20</v>
          </cell>
          <cell r="O105">
            <v>6</v>
          </cell>
          <cell r="P105">
            <v>676</v>
          </cell>
          <cell r="Q105">
            <v>6</v>
          </cell>
          <cell r="R105">
            <v>20</v>
          </cell>
        </row>
        <row r="106">
          <cell r="B106">
            <v>2427112011</v>
          </cell>
          <cell r="C106">
            <v>4509047750</v>
          </cell>
          <cell r="D106" t="str">
            <v>ИППСП</v>
          </cell>
          <cell r="E106" t="str">
            <v>24-0127</v>
          </cell>
          <cell r="F106">
            <v>36916</v>
          </cell>
          <cell r="G106" t="str">
            <v>Обстоен преглед за установяване на орален статус</v>
          </cell>
          <cell r="H106">
            <v>101</v>
          </cell>
          <cell r="I106">
            <v>12</v>
          </cell>
          <cell r="J106">
            <v>3</v>
          </cell>
          <cell r="K106">
            <v>78</v>
          </cell>
          <cell r="L106">
            <v>20.57</v>
          </cell>
          <cell r="M106">
            <v>6.52</v>
          </cell>
          <cell r="N106">
            <v>21</v>
          </cell>
          <cell r="O106">
            <v>6</v>
          </cell>
          <cell r="P106">
            <v>702</v>
          </cell>
          <cell r="Q106">
            <v>6.43</v>
          </cell>
          <cell r="R106">
            <v>20.57</v>
          </cell>
        </row>
        <row r="107">
          <cell r="B107">
            <v>2427112012</v>
          </cell>
          <cell r="C107">
            <v>4704207679</v>
          </cell>
          <cell r="D107" t="str">
            <v>ИППСП</v>
          </cell>
          <cell r="E107" t="str">
            <v>24-0126</v>
          </cell>
          <cell r="F107">
            <v>36916</v>
          </cell>
          <cell r="G107" t="str">
            <v>Обстоен преглед за установяване на орален статус</v>
          </cell>
          <cell r="H107">
            <v>101</v>
          </cell>
          <cell r="I107">
            <v>12</v>
          </cell>
          <cell r="J107">
            <v>3</v>
          </cell>
          <cell r="K107">
            <v>78</v>
          </cell>
          <cell r="L107">
            <v>20.22</v>
          </cell>
          <cell r="M107">
            <v>5.13</v>
          </cell>
          <cell r="N107">
            <v>20</v>
          </cell>
          <cell r="O107">
            <v>5</v>
          </cell>
          <cell r="P107">
            <v>650</v>
          </cell>
          <cell r="Q107">
            <v>5</v>
          </cell>
          <cell r="R107">
            <v>20</v>
          </cell>
        </row>
        <row r="108">
          <cell r="B108">
            <v>2427112016</v>
          </cell>
          <cell r="C108" t="str">
            <v>7307187535</v>
          </cell>
          <cell r="D108" t="str">
            <v>ИППСП</v>
          </cell>
          <cell r="E108" t="str">
            <v>24-0563</v>
          </cell>
          <cell r="F108">
            <v>36921</v>
          </cell>
          <cell r="G108" t="str">
            <v>Обстоен преглед за установяване на орален статус</v>
          </cell>
          <cell r="H108">
            <v>101</v>
          </cell>
          <cell r="I108">
            <v>12</v>
          </cell>
          <cell r="J108">
            <v>3</v>
          </cell>
          <cell r="K108">
            <v>78</v>
          </cell>
          <cell r="L108">
            <v>10.49</v>
          </cell>
          <cell r="M108">
            <v>0</v>
          </cell>
          <cell r="N108">
            <v>10</v>
          </cell>
          <cell r="O108">
            <v>0</v>
          </cell>
          <cell r="P108">
            <v>260</v>
          </cell>
          <cell r="Q108">
            <v>0</v>
          </cell>
          <cell r="R108">
            <v>10</v>
          </cell>
        </row>
        <row r="109">
          <cell r="B109">
            <v>2427112005</v>
          </cell>
          <cell r="C109">
            <v>5107019119</v>
          </cell>
          <cell r="D109" t="str">
            <v>ИППСП</v>
          </cell>
          <cell r="E109" t="str">
            <v>24-0015</v>
          </cell>
          <cell r="F109">
            <v>36915</v>
          </cell>
          <cell r="G109" t="str">
            <v>Обстоен преглед за установяване на орален статус</v>
          </cell>
          <cell r="H109">
            <v>101</v>
          </cell>
          <cell r="I109">
            <v>12</v>
          </cell>
          <cell r="J109">
            <v>3</v>
          </cell>
          <cell r="K109">
            <v>78</v>
          </cell>
          <cell r="L109">
            <v>16.059999999999999</v>
          </cell>
          <cell r="M109">
            <v>7.99</v>
          </cell>
          <cell r="N109">
            <v>18</v>
          </cell>
          <cell r="O109">
            <v>6</v>
          </cell>
          <cell r="P109">
            <v>624</v>
          </cell>
          <cell r="Q109">
            <v>7.94</v>
          </cell>
          <cell r="R109">
            <v>16.059999999999999</v>
          </cell>
        </row>
        <row r="110">
          <cell r="B110">
            <v>2427112001</v>
          </cell>
          <cell r="C110">
            <v>6709270493</v>
          </cell>
          <cell r="D110" t="str">
            <v>ИППСП</v>
          </cell>
          <cell r="E110" t="str">
            <v>24-0577</v>
          </cell>
          <cell r="F110">
            <v>36924</v>
          </cell>
          <cell r="G110" t="str">
            <v>Обстоен преглед за установяване на орален статус</v>
          </cell>
          <cell r="H110">
            <v>101</v>
          </cell>
          <cell r="I110">
            <v>2</v>
          </cell>
          <cell r="J110">
            <v>0.5</v>
          </cell>
          <cell r="K110">
            <v>13</v>
          </cell>
          <cell r="L110">
            <v>14.23</v>
          </cell>
          <cell r="M110">
            <v>6.1</v>
          </cell>
          <cell r="N110">
            <v>14</v>
          </cell>
          <cell r="O110">
            <v>6</v>
          </cell>
          <cell r="P110">
            <v>520</v>
          </cell>
          <cell r="Q110">
            <v>6</v>
          </cell>
          <cell r="R110">
            <v>14</v>
          </cell>
        </row>
        <row r="111">
          <cell r="B111">
            <v>2431112069</v>
          </cell>
          <cell r="C111">
            <v>4105207624</v>
          </cell>
          <cell r="D111" t="str">
            <v>ИППСП</v>
          </cell>
          <cell r="E111" t="str">
            <v>24-0148</v>
          </cell>
          <cell r="F111">
            <v>36922</v>
          </cell>
          <cell r="G111" t="str">
            <v>Обстоен преглед за установяване на орален статус</v>
          </cell>
          <cell r="H111">
            <v>101</v>
          </cell>
          <cell r="I111">
            <v>22</v>
          </cell>
          <cell r="J111">
            <v>5.5</v>
          </cell>
          <cell r="K111">
            <v>143</v>
          </cell>
          <cell r="L111">
            <v>18.02</v>
          </cell>
          <cell r="M111">
            <v>5.01</v>
          </cell>
          <cell r="N111">
            <v>18</v>
          </cell>
          <cell r="O111">
            <v>5</v>
          </cell>
          <cell r="P111">
            <v>598</v>
          </cell>
          <cell r="Q111">
            <v>5</v>
          </cell>
          <cell r="R111">
            <v>18</v>
          </cell>
        </row>
        <row r="112">
          <cell r="B112">
            <v>2431112028</v>
          </cell>
          <cell r="C112">
            <v>6710137595</v>
          </cell>
          <cell r="D112" t="str">
            <v>ИППСП</v>
          </cell>
          <cell r="E112" t="str">
            <v>24-0124</v>
          </cell>
          <cell r="F112">
            <v>36916</v>
          </cell>
          <cell r="G112" t="str">
            <v>Обстоен преглед за установяване на орален статус</v>
          </cell>
          <cell r="H112">
            <v>101</v>
          </cell>
          <cell r="I112">
            <v>18</v>
          </cell>
          <cell r="J112">
            <v>4.5</v>
          </cell>
          <cell r="K112">
            <v>117</v>
          </cell>
          <cell r="L112">
            <v>16.23</v>
          </cell>
          <cell r="M112">
            <v>6.17</v>
          </cell>
          <cell r="N112">
            <v>18</v>
          </cell>
          <cell r="O112">
            <v>4</v>
          </cell>
          <cell r="P112">
            <v>572</v>
          </cell>
          <cell r="Q112">
            <v>5.77</v>
          </cell>
          <cell r="R112">
            <v>16.23</v>
          </cell>
        </row>
        <row r="113">
          <cell r="B113">
            <v>2431112032</v>
          </cell>
          <cell r="C113">
            <v>4004067530</v>
          </cell>
          <cell r="D113" t="str">
            <v>ИППСП</v>
          </cell>
          <cell r="E113" t="str">
            <v>24-0252</v>
          </cell>
          <cell r="F113">
            <v>36922</v>
          </cell>
          <cell r="G113" t="str">
            <v>Обстоен преглед за установяване на орален статус</v>
          </cell>
          <cell r="H113">
            <v>101</v>
          </cell>
          <cell r="I113">
            <v>18</v>
          </cell>
          <cell r="J113">
            <v>4.5</v>
          </cell>
          <cell r="K113">
            <v>117</v>
          </cell>
          <cell r="L113">
            <v>15.04</v>
          </cell>
          <cell r="M113">
            <v>5.05</v>
          </cell>
          <cell r="N113">
            <v>15</v>
          </cell>
          <cell r="O113">
            <v>5</v>
          </cell>
          <cell r="P113">
            <v>520</v>
          </cell>
          <cell r="Q113">
            <v>5</v>
          </cell>
          <cell r="R113">
            <v>15</v>
          </cell>
        </row>
        <row r="114">
          <cell r="B114">
            <v>2431112104</v>
          </cell>
          <cell r="C114">
            <v>5606258605</v>
          </cell>
          <cell r="D114" t="str">
            <v>ИППСП</v>
          </cell>
          <cell r="E114" t="str">
            <v>24-0533</v>
          </cell>
          <cell r="F114">
            <v>36922</v>
          </cell>
          <cell r="G114" t="str">
            <v>Обстоен преглед за установяване на орален статус</v>
          </cell>
          <cell r="H114">
            <v>101</v>
          </cell>
          <cell r="I114">
            <v>9</v>
          </cell>
          <cell r="J114">
            <v>2.25</v>
          </cell>
          <cell r="K114">
            <v>58.5</v>
          </cell>
          <cell r="L114">
            <v>13.38</v>
          </cell>
          <cell r="M114">
            <v>8.67</v>
          </cell>
          <cell r="N114">
            <v>20</v>
          </cell>
          <cell r="O114">
            <v>2</v>
          </cell>
          <cell r="P114">
            <v>572</v>
          </cell>
          <cell r="Q114">
            <v>8.6199999999999992</v>
          </cell>
          <cell r="R114">
            <v>13.38</v>
          </cell>
        </row>
        <row r="115">
          <cell r="B115">
            <v>2431112014</v>
          </cell>
          <cell r="C115">
            <v>4811231733</v>
          </cell>
          <cell r="D115" t="str">
            <v>ИППСП</v>
          </cell>
          <cell r="E115" t="str">
            <v>24-0116</v>
          </cell>
          <cell r="F115">
            <v>36916</v>
          </cell>
          <cell r="G115" t="str">
            <v>Обстоен преглед за установяване на орален статус</v>
          </cell>
          <cell r="H115">
            <v>101</v>
          </cell>
          <cell r="I115">
            <v>16</v>
          </cell>
          <cell r="J115">
            <v>4</v>
          </cell>
          <cell r="K115">
            <v>104</v>
          </cell>
          <cell r="L115">
            <v>15.05</v>
          </cell>
          <cell r="M115">
            <v>7.18</v>
          </cell>
          <cell r="N115">
            <v>15</v>
          </cell>
          <cell r="O115">
            <v>7</v>
          </cell>
          <cell r="P115">
            <v>572</v>
          </cell>
          <cell r="Q115">
            <v>7</v>
          </cell>
          <cell r="R115">
            <v>15</v>
          </cell>
        </row>
        <row r="116">
          <cell r="B116">
            <v>2431112148</v>
          </cell>
          <cell r="C116">
            <v>5601297620</v>
          </cell>
          <cell r="D116" t="str">
            <v>ИППСП</v>
          </cell>
          <cell r="E116" t="str">
            <v>24-0207</v>
          </cell>
          <cell r="F116">
            <v>36921</v>
          </cell>
          <cell r="G116" t="str">
            <v>Обстоен преглед за установяване на орален статус</v>
          </cell>
          <cell r="H116">
            <v>101</v>
          </cell>
          <cell r="I116">
            <v>10</v>
          </cell>
          <cell r="J116">
            <v>2.5</v>
          </cell>
          <cell r="K116">
            <v>65</v>
          </cell>
          <cell r="L116">
            <v>18.100000000000001</v>
          </cell>
          <cell r="M116">
            <v>4.1500000000000004</v>
          </cell>
          <cell r="N116">
            <v>18</v>
          </cell>
          <cell r="O116">
            <v>4</v>
          </cell>
          <cell r="P116">
            <v>572</v>
          </cell>
          <cell r="Q116">
            <v>4</v>
          </cell>
          <cell r="R116">
            <v>18</v>
          </cell>
        </row>
        <row r="117">
          <cell r="B117">
            <v>2431112059</v>
          </cell>
          <cell r="C117">
            <v>4511017572</v>
          </cell>
          <cell r="D117" t="str">
            <v>ИППСП</v>
          </cell>
          <cell r="E117" t="str">
            <v>24-0370</v>
          </cell>
          <cell r="F117">
            <v>36922</v>
          </cell>
          <cell r="G117" t="str">
            <v>Обстоен преглед за установяване на орален статус</v>
          </cell>
          <cell r="H117">
            <v>101</v>
          </cell>
          <cell r="I117">
            <v>22</v>
          </cell>
          <cell r="J117">
            <v>5.5</v>
          </cell>
          <cell r="K117">
            <v>143</v>
          </cell>
          <cell r="L117">
            <v>20.56</v>
          </cell>
          <cell r="M117">
            <v>7.2</v>
          </cell>
          <cell r="N117">
            <v>20</v>
          </cell>
          <cell r="O117">
            <v>7</v>
          </cell>
          <cell r="P117">
            <v>702</v>
          </cell>
          <cell r="Q117">
            <v>7</v>
          </cell>
          <cell r="R117">
            <v>20</v>
          </cell>
        </row>
        <row r="118">
          <cell r="B118">
            <v>2431112093</v>
          </cell>
          <cell r="C118">
            <v>4904097579</v>
          </cell>
          <cell r="D118" t="str">
            <v>ИППСП</v>
          </cell>
          <cell r="E118" t="str">
            <v>24-0115</v>
          </cell>
          <cell r="F118">
            <v>36916</v>
          </cell>
          <cell r="G118" t="str">
            <v>Обстоен преглед за установяване на орален статус</v>
          </cell>
          <cell r="H118">
            <v>101</v>
          </cell>
          <cell r="I118">
            <v>26</v>
          </cell>
          <cell r="J118">
            <v>6.5</v>
          </cell>
          <cell r="K118">
            <v>169</v>
          </cell>
          <cell r="L118">
            <v>20.13</v>
          </cell>
          <cell r="M118">
            <v>7.02</v>
          </cell>
          <cell r="N118">
            <v>20</v>
          </cell>
          <cell r="O118">
            <v>7</v>
          </cell>
          <cell r="P118">
            <v>702</v>
          </cell>
          <cell r="Q118">
            <v>7</v>
          </cell>
          <cell r="R118">
            <v>20</v>
          </cell>
        </row>
        <row r="119">
          <cell r="B119">
            <v>2431112100</v>
          </cell>
          <cell r="C119">
            <v>6001143711</v>
          </cell>
          <cell r="D119" t="str">
            <v>ИППСП</v>
          </cell>
          <cell r="E119" t="str">
            <v>24-0151</v>
          </cell>
          <cell r="F119">
            <v>36922</v>
          </cell>
          <cell r="G119" t="str">
            <v>Обстоен преглед за установяване на орален статус</v>
          </cell>
          <cell r="H119">
            <v>101</v>
          </cell>
          <cell r="I119">
            <v>16</v>
          </cell>
          <cell r="J119">
            <v>4</v>
          </cell>
          <cell r="K119">
            <v>104</v>
          </cell>
          <cell r="L119">
            <v>12.89</v>
          </cell>
          <cell r="M119">
            <v>9.44</v>
          </cell>
          <cell r="N119">
            <v>18</v>
          </cell>
          <cell r="O119">
            <v>4</v>
          </cell>
          <cell r="P119">
            <v>572</v>
          </cell>
          <cell r="Q119">
            <v>9.11</v>
          </cell>
          <cell r="R119">
            <v>12.89</v>
          </cell>
        </row>
        <row r="120">
          <cell r="B120">
            <v>2431112101</v>
          </cell>
          <cell r="C120">
            <v>5902253859</v>
          </cell>
          <cell r="D120" t="str">
            <v>ИППСП</v>
          </cell>
          <cell r="E120" t="str">
            <v>24-0436</v>
          </cell>
          <cell r="F120">
            <v>36922</v>
          </cell>
          <cell r="G120" t="str">
            <v>Обстоен преглед за установяване на орален статус</v>
          </cell>
          <cell r="H120">
            <v>101</v>
          </cell>
          <cell r="I120">
            <v>18</v>
          </cell>
          <cell r="J120">
            <v>4.5</v>
          </cell>
          <cell r="K120">
            <v>117</v>
          </cell>
          <cell r="L120">
            <v>15.06</v>
          </cell>
          <cell r="M120">
            <v>7.03</v>
          </cell>
          <cell r="N120">
            <v>15</v>
          </cell>
          <cell r="O120">
            <v>7</v>
          </cell>
          <cell r="P120">
            <v>572</v>
          </cell>
          <cell r="Q120">
            <v>7</v>
          </cell>
          <cell r="R120">
            <v>15</v>
          </cell>
        </row>
        <row r="121">
          <cell r="B121">
            <v>2431112119</v>
          </cell>
          <cell r="C121">
            <v>5902017560</v>
          </cell>
          <cell r="D121" t="str">
            <v>ИППСП</v>
          </cell>
          <cell r="E121" t="str">
            <v>24-0432</v>
          </cell>
          <cell r="F121">
            <v>36922</v>
          </cell>
          <cell r="G121" t="str">
            <v>Обстоен преглед за установяване на орален статус</v>
          </cell>
          <cell r="H121">
            <v>101</v>
          </cell>
          <cell r="I121">
            <v>17</v>
          </cell>
          <cell r="J121">
            <v>4.25</v>
          </cell>
          <cell r="K121">
            <v>110.5</v>
          </cell>
          <cell r="L121">
            <v>20.079999999999998</v>
          </cell>
          <cell r="M121">
            <v>0</v>
          </cell>
          <cell r="N121">
            <v>20</v>
          </cell>
          <cell r="O121">
            <v>0</v>
          </cell>
          <cell r="P121">
            <v>520</v>
          </cell>
          <cell r="Q121">
            <v>0</v>
          </cell>
          <cell r="R121">
            <v>20</v>
          </cell>
        </row>
        <row r="122">
          <cell r="B122">
            <v>2431112144</v>
          </cell>
          <cell r="C122">
            <v>6610207615</v>
          </cell>
          <cell r="D122" t="str">
            <v>ИППСП</v>
          </cell>
          <cell r="E122" t="str">
            <v>24-0456</v>
          </cell>
          <cell r="F122">
            <v>36922</v>
          </cell>
          <cell r="G122" t="str">
            <v>Обстоен преглед за установяване на орален статус</v>
          </cell>
          <cell r="H122">
            <v>101</v>
          </cell>
          <cell r="I122">
            <v>9</v>
          </cell>
          <cell r="J122">
            <v>2.25</v>
          </cell>
          <cell r="K122">
            <v>58.5</v>
          </cell>
          <cell r="L122">
            <v>9.06</v>
          </cell>
          <cell r="M122">
            <v>13.06</v>
          </cell>
          <cell r="N122">
            <v>15</v>
          </cell>
          <cell r="O122">
            <v>7</v>
          </cell>
          <cell r="P122">
            <v>572</v>
          </cell>
          <cell r="Q122">
            <v>12.94</v>
          </cell>
          <cell r="R122">
            <v>9.06</v>
          </cell>
        </row>
        <row r="123">
          <cell r="B123">
            <v>2431112127</v>
          </cell>
          <cell r="C123">
            <v>5411287679</v>
          </cell>
          <cell r="D123" t="str">
            <v>ИППСП</v>
          </cell>
          <cell r="E123" t="str">
            <v>24-0430</v>
          </cell>
          <cell r="F123">
            <v>36922</v>
          </cell>
          <cell r="G123" t="str">
            <v>Обстоен преглед за установяване на орален статус</v>
          </cell>
          <cell r="H123">
            <v>101</v>
          </cell>
          <cell r="I123">
            <v>11</v>
          </cell>
          <cell r="J123">
            <v>2.75</v>
          </cell>
          <cell r="K123">
            <v>71.5</v>
          </cell>
          <cell r="L123">
            <v>20.170000000000002</v>
          </cell>
          <cell r="M123">
            <v>0</v>
          </cell>
          <cell r="N123">
            <v>20</v>
          </cell>
          <cell r="O123">
            <v>0</v>
          </cell>
          <cell r="P123">
            <v>520</v>
          </cell>
          <cell r="Q123">
            <v>0</v>
          </cell>
          <cell r="R123">
            <v>20</v>
          </cell>
        </row>
        <row r="124">
          <cell r="B124">
            <v>2431112060</v>
          </cell>
          <cell r="C124">
            <v>5912157620</v>
          </cell>
          <cell r="D124" t="str">
            <v>ИППСП</v>
          </cell>
          <cell r="E124" t="str">
            <v>24-0431</v>
          </cell>
          <cell r="F124">
            <v>36922</v>
          </cell>
          <cell r="G124" t="str">
            <v>Обстоен преглед за установяване на орален статус</v>
          </cell>
          <cell r="H124">
            <v>101</v>
          </cell>
          <cell r="I124">
            <v>11</v>
          </cell>
          <cell r="J124">
            <v>2.75</v>
          </cell>
          <cell r="K124">
            <v>71.5</v>
          </cell>
          <cell r="L124">
            <v>18.98</v>
          </cell>
          <cell r="M124">
            <v>4.1500000000000004</v>
          </cell>
          <cell r="N124">
            <v>20</v>
          </cell>
          <cell r="O124">
            <v>3</v>
          </cell>
          <cell r="P124">
            <v>598</v>
          </cell>
          <cell r="Q124">
            <v>4.0199999999999996</v>
          </cell>
          <cell r="R124">
            <v>18.98</v>
          </cell>
        </row>
        <row r="125">
          <cell r="B125">
            <v>2431112141</v>
          </cell>
          <cell r="C125">
            <v>7104197580</v>
          </cell>
          <cell r="D125" t="str">
            <v>ИППСП</v>
          </cell>
          <cell r="E125" t="str">
            <v>24-0344</v>
          </cell>
          <cell r="F125">
            <v>36922</v>
          </cell>
          <cell r="G125" t="str">
            <v>Обстоен преглед за установяване на орален статус</v>
          </cell>
          <cell r="H125">
            <v>101</v>
          </cell>
          <cell r="I125">
            <v>9</v>
          </cell>
          <cell r="J125">
            <v>2.25</v>
          </cell>
          <cell r="K125">
            <v>58.5</v>
          </cell>
          <cell r="L125">
            <v>10.199999999999999</v>
          </cell>
          <cell r="M125">
            <v>5.01</v>
          </cell>
          <cell r="N125">
            <v>10</v>
          </cell>
          <cell r="O125">
            <v>5</v>
          </cell>
          <cell r="P125">
            <v>390</v>
          </cell>
          <cell r="Q125">
            <v>5</v>
          </cell>
          <cell r="R125">
            <v>10</v>
          </cell>
        </row>
        <row r="126">
          <cell r="B126">
            <v>2431112052</v>
          </cell>
          <cell r="C126">
            <v>6403067560</v>
          </cell>
          <cell r="D126" t="str">
            <v>ИППСП</v>
          </cell>
          <cell r="E126" t="str">
            <v>24-0419</v>
          </cell>
          <cell r="F126">
            <v>36922</v>
          </cell>
          <cell r="G126" t="str">
            <v>Обстоен преглед за установяване на орален статус</v>
          </cell>
          <cell r="H126">
            <v>101</v>
          </cell>
          <cell r="I126">
            <v>11</v>
          </cell>
          <cell r="J126">
            <v>2.75</v>
          </cell>
          <cell r="K126">
            <v>71.5</v>
          </cell>
          <cell r="L126">
            <v>15.11</v>
          </cell>
          <cell r="M126">
            <v>7.02</v>
          </cell>
          <cell r="N126">
            <v>15</v>
          </cell>
          <cell r="O126">
            <v>7</v>
          </cell>
          <cell r="P126">
            <v>572</v>
          </cell>
          <cell r="Q126">
            <v>7</v>
          </cell>
          <cell r="R126">
            <v>15</v>
          </cell>
        </row>
        <row r="127">
          <cell r="B127">
            <v>2431112143</v>
          </cell>
          <cell r="C127">
            <v>5411127578</v>
          </cell>
          <cell r="D127" t="str">
            <v>ИППСП</v>
          </cell>
          <cell r="E127" t="str">
            <v>24-0304</v>
          </cell>
          <cell r="F127">
            <v>36922</v>
          </cell>
          <cell r="G127" t="str">
            <v>Обстоен преглед за установяване на орален статус</v>
          </cell>
          <cell r="H127">
            <v>101</v>
          </cell>
          <cell r="J127">
            <v>0</v>
          </cell>
          <cell r="K127">
            <v>0</v>
          </cell>
          <cell r="L127">
            <v>11.65</v>
          </cell>
          <cell r="M127">
            <v>11.2</v>
          </cell>
          <cell r="N127">
            <v>15</v>
          </cell>
          <cell r="O127">
            <v>5</v>
          </cell>
          <cell r="P127">
            <v>520</v>
          </cell>
          <cell r="Q127">
            <v>8.35</v>
          </cell>
          <cell r="R127">
            <v>11.65</v>
          </cell>
        </row>
        <row r="128">
          <cell r="B128">
            <v>2431112106</v>
          </cell>
          <cell r="C128">
            <v>4805235848</v>
          </cell>
          <cell r="D128" t="str">
            <v>ИППСП</v>
          </cell>
          <cell r="E128" t="str">
            <v>24-0421</v>
          </cell>
          <cell r="F128">
            <v>36922</v>
          </cell>
          <cell r="G128" t="str">
            <v>Обстоен преглед за установяване на орален статус</v>
          </cell>
          <cell r="H128">
            <v>101</v>
          </cell>
          <cell r="I128">
            <v>15</v>
          </cell>
          <cell r="J128">
            <v>3.75</v>
          </cell>
          <cell r="K128">
            <v>97.5</v>
          </cell>
          <cell r="L128">
            <v>19.649999999999999</v>
          </cell>
          <cell r="M128">
            <v>7.62</v>
          </cell>
          <cell r="N128">
            <v>20</v>
          </cell>
          <cell r="O128">
            <v>7</v>
          </cell>
          <cell r="P128">
            <v>702</v>
          </cell>
          <cell r="Q128">
            <v>7.35</v>
          </cell>
          <cell r="R128">
            <v>19.649999999999999</v>
          </cell>
        </row>
        <row r="129">
          <cell r="B129">
            <v>2431112140</v>
          </cell>
          <cell r="C129">
            <v>5504067695</v>
          </cell>
          <cell r="D129" t="str">
            <v>ИППСП</v>
          </cell>
          <cell r="E129" t="str">
            <v>24-0426</v>
          </cell>
          <cell r="F129">
            <v>36922</v>
          </cell>
          <cell r="G129" t="str">
            <v>Обстоен преглед за установяване на орален статус</v>
          </cell>
          <cell r="H129">
            <v>101</v>
          </cell>
          <cell r="I129">
            <v>12</v>
          </cell>
          <cell r="J129">
            <v>3</v>
          </cell>
          <cell r="K129">
            <v>78</v>
          </cell>
          <cell r="L129">
            <v>19.03</v>
          </cell>
          <cell r="M129">
            <v>3.02</v>
          </cell>
          <cell r="N129">
            <v>19</v>
          </cell>
          <cell r="O129">
            <v>3</v>
          </cell>
          <cell r="P129">
            <v>572</v>
          </cell>
          <cell r="Q129">
            <v>3</v>
          </cell>
          <cell r="R129">
            <v>19</v>
          </cell>
        </row>
        <row r="130">
          <cell r="B130">
            <v>2431112151</v>
          </cell>
          <cell r="C130">
            <v>7112127636</v>
          </cell>
          <cell r="D130" t="str">
            <v>ИППСП</v>
          </cell>
          <cell r="E130" t="str">
            <v>24-0343</v>
          </cell>
          <cell r="F130">
            <v>36922</v>
          </cell>
          <cell r="G130" t="str">
            <v>Обстоен преглед за установяване на орален статус</v>
          </cell>
          <cell r="H130">
            <v>101</v>
          </cell>
          <cell r="I130">
            <v>3</v>
          </cell>
          <cell r="J130">
            <v>0.75</v>
          </cell>
          <cell r="K130">
            <v>19.5</v>
          </cell>
          <cell r="L130">
            <v>15.05</v>
          </cell>
          <cell r="M130">
            <v>7</v>
          </cell>
          <cell r="N130">
            <v>15</v>
          </cell>
          <cell r="O130">
            <v>7</v>
          </cell>
          <cell r="P130">
            <v>572</v>
          </cell>
          <cell r="Q130">
            <v>7</v>
          </cell>
          <cell r="R130">
            <v>15</v>
          </cell>
        </row>
        <row r="131">
          <cell r="B131">
            <v>2431112007</v>
          </cell>
          <cell r="C131" t="str">
            <v>5307267597</v>
          </cell>
          <cell r="D131" t="str">
            <v>ИППСП</v>
          </cell>
          <cell r="E131" t="str">
            <v>24-0541</v>
          </cell>
          <cell r="F131">
            <v>36922</v>
          </cell>
          <cell r="G131" t="str">
            <v>Обстоен преглед за установяване на орален статус</v>
          </cell>
          <cell r="H131">
            <v>101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B132">
            <v>2431112008</v>
          </cell>
          <cell r="C132" t="str">
            <v>5105281860</v>
          </cell>
          <cell r="D132" t="str">
            <v>ИППСП</v>
          </cell>
          <cell r="E132" t="str">
            <v>24-0540</v>
          </cell>
          <cell r="F132">
            <v>36922</v>
          </cell>
          <cell r="G132" t="str">
            <v>Обстоен преглед за установяване на орален статус</v>
          </cell>
          <cell r="H132">
            <v>101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>
            <v>2431112159</v>
          </cell>
          <cell r="C133" t="str">
            <v>4508067650</v>
          </cell>
          <cell r="D133" t="str">
            <v>ИППСП</v>
          </cell>
          <cell r="E133" t="str">
            <v>24-0451</v>
          </cell>
          <cell r="F133">
            <v>36922</v>
          </cell>
          <cell r="G133" t="str">
            <v>Обстоен преглед за установяване на орален статус</v>
          </cell>
          <cell r="H133">
            <v>101</v>
          </cell>
          <cell r="I133">
            <v>10</v>
          </cell>
          <cell r="J133">
            <v>2.5</v>
          </cell>
          <cell r="K133">
            <v>65</v>
          </cell>
          <cell r="L133">
            <v>10.220000000000001</v>
          </cell>
          <cell r="M133">
            <v>0</v>
          </cell>
          <cell r="N133">
            <v>10</v>
          </cell>
          <cell r="O133">
            <v>0</v>
          </cell>
          <cell r="P133">
            <v>260</v>
          </cell>
          <cell r="Q133">
            <v>0</v>
          </cell>
          <cell r="R133">
            <v>10</v>
          </cell>
        </row>
        <row r="134">
          <cell r="B134">
            <v>2431112161</v>
          </cell>
          <cell r="C134" t="str">
            <v>7206257608</v>
          </cell>
          <cell r="D134" t="str">
            <v>ИППСП</v>
          </cell>
          <cell r="E134" t="str">
            <v>24-0208</v>
          </cell>
          <cell r="F134">
            <v>36921</v>
          </cell>
          <cell r="G134" t="str">
            <v>Обстоен преглед за установяване на орален статус</v>
          </cell>
          <cell r="H134">
            <v>101</v>
          </cell>
          <cell r="I134">
            <v>3</v>
          </cell>
          <cell r="J134">
            <v>0.75</v>
          </cell>
          <cell r="K134">
            <v>19.5</v>
          </cell>
          <cell r="L134">
            <v>10.14</v>
          </cell>
          <cell r="M134">
            <v>0</v>
          </cell>
          <cell r="N134">
            <v>10</v>
          </cell>
          <cell r="O134">
            <v>0</v>
          </cell>
          <cell r="P134">
            <v>260</v>
          </cell>
          <cell r="Q134">
            <v>0</v>
          </cell>
          <cell r="R134">
            <v>10</v>
          </cell>
        </row>
        <row r="135">
          <cell r="B135">
            <v>2431112042</v>
          </cell>
          <cell r="C135">
            <v>5901293517</v>
          </cell>
          <cell r="D135" t="str">
            <v>ИППСП</v>
          </cell>
          <cell r="E135" t="str">
            <v>24-0206</v>
          </cell>
          <cell r="F135">
            <v>36921</v>
          </cell>
          <cell r="G135" t="str">
            <v>Обстоен преглед за установяване на орален статус</v>
          </cell>
          <cell r="H135">
            <v>101</v>
          </cell>
          <cell r="I135">
            <v>8</v>
          </cell>
          <cell r="J135">
            <v>2</v>
          </cell>
          <cell r="K135">
            <v>52</v>
          </cell>
          <cell r="L135">
            <v>15.03</v>
          </cell>
          <cell r="M135">
            <v>6.15</v>
          </cell>
          <cell r="N135">
            <v>15</v>
          </cell>
          <cell r="O135">
            <v>6</v>
          </cell>
          <cell r="P135">
            <v>546</v>
          </cell>
          <cell r="Q135">
            <v>6</v>
          </cell>
          <cell r="R135">
            <v>15</v>
          </cell>
        </row>
        <row r="136">
          <cell r="B136">
            <v>2431112125</v>
          </cell>
          <cell r="C136">
            <v>5910317611</v>
          </cell>
          <cell r="D136" t="str">
            <v>ИППСП</v>
          </cell>
          <cell r="E136" t="str">
            <v>24-0372</v>
          </cell>
          <cell r="F136">
            <v>36921</v>
          </cell>
          <cell r="G136" t="str">
            <v>Обстоен преглед за установяване на орален статус</v>
          </cell>
          <cell r="H136">
            <v>101</v>
          </cell>
          <cell r="I136">
            <v>5</v>
          </cell>
          <cell r="J136">
            <v>1.25</v>
          </cell>
          <cell r="K136">
            <v>32.5</v>
          </cell>
          <cell r="L136">
            <v>12.74</v>
          </cell>
          <cell r="M136">
            <v>7.38</v>
          </cell>
          <cell r="N136">
            <v>13</v>
          </cell>
          <cell r="O136">
            <v>7</v>
          </cell>
          <cell r="P136">
            <v>520</v>
          </cell>
          <cell r="Q136">
            <v>7.26</v>
          </cell>
          <cell r="R136">
            <v>12.74</v>
          </cell>
        </row>
        <row r="137">
          <cell r="B137">
            <v>2431112088</v>
          </cell>
          <cell r="C137">
            <v>5812147655</v>
          </cell>
          <cell r="D137" t="str">
            <v>ИППСП</v>
          </cell>
          <cell r="E137" t="str">
            <v>24-0410</v>
          </cell>
          <cell r="F137">
            <v>36921</v>
          </cell>
          <cell r="G137" t="str">
            <v>Обстоен преглед за установяване на орален статус</v>
          </cell>
          <cell r="H137">
            <v>101</v>
          </cell>
          <cell r="I137">
            <v>15</v>
          </cell>
          <cell r="J137">
            <v>3.75</v>
          </cell>
          <cell r="K137">
            <v>97.5</v>
          </cell>
          <cell r="L137">
            <v>14.15</v>
          </cell>
          <cell r="M137">
            <v>8.09</v>
          </cell>
          <cell r="N137">
            <v>20</v>
          </cell>
          <cell r="O137">
            <v>2</v>
          </cell>
          <cell r="P137">
            <v>572</v>
          </cell>
          <cell r="Q137">
            <v>7.85</v>
          </cell>
          <cell r="R137">
            <v>14.15</v>
          </cell>
        </row>
        <row r="138">
          <cell r="B138">
            <v>2431112006</v>
          </cell>
          <cell r="C138">
            <v>5802099077</v>
          </cell>
          <cell r="D138" t="str">
            <v>ИППСП</v>
          </cell>
          <cell r="E138" t="str">
            <v>24-0113</v>
          </cell>
          <cell r="F138">
            <v>36916</v>
          </cell>
          <cell r="G138" t="str">
            <v>Обстоен преглед за установяване на орален статус</v>
          </cell>
          <cell r="H138">
            <v>101</v>
          </cell>
          <cell r="I138">
            <v>15</v>
          </cell>
          <cell r="J138">
            <v>3.75</v>
          </cell>
          <cell r="K138">
            <v>97.5</v>
          </cell>
          <cell r="L138">
            <v>15.59</v>
          </cell>
          <cell r="M138">
            <v>7.16</v>
          </cell>
          <cell r="N138">
            <v>15</v>
          </cell>
          <cell r="O138">
            <v>7</v>
          </cell>
          <cell r="P138">
            <v>572</v>
          </cell>
          <cell r="Q138">
            <v>7</v>
          </cell>
          <cell r="R138">
            <v>15</v>
          </cell>
        </row>
        <row r="139">
          <cell r="B139">
            <v>2431112047</v>
          </cell>
          <cell r="C139">
            <v>5112277653</v>
          </cell>
          <cell r="D139" t="str">
            <v>ИППСП</v>
          </cell>
          <cell r="E139" t="str">
            <v>24-0235</v>
          </cell>
          <cell r="F139">
            <v>36921</v>
          </cell>
          <cell r="G139" t="str">
            <v>Обстоен преглед за установяване на орален статус</v>
          </cell>
          <cell r="H139">
            <v>101</v>
          </cell>
          <cell r="I139">
            <v>16</v>
          </cell>
          <cell r="J139">
            <v>4</v>
          </cell>
          <cell r="K139">
            <v>104</v>
          </cell>
          <cell r="L139">
            <v>13.38</v>
          </cell>
          <cell r="M139">
            <v>9.6</v>
          </cell>
          <cell r="N139">
            <v>16</v>
          </cell>
          <cell r="O139">
            <v>5</v>
          </cell>
          <cell r="P139">
            <v>546</v>
          </cell>
          <cell r="Q139">
            <v>7.62</v>
          </cell>
          <cell r="R139">
            <v>13.38</v>
          </cell>
        </row>
        <row r="140">
          <cell r="B140">
            <v>2431112050</v>
          </cell>
          <cell r="C140">
            <v>5906217778</v>
          </cell>
          <cell r="D140" t="str">
            <v>ИППСП</v>
          </cell>
          <cell r="E140" t="str">
            <v>24-0108</v>
          </cell>
          <cell r="F140">
            <v>36916</v>
          </cell>
          <cell r="G140" t="str">
            <v>Обстоен преглед за установяване на орален статус</v>
          </cell>
          <cell r="H140">
            <v>101</v>
          </cell>
          <cell r="J140">
            <v>0</v>
          </cell>
          <cell r="K140">
            <v>0</v>
          </cell>
          <cell r="L140">
            <v>15.6</v>
          </cell>
          <cell r="M140">
            <v>14.8</v>
          </cell>
          <cell r="N140">
            <v>25</v>
          </cell>
          <cell r="O140">
            <v>5</v>
          </cell>
          <cell r="P140">
            <v>780</v>
          </cell>
          <cell r="Q140">
            <v>14.4</v>
          </cell>
          <cell r="R140">
            <v>15.6</v>
          </cell>
        </row>
        <row r="141">
          <cell r="B141">
            <v>2431112084</v>
          </cell>
          <cell r="C141">
            <v>6810097670</v>
          </cell>
          <cell r="D141" t="str">
            <v>ИППСП</v>
          </cell>
          <cell r="E141" t="str">
            <v>24-0025</v>
          </cell>
          <cell r="F141">
            <v>36915</v>
          </cell>
          <cell r="G141" t="str">
            <v>Обстоен преглед за установяване на орален статус</v>
          </cell>
          <cell r="H141">
            <v>101</v>
          </cell>
          <cell r="I141">
            <v>20</v>
          </cell>
          <cell r="J141">
            <v>5</v>
          </cell>
          <cell r="K141">
            <v>130</v>
          </cell>
          <cell r="L141">
            <v>17.059999999999999</v>
          </cell>
          <cell r="M141">
            <v>5.07</v>
          </cell>
          <cell r="N141">
            <v>20</v>
          </cell>
          <cell r="O141">
            <v>2</v>
          </cell>
          <cell r="P141">
            <v>572</v>
          </cell>
          <cell r="Q141">
            <v>4.9400000000000004</v>
          </cell>
          <cell r="R141">
            <v>17.059999999999999</v>
          </cell>
        </row>
        <row r="142">
          <cell r="B142">
            <v>2431112070</v>
          </cell>
          <cell r="C142">
            <v>5010286077</v>
          </cell>
          <cell r="D142" t="str">
            <v>ИППСП</v>
          </cell>
          <cell r="E142" t="str">
            <v>24-0128</v>
          </cell>
          <cell r="F142">
            <v>36916</v>
          </cell>
          <cell r="G142" t="str">
            <v>Обстоен преглед за установяване на орален статус</v>
          </cell>
          <cell r="H142">
            <v>101</v>
          </cell>
          <cell r="I142">
            <v>23</v>
          </cell>
          <cell r="J142">
            <v>5.75</v>
          </cell>
          <cell r="K142">
            <v>149.5</v>
          </cell>
          <cell r="L142">
            <v>20.04</v>
          </cell>
          <cell r="M142">
            <v>0</v>
          </cell>
          <cell r="N142">
            <v>20</v>
          </cell>
          <cell r="O142">
            <v>0</v>
          </cell>
          <cell r="P142">
            <v>520</v>
          </cell>
          <cell r="Q142">
            <v>0</v>
          </cell>
          <cell r="R142">
            <v>20</v>
          </cell>
        </row>
        <row r="143">
          <cell r="B143">
            <v>2431112037</v>
          </cell>
          <cell r="C143">
            <v>5502097520</v>
          </cell>
          <cell r="D143" t="str">
            <v>ИППСП</v>
          </cell>
          <cell r="E143" t="str">
            <v>24-0121</v>
          </cell>
          <cell r="F143">
            <v>36916</v>
          </cell>
          <cell r="G143" t="str">
            <v>Обстоен преглед за установяване на орален статус</v>
          </cell>
          <cell r="H143">
            <v>101</v>
          </cell>
          <cell r="I143">
            <v>21</v>
          </cell>
          <cell r="J143">
            <v>5.25</v>
          </cell>
          <cell r="K143">
            <v>136.5</v>
          </cell>
          <cell r="L143">
            <v>20.23</v>
          </cell>
          <cell r="M143">
            <v>1.98</v>
          </cell>
          <cell r="N143">
            <v>20</v>
          </cell>
          <cell r="O143">
            <v>2</v>
          </cell>
          <cell r="P143">
            <v>571.48</v>
          </cell>
          <cell r="Q143">
            <v>1.98</v>
          </cell>
          <cell r="R143">
            <v>20</v>
          </cell>
        </row>
        <row r="144">
          <cell r="B144">
            <v>2431112126</v>
          </cell>
          <cell r="C144">
            <v>5609025778</v>
          </cell>
          <cell r="D144" t="str">
            <v>ИППСП</v>
          </cell>
          <cell r="E144" t="str">
            <v>24-005</v>
          </cell>
          <cell r="F144">
            <v>36914</v>
          </cell>
          <cell r="G144" t="str">
            <v>Обстоен преглед за установяване на орален статус</v>
          </cell>
          <cell r="H144">
            <v>101</v>
          </cell>
          <cell r="I144">
            <v>8</v>
          </cell>
          <cell r="J144">
            <v>2</v>
          </cell>
          <cell r="K144">
            <v>52</v>
          </cell>
          <cell r="L144">
            <v>20.25</v>
          </cell>
          <cell r="M144">
            <v>0</v>
          </cell>
          <cell r="N144">
            <v>20</v>
          </cell>
          <cell r="O144">
            <v>0</v>
          </cell>
          <cell r="P144">
            <v>520</v>
          </cell>
          <cell r="Q144">
            <v>0</v>
          </cell>
          <cell r="R144">
            <v>20</v>
          </cell>
        </row>
        <row r="145">
          <cell r="B145">
            <v>2431112145</v>
          </cell>
          <cell r="C145">
            <v>6609067538</v>
          </cell>
          <cell r="D145" t="str">
            <v>ИППСП</v>
          </cell>
          <cell r="E145" t="str">
            <v>24-0114</v>
          </cell>
          <cell r="F145">
            <v>36916</v>
          </cell>
          <cell r="G145" t="str">
            <v>Обстоен преглед за установяване на орален статус</v>
          </cell>
          <cell r="H145">
            <v>101</v>
          </cell>
          <cell r="I145">
            <v>7</v>
          </cell>
          <cell r="J145">
            <v>1.75</v>
          </cell>
          <cell r="K145">
            <v>45.5</v>
          </cell>
          <cell r="L145">
            <v>8.11</v>
          </cell>
          <cell r="M145">
            <v>1.8</v>
          </cell>
          <cell r="N145">
            <v>9</v>
          </cell>
          <cell r="O145">
            <v>1</v>
          </cell>
          <cell r="P145">
            <v>257.66000000000003</v>
          </cell>
          <cell r="Q145">
            <v>1.8</v>
          </cell>
          <cell r="R145">
            <v>8.11</v>
          </cell>
        </row>
        <row r="146">
          <cell r="B146">
            <v>2431112136</v>
          </cell>
          <cell r="C146">
            <v>5601207631</v>
          </cell>
          <cell r="D146" t="str">
            <v>ИППСП</v>
          </cell>
          <cell r="E146" t="str">
            <v>24-0107</v>
          </cell>
          <cell r="F146">
            <v>36916</v>
          </cell>
          <cell r="G146" t="str">
            <v>Обстоен преглед за установяване на орален статус</v>
          </cell>
          <cell r="H146">
            <v>101</v>
          </cell>
          <cell r="I146">
            <v>11</v>
          </cell>
          <cell r="J146">
            <v>2.75</v>
          </cell>
          <cell r="K146">
            <v>71.5</v>
          </cell>
          <cell r="L146">
            <v>13.77</v>
          </cell>
          <cell r="M146">
            <v>0</v>
          </cell>
          <cell r="N146">
            <v>15</v>
          </cell>
          <cell r="O146">
            <v>4</v>
          </cell>
          <cell r="P146">
            <v>358.02</v>
          </cell>
          <cell r="Q146">
            <v>0</v>
          </cell>
          <cell r="R146">
            <v>13.77</v>
          </cell>
        </row>
        <row r="147">
          <cell r="B147">
            <v>2431112003</v>
          </cell>
          <cell r="C147">
            <v>7306227572</v>
          </cell>
          <cell r="D147" t="str">
            <v>ИППСП</v>
          </cell>
          <cell r="E147" t="str">
            <v>24-0146</v>
          </cell>
          <cell r="F147">
            <v>36917</v>
          </cell>
          <cell r="G147" t="str">
            <v>Обстоен преглед за установяване на орален статус</v>
          </cell>
          <cell r="H147">
            <v>101</v>
          </cell>
          <cell r="I147">
            <v>11</v>
          </cell>
          <cell r="J147">
            <v>2.75</v>
          </cell>
          <cell r="K147">
            <v>71.5</v>
          </cell>
          <cell r="L147">
            <v>11.77</v>
          </cell>
          <cell r="M147">
            <v>10.3</v>
          </cell>
          <cell r="N147">
            <v>20</v>
          </cell>
          <cell r="O147">
            <v>2</v>
          </cell>
          <cell r="P147">
            <v>572</v>
          </cell>
          <cell r="Q147">
            <v>10.23</v>
          </cell>
          <cell r="R147">
            <v>11.77</v>
          </cell>
        </row>
        <row r="148">
          <cell r="B148">
            <v>2431112010</v>
          </cell>
          <cell r="C148">
            <v>6202087646</v>
          </cell>
          <cell r="D148" t="str">
            <v>ИППСП</v>
          </cell>
          <cell r="E148" t="str">
            <v>24-0232</v>
          </cell>
          <cell r="F148">
            <v>36917</v>
          </cell>
          <cell r="G148" t="str">
            <v>Обстоен преглед за установяване на орален статус</v>
          </cell>
          <cell r="H148">
            <v>101</v>
          </cell>
          <cell r="I148">
            <v>9</v>
          </cell>
          <cell r="J148">
            <v>2.25</v>
          </cell>
          <cell r="K148">
            <v>58.5</v>
          </cell>
          <cell r="L148">
            <v>20.21</v>
          </cell>
          <cell r="M148">
            <v>0</v>
          </cell>
          <cell r="N148">
            <v>20</v>
          </cell>
          <cell r="O148">
            <v>0</v>
          </cell>
          <cell r="P148">
            <v>520</v>
          </cell>
          <cell r="Q148">
            <v>0</v>
          </cell>
          <cell r="R148">
            <v>20</v>
          </cell>
        </row>
        <row r="149">
          <cell r="B149">
            <v>2431112038</v>
          </cell>
          <cell r="C149">
            <v>5101277630</v>
          </cell>
          <cell r="D149" t="str">
            <v>ИППСП</v>
          </cell>
          <cell r="E149" t="str">
            <v>24-0227</v>
          </cell>
          <cell r="F149">
            <v>36917</v>
          </cell>
          <cell r="G149" t="str">
            <v>Обстоен преглед за установяване на орален статус</v>
          </cell>
          <cell r="H149">
            <v>101</v>
          </cell>
          <cell r="I149">
            <v>10</v>
          </cell>
          <cell r="J149">
            <v>2.5</v>
          </cell>
          <cell r="K149">
            <v>65</v>
          </cell>
          <cell r="L149">
            <v>14.85</v>
          </cell>
          <cell r="M149">
            <v>5.13</v>
          </cell>
          <cell r="N149">
            <v>15</v>
          </cell>
          <cell r="O149">
            <v>5</v>
          </cell>
          <cell r="P149">
            <v>519.48</v>
          </cell>
          <cell r="Q149">
            <v>5.13</v>
          </cell>
          <cell r="R149">
            <v>14.85</v>
          </cell>
        </row>
        <row r="150">
          <cell r="B150">
            <v>2431112065</v>
          </cell>
          <cell r="C150">
            <v>7006287713</v>
          </cell>
          <cell r="D150" t="str">
            <v>ИППСП</v>
          </cell>
          <cell r="E150" t="str">
            <v>24-0125</v>
          </cell>
          <cell r="F150">
            <v>36916</v>
          </cell>
          <cell r="G150" t="str">
            <v>Обстоен преглед за установяване на орален статус</v>
          </cell>
          <cell r="H150">
            <v>101</v>
          </cell>
          <cell r="I150">
            <v>14</v>
          </cell>
          <cell r="J150">
            <v>3.5</v>
          </cell>
          <cell r="K150">
            <v>91</v>
          </cell>
          <cell r="L150">
            <v>14.57</v>
          </cell>
          <cell r="M150">
            <v>4.42</v>
          </cell>
          <cell r="N150">
            <v>15</v>
          </cell>
          <cell r="O150">
            <v>4</v>
          </cell>
          <cell r="P150">
            <v>493.74</v>
          </cell>
          <cell r="Q150">
            <v>4.42</v>
          </cell>
          <cell r="R150">
            <v>14.57</v>
          </cell>
        </row>
        <row r="151">
          <cell r="B151">
            <v>2431112029</v>
          </cell>
          <cell r="C151">
            <v>7103077532</v>
          </cell>
          <cell r="D151" t="str">
            <v>ИППСП</v>
          </cell>
          <cell r="E151" t="str">
            <v>24-0220</v>
          </cell>
          <cell r="F151">
            <v>36917</v>
          </cell>
          <cell r="G151" t="str">
            <v>Обстоен преглед за установяване на орален статус</v>
          </cell>
          <cell r="H151">
            <v>101</v>
          </cell>
          <cell r="I151">
            <v>10</v>
          </cell>
          <cell r="J151">
            <v>2.5</v>
          </cell>
          <cell r="K151">
            <v>65</v>
          </cell>
          <cell r="L151">
            <v>15.02</v>
          </cell>
          <cell r="M151">
            <v>7.12</v>
          </cell>
          <cell r="N151">
            <v>17</v>
          </cell>
          <cell r="O151">
            <v>5</v>
          </cell>
          <cell r="P151">
            <v>572</v>
          </cell>
          <cell r="Q151">
            <v>6.98</v>
          </cell>
          <cell r="R151">
            <v>15.02</v>
          </cell>
        </row>
        <row r="152">
          <cell r="B152">
            <v>2431112156</v>
          </cell>
          <cell r="C152">
            <v>6811137593</v>
          </cell>
          <cell r="D152" t="str">
            <v>ИППСП</v>
          </cell>
          <cell r="E152" t="str">
            <v>24-0229</v>
          </cell>
          <cell r="F152">
            <v>36917</v>
          </cell>
          <cell r="G152" t="str">
            <v>Обстоен преглед за установяване на орален статус</v>
          </cell>
          <cell r="H152">
            <v>101</v>
          </cell>
          <cell r="I152">
            <v>12</v>
          </cell>
          <cell r="J152">
            <v>3</v>
          </cell>
          <cell r="K152">
            <v>78</v>
          </cell>
          <cell r="L152">
            <v>15</v>
          </cell>
          <cell r="M152">
            <v>7</v>
          </cell>
          <cell r="N152">
            <v>15</v>
          </cell>
          <cell r="O152">
            <v>7</v>
          </cell>
          <cell r="P152">
            <v>572</v>
          </cell>
          <cell r="Q152">
            <v>7</v>
          </cell>
          <cell r="R152">
            <v>15</v>
          </cell>
        </row>
        <row r="153">
          <cell r="B153">
            <v>2431112091</v>
          </cell>
          <cell r="C153">
            <v>7404197549</v>
          </cell>
          <cell r="D153" t="str">
            <v>ИППСП</v>
          </cell>
          <cell r="E153" t="str">
            <v>24-0150</v>
          </cell>
          <cell r="F153">
            <v>36919</v>
          </cell>
          <cell r="G153" t="str">
            <v>Обстоен преглед за установяване на орален статус</v>
          </cell>
          <cell r="H153">
            <v>101</v>
          </cell>
          <cell r="I153">
            <v>21</v>
          </cell>
          <cell r="J153">
            <v>5.25</v>
          </cell>
          <cell r="K153">
            <v>136.5</v>
          </cell>
          <cell r="L153">
            <v>15.02</v>
          </cell>
          <cell r="M153">
            <v>7.05</v>
          </cell>
          <cell r="N153">
            <v>15</v>
          </cell>
          <cell r="O153">
            <v>7</v>
          </cell>
          <cell r="P153">
            <v>572</v>
          </cell>
          <cell r="Q153">
            <v>7</v>
          </cell>
          <cell r="R153">
            <v>15</v>
          </cell>
        </row>
        <row r="154">
          <cell r="B154">
            <v>2431112023</v>
          </cell>
          <cell r="C154">
            <v>6111050970</v>
          </cell>
          <cell r="D154" t="str">
            <v>ИППСП</v>
          </cell>
          <cell r="E154" t="str">
            <v>24-0205</v>
          </cell>
          <cell r="F154">
            <v>36918</v>
          </cell>
          <cell r="G154" t="str">
            <v>Обстоен преглед за установяване на орален статус</v>
          </cell>
          <cell r="H154">
            <v>101</v>
          </cell>
          <cell r="I154">
            <v>7</v>
          </cell>
          <cell r="J154">
            <v>1.75</v>
          </cell>
          <cell r="K154">
            <v>45.5</v>
          </cell>
          <cell r="L154">
            <v>9.98</v>
          </cell>
          <cell r="M154">
            <v>9.1300000000000008</v>
          </cell>
          <cell r="N154">
            <v>15</v>
          </cell>
          <cell r="O154">
            <v>4</v>
          </cell>
          <cell r="P154">
            <v>494</v>
          </cell>
          <cell r="Q154">
            <v>9.02</v>
          </cell>
          <cell r="R154">
            <v>9.98</v>
          </cell>
        </row>
        <row r="155">
          <cell r="B155">
            <v>2431112155</v>
          </cell>
          <cell r="C155">
            <v>7003197690</v>
          </cell>
          <cell r="D155" t="str">
            <v>ИППСП</v>
          </cell>
          <cell r="E155" t="str">
            <v>24-0295</v>
          </cell>
          <cell r="F155">
            <v>36918</v>
          </cell>
          <cell r="G155" t="str">
            <v>Обстоен преглед за установяване на орален статус</v>
          </cell>
          <cell r="H155">
            <v>101</v>
          </cell>
          <cell r="I155">
            <v>3</v>
          </cell>
          <cell r="J155">
            <v>0.75</v>
          </cell>
          <cell r="K155">
            <v>19.5</v>
          </cell>
          <cell r="L155">
            <v>8.85</v>
          </cell>
          <cell r="M155">
            <v>1.39</v>
          </cell>
          <cell r="N155">
            <v>9</v>
          </cell>
          <cell r="O155">
            <v>1</v>
          </cell>
          <cell r="P155">
            <v>260</v>
          </cell>
          <cell r="Q155">
            <v>1.1499999999999999</v>
          </cell>
          <cell r="R155">
            <v>8.85</v>
          </cell>
        </row>
        <row r="156">
          <cell r="B156">
            <v>2431112157</v>
          </cell>
          <cell r="C156" t="str">
            <v>6006243591</v>
          </cell>
          <cell r="D156" t="str">
            <v>ИППСП</v>
          </cell>
          <cell r="E156" t="str">
            <v>24-0294</v>
          </cell>
          <cell r="F156">
            <v>36918</v>
          </cell>
          <cell r="G156" t="str">
            <v>Обстоен преглед за установяване на орален статус</v>
          </cell>
          <cell r="H156">
            <v>101</v>
          </cell>
          <cell r="I156">
            <v>16</v>
          </cell>
          <cell r="J156">
            <v>4</v>
          </cell>
          <cell r="K156">
            <v>104</v>
          </cell>
          <cell r="L156">
            <v>15.07</v>
          </cell>
          <cell r="M156">
            <v>7.1</v>
          </cell>
          <cell r="N156">
            <v>15</v>
          </cell>
          <cell r="O156">
            <v>7</v>
          </cell>
          <cell r="P156">
            <v>572</v>
          </cell>
          <cell r="Q156">
            <v>7</v>
          </cell>
          <cell r="R156">
            <v>15</v>
          </cell>
        </row>
        <row r="157">
          <cell r="B157">
            <v>2431112053</v>
          </cell>
          <cell r="C157">
            <v>4910169106</v>
          </cell>
          <cell r="D157" t="str">
            <v>ИППСП</v>
          </cell>
          <cell r="E157" t="str">
            <v>24-0269</v>
          </cell>
          <cell r="F157">
            <v>36920</v>
          </cell>
          <cell r="G157" t="str">
            <v>Обстоен преглед за установяване на орален статус</v>
          </cell>
          <cell r="H157">
            <v>101</v>
          </cell>
          <cell r="I157">
            <v>13</v>
          </cell>
          <cell r="J157">
            <v>3.25</v>
          </cell>
          <cell r="K157">
            <v>84.5</v>
          </cell>
          <cell r="L157">
            <v>14.51</v>
          </cell>
          <cell r="M157">
            <v>7.49</v>
          </cell>
          <cell r="N157">
            <v>15</v>
          </cell>
          <cell r="O157">
            <v>7</v>
          </cell>
          <cell r="P157">
            <v>572</v>
          </cell>
          <cell r="Q157">
            <v>7.49</v>
          </cell>
          <cell r="R157">
            <v>14.51</v>
          </cell>
        </row>
        <row r="158">
          <cell r="B158">
            <v>2431112097</v>
          </cell>
          <cell r="C158">
            <v>6005025893</v>
          </cell>
          <cell r="D158" t="str">
            <v>ИППСП</v>
          </cell>
          <cell r="E158" t="str">
            <v>24-0157</v>
          </cell>
          <cell r="F158">
            <v>36920</v>
          </cell>
          <cell r="G158" t="str">
            <v>Обстоен преглед за установяване на орален статус</v>
          </cell>
          <cell r="H158">
            <v>101</v>
          </cell>
          <cell r="J158">
            <v>0</v>
          </cell>
          <cell r="K158">
            <v>0</v>
          </cell>
          <cell r="L158">
            <v>0</v>
          </cell>
          <cell r="M158">
            <v>10.02</v>
          </cell>
          <cell r="N158">
            <v>9</v>
          </cell>
          <cell r="O158">
            <v>1</v>
          </cell>
          <cell r="P158">
            <v>260</v>
          </cell>
          <cell r="Q158">
            <v>10</v>
          </cell>
          <cell r="R158">
            <v>0</v>
          </cell>
        </row>
        <row r="159">
          <cell r="B159">
            <v>2431112078</v>
          </cell>
          <cell r="C159">
            <v>5707277727</v>
          </cell>
          <cell r="D159" t="str">
            <v>ИППСП</v>
          </cell>
          <cell r="E159" t="str">
            <v>24-0149</v>
          </cell>
          <cell r="F159">
            <v>36920</v>
          </cell>
          <cell r="G159" t="str">
            <v>Обстоен преглед за установяване на орален статус</v>
          </cell>
          <cell r="H159">
            <v>101</v>
          </cell>
          <cell r="I159">
            <v>10</v>
          </cell>
          <cell r="J159">
            <v>2.5</v>
          </cell>
          <cell r="K159">
            <v>65</v>
          </cell>
          <cell r="L159">
            <v>14</v>
          </cell>
          <cell r="M159">
            <v>7.09</v>
          </cell>
          <cell r="N159">
            <v>15</v>
          </cell>
          <cell r="O159">
            <v>7</v>
          </cell>
          <cell r="P159">
            <v>548.34</v>
          </cell>
          <cell r="Q159">
            <v>7.09</v>
          </cell>
          <cell r="R159">
            <v>14</v>
          </cell>
        </row>
        <row r="160">
          <cell r="B160">
            <v>2431112083</v>
          </cell>
          <cell r="C160">
            <v>5909037553</v>
          </cell>
          <cell r="D160" t="str">
            <v>ИППСП</v>
          </cell>
          <cell r="E160" t="str">
            <v>24-0271</v>
          </cell>
          <cell r="F160">
            <v>36920</v>
          </cell>
          <cell r="G160" t="str">
            <v>Обстоен преглед за установяване на орален статус</v>
          </cell>
          <cell r="H160">
            <v>101</v>
          </cell>
          <cell r="I160">
            <v>22</v>
          </cell>
          <cell r="J160">
            <v>5.5</v>
          </cell>
          <cell r="K160">
            <v>143</v>
          </cell>
          <cell r="L160">
            <v>20.23</v>
          </cell>
          <cell r="M160">
            <v>2.6</v>
          </cell>
          <cell r="N160">
            <v>20</v>
          </cell>
          <cell r="O160">
            <v>2</v>
          </cell>
          <cell r="P160">
            <v>572</v>
          </cell>
          <cell r="Q160">
            <v>2</v>
          </cell>
          <cell r="R160">
            <v>20</v>
          </cell>
        </row>
        <row r="161">
          <cell r="B161">
            <v>2431112132</v>
          </cell>
          <cell r="C161">
            <v>5807093997</v>
          </cell>
          <cell r="D161" t="str">
            <v>ИППСП</v>
          </cell>
          <cell r="E161" t="str">
            <v>24-0153</v>
          </cell>
          <cell r="F161">
            <v>36920</v>
          </cell>
          <cell r="G161" t="str">
            <v>Обстоен преглед за установяване на орален статус</v>
          </cell>
          <cell r="H161">
            <v>101</v>
          </cell>
          <cell r="I161">
            <v>16</v>
          </cell>
          <cell r="J161">
            <v>4</v>
          </cell>
          <cell r="K161">
            <v>104</v>
          </cell>
          <cell r="L161">
            <v>19.23</v>
          </cell>
          <cell r="M161">
            <v>3.16</v>
          </cell>
          <cell r="N161">
            <v>19</v>
          </cell>
          <cell r="O161">
            <v>3</v>
          </cell>
          <cell r="P161">
            <v>572</v>
          </cell>
          <cell r="Q161">
            <v>3</v>
          </cell>
          <cell r="R161">
            <v>19</v>
          </cell>
        </row>
        <row r="162">
          <cell r="B162">
            <v>2431112076</v>
          </cell>
          <cell r="C162">
            <v>5001025785</v>
          </cell>
          <cell r="D162" t="str">
            <v>ИППСП</v>
          </cell>
          <cell r="E162" t="str">
            <v>24-0147</v>
          </cell>
          <cell r="F162">
            <v>36919</v>
          </cell>
          <cell r="G162" t="str">
            <v>Обстоен преглед за установяване на орален статус</v>
          </cell>
          <cell r="H162">
            <v>101</v>
          </cell>
          <cell r="I162">
            <v>18</v>
          </cell>
          <cell r="J162">
            <v>4.5</v>
          </cell>
          <cell r="K162">
            <v>117</v>
          </cell>
          <cell r="L162">
            <v>19.600000000000001</v>
          </cell>
          <cell r="M162">
            <v>2.73</v>
          </cell>
          <cell r="N162">
            <v>20</v>
          </cell>
          <cell r="O162">
            <v>2</v>
          </cell>
          <cell r="P162">
            <v>572</v>
          </cell>
          <cell r="Q162">
            <v>2.4</v>
          </cell>
          <cell r="R162">
            <v>19.600000000000001</v>
          </cell>
        </row>
        <row r="163">
          <cell r="B163">
            <v>2431112147</v>
          </cell>
          <cell r="C163">
            <v>6007117617</v>
          </cell>
          <cell r="D163" t="str">
            <v>ИППСП</v>
          </cell>
          <cell r="E163" t="str">
            <v>24-0371</v>
          </cell>
          <cell r="F163">
            <v>36919</v>
          </cell>
          <cell r="G163" t="str">
            <v>Обстоен преглед за установяване на орален статус</v>
          </cell>
          <cell r="H163">
            <v>101</v>
          </cell>
          <cell r="I163">
            <v>22</v>
          </cell>
          <cell r="J163">
            <v>5.5</v>
          </cell>
          <cell r="K163">
            <v>143</v>
          </cell>
          <cell r="L163">
            <v>20</v>
          </cell>
          <cell r="M163">
            <v>2.06</v>
          </cell>
          <cell r="N163">
            <v>20</v>
          </cell>
          <cell r="O163">
            <v>2</v>
          </cell>
          <cell r="P163">
            <v>572</v>
          </cell>
          <cell r="Q163">
            <v>2</v>
          </cell>
          <cell r="R163">
            <v>20</v>
          </cell>
        </row>
        <row r="164">
          <cell r="B164">
            <v>2431112118</v>
          </cell>
          <cell r="C164">
            <v>7401127574</v>
          </cell>
          <cell r="D164" t="str">
            <v>ИППСП</v>
          </cell>
          <cell r="E164" t="str">
            <v>24-0365</v>
          </cell>
          <cell r="F164">
            <v>36919</v>
          </cell>
          <cell r="G164" t="str">
            <v>Обстоен преглед за установяване на орален статус</v>
          </cell>
          <cell r="H164">
            <v>101</v>
          </cell>
          <cell r="I164">
            <v>17</v>
          </cell>
          <cell r="J164">
            <v>4.25</v>
          </cell>
          <cell r="K164">
            <v>110.5</v>
          </cell>
          <cell r="L164">
            <v>17.22</v>
          </cell>
          <cell r="M164">
            <v>5.3</v>
          </cell>
          <cell r="N164">
            <v>17</v>
          </cell>
          <cell r="O164">
            <v>5</v>
          </cell>
          <cell r="P164">
            <v>572</v>
          </cell>
          <cell r="Q164">
            <v>5</v>
          </cell>
          <cell r="R164">
            <v>17</v>
          </cell>
        </row>
        <row r="165">
          <cell r="B165">
            <v>2431112135</v>
          </cell>
          <cell r="C165">
            <v>6310167574</v>
          </cell>
          <cell r="D165" t="str">
            <v>ИППСП</v>
          </cell>
          <cell r="E165" t="str">
            <v>24-0366</v>
          </cell>
          <cell r="F165">
            <v>36919</v>
          </cell>
          <cell r="G165" t="str">
            <v>Обстоен преглед за установяване на орален статус</v>
          </cell>
          <cell r="H165">
            <v>101</v>
          </cell>
          <cell r="I165">
            <v>17</v>
          </cell>
          <cell r="J165">
            <v>4.25</v>
          </cell>
          <cell r="K165">
            <v>110.5</v>
          </cell>
          <cell r="L165">
            <v>15.01</v>
          </cell>
          <cell r="M165">
            <v>7.56</v>
          </cell>
          <cell r="N165">
            <v>15</v>
          </cell>
          <cell r="O165">
            <v>7</v>
          </cell>
          <cell r="P165">
            <v>572</v>
          </cell>
          <cell r="Q165">
            <v>7</v>
          </cell>
          <cell r="R165">
            <v>15</v>
          </cell>
        </row>
        <row r="166">
          <cell r="B166">
            <v>2431112111</v>
          </cell>
          <cell r="C166">
            <v>5506247551</v>
          </cell>
          <cell r="D166" t="str">
            <v>ИППСП</v>
          </cell>
          <cell r="E166" t="str">
            <v>24-0020</v>
          </cell>
          <cell r="F166">
            <v>36915</v>
          </cell>
          <cell r="G166" t="str">
            <v>Обстоен преглед за установяване на орален статус</v>
          </cell>
          <cell r="H166">
            <v>101</v>
          </cell>
          <cell r="I166">
            <v>1</v>
          </cell>
          <cell r="J166">
            <v>0.25</v>
          </cell>
          <cell r="K166">
            <v>6.5</v>
          </cell>
          <cell r="L166">
            <v>5.38</v>
          </cell>
          <cell r="M166">
            <v>16.75</v>
          </cell>
          <cell r="N166">
            <v>15</v>
          </cell>
          <cell r="O166">
            <v>7</v>
          </cell>
          <cell r="P166">
            <v>572</v>
          </cell>
          <cell r="Q166">
            <v>16.62</v>
          </cell>
          <cell r="R166">
            <v>5.38</v>
          </cell>
        </row>
        <row r="167">
          <cell r="B167">
            <v>2431112048</v>
          </cell>
          <cell r="C167">
            <v>5205084818</v>
          </cell>
          <cell r="D167" t="str">
            <v>ИППСП</v>
          </cell>
          <cell r="E167" t="str">
            <v>24-0066</v>
          </cell>
          <cell r="F167">
            <v>36915</v>
          </cell>
          <cell r="G167" t="str">
            <v>Обстоен преглед за установяване на орален статус</v>
          </cell>
          <cell r="H167">
            <v>101</v>
          </cell>
          <cell r="I167">
            <v>16</v>
          </cell>
          <cell r="J167">
            <v>4</v>
          </cell>
          <cell r="K167">
            <v>104</v>
          </cell>
          <cell r="L167">
            <v>15.08</v>
          </cell>
          <cell r="M167">
            <v>7.2</v>
          </cell>
          <cell r="N167">
            <v>15</v>
          </cell>
          <cell r="O167">
            <v>7</v>
          </cell>
          <cell r="P167">
            <v>572</v>
          </cell>
          <cell r="Q167">
            <v>7</v>
          </cell>
          <cell r="R167">
            <v>15</v>
          </cell>
        </row>
        <row r="168">
          <cell r="B168">
            <v>2431112129</v>
          </cell>
          <cell r="C168">
            <v>6410067542</v>
          </cell>
          <cell r="D168" t="str">
            <v>ИППСП</v>
          </cell>
          <cell r="E168" t="str">
            <v>24-007</v>
          </cell>
          <cell r="F168">
            <v>36914</v>
          </cell>
          <cell r="G168" t="str">
            <v>Обстоен преглед за установяване на орален статус</v>
          </cell>
          <cell r="H168">
            <v>101</v>
          </cell>
          <cell r="J168">
            <v>0</v>
          </cell>
          <cell r="K168">
            <v>0</v>
          </cell>
          <cell r="L168">
            <v>5.25</v>
          </cell>
          <cell r="M168">
            <v>17.13</v>
          </cell>
          <cell r="N168">
            <v>15</v>
          </cell>
          <cell r="O168">
            <v>7</v>
          </cell>
          <cell r="P168">
            <v>572</v>
          </cell>
          <cell r="Q168">
            <v>16.75</v>
          </cell>
          <cell r="R168">
            <v>5.25</v>
          </cell>
        </row>
        <row r="169">
          <cell r="B169">
            <v>2431112025</v>
          </cell>
          <cell r="C169">
            <v>6211247541</v>
          </cell>
          <cell r="D169" t="str">
            <v>ИППСП</v>
          </cell>
          <cell r="E169" t="str">
            <v>24-0123</v>
          </cell>
          <cell r="F169">
            <v>36916</v>
          </cell>
          <cell r="G169" t="str">
            <v>Обстоен преглед за установяване на орален статус</v>
          </cell>
          <cell r="H169">
            <v>101</v>
          </cell>
          <cell r="I169">
            <v>12</v>
          </cell>
          <cell r="J169">
            <v>3</v>
          </cell>
          <cell r="K169">
            <v>78</v>
          </cell>
          <cell r="L169">
            <v>14.48</v>
          </cell>
          <cell r="M169">
            <v>7.62</v>
          </cell>
          <cell r="N169">
            <v>17</v>
          </cell>
          <cell r="O169">
            <v>5</v>
          </cell>
          <cell r="P169">
            <v>572</v>
          </cell>
          <cell r="Q169">
            <v>7.52</v>
          </cell>
          <cell r="R169">
            <v>14.48</v>
          </cell>
        </row>
        <row r="170">
          <cell r="B170">
            <v>2431112137</v>
          </cell>
          <cell r="C170">
            <v>5709057573</v>
          </cell>
          <cell r="D170" t="str">
            <v>ИППСП</v>
          </cell>
          <cell r="E170" t="str">
            <v>24-0118</v>
          </cell>
          <cell r="F170">
            <v>36916</v>
          </cell>
          <cell r="G170" t="str">
            <v>Обстоен преглед за установяване на орален статус</v>
          </cell>
          <cell r="H170">
            <v>101</v>
          </cell>
          <cell r="I170">
            <v>7</v>
          </cell>
          <cell r="J170">
            <v>1.75</v>
          </cell>
          <cell r="K170">
            <v>45.5</v>
          </cell>
          <cell r="L170">
            <v>10.42</v>
          </cell>
          <cell r="M170">
            <v>9.7100000000000009</v>
          </cell>
          <cell r="N170">
            <v>15</v>
          </cell>
          <cell r="O170">
            <v>5</v>
          </cell>
          <cell r="P170">
            <v>520</v>
          </cell>
          <cell r="Q170">
            <v>9.58</v>
          </cell>
          <cell r="R170">
            <v>10.42</v>
          </cell>
        </row>
        <row r="171">
          <cell r="B171">
            <v>2431112152</v>
          </cell>
          <cell r="C171">
            <v>6802129131</v>
          </cell>
          <cell r="D171" t="str">
            <v>ИППСП</v>
          </cell>
          <cell r="E171" t="str">
            <v>24-0122</v>
          </cell>
          <cell r="F171">
            <v>36916</v>
          </cell>
          <cell r="G171" t="str">
            <v>Обстоен преглед за установяване на орален статус</v>
          </cell>
          <cell r="H171">
            <v>101</v>
          </cell>
          <cell r="I171">
            <v>7</v>
          </cell>
          <cell r="J171">
            <v>1.75</v>
          </cell>
          <cell r="K171">
            <v>45.5</v>
          </cell>
          <cell r="L171">
            <v>11.99</v>
          </cell>
          <cell r="M171">
            <v>8.02</v>
          </cell>
          <cell r="N171">
            <v>13</v>
          </cell>
          <cell r="O171">
            <v>7</v>
          </cell>
          <cell r="P171">
            <v>520</v>
          </cell>
          <cell r="Q171">
            <v>8.01</v>
          </cell>
          <cell r="R171">
            <v>11.99</v>
          </cell>
        </row>
        <row r="172">
          <cell r="B172">
            <v>2431112073</v>
          </cell>
          <cell r="C172">
            <v>5508287640</v>
          </cell>
          <cell r="D172" t="str">
            <v>ИППСП</v>
          </cell>
          <cell r="E172" t="str">
            <v>24-0406</v>
          </cell>
          <cell r="F172">
            <v>36921</v>
          </cell>
          <cell r="G172" t="str">
            <v>Обстоен преглед за установяване на орален статус</v>
          </cell>
          <cell r="H172">
            <v>101</v>
          </cell>
          <cell r="I172">
            <v>17</v>
          </cell>
          <cell r="J172">
            <v>4.25</v>
          </cell>
          <cell r="K172">
            <v>110.5</v>
          </cell>
          <cell r="L172">
            <v>15.1</v>
          </cell>
          <cell r="M172">
            <v>5.07</v>
          </cell>
          <cell r="N172">
            <v>15</v>
          </cell>
          <cell r="O172">
            <v>5</v>
          </cell>
          <cell r="P172">
            <v>520</v>
          </cell>
          <cell r="Q172">
            <v>5</v>
          </cell>
          <cell r="R172">
            <v>15</v>
          </cell>
        </row>
        <row r="173">
          <cell r="B173">
            <v>2431112114</v>
          </cell>
          <cell r="C173">
            <v>6108137550</v>
          </cell>
          <cell r="D173" t="str">
            <v>ИППСП</v>
          </cell>
          <cell r="E173" t="str">
            <v>24-0412</v>
          </cell>
          <cell r="F173">
            <v>36921</v>
          </cell>
          <cell r="G173" t="str">
            <v>Обстоен преглед за установяване на орален статус</v>
          </cell>
          <cell r="H173">
            <v>101</v>
          </cell>
          <cell r="I173">
            <v>9</v>
          </cell>
          <cell r="J173">
            <v>2.25</v>
          </cell>
          <cell r="K173">
            <v>58.5</v>
          </cell>
          <cell r="L173">
            <v>14.33</v>
          </cell>
          <cell r="M173">
            <v>7.78</v>
          </cell>
          <cell r="N173">
            <v>15</v>
          </cell>
          <cell r="O173">
            <v>7</v>
          </cell>
          <cell r="P173">
            <v>572</v>
          </cell>
          <cell r="Q173">
            <v>7.67</v>
          </cell>
          <cell r="R173">
            <v>14.33</v>
          </cell>
        </row>
        <row r="174">
          <cell r="B174">
            <v>2431112150</v>
          </cell>
          <cell r="C174">
            <v>7112173518</v>
          </cell>
          <cell r="D174" t="str">
            <v>ИППСП</v>
          </cell>
          <cell r="E174" t="str">
            <v>24-0408</v>
          </cell>
          <cell r="F174">
            <v>36921</v>
          </cell>
          <cell r="G174" t="str">
            <v>Обстоен преглед за установяване на орален статус</v>
          </cell>
          <cell r="H174">
            <v>101</v>
          </cell>
          <cell r="I174">
            <v>2</v>
          </cell>
          <cell r="J174">
            <v>0.5</v>
          </cell>
          <cell r="K174">
            <v>13</v>
          </cell>
          <cell r="L174">
            <v>3.1</v>
          </cell>
          <cell r="M174">
            <v>7.07</v>
          </cell>
          <cell r="N174">
            <v>8</v>
          </cell>
          <cell r="O174">
            <v>2</v>
          </cell>
          <cell r="P174">
            <v>260</v>
          </cell>
          <cell r="Q174">
            <v>6.9</v>
          </cell>
          <cell r="R174">
            <v>3.1</v>
          </cell>
        </row>
        <row r="175">
          <cell r="B175">
            <v>2431112103</v>
          </cell>
          <cell r="C175">
            <v>6503227682</v>
          </cell>
          <cell r="D175" t="str">
            <v>ИППСП</v>
          </cell>
          <cell r="E175" t="str">
            <v>24-0367</v>
          </cell>
          <cell r="F175">
            <v>36919</v>
          </cell>
          <cell r="G175" t="str">
            <v>Обстоен преглед за установяване на орален статус</v>
          </cell>
          <cell r="H175">
            <v>101</v>
          </cell>
          <cell r="I175">
            <v>16</v>
          </cell>
          <cell r="J175">
            <v>4</v>
          </cell>
          <cell r="K175">
            <v>104</v>
          </cell>
          <cell r="L175">
            <v>14.85</v>
          </cell>
          <cell r="M175">
            <v>7.75</v>
          </cell>
          <cell r="N175">
            <v>15</v>
          </cell>
          <cell r="O175">
            <v>7</v>
          </cell>
          <cell r="P175">
            <v>572</v>
          </cell>
          <cell r="Q175">
            <v>7.15</v>
          </cell>
          <cell r="R175">
            <v>14.85</v>
          </cell>
        </row>
        <row r="176">
          <cell r="B176">
            <v>2431112044</v>
          </cell>
          <cell r="C176">
            <v>6610097565</v>
          </cell>
          <cell r="D176" t="str">
            <v>ИППСП</v>
          </cell>
          <cell r="E176" t="str">
            <v>24-0221</v>
          </cell>
          <cell r="F176">
            <v>36917</v>
          </cell>
          <cell r="G176" t="str">
            <v>Обстоен преглед за установяване на орален статус</v>
          </cell>
          <cell r="H176">
            <v>101</v>
          </cell>
          <cell r="I176">
            <v>14</v>
          </cell>
          <cell r="J176">
            <v>3.5</v>
          </cell>
          <cell r="K176">
            <v>91</v>
          </cell>
          <cell r="L176">
            <v>13.6</v>
          </cell>
          <cell r="M176">
            <v>4.5</v>
          </cell>
          <cell r="N176">
            <v>13</v>
          </cell>
          <cell r="O176">
            <v>5</v>
          </cell>
          <cell r="P176">
            <v>455</v>
          </cell>
          <cell r="Q176">
            <v>4.5</v>
          </cell>
          <cell r="R176">
            <v>13</v>
          </cell>
        </row>
        <row r="177">
          <cell r="B177">
            <v>2431112046</v>
          </cell>
          <cell r="C177">
            <v>5509107759</v>
          </cell>
          <cell r="D177" t="str">
            <v>ИППСП</v>
          </cell>
          <cell r="E177" t="str">
            <v>24-0401</v>
          </cell>
          <cell r="F177">
            <v>36921</v>
          </cell>
          <cell r="G177" t="str">
            <v>Обстоен преглед за установяване на орален статус</v>
          </cell>
          <cell r="H177">
            <v>101</v>
          </cell>
          <cell r="I177">
            <v>28</v>
          </cell>
          <cell r="J177">
            <v>7</v>
          </cell>
          <cell r="K177">
            <v>182</v>
          </cell>
          <cell r="L177">
            <v>19.93</v>
          </cell>
          <cell r="M177">
            <v>2.0699999999999998</v>
          </cell>
          <cell r="N177">
            <v>20</v>
          </cell>
          <cell r="O177">
            <v>2</v>
          </cell>
          <cell r="P177">
            <v>572</v>
          </cell>
          <cell r="Q177">
            <v>2.0699999999999998</v>
          </cell>
          <cell r="R177">
            <v>19.93</v>
          </cell>
        </row>
        <row r="178">
          <cell r="B178">
            <v>2431112133</v>
          </cell>
          <cell r="C178">
            <v>5301235838</v>
          </cell>
          <cell r="D178" t="str">
            <v>ИППСП</v>
          </cell>
          <cell r="E178" t="str">
            <v>24-0402</v>
          </cell>
          <cell r="F178">
            <v>36921</v>
          </cell>
          <cell r="G178" t="str">
            <v>Обстоен преглед за установяване на орален статус</v>
          </cell>
          <cell r="H178">
            <v>101</v>
          </cell>
          <cell r="I178">
            <v>8</v>
          </cell>
          <cell r="J178">
            <v>2</v>
          </cell>
          <cell r="K178">
            <v>52</v>
          </cell>
          <cell r="L178">
            <v>13.07</v>
          </cell>
          <cell r="M178">
            <v>9.08</v>
          </cell>
          <cell r="N178">
            <v>15</v>
          </cell>
          <cell r="O178">
            <v>7</v>
          </cell>
          <cell r="P178">
            <v>572</v>
          </cell>
          <cell r="Q178">
            <v>8.93</v>
          </cell>
          <cell r="R178">
            <v>13.07</v>
          </cell>
        </row>
        <row r="179">
          <cell r="B179">
            <v>2431112040</v>
          </cell>
          <cell r="C179">
            <v>4607277819</v>
          </cell>
          <cell r="D179" t="str">
            <v>ИППСП</v>
          </cell>
          <cell r="E179" t="str">
            <v>24-0407</v>
          </cell>
          <cell r="F179">
            <v>36921</v>
          </cell>
          <cell r="G179" t="str">
            <v>Обстоен преглед за установяване на орален статус</v>
          </cell>
          <cell r="H179">
            <v>101</v>
          </cell>
          <cell r="I179">
            <v>10</v>
          </cell>
          <cell r="J179">
            <v>2.5</v>
          </cell>
          <cell r="K179">
            <v>65</v>
          </cell>
          <cell r="L179">
            <v>15</v>
          </cell>
          <cell r="M179">
            <v>4.16</v>
          </cell>
          <cell r="N179">
            <v>15</v>
          </cell>
          <cell r="O179">
            <v>4</v>
          </cell>
          <cell r="P179">
            <v>494</v>
          </cell>
          <cell r="Q179">
            <v>4</v>
          </cell>
          <cell r="R179">
            <v>15</v>
          </cell>
        </row>
        <row r="180">
          <cell r="B180">
            <v>2431112055</v>
          </cell>
          <cell r="C180">
            <v>7006187606</v>
          </cell>
          <cell r="D180" t="str">
            <v>ИППСП</v>
          </cell>
          <cell r="E180" t="str">
            <v>24-0413</v>
          </cell>
          <cell r="F180">
            <v>36921</v>
          </cell>
          <cell r="G180" t="str">
            <v>Обстоен преглед за установяване на орален статус</v>
          </cell>
          <cell r="H180">
            <v>101</v>
          </cell>
          <cell r="I180">
            <v>14</v>
          </cell>
          <cell r="J180">
            <v>3.5</v>
          </cell>
          <cell r="K180">
            <v>91</v>
          </cell>
          <cell r="L180">
            <v>15.63</v>
          </cell>
          <cell r="M180">
            <v>7.37</v>
          </cell>
          <cell r="N180">
            <v>15</v>
          </cell>
          <cell r="O180">
            <v>7</v>
          </cell>
          <cell r="P180">
            <v>572</v>
          </cell>
          <cell r="Q180">
            <v>7</v>
          </cell>
          <cell r="R180">
            <v>15</v>
          </cell>
        </row>
        <row r="181">
          <cell r="B181">
            <v>2431112056</v>
          </cell>
          <cell r="C181">
            <v>7209237550</v>
          </cell>
          <cell r="D181" t="str">
            <v>ИППСП</v>
          </cell>
          <cell r="E181" t="str">
            <v>24-0414</v>
          </cell>
          <cell r="F181">
            <v>36921</v>
          </cell>
          <cell r="G181" t="str">
            <v>Обстоен преглед за установяване на орален статус</v>
          </cell>
          <cell r="H181">
            <v>101</v>
          </cell>
          <cell r="I181">
            <v>14</v>
          </cell>
          <cell r="J181">
            <v>3.5</v>
          </cell>
          <cell r="K181">
            <v>91</v>
          </cell>
          <cell r="L181">
            <v>15.63</v>
          </cell>
          <cell r="M181">
            <v>7.37</v>
          </cell>
          <cell r="N181">
            <v>15</v>
          </cell>
          <cell r="O181">
            <v>7</v>
          </cell>
          <cell r="P181">
            <v>572</v>
          </cell>
          <cell r="Q181">
            <v>7</v>
          </cell>
          <cell r="R181">
            <v>15</v>
          </cell>
        </row>
        <row r="182">
          <cell r="B182">
            <v>2431112066</v>
          </cell>
          <cell r="C182">
            <v>6803077578</v>
          </cell>
          <cell r="D182" t="str">
            <v>ИППСП</v>
          </cell>
          <cell r="E182" t="str">
            <v>24-0404</v>
          </cell>
          <cell r="F182">
            <v>36921</v>
          </cell>
          <cell r="G182" t="str">
            <v>Обстоен преглед за установяване на орален статус</v>
          </cell>
          <cell r="H182">
            <v>101</v>
          </cell>
          <cell r="I182">
            <v>10</v>
          </cell>
          <cell r="J182">
            <v>2.5</v>
          </cell>
          <cell r="K182">
            <v>65</v>
          </cell>
          <cell r="L182">
            <v>15.19</v>
          </cell>
          <cell r="M182">
            <v>3.47</v>
          </cell>
          <cell r="N182">
            <v>15</v>
          </cell>
          <cell r="O182">
            <v>3</v>
          </cell>
          <cell r="P182">
            <v>468</v>
          </cell>
          <cell r="Q182">
            <v>3</v>
          </cell>
          <cell r="R182">
            <v>15</v>
          </cell>
        </row>
        <row r="183">
          <cell r="B183">
            <v>2431112051</v>
          </cell>
          <cell r="C183">
            <v>4402167576</v>
          </cell>
          <cell r="D183" t="str">
            <v>ИППСП</v>
          </cell>
          <cell r="E183" t="str">
            <v>24-0409</v>
          </cell>
          <cell r="F183">
            <v>36921</v>
          </cell>
          <cell r="G183" t="str">
            <v>Обстоен преглед за установяване на орален статус</v>
          </cell>
          <cell r="H183">
            <v>101</v>
          </cell>
          <cell r="I183">
            <v>24</v>
          </cell>
          <cell r="J183">
            <v>6</v>
          </cell>
          <cell r="K183">
            <v>156</v>
          </cell>
          <cell r="L183">
            <v>15.16</v>
          </cell>
          <cell r="M183">
            <v>7.8</v>
          </cell>
          <cell r="N183">
            <v>15</v>
          </cell>
          <cell r="O183">
            <v>7</v>
          </cell>
          <cell r="P183">
            <v>572</v>
          </cell>
          <cell r="Q183">
            <v>7</v>
          </cell>
          <cell r="R183">
            <v>15</v>
          </cell>
        </row>
        <row r="184">
          <cell r="B184">
            <v>2431112045</v>
          </cell>
          <cell r="C184">
            <v>5209157620</v>
          </cell>
          <cell r="D184" t="str">
            <v>ИППСП</v>
          </cell>
          <cell r="E184" t="str">
            <v>24-0385</v>
          </cell>
          <cell r="F184">
            <v>36921</v>
          </cell>
          <cell r="G184" t="str">
            <v>Обстоен преглед за установяване на орален статус</v>
          </cell>
          <cell r="H184">
            <v>101</v>
          </cell>
          <cell r="I184">
            <v>24</v>
          </cell>
          <cell r="J184">
            <v>6</v>
          </cell>
          <cell r="K184">
            <v>156</v>
          </cell>
          <cell r="L184">
            <v>18.05</v>
          </cell>
          <cell r="M184">
            <v>0</v>
          </cell>
          <cell r="N184">
            <v>18</v>
          </cell>
          <cell r="O184">
            <v>0</v>
          </cell>
          <cell r="P184">
            <v>468</v>
          </cell>
          <cell r="Q184">
            <v>0</v>
          </cell>
          <cell r="R184">
            <v>18</v>
          </cell>
        </row>
        <row r="185">
          <cell r="B185">
            <v>2431112130</v>
          </cell>
          <cell r="C185">
            <v>5602067792</v>
          </cell>
          <cell r="D185" t="str">
            <v>ИППСП</v>
          </cell>
          <cell r="E185" t="str">
            <v>24-0384</v>
          </cell>
          <cell r="F185">
            <v>36921</v>
          </cell>
          <cell r="G185" t="str">
            <v>Обстоен преглед за установяване на орален статус</v>
          </cell>
          <cell r="H185">
            <v>101</v>
          </cell>
          <cell r="I185">
            <v>2</v>
          </cell>
          <cell r="J185">
            <v>0.5</v>
          </cell>
          <cell r="K185">
            <v>13</v>
          </cell>
          <cell r="L185">
            <v>2.2400000000000002</v>
          </cell>
          <cell r="M185">
            <v>12.99</v>
          </cell>
          <cell r="N185">
            <v>7</v>
          </cell>
          <cell r="O185">
            <v>8</v>
          </cell>
          <cell r="P185">
            <v>390</v>
          </cell>
          <cell r="Q185">
            <v>12.76</v>
          </cell>
          <cell r="R185">
            <v>2.2400000000000002</v>
          </cell>
        </row>
        <row r="186">
          <cell r="B186">
            <v>2431112041</v>
          </cell>
          <cell r="C186">
            <v>7302107603</v>
          </cell>
          <cell r="D186" t="str">
            <v>ИППСП</v>
          </cell>
          <cell r="E186" t="str">
            <v>24-0411</v>
          </cell>
          <cell r="F186">
            <v>36921</v>
          </cell>
          <cell r="G186" t="str">
            <v>Обстоен преглед за установяване на орален статус</v>
          </cell>
          <cell r="H186">
            <v>101</v>
          </cell>
          <cell r="I186">
            <v>24</v>
          </cell>
          <cell r="J186">
            <v>6</v>
          </cell>
          <cell r="K186">
            <v>156</v>
          </cell>
          <cell r="L186">
            <v>20.14</v>
          </cell>
          <cell r="M186">
            <v>6.07</v>
          </cell>
          <cell r="N186">
            <v>20</v>
          </cell>
          <cell r="O186">
            <v>6</v>
          </cell>
          <cell r="P186">
            <v>676</v>
          </cell>
          <cell r="Q186">
            <v>6</v>
          </cell>
          <cell r="R186">
            <v>20</v>
          </cell>
        </row>
        <row r="187">
          <cell r="B187">
            <v>2431112094</v>
          </cell>
          <cell r="C187">
            <v>6810057636</v>
          </cell>
          <cell r="D187" t="str">
            <v>ИППСП</v>
          </cell>
          <cell r="E187" t="str">
            <v>24-013</v>
          </cell>
          <cell r="F187">
            <v>36915</v>
          </cell>
          <cell r="G187" t="str">
            <v>Обстоен преглед за установяване на орален статус</v>
          </cell>
          <cell r="H187">
            <v>101</v>
          </cell>
          <cell r="I187">
            <v>15</v>
          </cell>
          <cell r="J187">
            <v>3.75</v>
          </cell>
          <cell r="K187">
            <v>97.5</v>
          </cell>
          <cell r="L187">
            <v>15.16</v>
          </cell>
          <cell r="M187">
            <v>7.16</v>
          </cell>
          <cell r="N187">
            <v>15</v>
          </cell>
          <cell r="O187">
            <v>7</v>
          </cell>
          <cell r="P187">
            <v>572</v>
          </cell>
          <cell r="Q187">
            <v>7</v>
          </cell>
          <cell r="R187">
            <v>15</v>
          </cell>
        </row>
        <row r="188">
          <cell r="B188">
            <v>2431112033</v>
          </cell>
          <cell r="C188">
            <v>6403117568</v>
          </cell>
          <cell r="D188" t="str">
            <v>ИППСП</v>
          </cell>
          <cell r="E188" t="str">
            <v>24-022</v>
          </cell>
          <cell r="F188">
            <v>36915</v>
          </cell>
          <cell r="G188" t="str">
            <v>Обстоен преглед за установяване на орален статус</v>
          </cell>
          <cell r="H188">
            <v>101</v>
          </cell>
          <cell r="I188">
            <v>9</v>
          </cell>
          <cell r="J188">
            <v>2.25</v>
          </cell>
          <cell r="K188">
            <v>58.5</v>
          </cell>
          <cell r="L188">
            <v>14.65</v>
          </cell>
          <cell r="M188">
            <v>7.45</v>
          </cell>
          <cell r="N188">
            <v>20</v>
          </cell>
          <cell r="O188">
            <v>2</v>
          </cell>
          <cell r="P188">
            <v>572</v>
          </cell>
          <cell r="Q188">
            <v>7.35</v>
          </cell>
          <cell r="R188">
            <v>14.65</v>
          </cell>
        </row>
        <row r="189">
          <cell r="B189">
            <v>2431112074</v>
          </cell>
          <cell r="C189">
            <v>6104237593</v>
          </cell>
          <cell r="D189" t="str">
            <v>ИППСП</v>
          </cell>
          <cell r="E189" t="str">
            <v>24-0026</v>
          </cell>
          <cell r="F189">
            <v>36915</v>
          </cell>
          <cell r="G189" t="str">
            <v>Обстоен преглед за установяване на орален статус</v>
          </cell>
          <cell r="H189">
            <v>101</v>
          </cell>
          <cell r="I189">
            <v>17</v>
          </cell>
          <cell r="J189">
            <v>4.25</v>
          </cell>
          <cell r="K189">
            <v>110.5</v>
          </cell>
          <cell r="L189">
            <v>14.03</v>
          </cell>
          <cell r="M189">
            <v>7.58</v>
          </cell>
          <cell r="N189">
            <v>15</v>
          </cell>
          <cell r="O189">
            <v>7</v>
          </cell>
          <cell r="P189">
            <v>561.86</v>
          </cell>
          <cell r="Q189">
            <v>7.58</v>
          </cell>
          <cell r="R189">
            <v>14.03</v>
          </cell>
        </row>
        <row r="190">
          <cell r="B190">
            <v>2431112102</v>
          </cell>
          <cell r="C190">
            <v>7006087525</v>
          </cell>
          <cell r="D190" t="str">
            <v>ИППСП</v>
          </cell>
          <cell r="E190" t="str">
            <v>24-0564</v>
          </cell>
          <cell r="F190">
            <v>36921</v>
          </cell>
          <cell r="G190" t="str">
            <v>Обстоен преглед за установяване на орален статус</v>
          </cell>
          <cell r="H190">
            <v>101</v>
          </cell>
          <cell r="I190">
            <v>5</v>
          </cell>
          <cell r="J190">
            <v>1.25</v>
          </cell>
          <cell r="K190">
            <v>32.5</v>
          </cell>
          <cell r="L190">
            <v>9.4700000000000006</v>
          </cell>
          <cell r="M190">
            <v>12.13</v>
          </cell>
          <cell r="N190">
            <v>20</v>
          </cell>
          <cell r="O190">
            <v>1</v>
          </cell>
          <cell r="P190">
            <v>546</v>
          </cell>
          <cell r="Q190">
            <v>11.53</v>
          </cell>
          <cell r="R190">
            <v>9.4700000000000006</v>
          </cell>
        </row>
        <row r="191">
          <cell r="B191">
            <v>2431112043</v>
          </cell>
          <cell r="C191">
            <v>5601317618</v>
          </cell>
          <cell r="D191" t="str">
            <v>ИППСП</v>
          </cell>
          <cell r="E191" t="str">
            <v>24-0236</v>
          </cell>
          <cell r="F191">
            <v>36921</v>
          </cell>
          <cell r="G191" t="str">
            <v>Обстоен преглед за установяване на орален статус</v>
          </cell>
          <cell r="H191">
            <v>101</v>
          </cell>
          <cell r="I191">
            <v>19</v>
          </cell>
          <cell r="J191">
            <v>4.75</v>
          </cell>
          <cell r="K191">
            <v>123.5</v>
          </cell>
          <cell r="L191">
            <v>22.02</v>
          </cell>
          <cell r="M191">
            <v>5.03</v>
          </cell>
          <cell r="N191">
            <v>22</v>
          </cell>
          <cell r="O191">
            <v>5</v>
          </cell>
          <cell r="P191">
            <v>702</v>
          </cell>
          <cell r="Q191">
            <v>5</v>
          </cell>
          <cell r="R191">
            <v>22</v>
          </cell>
        </row>
        <row r="192">
          <cell r="B192">
            <v>2431112139</v>
          </cell>
          <cell r="C192">
            <v>7509177657</v>
          </cell>
          <cell r="D192" t="str">
            <v>ИППСП</v>
          </cell>
          <cell r="E192" t="str">
            <v>24-0440</v>
          </cell>
          <cell r="F192">
            <v>36923</v>
          </cell>
          <cell r="G192" t="str">
            <v>Обстоен преглед за установяване на орален статус</v>
          </cell>
          <cell r="H192">
            <v>101</v>
          </cell>
          <cell r="I192">
            <v>12</v>
          </cell>
          <cell r="J192">
            <v>3</v>
          </cell>
          <cell r="K192">
            <v>78</v>
          </cell>
          <cell r="L192">
            <v>14.86</v>
          </cell>
          <cell r="M192">
            <v>5.14</v>
          </cell>
          <cell r="N192">
            <v>16</v>
          </cell>
          <cell r="O192">
            <v>4</v>
          </cell>
          <cell r="P192">
            <v>520</v>
          </cell>
          <cell r="Q192">
            <v>5.14</v>
          </cell>
          <cell r="R192">
            <v>14.86</v>
          </cell>
        </row>
        <row r="193">
          <cell r="B193">
            <v>2431112067</v>
          </cell>
          <cell r="C193">
            <v>6705047584</v>
          </cell>
          <cell r="D193" t="str">
            <v>ИППСП</v>
          </cell>
          <cell r="E193" t="str">
            <v>24-0447</v>
          </cell>
          <cell r="F193">
            <v>36923</v>
          </cell>
          <cell r="G193" t="str">
            <v>Обстоен преглед за установяване на орален статус</v>
          </cell>
          <cell r="H193">
            <v>101</v>
          </cell>
          <cell r="I193">
            <v>17</v>
          </cell>
          <cell r="J193">
            <v>4.25</v>
          </cell>
          <cell r="K193">
            <v>110.5</v>
          </cell>
          <cell r="L193">
            <v>25.05</v>
          </cell>
          <cell r="M193">
            <v>5.33</v>
          </cell>
          <cell r="N193">
            <v>25</v>
          </cell>
          <cell r="O193">
            <v>5</v>
          </cell>
          <cell r="P193">
            <v>780</v>
          </cell>
          <cell r="Q193">
            <v>5</v>
          </cell>
          <cell r="R193">
            <v>25</v>
          </cell>
        </row>
        <row r="194">
          <cell r="B194">
            <v>2431112112</v>
          </cell>
          <cell r="C194">
            <v>3401036841</v>
          </cell>
          <cell r="D194" t="str">
            <v>ИППСП</v>
          </cell>
          <cell r="E194" t="str">
            <v>24-0341</v>
          </cell>
          <cell r="F194">
            <v>36923</v>
          </cell>
          <cell r="G194" t="str">
            <v>Обстоен преглед за установяване на орален статус</v>
          </cell>
          <cell r="H194">
            <v>101</v>
          </cell>
          <cell r="I194">
            <v>16</v>
          </cell>
          <cell r="J194">
            <v>4</v>
          </cell>
          <cell r="K194">
            <v>104</v>
          </cell>
          <cell r="L194">
            <v>15.48</v>
          </cell>
          <cell r="M194">
            <v>7.13</v>
          </cell>
          <cell r="N194">
            <v>15</v>
          </cell>
          <cell r="O194">
            <v>7</v>
          </cell>
          <cell r="P194">
            <v>572</v>
          </cell>
          <cell r="Q194">
            <v>7</v>
          </cell>
          <cell r="R194">
            <v>15</v>
          </cell>
        </row>
        <row r="195">
          <cell r="B195">
            <v>2431112153</v>
          </cell>
          <cell r="C195">
            <v>4504117618</v>
          </cell>
          <cell r="D195" t="str">
            <v>ИППСП</v>
          </cell>
          <cell r="E195" t="str">
            <v>24-0444</v>
          </cell>
          <cell r="F195">
            <v>36923</v>
          </cell>
          <cell r="G195" t="str">
            <v>Обстоен преглед за установяване на орален статус</v>
          </cell>
          <cell r="H195">
            <v>101</v>
          </cell>
          <cell r="I195">
            <v>13</v>
          </cell>
          <cell r="J195">
            <v>3.25</v>
          </cell>
          <cell r="K195">
            <v>84.5</v>
          </cell>
          <cell r="L195">
            <v>20.13</v>
          </cell>
          <cell r="M195">
            <v>2.1</v>
          </cell>
          <cell r="N195">
            <v>20</v>
          </cell>
          <cell r="O195">
            <v>2</v>
          </cell>
          <cell r="P195">
            <v>572</v>
          </cell>
          <cell r="Q195">
            <v>2</v>
          </cell>
          <cell r="R195">
            <v>20</v>
          </cell>
        </row>
        <row r="196">
          <cell r="B196">
            <v>2431112120</v>
          </cell>
          <cell r="C196">
            <v>5101027591</v>
          </cell>
          <cell r="D196" t="str">
            <v>ИППСП</v>
          </cell>
          <cell r="E196" t="str">
            <v>24-0028</v>
          </cell>
          <cell r="F196">
            <v>36921</v>
          </cell>
          <cell r="G196" t="str">
            <v>Обстоен преглед за установяване на орален статус</v>
          </cell>
          <cell r="H196">
            <v>101</v>
          </cell>
          <cell r="I196">
            <v>25</v>
          </cell>
          <cell r="J196">
            <v>6.25</v>
          </cell>
          <cell r="K196">
            <v>162.5</v>
          </cell>
          <cell r="L196">
            <v>19.23</v>
          </cell>
          <cell r="M196">
            <v>6.13</v>
          </cell>
          <cell r="N196">
            <v>20</v>
          </cell>
          <cell r="O196">
            <v>5</v>
          </cell>
          <cell r="P196">
            <v>650</v>
          </cell>
          <cell r="Q196">
            <v>5.77</v>
          </cell>
          <cell r="R196">
            <v>19.23</v>
          </cell>
        </row>
        <row r="197">
          <cell r="B197">
            <v>2431112017</v>
          </cell>
          <cell r="C197">
            <v>5111057546</v>
          </cell>
          <cell r="D197" t="str">
            <v>ИППСП</v>
          </cell>
          <cell r="E197" t="str">
            <v>24-0024</v>
          </cell>
          <cell r="F197">
            <v>36915</v>
          </cell>
          <cell r="G197" t="str">
            <v>Обстоен преглед за установяване на орален статус</v>
          </cell>
          <cell r="H197">
            <v>101</v>
          </cell>
          <cell r="I197">
            <v>21</v>
          </cell>
          <cell r="J197">
            <v>5.25</v>
          </cell>
          <cell r="K197">
            <v>136.5</v>
          </cell>
          <cell r="L197">
            <v>15.75</v>
          </cell>
          <cell r="M197">
            <v>6.35</v>
          </cell>
          <cell r="N197">
            <v>16</v>
          </cell>
          <cell r="O197">
            <v>6</v>
          </cell>
          <cell r="P197">
            <v>572</v>
          </cell>
          <cell r="Q197">
            <v>6.25</v>
          </cell>
          <cell r="R197">
            <v>15.75</v>
          </cell>
        </row>
        <row r="198">
          <cell r="B198">
            <v>2431112018</v>
          </cell>
          <cell r="C198">
            <v>5607248751</v>
          </cell>
          <cell r="D198" t="str">
            <v>ИППСП</v>
          </cell>
          <cell r="E198" t="str">
            <v>24-029</v>
          </cell>
          <cell r="F198">
            <v>36915</v>
          </cell>
          <cell r="G198" t="str">
            <v>Обстоен преглед за установяване на орален статус</v>
          </cell>
          <cell r="H198">
            <v>101</v>
          </cell>
          <cell r="I198">
            <v>17</v>
          </cell>
          <cell r="J198">
            <v>4.25</v>
          </cell>
          <cell r="K198">
            <v>110.5</v>
          </cell>
          <cell r="L198">
            <v>14.79</v>
          </cell>
          <cell r="M198">
            <v>7.2</v>
          </cell>
          <cell r="N198">
            <v>15</v>
          </cell>
          <cell r="O198">
            <v>7</v>
          </cell>
          <cell r="P198">
            <v>571.74</v>
          </cell>
          <cell r="Q198">
            <v>7.2</v>
          </cell>
          <cell r="R198">
            <v>14.79</v>
          </cell>
        </row>
        <row r="199">
          <cell r="B199">
            <v>2431112002</v>
          </cell>
          <cell r="C199">
            <v>5202155902</v>
          </cell>
          <cell r="D199" t="str">
            <v>ИППСП</v>
          </cell>
          <cell r="E199" t="str">
            <v>24-017</v>
          </cell>
          <cell r="F199">
            <v>36915</v>
          </cell>
          <cell r="G199" t="str">
            <v>Обстоен преглед за установяване на орален статус</v>
          </cell>
          <cell r="H199">
            <v>101</v>
          </cell>
          <cell r="I199">
            <v>15</v>
          </cell>
          <cell r="J199">
            <v>3.75</v>
          </cell>
          <cell r="K199">
            <v>97.5</v>
          </cell>
          <cell r="L199">
            <v>16.559999999999999</v>
          </cell>
          <cell r="M199">
            <v>6.5</v>
          </cell>
          <cell r="N199">
            <v>20</v>
          </cell>
          <cell r="O199">
            <v>3</v>
          </cell>
          <cell r="P199">
            <v>598</v>
          </cell>
          <cell r="Q199">
            <v>6.44</v>
          </cell>
          <cell r="R199">
            <v>16.559999999999999</v>
          </cell>
        </row>
        <row r="200">
          <cell r="B200">
            <v>2431112134</v>
          </cell>
          <cell r="C200">
            <v>5407247552</v>
          </cell>
          <cell r="D200" t="str">
            <v>ИППСП</v>
          </cell>
          <cell r="E200" t="str">
            <v>24-0027</v>
          </cell>
          <cell r="F200">
            <v>36915</v>
          </cell>
          <cell r="G200" t="str">
            <v>Обстоен преглед за установяване на орален статус</v>
          </cell>
          <cell r="H200">
            <v>101</v>
          </cell>
          <cell r="I200">
            <v>5</v>
          </cell>
          <cell r="J200">
            <v>1.25</v>
          </cell>
          <cell r="K200">
            <v>32.5</v>
          </cell>
          <cell r="L200">
            <v>9.86</v>
          </cell>
          <cell r="M200">
            <v>12.17</v>
          </cell>
          <cell r="N200">
            <v>15</v>
          </cell>
          <cell r="O200">
            <v>7</v>
          </cell>
          <cell r="P200">
            <v>572</v>
          </cell>
          <cell r="Q200">
            <v>12.14</v>
          </cell>
          <cell r="R200">
            <v>9.86</v>
          </cell>
        </row>
        <row r="201">
          <cell r="B201">
            <v>2431112071</v>
          </cell>
          <cell r="C201">
            <v>5503287606</v>
          </cell>
          <cell r="D201" t="str">
            <v>ИППСП</v>
          </cell>
          <cell r="E201" t="str">
            <v>24-0405</v>
          </cell>
          <cell r="F201">
            <v>36921</v>
          </cell>
          <cell r="G201" t="str">
            <v>Обстоен преглед за установяване на орален статус</v>
          </cell>
          <cell r="H201">
            <v>101</v>
          </cell>
          <cell r="I201">
            <v>33</v>
          </cell>
          <cell r="J201">
            <v>8.25</v>
          </cell>
          <cell r="K201">
            <v>214.5</v>
          </cell>
          <cell r="L201">
            <v>21.99</v>
          </cell>
          <cell r="M201">
            <v>3.14</v>
          </cell>
          <cell r="N201">
            <v>22</v>
          </cell>
          <cell r="O201">
            <v>3</v>
          </cell>
          <cell r="P201">
            <v>650</v>
          </cell>
          <cell r="Q201">
            <v>3.01</v>
          </cell>
          <cell r="R201">
            <v>21.99</v>
          </cell>
        </row>
        <row r="202">
          <cell r="B202">
            <v>2431112109</v>
          </cell>
          <cell r="C202">
            <v>6012058530</v>
          </cell>
          <cell r="D202" t="str">
            <v>ИППСП</v>
          </cell>
          <cell r="E202" t="str">
            <v>24-0441</v>
          </cell>
          <cell r="F202">
            <v>36923</v>
          </cell>
          <cell r="G202" t="str">
            <v>Обстоен преглед за установяване на орален статус</v>
          </cell>
          <cell r="H202">
            <v>101</v>
          </cell>
          <cell r="I202">
            <v>10</v>
          </cell>
          <cell r="J202">
            <v>2.5</v>
          </cell>
          <cell r="K202">
            <v>65</v>
          </cell>
          <cell r="L202">
            <v>15.07</v>
          </cell>
          <cell r="M202">
            <v>7</v>
          </cell>
          <cell r="N202">
            <v>15</v>
          </cell>
          <cell r="O202">
            <v>7</v>
          </cell>
          <cell r="P202">
            <v>572</v>
          </cell>
          <cell r="Q202">
            <v>7</v>
          </cell>
          <cell r="R202">
            <v>15</v>
          </cell>
        </row>
        <row r="203">
          <cell r="B203">
            <v>2431112128</v>
          </cell>
          <cell r="C203">
            <v>5801187260</v>
          </cell>
          <cell r="D203" t="str">
            <v>ИППСП</v>
          </cell>
          <cell r="E203" t="str">
            <v>24-0496</v>
          </cell>
          <cell r="F203">
            <v>36923</v>
          </cell>
          <cell r="G203" t="str">
            <v>Обстоен преглед за установяване на орален статус</v>
          </cell>
          <cell r="H203">
            <v>101</v>
          </cell>
          <cell r="I203">
            <v>5</v>
          </cell>
          <cell r="J203">
            <v>1.25</v>
          </cell>
          <cell r="K203">
            <v>32.5</v>
          </cell>
          <cell r="L203">
            <v>19.170000000000002</v>
          </cell>
          <cell r="M203">
            <v>0</v>
          </cell>
          <cell r="N203">
            <v>19</v>
          </cell>
          <cell r="O203">
            <v>0</v>
          </cell>
          <cell r="P203">
            <v>494</v>
          </cell>
          <cell r="Q203">
            <v>0</v>
          </cell>
          <cell r="R203">
            <v>19</v>
          </cell>
        </row>
        <row r="204">
          <cell r="B204">
            <v>2431112085</v>
          </cell>
          <cell r="C204">
            <v>3406037291</v>
          </cell>
          <cell r="D204" t="str">
            <v>ИППСП</v>
          </cell>
          <cell r="E204" t="str">
            <v>24-0497</v>
          </cell>
          <cell r="F204">
            <v>36923</v>
          </cell>
          <cell r="G204" t="str">
            <v>Обстоен преглед за установяване на орален статус</v>
          </cell>
          <cell r="H204">
            <v>101</v>
          </cell>
          <cell r="I204">
            <v>9</v>
          </cell>
          <cell r="J204">
            <v>2.25</v>
          </cell>
          <cell r="K204">
            <v>58.5</v>
          </cell>
          <cell r="L204">
            <v>19.18</v>
          </cell>
          <cell r="M204">
            <v>0</v>
          </cell>
          <cell r="N204">
            <v>19</v>
          </cell>
          <cell r="O204">
            <v>0</v>
          </cell>
          <cell r="P204">
            <v>494</v>
          </cell>
          <cell r="Q204">
            <v>0</v>
          </cell>
          <cell r="R204">
            <v>19</v>
          </cell>
        </row>
        <row r="205">
          <cell r="B205">
            <v>2431112089</v>
          </cell>
          <cell r="C205">
            <v>5110017615</v>
          </cell>
          <cell r="D205" t="str">
            <v>ИППСП</v>
          </cell>
          <cell r="E205" t="str">
            <v>24-0446</v>
          </cell>
          <cell r="F205">
            <v>36923</v>
          </cell>
          <cell r="G205" t="str">
            <v>Обстоен преглед за установяване на орален статус</v>
          </cell>
          <cell r="H205">
            <v>101</v>
          </cell>
          <cell r="I205">
            <v>13</v>
          </cell>
          <cell r="J205">
            <v>3.25</v>
          </cell>
          <cell r="K205">
            <v>84.5</v>
          </cell>
          <cell r="L205">
            <v>16.690000000000001</v>
          </cell>
          <cell r="M205">
            <v>8.5299999999999994</v>
          </cell>
          <cell r="N205">
            <v>20</v>
          </cell>
          <cell r="O205">
            <v>5</v>
          </cell>
          <cell r="P205">
            <v>650</v>
          </cell>
          <cell r="Q205">
            <v>8.31</v>
          </cell>
          <cell r="R205">
            <v>16.690000000000001</v>
          </cell>
        </row>
        <row r="206">
          <cell r="B206">
            <v>2431112035</v>
          </cell>
          <cell r="C206">
            <v>7104287636</v>
          </cell>
          <cell r="D206" t="str">
            <v>ИППСП</v>
          </cell>
          <cell r="E206" t="str">
            <v>24-0222</v>
          </cell>
          <cell r="F206">
            <v>36917</v>
          </cell>
          <cell r="G206" t="str">
            <v>Обстоен преглед за установяване на орален статус</v>
          </cell>
          <cell r="H206">
            <v>101</v>
          </cell>
          <cell r="I206">
            <v>8</v>
          </cell>
          <cell r="J206">
            <v>2</v>
          </cell>
          <cell r="K206">
            <v>52</v>
          </cell>
          <cell r="L206">
            <v>15.44</v>
          </cell>
          <cell r="M206">
            <v>5</v>
          </cell>
          <cell r="N206">
            <v>15</v>
          </cell>
          <cell r="O206">
            <v>5</v>
          </cell>
          <cell r="P206">
            <v>520</v>
          </cell>
          <cell r="Q206">
            <v>5</v>
          </cell>
          <cell r="R206">
            <v>15</v>
          </cell>
        </row>
        <row r="207">
          <cell r="B207">
            <v>2431112030</v>
          </cell>
          <cell r="C207">
            <v>4810267705</v>
          </cell>
          <cell r="D207" t="str">
            <v>ИППСП</v>
          </cell>
          <cell r="E207" t="str">
            <v>24-0155</v>
          </cell>
          <cell r="F207">
            <v>36918</v>
          </cell>
          <cell r="G207" t="str">
            <v>Обстоен преглед за установяване на орален статус</v>
          </cell>
          <cell r="H207">
            <v>101</v>
          </cell>
          <cell r="I207">
            <v>11</v>
          </cell>
          <cell r="J207">
            <v>2.75</v>
          </cell>
          <cell r="K207">
            <v>71.5</v>
          </cell>
          <cell r="L207">
            <v>16.600000000000001</v>
          </cell>
          <cell r="M207">
            <v>5.5</v>
          </cell>
          <cell r="N207">
            <v>17</v>
          </cell>
          <cell r="O207">
            <v>5</v>
          </cell>
          <cell r="P207">
            <v>572</v>
          </cell>
          <cell r="Q207">
            <v>5.4</v>
          </cell>
          <cell r="R207">
            <v>16.600000000000001</v>
          </cell>
        </row>
        <row r="208">
          <cell r="B208">
            <v>2431112072</v>
          </cell>
          <cell r="C208">
            <v>5904262612</v>
          </cell>
          <cell r="D208" t="str">
            <v>ИППСП</v>
          </cell>
          <cell r="E208" t="str">
            <v>24-0364</v>
          </cell>
          <cell r="F208">
            <v>36919</v>
          </cell>
          <cell r="G208" t="str">
            <v>Обстоен преглед за установяване на орален статус</v>
          </cell>
          <cell r="H208">
            <v>101</v>
          </cell>
          <cell r="I208">
            <v>27</v>
          </cell>
          <cell r="J208">
            <v>6.75</v>
          </cell>
          <cell r="K208">
            <v>175.5</v>
          </cell>
          <cell r="L208">
            <v>18.239999999999998</v>
          </cell>
          <cell r="M208">
            <v>4</v>
          </cell>
          <cell r="N208">
            <v>18</v>
          </cell>
          <cell r="O208">
            <v>4</v>
          </cell>
          <cell r="P208">
            <v>572</v>
          </cell>
          <cell r="Q208">
            <v>4</v>
          </cell>
          <cell r="R208">
            <v>18</v>
          </cell>
        </row>
        <row r="209">
          <cell r="B209">
            <v>2431112009</v>
          </cell>
          <cell r="C209">
            <v>6801107591</v>
          </cell>
          <cell r="D209" t="str">
            <v>ИППСП</v>
          </cell>
          <cell r="E209" t="str">
            <v>24-0158</v>
          </cell>
          <cell r="F209">
            <v>36917</v>
          </cell>
          <cell r="G209" t="str">
            <v>Обстоен преглед за установяване на орален статус</v>
          </cell>
          <cell r="H209">
            <v>101</v>
          </cell>
          <cell r="I209">
            <v>4</v>
          </cell>
          <cell r="J209">
            <v>1</v>
          </cell>
          <cell r="K209">
            <v>26</v>
          </cell>
          <cell r="L209">
            <v>9.23</v>
          </cell>
          <cell r="M209">
            <v>11.88</v>
          </cell>
          <cell r="N209">
            <v>15</v>
          </cell>
          <cell r="O209">
            <v>6</v>
          </cell>
          <cell r="P209">
            <v>546</v>
          </cell>
          <cell r="Q209">
            <v>11.77</v>
          </cell>
          <cell r="R209">
            <v>9.23</v>
          </cell>
        </row>
        <row r="210">
          <cell r="B210">
            <v>2431112149</v>
          </cell>
          <cell r="C210">
            <v>6008257594</v>
          </cell>
          <cell r="D210" t="str">
            <v>ИППСП</v>
          </cell>
          <cell r="E210" t="str">
            <v>24-0213</v>
          </cell>
          <cell r="F210">
            <v>36917</v>
          </cell>
          <cell r="G210" t="str">
            <v>Обстоен преглед за установяване на орален статус</v>
          </cell>
          <cell r="H210">
            <v>101</v>
          </cell>
          <cell r="I210">
            <v>15</v>
          </cell>
          <cell r="J210">
            <v>3.75</v>
          </cell>
          <cell r="K210">
            <v>97.5</v>
          </cell>
          <cell r="L210">
            <v>13.07</v>
          </cell>
          <cell r="M210">
            <v>4.95</v>
          </cell>
          <cell r="N210">
            <v>15</v>
          </cell>
          <cell r="O210">
            <v>3</v>
          </cell>
          <cell r="P210">
            <v>468</v>
          </cell>
          <cell r="Q210">
            <v>4.93</v>
          </cell>
          <cell r="R210">
            <v>13.07</v>
          </cell>
        </row>
        <row r="211">
          <cell r="B211">
            <v>2431112105</v>
          </cell>
          <cell r="C211">
            <v>6903307627</v>
          </cell>
          <cell r="D211" t="str">
            <v>ИППСП</v>
          </cell>
          <cell r="E211" t="str">
            <v>24-0164</v>
          </cell>
          <cell r="F211">
            <v>36917</v>
          </cell>
          <cell r="G211" t="str">
            <v>Обстоен преглед за установяване на орален статус</v>
          </cell>
          <cell r="H211">
            <v>101</v>
          </cell>
          <cell r="I211">
            <v>25</v>
          </cell>
          <cell r="J211">
            <v>6.25</v>
          </cell>
          <cell r="K211">
            <v>162.5</v>
          </cell>
          <cell r="L211">
            <v>21.63</v>
          </cell>
          <cell r="M211">
            <v>1.1499999999999999</v>
          </cell>
          <cell r="N211">
            <v>20</v>
          </cell>
          <cell r="O211">
            <v>2</v>
          </cell>
          <cell r="P211">
            <v>549.9</v>
          </cell>
          <cell r="Q211">
            <v>1.1499999999999999</v>
          </cell>
          <cell r="R211">
            <v>20</v>
          </cell>
        </row>
        <row r="212">
          <cell r="B212">
            <v>2431112036</v>
          </cell>
          <cell r="C212">
            <v>6901237618</v>
          </cell>
          <cell r="D212" t="str">
            <v>ИППСП</v>
          </cell>
          <cell r="E212" t="str">
            <v>14-0189</v>
          </cell>
          <cell r="F212">
            <v>36913</v>
          </cell>
          <cell r="G212" t="str">
            <v>Обстоен преглед за установяване на орален статус</v>
          </cell>
          <cell r="H212">
            <v>101</v>
          </cell>
          <cell r="I212">
            <v>20</v>
          </cell>
          <cell r="J212">
            <v>5</v>
          </cell>
          <cell r="K212">
            <v>130</v>
          </cell>
          <cell r="L212">
            <v>20.440000000000001</v>
          </cell>
          <cell r="M212">
            <v>5.22</v>
          </cell>
          <cell r="N212">
            <v>20</v>
          </cell>
          <cell r="O212">
            <v>5</v>
          </cell>
          <cell r="P212">
            <v>650</v>
          </cell>
          <cell r="Q212">
            <v>5</v>
          </cell>
          <cell r="R212">
            <v>20</v>
          </cell>
        </row>
        <row r="213">
          <cell r="B213">
            <v>2431112057</v>
          </cell>
          <cell r="C213">
            <v>5302167614</v>
          </cell>
          <cell r="D213" t="str">
            <v>ИППСП</v>
          </cell>
          <cell r="E213" t="str">
            <v>24-0012</v>
          </cell>
          <cell r="F213">
            <v>36914</v>
          </cell>
          <cell r="G213" t="str">
            <v>Обстоен преглед за установяване на орален статус</v>
          </cell>
          <cell r="H213">
            <v>101</v>
          </cell>
          <cell r="I213">
            <v>25</v>
          </cell>
          <cell r="J213">
            <v>6.25</v>
          </cell>
          <cell r="K213">
            <v>162.5</v>
          </cell>
          <cell r="L213">
            <v>19.38</v>
          </cell>
          <cell r="M213">
            <v>2.82</v>
          </cell>
          <cell r="N213">
            <v>20</v>
          </cell>
          <cell r="O213">
            <v>2</v>
          </cell>
          <cell r="P213">
            <v>572</v>
          </cell>
          <cell r="Q213">
            <v>2.62</v>
          </cell>
          <cell r="R213">
            <v>19.38</v>
          </cell>
        </row>
        <row r="214">
          <cell r="B214">
            <v>2431112162</v>
          </cell>
          <cell r="C214" t="str">
            <v>7404137616</v>
          </cell>
          <cell r="D214" t="str">
            <v>ИППСП</v>
          </cell>
          <cell r="E214" t="str">
            <v>24-014</v>
          </cell>
          <cell r="F214">
            <v>36915</v>
          </cell>
          <cell r="G214" t="str">
            <v>Обстоен преглед за установяване на орален статус</v>
          </cell>
          <cell r="H214">
            <v>101</v>
          </cell>
          <cell r="I214">
            <v>6</v>
          </cell>
          <cell r="J214">
            <v>1.5</v>
          </cell>
          <cell r="K214">
            <v>39</v>
          </cell>
          <cell r="L214">
            <v>15</v>
          </cell>
          <cell r="M214">
            <v>0</v>
          </cell>
          <cell r="N214">
            <v>15</v>
          </cell>
          <cell r="O214">
            <v>0</v>
          </cell>
          <cell r="P214">
            <v>390</v>
          </cell>
          <cell r="Q214">
            <v>0</v>
          </cell>
          <cell r="R214">
            <v>15</v>
          </cell>
        </row>
        <row r="215">
          <cell r="B215">
            <v>2431112113</v>
          </cell>
          <cell r="C215">
            <v>5611267561</v>
          </cell>
          <cell r="D215" t="str">
            <v>ИППСП</v>
          </cell>
          <cell r="E215" t="str">
            <v>24-0018</v>
          </cell>
          <cell r="F215">
            <v>36915</v>
          </cell>
          <cell r="G215" t="str">
            <v>Обстоен преглед за установяване на орален статус</v>
          </cell>
          <cell r="H215">
            <v>101</v>
          </cell>
          <cell r="I215">
            <v>42</v>
          </cell>
          <cell r="J215">
            <v>10.5</v>
          </cell>
          <cell r="K215">
            <v>273</v>
          </cell>
          <cell r="L215">
            <v>30.08</v>
          </cell>
          <cell r="M215">
            <v>5.39</v>
          </cell>
          <cell r="N215">
            <v>30</v>
          </cell>
          <cell r="O215">
            <v>5</v>
          </cell>
          <cell r="P215">
            <v>910</v>
          </cell>
          <cell r="Q215">
            <v>5</v>
          </cell>
          <cell r="R215">
            <v>30</v>
          </cell>
        </row>
        <row r="216">
          <cell r="B216">
            <v>2431112146</v>
          </cell>
          <cell r="C216">
            <v>6502277610</v>
          </cell>
          <cell r="D216" t="str">
            <v>ИППСП</v>
          </cell>
          <cell r="E216" t="str">
            <v>24-0369</v>
          </cell>
          <cell r="F216">
            <v>36919</v>
          </cell>
          <cell r="G216" t="str">
            <v>Обстоен преглед за установяване на орален статус</v>
          </cell>
          <cell r="H216">
            <v>101</v>
          </cell>
          <cell r="I216">
            <v>19</v>
          </cell>
          <cell r="J216">
            <v>4.75</v>
          </cell>
          <cell r="K216">
            <v>123.5</v>
          </cell>
          <cell r="L216">
            <v>14.83</v>
          </cell>
          <cell r="M216">
            <v>7.32</v>
          </cell>
          <cell r="N216">
            <v>15</v>
          </cell>
          <cell r="O216">
            <v>7</v>
          </cell>
          <cell r="P216">
            <v>572</v>
          </cell>
          <cell r="Q216">
            <v>7.17</v>
          </cell>
          <cell r="R216">
            <v>14.83</v>
          </cell>
        </row>
        <row r="217">
          <cell r="B217">
            <v>2431112039</v>
          </cell>
          <cell r="C217">
            <v>5203107560</v>
          </cell>
          <cell r="D217" t="str">
            <v>ИППСП</v>
          </cell>
          <cell r="E217" t="str">
            <v>24-0215</v>
          </cell>
          <cell r="F217">
            <v>36917</v>
          </cell>
          <cell r="G217" t="str">
            <v>Обстоен преглед за установяване на орален статус</v>
          </cell>
          <cell r="H217">
            <v>101</v>
          </cell>
          <cell r="I217">
            <v>6</v>
          </cell>
          <cell r="J217">
            <v>1.5</v>
          </cell>
          <cell r="K217">
            <v>39</v>
          </cell>
          <cell r="L217">
            <v>9.1</v>
          </cell>
          <cell r="M217">
            <v>0.86</v>
          </cell>
          <cell r="N217">
            <v>9</v>
          </cell>
          <cell r="O217">
            <v>1</v>
          </cell>
          <cell r="P217">
            <v>256.36</v>
          </cell>
          <cell r="Q217">
            <v>0.86</v>
          </cell>
          <cell r="R217">
            <v>9</v>
          </cell>
        </row>
        <row r="218">
          <cell r="B218">
            <v>2431112062</v>
          </cell>
          <cell r="C218">
            <v>5702117650</v>
          </cell>
          <cell r="D218" t="str">
            <v>ИППСП</v>
          </cell>
          <cell r="E218" t="str">
            <v>24-0225</v>
          </cell>
          <cell r="F218">
            <v>36917</v>
          </cell>
          <cell r="G218" t="str">
            <v>Обстоен преглед за установяване на орален статус</v>
          </cell>
          <cell r="H218">
            <v>101</v>
          </cell>
          <cell r="I218">
            <v>17</v>
          </cell>
          <cell r="J218">
            <v>4.25</v>
          </cell>
          <cell r="K218">
            <v>110.5</v>
          </cell>
          <cell r="L218">
            <v>15.95</v>
          </cell>
          <cell r="M218">
            <v>6.07</v>
          </cell>
          <cell r="N218">
            <v>18</v>
          </cell>
          <cell r="O218">
            <v>4</v>
          </cell>
          <cell r="P218">
            <v>572</v>
          </cell>
          <cell r="Q218">
            <v>6.05</v>
          </cell>
          <cell r="R218">
            <v>15.95</v>
          </cell>
        </row>
        <row r="219">
          <cell r="B219">
            <v>2431112098</v>
          </cell>
          <cell r="C219">
            <v>5701287610</v>
          </cell>
          <cell r="D219" t="str">
            <v>ИППСП</v>
          </cell>
          <cell r="E219" t="str">
            <v>24-0498</v>
          </cell>
          <cell r="F219">
            <v>36923</v>
          </cell>
          <cell r="G219" t="str">
            <v>Обстоен преглед за установяване на орален статус</v>
          </cell>
          <cell r="H219">
            <v>101</v>
          </cell>
          <cell r="I219">
            <v>17</v>
          </cell>
          <cell r="J219">
            <v>4.25</v>
          </cell>
          <cell r="K219">
            <v>110.5</v>
          </cell>
          <cell r="L219">
            <v>18.12</v>
          </cell>
          <cell r="M219">
            <v>4</v>
          </cell>
          <cell r="N219">
            <v>18</v>
          </cell>
          <cell r="O219">
            <v>4</v>
          </cell>
          <cell r="P219">
            <v>572</v>
          </cell>
          <cell r="Q219">
            <v>4</v>
          </cell>
          <cell r="R219">
            <v>18</v>
          </cell>
        </row>
        <row r="220">
          <cell r="B220">
            <v>2431112061</v>
          </cell>
          <cell r="C220">
            <v>5810285790</v>
          </cell>
          <cell r="D220" t="str">
            <v>ИППСП</v>
          </cell>
          <cell r="E220" t="str">
            <v>24-0445</v>
          </cell>
          <cell r="F220">
            <v>36923</v>
          </cell>
          <cell r="G220" t="str">
            <v>Обстоен преглед за установяване на орален статус</v>
          </cell>
          <cell r="H220">
            <v>101</v>
          </cell>
          <cell r="I220">
            <v>19</v>
          </cell>
          <cell r="J220">
            <v>4.75</v>
          </cell>
          <cell r="K220">
            <v>123.5</v>
          </cell>
          <cell r="L220">
            <v>16.510000000000002</v>
          </cell>
          <cell r="M220">
            <v>8.69</v>
          </cell>
          <cell r="N220">
            <v>20</v>
          </cell>
          <cell r="O220">
            <v>5</v>
          </cell>
          <cell r="P220">
            <v>650</v>
          </cell>
          <cell r="Q220">
            <v>8.49</v>
          </cell>
          <cell r="R220">
            <v>16.510000000000002</v>
          </cell>
        </row>
        <row r="221">
          <cell r="B221">
            <v>2431112013</v>
          </cell>
          <cell r="C221">
            <v>5708317531</v>
          </cell>
          <cell r="D221" t="str">
            <v>ИППСП</v>
          </cell>
          <cell r="E221" t="str">
            <v>24-0546</v>
          </cell>
          <cell r="F221">
            <v>36923</v>
          </cell>
          <cell r="G221" t="str">
            <v>Обстоен преглед за установяване на орален статус</v>
          </cell>
          <cell r="H221">
            <v>101</v>
          </cell>
          <cell r="I221">
            <v>14</v>
          </cell>
          <cell r="J221">
            <v>3.5</v>
          </cell>
          <cell r="K221">
            <v>91</v>
          </cell>
          <cell r="L221">
            <v>15</v>
          </cell>
          <cell r="M221">
            <v>7.15</v>
          </cell>
          <cell r="N221">
            <v>15</v>
          </cell>
          <cell r="O221">
            <v>7</v>
          </cell>
          <cell r="P221">
            <v>572</v>
          </cell>
          <cell r="Q221">
            <v>7</v>
          </cell>
          <cell r="R221">
            <v>15</v>
          </cell>
        </row>
        <row r="222">
          <cell r="B222">
            <v>2431112063</v>
          </cell>
          <cell r="C222">
            <v>5901275895</v>
          </cell>
          <cell r="D222" t="str">
            <v>ИППСП</v>
          </cell>
          <cell r="E222" t="str">
            <v>24-0435</v>
          </cell>
          <cell r="F222">
            <v>36923</v>
          </cell>
          <cell r="G222" t="str">
            <v>Обстоен преглед за установяване на орален статус</v>
          </cell>
          <cell r="H222">
            <v>101</v>
          </cell>
          <cell r="I222">
            <v>27</v>
          </cell>
          <cell r="J222">
            <v>6.75</v>
          </cell>
          <cell r="K222">
            <v>175.5</v>
          </cell>
          <cell r="L222">
            <v>20.010000000000002</v>
          </cell>
          <cell r="M222">
            <v>2.0299999999999998</v>
          </cell>
          <cell r="N222">
            <v>20</v>
          </cell>
          <cell r="O222">
            <v>2</v>
          </cell>
          <cell r="P222">
            <v>572</v>
          </cell>
          <cell r="Q222">
            <v>2</v>
          </cell>
          <cell r="R222">
            <v>20</v>
          </cell>
        </row>
        <row r="223">
          <cell r="B223">
            <v>2431112154</v>
          </cell>
          <cell r="C223" t="str">
            <v>5703087740</v>
          </cell>
          <cell r="D223" t="str">
            <v>ИППСП</v>
          </cell>
          <cell r="E223" t="str">
            <v>24-0337</v>
          </cell>
          <cell r="F223">
            <v>36923</v>
          </cell>
          <cell r="G223" t="str">
            <v>Обстоен преглед за установяване на орален статус</v>
          </cell>
          <cell r="H223">
            <v>101</v>
          </cell>
          <cell r="I223">
            <v>5</v>
          </cell>
          <cell r="J223">
            <v>1.25</v>
          </cell>
          <cell r="K223">
            <v>32.5</v>
          </cell>
          <cell r="L223">
            <v>10.07</v>
          </cell>
          <cell r="M223">
            <v>5.05</v>
          </cell>
          <cell r="N223">
            <v>10</v>
          </cell>
          <cell r="O223">
            <v>5</v>
          </cell>
          <cell r="P223">
            <v>390</v>
          </cell>
          <cell r="Q223">
            <v>5</v>
          </cell>
          <cell r="R223">
            <v>10</v>
          </cell>
        </row>
        <row r="224">
          <cell r="B224">
            <v>2431112086</v>
          </cell>
          <cell r="C224">
            <v>6211147687</v>
          </cell>
          <cell r="D224" t="str">
            <v>ИППСП</v>
          </cell>
          <cell r="E224" t="str">
            <v>24-0458</v>
          </cell>
          <cell r="F224">
            <v>36923</v>
          </cell>
          <cell r="G224" t="str">
            <v>Обстоен преглед за установяване на орален статус</v>
          </cell>
          <cell r="H224">
            <v>101</v>
          </cell>
          <cell r="I224">
            <v>17</v>
          </cell>
          <cell r="J224">
            <v>4.25</v>
          </cell>
          <cell r="K224">
            <v>110.5</v>
          </cell>
          <cell r="L224">
            <v>20.260000000000002</v>
          </cell>
          <cell r="M224">
            <v>0</v>
          </cell>
          <cell r="N224">
            <v>20</v>
          </cell>
          <cell r="O224">
            <v>0</v>
          </cell>
          <cell r="P224">
            <v>520</v>
          </cell>
          <cell r="Q224">
            <v>0</v>
          </cell>
          <cell r="R224">
            <v>20</v>
          </cell>
        </row>
        <row r="225">
          <cell r="B225">
            <v>2431112026</v>
          </cell>
          <cell r="C225">
            <v>6004137667</v>
          </cell>
          <cell r="D225" t="str">
            <v>ИППСП</v>
          </cell>
          <cell r="E225" t="str">
            <v>24-0257</v>
          </cell>
          <cell r="F225">
            <v>36923</v>
          </cell>
          <cell r="G225" t="str">
            <v>Обстоен преглед за установяване на орален статус</v>
          </cell>
          <cell r="H225">
            <v>101</v>
          </cell>
          <cell r="I225">
            <v>14</v>
          </cell>
          <cell r="J225">
            <v>3.5</v>
          </cell>
          <cell r="K225">
            <v>91</v>
          </cell>
          <cell r="L225">
            <v>16.07</v>
          </cell>
          <cell r="M225">
            <v>6.01</v>
          </cell>
          <cell r="N225">
            <v>17</v>
          </cell>
          <cell r="O225">
            <v>5</v>
          </cell>
          <cell r="P225">
            <v>572</v>
          </cell>
          <cell r="Q225">
            <v>5.93</v>
          </cell>
          <cell r="R225">
            <v>16.07</v>
          </cell>
        </row>
        <row r="226">
          <cell r="B226">
            <v>2431112005</v>
          </cell>
          <cell r="C226">
            <v>7402017566</v>
          </cell>
          <cell r="D226" t="str">
            <v>ИППСП</v>
          </cell>
          <cell r="E226" t="str">
            <v>24-0374</v>
          </cell>
          <cell r="F226">
            <v>36923</v>
          </cell>
          <cell r="G226" t="str">
            <v>Обстоен преглед за установяване на орален статус</v>
          </cell>
          <cell r="H226">
            <v>101</v>
          </cell>
          <cell r="I226">
            <v>18</v>
          </cell>
          <cell r="J226">
            <v>4.5</v>
          </cell>
          <cell r="K226">
            <v>117</v>
          </cell>
          <cell r="L226">
            <v>16.559999999999999</v>
          </cell>
          <cell r="M226">
            <v>4.58</v>
          </cell>
          <cell r="N226">
            <v>17</v>
          </cell>
          <cell r="O226">
            <v>5</v>
          </cell>
          <cell r="P226">
            <v>549.64</v>
          </cell>
          <cell r="Q226">
            <v>4.58</v>
          </cell>
          <cell r="R226">
            <v>16.559999999999999</v>
          </cell>
        </row>
        <row r="227">
          <cell r="B227">
            <v>2431112011</v>
          </cell>
          <cell r="C227">
            <v>5107157680</v>
          </cell>
          <cell r="D227" t="str">
            <v>ИППСП</v>
          </cell>
          <cell r="E227" t="str">
            <v>24-0375</v>
          </cell>
          <cell r="F227">
            <v>36923</v>
          </cell>
          <cell r="G227" t="str">
            <v>Обстоен преглед за установяване на орален статус</v>
          </cell>
          <cell r="H227">
            <v>101</v>
          </cell>
          <cell r="I227">
            <v>21</v>
          </cell>
          <cell r="J227">
            <v>5.25</v>
          </cell>
          <cell r="K227">
            <v>136.5</v>
          </cell>
          <cell r="L227">
            <v>16.91</v>
          </cell>
          <cell r="M227">
            <v>3.42</v>
          </cell>
          <cell r="N227">
            <v>17</v>
          </cell>
          <cell r="O227">
            <v>5</v>
          </cell>
          <cell r="P227">
            <v>528.58000000000004</v>
          </cell>
          <cell r="Q227">
            <v>3.42</v>
          </cell>
          <cell r="R227">
            <v>16.91</v>
          </cell>
        </row>
        <row r="228">
          <cell r="B228">
            <v>2431112138</v>
          </cell>
          <cell r="C228">
            <v>6002183616</v>
          </cell>
          <cell r="D228" t="str">
            <v>ИППСП</v>
          </cell>
          <cell r="E228" t="str">
            <v>24-0438</v>
          </cell>
          <cell r="F228">
            <v>36923</v>
          </cell>
          <cell r="G228" t="str">
            <v>Обстоен преглед за установяване на орален статус</v>
          </cell>
          <cell r="H228">
            <v>101</v>
          </cell>
          <cell r="I228">
            <v>12</v>
          </cell>
          <cell r="J228">
            <v>3</v>
          </cell>
          <cell r="K228">
            <v>78</v>
          </cell>
          <cell r="L228">
            <v>11.74</v>
          </cell>
          <cell r="M228">
            <v>10.38</v>
          </cell>
          <cell r="N228">
            <v>15</v>
          </cell>
          <cell r="O228">
            <v>7</v>
          </cell>
          <cell r="P228">
            <v>572</v>
          </cell>
          <cell r="Q228">
            <v>10.26</v>
          </cell>
          <cell r="R228">
            <v>11.74</v>
          </cell>
        </row>
        <row r="229">
          <cell r="B229">
            <v>2431112022</v>
          </cell>
          <cell r="C229">
            <v>6109237678</v>
          </cell>
          <cell r="D229" t="str">
            <v>ИППСП</v>
          </cell>
          <cell r="E229" t="str">
            <v>24-0437</v>
          </cell>
          <cell r="F229">
            <v>36923</v>
          </cell>
          <cell r="G229" t="str">
            <v>Обстоен преглед за установяване на орален статус</v>
          </cell>
          <cell r="H229">
            <v>101</v>
          </cell>
          <cell r="I229">
            <v>5</v>
          </cell>
          <cell r="J229">
            <v>1.25</v>
          </cell>
          <cell r="K229">
            <v>32.5</v>
          </cell>
          <cell r="L229">
            <v>15.06</v>
          </cell>
          <cell r="M229">
            <v>7.36</v>
          </cell>
          <cell r="N229">
            <v>15</v>
          </cell>
          <cell r="O229">
            <v>7</v>
          </cell>
          <cell r="P229">
            <v>572</v>
          </cell>
          <cell r="Q229">
            <v>7</v>
          </cell>
          <cell r="R229">
            <v>15</v>
          </cell>
        </row>
        <row r="230">
          <cell r="B230">
            <v>2431112158</v>
          </cell>
          <cell r="C230">
            <v>6211147624</v>
          </cell>
          <cell r="D230" t="str">
            <v>ИППСП</v>
          </cell>
          <cell r="E230" t="str">
            <v>24-0552</v>
          </cell>
          <cell r="F230">
            <v>36924</v>
          </cell>
          <cell r="G230" t="str">
            <v>Обстоен преглед за установяване на орален статус</v>
          </cell>
          <cell r="H230">
            <v>101</v>
          </cell>
          <cell r="I230">
            <v>13</v>
          </cell>
          <cell r="J230">
            <v>3.25</v>
          </cell>
          <cell r="K230">
            <v>84.5</v>
          </cell>
          <cell r="L230">
            <v>14.26</v>
          </cell>
          <cell r="M230">
            <v>7.8</v>
          </cell>
          <cell r="N230">
            <v>13</v>
          </cell>
          <cell r="O230">
            <v>7</v>
          </cell>
          <cell r="P230">
            <v>520</v>
          </cell>
          <cell r="Q230">
            <v>7</v>
          </cell>
          <cell r="R230">
            <v>13</v>
          </cell>
        </row>
        <row r="231">
          <cell r="B231">
            <v>2431112068</v>
          </cell>
          <cell r="C231">
            <v>5303087621</v>
          </cell>
          <cell r="D231" t="str">
            <v>ИППСП</v>
          </cell>
          <cell r="E231" t="str">
            <v>24-0525</v>
          </cell>
          <cell r="F231">
            <v>36924</v>
          </cell>
          <cell r="G231" t="str">
            <v>Обстоен преглед за установяване на орален статус</v>
          </cell>
          <cell r="H231">
            <v>101</v>
          </cell>
          <cell r="I231">
            <v>11</v>
          </cell>
          <cell r="J231">
            <v>2.75</v>
          </cell>
          <cell r="K231">
            <v>71.5</v>
          </cell>
          <cell r="L231">
            <v>12.89</v>
          </cell>
          <cell r="M231">
            <v>8.43</v>
          </cell>
          <cell r="N231">
            <v>17</v>
          </cell>
          <cell r="O231">
            <v>5</v>
          </cell>
          <cell r="P231">
            <v>554.32000000000005</v>
          </cell>
          <cell r="Q231">
            <v>8.43</v>
          </cell>
          <cell r="R231">
            <v>12.89</v>
          </cell>
        </row>
        <row r="232">
          <cell r="B232">
            <v>2431112108</v>
          </cell>
          <cell r="C232">
            <v>6311298537</v>
          </cell>
          <cell r="D232" t="str">
            <v>ИППСП</v>
          </cell>
          <cell r="E232" t="str">
            <v>24-0575</v>
          </cell>
          <cell r="F232">
            <v>36924</v>
          </cell>
          <cell r="G232" t="str">
            <v>Обстоен преглед за установяване на орален статус</v>
          </cell>
          <cell r="H232">
            <v>101</v>
          </cell>
          <cell r="I232">
            <v>5</v>
          </cell>
          <cell r="J232">
            <v>1.25</v>
          </cell>
          <cell r="K232">
            <v>32.5</v>
          </cell>
          <cell r="L232">
            <v>11.59</v>
          </cell>
          <cell r="M232">
            <v>10.46</v>
          </cell>
          <cell r="N232">
            <v>15</v>
          </cell>
          <cell r="O232">
            <v>7</v>
          </cell>
          <cell r="P232">
            <v>572</v>
          </cell>
          <cell r="Q232">
            <v>10.41</v>
          </cell>
          <cell r="R232">
            <v>11.59</v>
          </cell>
        </row>
        <row r="233">
          <cell r="B233">
            <v>2431112077</v>
          </cell>
          <cell r="C233">
            <v>5411117630</v>
          </cell>
          <cell r="D233" t="str">
            <v>ИППСП</v>
          </cell>
          <cell r="E233" t="str">
            <v>24-0595</v>
          </cell>
          <cell r="F233">
            <v>36924</v>
          </cell>
          <cell r="G233" t="str">
            <v>Обстоен преглед за установяване на орален статус</v>
          </cell>
          <cell r="H233">
            <v>101</v>
          </cell>
          <cell r="I233">
            <v>7</v>
          </cell>
          <cell r="J233">
            <v>1.75</v>
          </cell>
          <cell r="K233">
            <v>45.5</v>
          </cell>
          <cell r="L233">
            <v>16.510000000000002</v>
          </cell>
          <cell r="M233">
            <v>5.62</v>
          </cell>
          <cell r="N233">
            <v>18</v>
          </cell>
          <cell r="O233">
            <v>4</v>
          </cell>
          <cell r="P233">
            <v>572</v>
          </cell>
          <cell r="Q233">
            <v>5.49</v>
          </cell>
          <cell r="R233">
            <v>16.510000000000002</v>
          </cell>
        </row>
        <row r="234">
          <cell r="B234">
            <v>2431112058</v>
          </cell>
          <cell r="C234">
            <v>7407017553</v>
          </cell>
          <cell r="D234" t="str">
            <v>ИППСП</v>
          </cell>
          <cell r="E234" t="str">
            <v>24-0507</v>
          </cell>
          <cell r="F234">
            <v>36924</v>
          </cell>
          <cell r="G234" t="str">
            <v>Обстоен преглед за установяване на орален статус</v>
          </cell>
          <cell r="H234">
            <v>101</v>
          </cell>
          <cell r="I234">
            <v>19</v>
          </cell>
          <cell r="J234">
            <v>4.75</v>
          </cell>
          <cell r="K234">
            <v>123.5</v>
          </cell>
          <cell r="L234">
            <v>15.57</v>
          </cell>
          <cell r="M234">
            <v>6.59</v>
          </cell>
          <cell r="N234">
            <v>17</v>
          </cell>
          <cell r="O234">
            <v>5</v>
          </cell>
          <cell r="P234">
            <v>572</v>
          </cell>
          <cell r="Q234">
            <v>6.43</v>
          </cell>
          <cell r="R234">
            <v>15.57</v>
          </cell>
        </row>
        <row r="235">
          <cell r="B235">
            <v>2431112064</v>
          </cell>
          <cell r="C235">
            <v>5305137655</v>
          </cell>
          <cell r="D235" t="str">
            <v>ИППСП</v>
          </cell>
          <cell r="E235" t="str">
            <v>24-0611</v>
          </cell>
          <cell r="F235">
            <v>36924</v>
          </cell>
          <cell r="G235" t="str">
            <v>Обстоен преглед за установяване на орален статус</v>
          </cell>
          <cell r="H235">
            <v>101</v>
          </cell>
          <cell r="I235">
            <v>13</v>
          </cell>
          <cell r="J235">
            <v>3.25</v>
          </cell>
          <cell r="K235">
            <v>84.5</v>
          </cell>
          <cell r="L235">
            <v>15.04</v>
          </cell>
          <cell r="M235">
            <v>7.03</v>
          </cell>
          <cell r="N235">
            <v>15</v>
          </cell>
          <cell r="O235">
            <v>7</v>
          </cell>
          <cell r="P235">
            <v>572</v>
          </cell>
          <cell r="Q235">
            <v>7</v>
          </cell>
          <cell r="R235">
            <v>15</v>
          </cell>
        </row>
        <row r="236">
          <cell r="B236">
            <v>2431112075</v>
          </cell>
          <cell r="C236">
            <v>6402177602</v>
          </cell>
          <cell r="D236" t="str">
            <v>ИППСП</v>
          </cell>
          <cell r="E236" t="str">
            <v>24-0571</v>
          </cell>
          <cell r="F236">
            <v>36924</v>
          </cell>
          <cell r="G236" t="str">
            <v>Обстоен преглед за установяване на орален статус</v>
          </cell>
          <cell r="H236">
            <v>101</v>
          </cell>
          <cell r="I236">
            <v>11</v>
          </cell>
          <cell r="J236">
            <v>2.75</v>
          </cell>
          <cell r="K236">
            <v>71.5</v>
          </cell>
          <cell r="L236">
            <v>17.100000000000001</v>
          </cell>
          <cell r="M236">
            <v>5.03</v>
          </cell>
          <cell r="N236">
            <v>17</v>
          </cell>
          <cell r="O236">
            <v>5</v>
          </cell>
          <cell r="P236">
            <v>572</v>
          </cell>
          <cell r="Q236">
            <v>5</v>
          </cell>
          <cell r="R236">
            <v>17</v>
          </cell>
        </row>
        <row r="237">
          <cell r="B237">
            <v>2431112131</v>
          </cell>
          <cell r="C237">
            <v>5706297631</v>
          </cell>
          <cell r="D237" t="str">
            <v>ИППСП</v>
          </cell>
          <cell r="E237" t="str">
            <v>24-0574</v>
          </cell>
          <cell r="F237">
            <v>36924</v>
          </cell>
          <cell r="G237" t="str">
            <v>Обстоен преглед за установяване на орален статус</v>
          </cell>
          <cell r="H237">
            <v>101</v>
          </cell>
          <cell r="I237">
            <v>5</v>
          </cell>
          <cell r="J237">
            <v>1.25</v>
          </cell>
          <cell r="K237">
            <v>32.5</v>
          </cell>
          <cell r="L237">
            <v>10.15</v>
          </cell>
          <cell r="M237">
            <v>10.02</v>
          </cell>
          <cell r="N237">
            <v>14</v>
          </cell>
          <cell r="O237">
            <v>6</v>
          </cell>
          <cell r="P237">
            <v>520</v>
          </cell>
          <cell r="Q237">
            <v>9.85</v>
          </cell>
          <cell r="R237">
            <v>10.15</v>
          </cell>
        </row>
        <row r="238">
          <cell r="B238">
            <v>2431112124</v>
          </cell>
          <cell r="C238">
            <v>5104197591</v>
          </cell>
          <cell r="D238" t="str">
            <v>ИППСП</v>
          </cell>
          <cell r="E238" t="str">
            <v>24-0573</v>
          </cell>
          <cell r="F238">
            <v>36924</v>
          </cell>
          <cell r="G238" t="str">
            <v>Обстоен преглед за установяване на орален статус</v>
          </cell>
          <cell r="H238">
            <v>101</v>
          </cell>
          <cell r="I238">
            <v>20</v>
          </cell>
          <cell r="J238">
            <v>5</v>
          </cell>
          <cell r="K238">
            <v>130</v>
          </cell>
          <cell r="L238">
            <v>15.4</v>
          </cell>
          <cell r="M238">
            <v>4.9000000000000004</v>
          </cell>
          <cell r="N238">
            <v>15</v>
          </cell>
          <cell r="O238">
            <v>5</v>
          </cell>
          <cell r="P238">
            <v>517.4</v>
          </cell>
          <cell r="Q238">
            <v>4.9000000000000004</v>
          </cell>
          <cell r="R238">
            <v>15</v>
          </cell>
        </row>
        <row r="239">
          <cell r="B239">
            <v>2431112121</v>
          </cell>
          <cell r="C239">
            <v>5108125970</v>
          </cell>
          <cell r="D239" t="str">
            <v>ИППСП</v>
          </cell>
          <cell r="E239" t="str">
            <v>24-0587</v>
          </cell>
          <cell r="F239">
            <v>36924</v>
          </cell>
          <cell r="G239" t="str">
            <v>Обстоен преглед за установяване на орален статус</v>
          </cell>
          <cell r="H239">
            <v>101</v>
          </cell>
          <cell r="I239">
            <v>19</v>
          </cell>
          <cell r="J239">
            <v>4.75</v>
          </cell>
          <cell r="K239">
            <v>123.5</v>
          </cell>
          <cell r="L239">
            <v>16.010000000000002</v>
          </cell>
          <cell r="M239">
            <v>6.14</v>
          </cell>
          <cell r="N239">
            <v>20</v>
          </cell>
          <cell r="O239">
            <v>2</v>
          </cell>
          <cell r="P239">
            <v>572</v>
          </cell>
          <cell r="Q239">
            <v>5.99</v>
          </cell>
          <cell r="R239">
            <v>16.010000000000002</v>
          </cell>
        </row>
        <row r="240">
          <cell r="B240">
            <v>2431112096</v>
          </cell>
          <cell r="C240">
            <v>7203287569</v>
          </cell>
          <cell r="D240" t="str">
            <v>ИППСП</v>
          </cell>
          <cell r="E240" t="str">
            <v>24-0275</v>
          </cell>
          <cell r="F240">
            <v>36924</v>
          </cell>
          <cell r="G240" t="str">
            <v>Обстоен преглед за установяване на орален статус</v>
          </cell>
          <cell r="H240">
            <v>101</v>
          </cell>
          <cell r="I240">
            <v>1</v>
          </cell>
          <cell r="J240">
            <v>0.25</v>
          </cell>
          <cell r="K240">
            <v>6.5</v>
          </cell>
          <cell r="L240">
            <v>4.8899999999999997</v>
          </cell>
          <cell r="M240">
            <v>19.920000000000002</v>
          </cell>
          <cell r="N240">
            <v>18</v>
          </cell>
          <cell r="O240">
            <v>7</v>
          </cell>
          <cell r="P240">
            <v>645.05999999999995</v>
          </cell>
          <cell r="Q240">
            <v>19.920000000000002</v>
          </cell>
          <cell r="R240">
            <v>4.8899999999999997</v>
          </cell>
        </row>
        <row r="241">
          <cell r="B241">
            <v>2431112142</v>
          </cell>
          <cell r="C241">
            <v>6410017541</v>
          </cell>
          <cell r="D241" t="str">
            <v>ИППСП</v>
          </cell>
          <cell r="E241" t="str">
            <v>24-0542</v>
          </cell>
          <cell r="F241">
            <v>36924</v>
          </cell>
          <cell r="G241" t="str">
            <v>Обстоен преглед за установяване на орален статус</v>
          </cell>
          <cell r="H241">
            <v>101</v>
          </cell>
          <cell r="I241">
            <v>11</v>
          </cell>
          <cell r="J241">
            <v>2.75</v>
          </cell>
          <cell r="K241">
            <v>71.5</v>
          </cell>
          <cell r="L241">
            <v>7.23</v>
          </cell>
          <cell r="M241">
            <v>8.35</v>
          </cell>
          <cell r="N241">
            <v>12</v>
          </cell>
          <cell r="O241">
            <v>3</v>
          </cell>
          <cell r="P241">
            <v>390</v>
          </cell>
          <cell r="Q241">
            <v>7.77</v>
          </cell>
          <cell r="R241">
            <v>7.23</v>
          </cell>
        </row>
        <row r="242">
          <cell r="B242">
            <v>2431112080</v>
          </cell>
          <cell r="C242">
            <v>7101027743</v>
          </cell>
          <cell r="D242" t="str">
            <v>ИППСП</v>
          </cell>
          <cell r="E242" t="str">
            <v>24-0591</v>
          </cell>
          <cell r="F242">
            <v>36924</v>
          </cell>
          <cell r="G242" t="str">
            <v>Обстоен преглед за установяване на орален статус</v>
          </cell>
          <cell r="H242">
            <v>101</v>
          </cell>
          <cell r="I242">
            <v>5</v>
          </cell>
          <cell r="J242">
            <v>1.25</v>
          </cell>
          <cell r="K242">
            <v>32.5</v>
          </cell>
          <cell r="L242">
            <v>8.83</v>
          </cell>
          <cell r="M242">
            <v>3.87</v>
          </cell>
          <cell r="N242">
            <v>15</v>
          </cell>
          <cell r="O242">
            <v>7</v>
          </cell>
          <cell r="P242">
            <v>330.2</v>
          </cell>
          <cell r="Q242">
            <v>3.87</v>
          </cell>
          <cell r="R242">
            <v>8.83</v>
          </cell>
        </row>
        <row r="243">
          <cell r="B243">
            <v>2431112019</v>
          </cell>
          <cell r="C243">
            <v>5503200231</v>
          </cell>
          <cell r="D243" t="str">
            <v>ИППСП</v>
          </cell>
          <cell r="E243" t="str">
            <v>24-0576</v>
          </cell>
          <cell r="F243">
            <v>36924</v>
          </cell>
          <cell r="G243" t="str">
            <v>Обстоен преглед за установяване на орален статус</v>
          </cell>
          <cell r="H243">
            <v>101</v>
          </cell>
          <cell r="I243">
            <v>3</v>
          </cell>
          <cell r="J243">
            <v>0.75</v>
          </cell>
          <cell r="K243">
            <v>19.5</v>
          </cell>
          <cell r="L243">
            <v>11.43</v>
          </cell>
          <cell r="M243">
            <v>10.76</v>
          </cell>
          <cell r="N243">
            <v>15</v>
          </cell>
          <cell r="O243">
            <v>7</v>
          </cell>
          <cell r="P243">
            <v>572</v>
          </cell>
          <cell r="Q243">
            <v>10.57</v>
          </cell>
          <cell r="R243">
            <v>11.43</v>
          </cell>
        </row>
        <row r="244">
          <cell r="B244">
            <v>2431112123</v>
          </cell>
          <cell r="C244">
            <v>6211267595</v>
          </cell>
          <cell r="D244" t="str">
            <v>ИППСП</v>
          </cell>
          <cell r="E244" t="str">
            <v>24-0383</v>
          </cell>
          <cell r="F244">
            <v>36923</v>
          </cell>
          <cell r="G244" t="str">
            <v>Обстоен преглед за установяване на орален статус</v>
          </cell>
          <cell r="H244">
            <v>101</v>
          </cell>
          <cell r="I244">
            <v>7</v>
          </cell>
          <cell r="J244">
            <v>1.75</v>
          </cell>
          <cell r="K244">
            <v>45.5</v>
          </cell>
          <cell r="L244">
            <v>16.93</v>
          </cell>
          <cell r="M244">
            <v>5.0999999999999996</v>
          </cell>
          <cell r="N244">
            <v>17</v>
          </cell>
          <cell r="O244">
            <v>5</v>
          </cell>
          <cell r="P244">
            <v>572</v>
          </cell>
          <cell r="Q244">
            <v>5.07</v>
          </cell>
          <cell r="R244">
            <v>16.93</v>
          </cell>
        </row>
        <row r="245">
          <cell r="B245">
            <v>2431112099</v>
          </cell>
          <cell r="C245">
            <v>5508277534</v>
          </cell>
          <cell r="D245" t="str">
            <v>ИППСП</v>
          </cell>
          <cell r="E245" t="str">
            <v>24-0442</v>
          </cell>
          <cell r="F245">
            <v>36923</v>
          </cell>
          <cell r="G245" t="str">
            <v>Обстоен преглед за установяване на орален статус</v>
          </cell>
          <cell r="H245">
            <v>101</v>
          </cell>
          <cell r="I245">
            <v>10</v>
          </cell>
          <cell r="J245">
            <v>2.5</v>
          </cell>
          <cell r="K245">
            <v>65</v>
          </cell>
          <cell r="L245">
            <v>15.07</v>
          </cell>
          <cell r="M245">
            <v>5.07</v>
          </cell>
          <cell r="N245">
            <v>15</v>
          </cell>
          <cell r="O245">
            <v>5</v>
          </cell>
          <cell r="P245">
            <v>520</v>
          </cell>
          <cell r="Q245">
            <v>5</v>
          </cell>
          <cell r="R245">
            <v>15</v>
          </cell>
        </row>
        <row r="246">
          <cell r="B246">
            <v>2431112016</v>
          </cell>
          <cell r="C246">
            <v>5507247670</v>
          </cell>
          <cell r="D246" t="str">
            <v>ИППСП</v>
          </cell>
          <cell r="E246" t="str">
            <v>24-0284</v>
          </cell>
          <cell r="F246">
            <v>36923</v>
          </cell>
          <cell r="G246" t="str">
            <v>Обстоен преглед за установяване на орален статус</v>
          </cell>
          <cell r="H246">
            <v>101</v>
          </cell>
          <cell r="I246">
            <v>19</v>
          </cell>
          <cell r="J246">
            <v>4.75</v>
          </cell>
          <cell r="K246">
            <v>123.5</v>
          </cell>
          <cell r="L246">
            <v>14.66</v>
          </cell>
          <cell r="M246">
            <v>7.49</v>
          </cell>
          <cell r="N246">
            <v>17</v>
          </cell>
          <cell r="O246">
            <v>5</v>
          </cell>
          <cell r="P246">
            <v>572</v>
          </cell>
          <cell r="Q246">
            <v>7.34</v>
          </cell>
          <cell r="R246">
            <v>14.66</v>
          </cell>
        </row>
        <row r="247">
          <cell r="B247">
            <v>2431112012</v>
          </cell>
          <cell r="C247">
            <v>6008283510</v>
          </cell>
          <cell r="D247" t="str">
            <v>ИППСП</v>
          </cell>
          <cell r="E247" t="str">
            <v>24-0340</v>
          </cell>
          <cell r="F247">
            <v>36923</v>
          </cell>
          <cell r="G247" t="str">
            <v>Обстоен преглед за установяване на орален статус</v>
          </cell>
          <cell r="H247">
            <v>101</v>
          </cell>
          <cell r="I247">
            <v>13</v>
          </cell>
          <cell r="J247">
            <v>3.25</v>
          </cell>
          <cell r="K247">
            <v>84.5</v>
          </cell>
          <cell r="L247">
            <v>18</v>
          </cell>
          <cell r="M247">
            <v>7.05</v>
          </cell>
          <cell r="N247">
            <v>18</v>
          </cell>
          <cell r="O247">
            <v>7</v>
          </cell>
          <cell r="P247">
            <v>650</v>
          </cell>
          <cell r="Q247">
            <v>7</v>
          </cell>
          <cell r="R247">
            <v>18</v>
          </cell>
        </row>
        <row r="248">
          <cell r="B248">
            <v>2431112081</v>
          </cell>
          <cell r="C248">
            <v>5011234632</v>
          </cell>
          <cell r="D248" t="str">
            <v>ИППСП</v>
          </cell>
          <cell r="E248" t="str">
            <v>24-0625</v>
          </cell>
          <cell r="F248">
            <v>36927</v>
          </cell>
          <cell r="G248" t="str">
            <v>Обстоен преглед за установяване на орален статус</v>
          </cell>
          <cell r="H248">
            <v>101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B249">
            <v>2431112087</v>
          </cell>
          <cell r="C249">
            <v>6402287657</v>
          </cell>
          <cell r="D249" t="str">
            <v>ИППСП</v>
          </cell>
          <cell r="E249" t="str">
            <v>24-0531</v>
          </cell>
          <cell r="F249">
            <v>36922</v>
          </cell>
          <cell r="G249" t="str">
            <v>Обстоен преглед за установяване на орален статус</v>
          </cell>
          <cell r="H249">
            <v>101</v>
          </cell>
          <cell r="I249">
            <v>8</v>
          </cell>
          <cell r="J249">
            <v>2</v>
          </cell>
          <cell r="K249">
            <v>52</v>
          </cell>
          <cell r="L249">
            <v>10.31</v>
          </cell>
          <cell r="M249">
            <v>12.11</v>
          </cell>
          <cell r="N249">
            <v>16</v>
          </cell>
          <cell r="O249">
            <v>6</v>
          </cell>
          <cell r="P249">
            <v>572</v>
          </cell>
          <cell r="Q249">
            <v>11.69</v>
          </cell>
          <cell r="R249">
            <v>10.31</v>
          </cell>
        </row>
        <row r="250">
          <cell r="B250">
            <v>2431112034</v>
          </cell>
          <cell r="C250">
            <v>4012277616</v>
          </cell>
          <cell r="D250" t="str">
            <v>ИППСП</v>
          </cell>
          <cell r="E250" t="str">
            <v>24-0154</v>
          </cell>
          <cell r="F250">
            <v>36930</v>
          </cell>
          <cell r="G250" t="str">
            <v>Обстоен преглед за установяване на орален статус</v>
          </cell>
          <cell r="H250">
            <v>101</v>
          </cell>
          <cell r="I250">
            <v>15</v>
          </cell>
          <cell r="J250">
            <v>3.75</v>
          </cell>
          <cell r="K250">
            <v>97.5</v>
          </cell>
          <cell r="L250">
            <v>13.98</v>
          </cell>
          <cell r="M250">
            <v>6.07</v>
          </cell>
          <cell r="N250">
            <v>15</v>
          </cell>
          <cell r="O250">
            <v>5</v>
          </cell>
          <cell r="P250">
            <v>520</v>
          </cell>
          <cell r="Q250">
            <v>6.02</v>
          </cell>
          <cell r="R250">
            <v>13.98</v>
          </cell>
        </row>
        <row r="251">
          <cell r="B251">
            <v>2431112054</v>
          </cell>
          <cell r="C251">
            <v>6508227577</v>
          </cell>
          <cell r="D251" t="str">
            <v>ИППСП</v>
          </cell>
          <cell r="E251" t="str">
            <v>24-0624</v>
          </cell>
          <cell r="F251">
            <v>36931</v>
          </cell>
          <cell r="G251" t="str">
            <v>Обстоен преглед за установяване на орален статус</v>
          </cell>
          <cell r="H251">
            <v>101</v>
          </cell>
          <cell r="I251">
            <v>3</v>
          </cell>
          <cell r="J251">
            <v>0.75</v>
          </cell>
          <cell r="K251">
            <v>19.5</v>
          </cell>
          <cell r="L251">
            <v>8.68</v>
          </cell>
          <cell r="M251">
            <v>13.47</v>
          </cell>
          <cell r="N251">
            <v>15</v>
          </cell>
          <cell r="O251">
            <v>7</v>
          </cell>
          <cell r="P251">
            <v>572</v>
          </cell>
          <cell r="Q251">
            <v>13.32</v>
          </cell>
          <cell r="R251">
            <v>8.68</v>
          </cell>
        </row>
        <row r="252">
          <cell r="B252">
            <v>2431114001</v>
          </cell>
          <cell r="C252" t="str">
            <v>5907087560</v>
          </cell>
          <cell r="D252" t="str">
            <v>"ГППСП-ДЕНТАСТОМ" ООД</v>
          </cell>
          <cell r="E252" t="str">
            <v>24-0594</v>
          </cell>
          <cell r="F252" t="str">
            <v>02.02.2001</v>
          </cell>
          <cell r="G252" t="str">
            <v>Обстоен преглед за установяване на орален статус</v>
          </cell>
          <cell r="H252">
            <v>101</v>
          </cell>
          <cell r="I252">
            <v>13</v>
          </cell>
          <cell r="J252">
            <v>3.25</v>
          </cell>
          <cell r="K252">
            <v>84.5</v>
          </cell>
          <cell r="L252">
            <v>15.18</v>
          </cell>
          <cell r="M252">
            <v>11.83</v>
          </cell>
          <cell r="N252">
            <v>20</v>
          </cell>
          <cell r="O252">
            <v>7</v>
          </cell>
          <cell r="P252">
            <v>702</v>
          </cell>
          <cell r="Q252">
            <v>11.82</v>
          </cell>
          <cell r="R252">
            <v>15.18</v>
          </cell>
        </row>
        <row r="253">
          <cell r="B253">
            <v>2431112164</v>
          </cell>
          <cell r="C253" t="str">
            <v>7202177612</v>
          </cell>
          <cell r="D253" t="str">
            <v>ИППСП</v>
          </cell>
          <cell r="E253" t="str">
            <v>24-0666</v>
          </cell>
          <cell r="F253">
            <v>36992</v>
          </cell>
          <cell r="G253" t="str">
            <v>Обстоен преглед за установяване на орален статус</v>
          </cell>
          <cell r="H253">
            <v>101</v>
          </cell>
          <cell r="I253">
            <v>11</v>
          </cell>
          <cell r="J253">
            <v>2.75</v>
          </cell>
          <cell r="K253">
            <v>71.5</v>
          </cell>
          <cell r="L253">
            <v>11.06</v>
          </cell>
          <cell r="M253">
            <v>0</v>
          </cell>
          <cell r="N253">
            <v>10</v>
          </cell>
          <cell r="O253">
            <v>0</v>
          </cell>
          <cell r="P253">
            <v>260</v>
          </cell>
          <cell r="Q253">
            <v>0</v>
          </cell>
          <cell r="R253">
            <v>10</v>
          </cell>
        </row>
        <row r="254">
          <cell r="B254">
            <v>2431112166</v>
          </cell>
          <cell r="C254">
            <v>7503027602</v>
          </cell>
          <cell r="D254" t="str">
            <v>ИППСП</v>
          </cell>
          <cell r="E254" t="str">
            <v>24-0693</v>
          </cell>
          <cell r="F254">
            <v>37135</v>
          </cell>
          <cell r="G254" t="str">
            <v>Обстоен преглед за установяване на орален статус</v>
          </cell>
          <cell r="H254">
            <v>101</v>
          </cell>
          <cell r="I254">
            <v>5</v>
          </cell>
          <cell r="J254">
            <v>1.25</v>
          </cell>
          <cell r="K254">
            <v>32.5</v>
          </cell>
          <cell r="L254">
            <v>5.36</v>
          </cell>
          <cell r="M254">
            <v>2.67</v>
          </cell>
          <cell r="N254">
            <v>7</v>
          </cell>
          <cell r="O254">
            <v>1</v>
          </cell>
          <cell r="P254">
            <v>208</v>
          </cell>
          <cell r="Q254">
            <v>2.64</v>
          </cell>
          <cell r="R254">
            <v>5.36</v>
          </cell>
        </row>
        <row r="255">
          <cell r="B255">
            <v>2431112165</v>
          </cell>
          <cell r="C255">
            <v>7407277566</v>
          </cell>
          <cell r="D255" t="str">
            <v>ИППСП</v>
          </cell>
          <cell r="E255" t="str">
            <v>24-0694</v>
          </cell>
          <cell r="F255">
            <v>37135</v>
          </cell>
          <cell r="G255" t="str">
            <v>Обстоен преглед за установяване на орален статус</v>
          </cell>
          <cell r="H255">
            <v>101</v>
          </cell>
          <cell r="I255">
            <v>6</v>
          </cell>
          <cell r="J255">
            <v>1.5</v>
          </cell>
          <cell r="K255">
            <v>39</v>
          </cell>
          <cell r="L255">
            <v>8</v>
          </cell>
          <cell r="M255">
            <v>0</v>
          </cell>
          <cell r="N255">
            <v>8</v>
          </cell>
          <cell r="O255">
            <v>0</v>
          </cell>
          <cell r="P255">
            <v>208</v>
          </cell>
          <cell r="Q255">
            <v>0</v>
          </cell>
          <cell r="R255">
            <v>8</v>
          </cell>
        </row>
        <row r="256">
          <cell r="B256">
            <v>2436112002</v>
          </cell>
          <cell r="C256">
            <v>6707067661</v>
          </cell>
          <cell r="D256" t="str">
            <v>ИППСП</v>
          </cell>
          <cell r="E256" t="str">
            <v>24-0290</v>
          </cell>
          <cell r="F256">
            <v>36918</v>
          </cell>
          <cell r="G256" t="str">
            <v>Обстоен преглед за установяване на орален статус</v>
          </cell>
          <cell r="H256">
            <v>101</v>
          </cell>
          <cell r="I256">
            <v>23</v>
          </cell>
          <cell r="J256">
            <v>5.75</v>
          </cell>
          <cell r="K256">
            <v>149.5</v>
          </cell>
          <cell r="L256">
            <v>22.6</v>
          </cell>
          <cell r="M256">
            <v>15.15</v>
          </cell>
          <cell r="N256">
            <v>32</v>
          </cell>
          <cell r="O256">
            <v>5</v>
          </cell>
          <cell r="P256">
            <v>962</v>
          </cell>
          <cell r="Q256">
            <v>14.4</v>
          </cell>
          <cell r="R256">
            <v>22.6</v>
          </cell>
        </row>
        <row r="257">
          <cell r="B257">
            <v>2436112003</v>
          </cell>
          <cell r="C257">
            <v>6808091711</v>
          </cell>
          <cell r="D257" t="str">
            <v>ИППСП</v>
          </cell>
          <cell r="E257" t="str">
            <v>24-0423</v>
          </cell>
          <cell r="F257">
            <v>36922</v>
          </cell>
          <cell r="G257" t="str">
            <v>Обстоен преглед за установяване на орален статус</v>
          </cell>
          <cell r="H257">
            <v>101</v>
          </cell>
          <cell r="I257">
            <v>13</v>
          </cell>
          <cell r="J257">
            <v>3.25</v>
          </cell>
          <cell r="K257">
            <v>84.5</v>
          </cell>
          <cell r="L257">
            <v>18.170000000000002</v>
          </cell>
          <cell r="M257">
            <v>9.84</v>
          </cell>
          <cell r="N257">
            <v>23</v>
          </cell>
          <cell r="O257">
            <v>5</v>
          </cell>
          <cell r="P257">
            <v>728</v>
          </cell>
          <cell r="Q257">
            <v>9.83</v>
          </cell>
          <cell r="R257">
            <v>18.170000000000002</v>
          </cell>
        </row>
        <row r="258">
          <cell r="B258">
            <v>2436112004</v>
          </cell>
          <cell r="C258">
            <v>5712157557</v>
          </cell>
          <cell r="D258" t="str">
            <v>ИППСП</v>
          </cell>
          <cell r="E258" t="str">
            <v>24-0112</v>
          </cell>
          <cell r="F258">
            <v>36916</v>
          </cell>
          <cell r="G258" t="str">
            <v>Обстоен преглед за установяване на орален статус</v>
          </cell>
          <cell r="H258">
            <v>101</v>
          </cell>
          <cell r="I258">
            <v>29</v>
          </cell>
          <cell r="J258">
            <v>7.25</v>
          </cell>
          <cell r="K258">
            <v>188.5</v>
          </cell>
          <cell r="L258">
            <v>23.12</v>
          </cell>
          <cell r="M258">
            <v>7.13</v>
          </cell>
          <cell r="N258">
            <v>23</v>
          </cell>
          <cell r="O258">
            <v>7</v>
          </cell>
          <cell r="P258">
            <v>780</v>
          </cell>
          <cell r="Q258">
            <v>7</v>
          </cell>
          <cell r="R258">
            <v>23</v>
          </cell>
        </row>
        <row r="259">
          <cell r="B259">
            <v>2436112005</v>
          </cell>
          <cell r="C259">
            <v>6004297639</v>
          </cell>
          <cell r="D259" t="str">
            <v>ИППСП</v>
          </cell>
          <cell r="E259" t="str">
            <v>24-031</v>
          </cell>
          <cell r="F259">
            <v>36914</v>
          </cell>
          <cell r="G259" t="str">
            <v>Обстоен преглед за установяване на орален статус</v>
          </cell>
          <cell r="H259">
            <v>101</v>
          </cell>
          <cell r="I259">
            <v>18</v>
          </cell>
          <cell r="J259">
            <v>4.5</v>
          </cell>
          <cell r="K259">
            <v>117</v>
          </cell>
          <cell r="L259">
            <v>16.03</v>
          </cell>
          <cell r="M259">
            <v>6.01</v>
          </cell>
          <cell r="N259">
            <v>18</v>
          </cell>
          <cell r="O259">
            <v>4</v>
          </cell>
          <cell r="P259">
            <v>572</v>
          </cell>
          <cell r="Q259">
            <v>5.97</v>
          </cell>
          <cell r="R259">
            <v>16.03</v>
          </cell>
        </row>
        <row r="260">
          <cell r="B260">
            <v>2436112007</v>
          </cell>
          <cell r="C260">
            <v>5612307545</v>
          </cell>
          <cell r="D260" t="str">
            <v>ИППСП</v>
          </cell>
          <cell r="E260" t="str">
            <v>24-0258</v>
          </cell>
          <cell r="F260">
            <v>36923</v>
          </cell>
          <cell r="G260" t="str">
            <v>Обстоен преглед за установяване на орален статус</v>
          </cell>
          <cell r="H260">
            <v>101</v>
          </cell>
          <cell r="I260">
            <v>9</v>
          </cell>
          <cell r="J260">
            <v>2.25</v>
          </cell>
          <cell r="K260">
            <v>58.5</v>
          </cell>
          <cell r="L260">
            <v>16.190000000000001</v>
          </cell>
          <cell r="M260">
            <v>1.78</v>
          </cell>
          <cell r="N260">
            <v>17</v>
          </cell>
          <cell r="O260">
            <v>1</v>
          </cell>
          <cell r="P260">
            <v>467.22</v>
          </cell>
          <cell r="Q260">
            <v>1.78</v>
          </cell>
          <cell r="R260">
            <v>16.190000000000001</v>
          </cell>
        </row>
        <row r="261">
          <cell r="B261">
            <v>2436112008</v>
          </cell>
          <cell r="C261">
            <v>5803114556</v>
          </cell>
          <cell r="D261" t="str">
            <v>ИППСП</v>
          </cell>
          <cell r="E261" t="str">
            <v>24-0569</v>
          </cell>
          <cell r="F261">
            <v>36924</v>
          </cell>
          <cell r="G261" t="str">
            <v>Обстоен преглед за установяване на орален статус</v>
          </cell>
          <cell r="H261">
            <v>101</v>
          </cell>
          <cell r="I261">
            <v>20</v>
          </cell>
          <cell r="J261">
            <v>5</v>
          </cell>
          <cell r="K261">
            <v>130</v>
          </cell>
          <cell r="L261">
            <v>19.43</v>
          </cell>
          <cell r="M261">
            <v>8.6300000000000008</v>
          </cell>
          <cell r="N261">
            <v>25</v>
          </cell>
          <cell r="O261">
            <v>3</v>
          </cell>
          <cell r="P261">
            <v>728</v>
          </cell>
          <cell r="Q261">
            <v>8.57</v>
          </cell>
          <cell r="R261">
            <v>19.43</v>
          </cell>
        </row>
        <row r="262">
          <cell r="B262">
            <v>2436112009</v>
          </cell>
          <cell r="C262">
            <v>6207127525</v>
          </cell>
          <cell r="D262" t="str">
            <v>ИППСП</v>
          </cell>
          <cell r="E262" t="str">
            <v>24-0570</v>
          </cell>
          <cell r="F262">
            <v>36924</v>
          </cell>
          <cell r="G262" t="str">
            <v>Обстоен преглед за установяване на орален статус</v>
          </cell>
          <cell r="H262">
            <v>101</v>
          </cell>
          <cell r="I262">
            <v>9</v>
          </cell>
          <cell r="J262">
            <v>2.25</v>
          </cell>
          <cell r="K262">
            <v>58.5</v>
          </cell>
          <cell r="L262">
            <v>21.21</v>
          </cell>
          <cell r="M262">
            <v>8.93</v>
          </cell>
          <cell r="N262">
            <v>25</v>
          </cell>
          <cell r="O262">
            <v>5</v>
          </cell>
          <cell r="P262">
            <v>780</v>
          </cell>
          <cell r="Q262">
            <v>8.7899999999999991</v>
          </cell>
          <cell r="R262">
            <v>21.21</v>
          </cell>
        </row>
        <row r="263">
          <cell r="B263">
            <v>2436112010</v>
          </cell>
          <cell r="C263">
            <v>6107154635</v>
          </cell>
          <cell r="D263" t="str">
            <v>ИППСП</v>
          </cell>
          <cell r="E263" t="str">
            <v>24-0572</v>
          </cell>
          <cell r="F263">
            <v>36924</v>
          </cell>
          <cell r="G263" t="str">
            <v>Обстоен преглед за установяване на орален статус</v>
          </cell>
          <cell r="H263">
            <v>101</v>
          </cell>
          <cell r="I263">
            <v>19</v>
          </cell>
          <cell r="J263">
            <v>4.75</v>
          </cell>
          <cell r="K263">
            <v>123.5</v>
          </cell>
          <cell r="L263">
            <v>21.01</v>
          </cell>
          <cell r="M263">
            <v>6.07</v>
          </cell>
          <cell r="N263">
            <v>22</v>
          </cell>
          <cell r="O263">
            <v>5</v>
          </cell>
          <cell r="P263">
            <v>702</v>
          </cell>
          <cell r="Q263">
            <v>5.99</v>
          </cell>
          <cell r="R263">
            <v>21.01</v>
          </cell>
        </row>
        <row r="264">
          <cell r="B264">
            <v>2436112012</v>
          </cell>
          <cell r="C264">
            <v>7502047559</v>
          </cell>
          <cell r="D264" t="str">
            <v>ИППСП</v>
          </cell>
          <cell r="E264" t="str">
            <v>24-0272</v>
          </cell>
          <cell r="F264">
            <v>36918</v>
          </cell>
          <cell r="G264" t="str">
            <v>Обстоен преглед за установяване на орален статус</v>
          </cell>
          <cell r="H264">
            <v>101</v>
          </cell>
          <cell r="I264">
            <v>17</v>
          </cell>
          <cell r="J264">
            <v>4.25</v>
          </cell>
          <cell r="K264">
            <v>110.5</v>
          </cell>
          <cell r="L264">
            <v>19.489999999999998</v>
          </cell>
          <cell r="M264">
            <v>0</v>
          </cell>
          <cell r="N264">
            <v>20</v>
          </cell>
          <cell r="O264">
            <v>0</v>
          </cell>
          <cell r="P264">
            <v>506.74</v>
          </cell>
          <cell r="Q264">
            <v>0</v>
          </cell>
          <cell r="R264">
            <v>19.489999999999998</v>
          </cell>
        </row>
        <row r="265">
          <cell r="B265">
            <v>2436112011</v>
          </cell>
          <cell r="C265">
            <v>5908244670</v>
          </cell>
          <cell r="D265" t="str">
            <v>ИППСП</v>
          </cell>
          <cell r="E265" t="str">
            <v>24-0523</v>
          </cell>
          <cell r="F265">
            <v>36924</v>
          </cell>
          <cell r="G265" t="str">
            <v>Обстоен преглед за установяване на орален статус</v>
          </cell>
          <cell r="H265">
            <v>101</v>
          </cell>
          <cell r="I265">
            <v>8</v>
          </cell>
          <cell r="J265">
            <v>2</v>
          </cell>
          <cell r="K265">
            <v>52</v>
          </cell>
          <cell r="L265">
            <v>8</v>
          </cell>
          <cell r="M265">
            <v>2.35</v>
          </cell>
          <cell r="N265">
            <v>8</v>
          </cell>
          <cell r="O265">
            <v>2</v>
          </cell>
          <cell r="P265">
            <v>260</v>
          </cell>
          <cell r="Q265">
            <v>2</v>
          </cell>
          <cell r="R265">
            <v>8</v>
          </cell>
        </row>
        <row r="266">
          <cell r="B266">
            <v>2436112001</v>
          </cell>
          <cell r="C266">
            <v>5610287624</v>
          </cell>
          <cell r="D266" t="str">
            <v>ИППСП</v>
          </cell>
          <cell r="E266" t="str">
            <v>24-0226</v>
          </cell>
          <cell r="F266">
            <v>36917</v>
          </cell>
          <cell r="G266" t="str">
            <v>Обстоен преглед за установяване на орален статус</v>
          </cell>
          <cell r="H266">
            <v>101</v>
          </cell>
          <cell r="I266">
            <v>6</v>
          </cell>
          <cell r="J266">
            <v>1.5</v>
          </cell>
          <cell r="K266">
            <v>39</v>
          </cell>
          <cell r="L266">
            <v>8.15</v>
          </cell>
          <cell r="M266">
            <v>21.96</v>
          </cell>
          <cell r="N266">
            <v>27</v>
          </cell>
          <cell r="O266">
            <v>3</v>
          </cell>
          <cell r="P266">
            <v>780</v>
          </cell>
          <cell r="Q266">
            <v>21.85</v>
          </cell>
          <cell r="R266">
            <v>8.15</v>
          </cell>
        </row>
        <row r="267">
          <cell r="B267">
            <v>2437112001</v>
          </cell>
          <cell r="C267">
            <v>6011127641</v>
          </cell>
          <cell r="D267" t="str">
            <v>ИППСП</v>
          </cell>
          <cell r="E267" t="str">
            <v>24-0036</v>
          </cell>
          <cell r="F267">
            <v>36914</v>
          </cell>
          <cell r="G267" t="str">
            <v>Обстоен преглед за установяване на орален статус</v>
          </cell>
          <cell r="H267">
            <v>101</v>
          </cell>
          <cell r="I267">
            <v>19</v>
          </cell>
          <cell r="J267">
            <v>4.75</v>
          </cell>
          <cell r="K267">
            <v>123.5</v>
          </cell>
          <cell r="L267">
            <v>21.81</v>
          </cell>
          <cell r="M267">
            <v>8.1999999999999993</v>
          </cell>
          <cell r="N267">
            <v>22</v>
          </cell>
          <cell r="O267">
            <v>8</v>
          </cell>
          <cell r="P267">
            <v>780</v>
          </cell>
          <cell r="Q267">
            <v>8.19</v>
          </cell>
          <cell r="R267">
            <v>21.81</v>
          </cell>
        </row>
        <row r="268">
          <cell r="B268">
            <v>2438112001</v>
          </cell>
          <cell r="C268">
            <v>4909167597</v>
          </cell>
          <cell r="D268" t="str">
            <v>ИППСП</v>
          </cell>
          <cell r="E268" t="str">
            <v>24-008</v>
          </cell>
          <cell r="F268">
            <v>36915</v>
          </cell>
          <cell r="G268" t="str">
            <v>Обстоен преглед за установяване на орален статус</v>
          </cell>
          <cell r="H268">
            <v>101</v>
          </cell>
          <cell r="I268">
            <v>25</v>
          </cell>
          <cell r="J268">
            <v>6.25</v>
          </cell>
          <cell r="K268">
            <v>162.5</v>
          </cell>
          <cell r="L268">
            <v>20.56</v>
          </cell>
          <cell r="M268">
            <v>10.52</v>
          </cell>
          <cell r="N268">
            <v>20</v>
          </cell>
          <cell r="O268">
            <v>10</v>
          </cell>
          <cell r="P268">
            <v>780</v>
          </cell>
          <cell r="Q268">
            <v>10</v>
          </cell>
          <cell r="R268">
            <v>20</v>
          </cell>
        </row>
        <row r="269">
          <cell r="B269">
            <v>2438112002</v>
          </cell>
          <cell r="C269">
            <v>7502107581</v>
          </cell>
          <cell r="D269" t="str">
            <v>ИППСП</v>
          </cell>
          <cell r="E269" t="str">
            <v>24-011</v>
          </cell>
          <cell r="F269">
            <v>36915</v>
          </cell>
          <cell r="G269" t="str">
            <v>Обстоен преглед за установяване на орален статус</v>
          </cell>
          <cell r="H269">
            <v>101</v>
          </cell>
          <cell r="I269">
            <v>2</v>
          </cell>
          <cell r="J269">
            <v>0.5</v>
          </cell>
          <cell r="K269">
            <v>13</v>
          </cell>
          <cell r="L269">
            <v>3.17</v>
          </cell>
          <cell r="M269">
            <v>7.05</v>
          </cell>
          <cell r="N269">
            <v>9</v>
          </cell>
          <cell r="O269">
            <v>1</v>
          </cell>
          <cell r="P269">
            <v>260</v>
          </cell>
          <cell r="Q269">
            <v>6.83</v>
          </cell>
          <cell r="R269">
            <v>3.17</v>
          </cell>
        </row>
        <row r="270">
          <cell r="B270">
            <v>2431112094</v>
          </cell>
          <cell r="C270">
            <v>6811137593</v>
          </cell>
          <cell r="D270" t="str">
            <v>ИППСП</v>
          </cell>
          <cell r="E270" t="str">
            <v>24-0686</v>
          </cell>
          <cell r="F270">
            <v>37077</v>
          </cell>
          <cell r="G270" t="str">
            <v>Обстоен преглед за установяване на орален статус</v>
          </cell>
          <cell r="H270">
            <v>101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L271">
            <v>3767.91</v>
          </cell>
          <cell r="M271">
            <v>1705.86</v>
          </cell>
          <cell r="N271">
            <v>4331</v>
          </cell>
          <cell r="O271">
            <v>1160</v>
          </cell>
          <cell r="P271">
            <v>140570.56</v>
          </cell>
          <cell r="Q271">
            <v>1660.79</v>
          </cell>
          <cell r="R271">
            <v>3745.77</v>
          </cell>
          <cell r="U271">
            <v>1140.0999999999999</v>
          </cell>
        </row>
        <row r="272">
          <cell r="B272">
            <v>0</v>
          </cell>
        </row>
        <row r="273">
          <cell r="B273">
            <v>0</v>
          </cell>
        </row>
        <row r="274">
          <cell r="B274">
            <v>0</v>
          </cell>
        </row>
        <row r="275">
          <cell r="B275">
            <v>0</v>
          </cell>
        </row>
      </sheetData>
      <sheetData sheetId="8" refreshError="1"/>
      <sheetData sheetId="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m_12"/>
      <sheetName val="klutch"/>
      <sheetName val="Sheet2"/>
      <sheetName val="stomatolozi"/>
      <sheetName val="стом_общ_12"/>
      <sheetName val="стом_общ 10"/>
      <sheetName val="stom_01_2002"/>
      <sheetName val="stomt_02"/>
      <sheetName val="възрастни_02"/>
      <sheetName val="стом_общ_02"/>
    </sheetNames>
    <sheetDataSet>
      <sheetData sheetId="0"/>
      <sheetData sheetId="1">
        <row r="4">
          <cell r="B4" t="str">
            <v>Населено място</v>
          </cell>
          <cell r="C4" t="str">
            <v>Регисттрационен номер на лечебното заведение</v>
          </cell>
          <cell r="D4" t="str">
            <v>ЕГН на стоматолога</v>
          </cell>
          <cell r="E4" t="str">
            <v>Наимен. на лечебното  заведение</v>
          </cell>
          <cell r="F4" t="str">
            <v>№ на сключения договор</v>
          </cell>
          <cell r="G4" t="str">
            <v>дата на сключване на договора</v>
          </cell>
          <cell r="H4" t="str">
            <v>Стоматологични дейности</v>
          </cell>
          <cell r="I4" t="str">
            <v>Код на стоматологичната дейност</v>
          </cell>
          <cell r="J4" t="str">
            <v>Отчетен брой деиности</v>
          </cell>
        </row>
        <row r="5"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</row>
        <row r="6">
          <cell r="B6" t="str">
            <v>Братя Даскалови</v>
          </cell>
          <cell r="C6">
            <v>2404112002</v>
          </cell>
          <cell r="D6">
            <v>5707227726</v>
          </cell>
          <cell r="E6" t="str">
            <v>ИППСП</v>
          </cell>
          <cell r="F6" t="str">
            <v>24-0010</v>
          </cell>
          <cell r="G6" t="str">
            <v>24.01.2001</v>
          </cell>
          <cell r="H6" t="str">
            <v>Обстоен преглед за установяване на орален статус</v>
          </cell>
          <cell r="I6">
            <v>101</v>
          </cell>
          <cell r="J6">
            <v>18</v>
          </cell>
        </row>
        <row r="7">
          <cell r="B7" t="str">
            <v>Братя Даскалови</v>
          </cell>
          <cell r="C7">
            <v>2404112004</v>
          </cell>
          <cell r="D7">
            <v>5703314606</v>
          </cell>
          <cell r="E7" t="str">
            <v>ИППСП</v>
          </cell>
          <cell r="F7" t="str">
            <v>24-0009</v>
          </cell>
          <cell r="G7" t="str">
            <v>29.01.2001</v>
          </cell>
          <cell r="H7" t="str">
            <v>Обстоен преглед за установяване на орален статус</v>
          </cell>
          <cell r="I7">
            <v>101</v>
          </cell>
          <cell r="J7">
            <v>30</v>
          </cell>
        </row>
        <row r="8">
          <cell r="B8" t="str">
            <v>Братя Даскалови</v>
          </cell>
          <cell r="C8">
            <v>2404112005</v>
          </cell>
          <cell r="D8">
            <v>6910014685</v>
          </cell>
          <cell r="E8" t="str">
            <v>ИППСП</v>
          </cell>
          <cell r="F8" t="str">
            <v>24-0623</v>
          </cell>
          <cell r="G8">
            <v>36929</v>
          </cell>
          <cell r="H8" t="str">
            <v>Обстоен преглед за установяване на орален статус</v>
          </cell>
          <cell r="I8">
            <v>101</v>
          </cell>
          <cell r="J8">
            <v>8</v>
          </cell>
        </row>
        <row r="9">
          <cell r="B9" t="str">
            <v>Гълъбово</v>
          </cell>
          <cell r="C9">
            <v>2407112001</v>
          </cell>
          <cell r="D9">
            <v>4309093506</v>
          </cell>
          <cell r="E9" t="str">
            <v>ИППСП</v>
          </cell>
          <cell r="F9" t="str">
            <v>24-0130</v>
          </cell>
          <cell r="G9" t="str">
            <v>24.01.2001</v>
          </cell>
          <cell r="H9" t="str">
            <v>Обстоен преглед за установяване на орален статус</v>
          </cell>
          <cell r="I9">
            <v>101</v>
          </cell>
          <cell r="J9">
            <v>15</v>
          </cell>
        </row>
        <row r="10">
          <cell r="B10" t="str">
            <v>Гълъбово</v>
          </cell>
          <cell r="C10">
            <v>2407112004</v>
          </cell>
          <cell r="D10">
            <v>6508097576</v>
          </cell>
          <cell r="E10" t="str">
            <v>ИППСП</v>
          </cell>
          <cell r="F10" t="str">
            <v>24-019</v>
          </cell>
          <cell r="G10">
            <v>36918</v>
          </cell>
          <cell r="H10" t="str">
            <v>Обстоен преглед за установяване на орален статус</v>
          </cell>
          <cell r="I10">
            <v>101</v>
          </cell>
          <cell r="J10">
            <v>17</v>
          </cell>
        </row>
        <row r="11">
          <cell r="B11" t="str">
            <v>Гълъбово</v>
          </cell>
          <cell r="C11">
            <v>2407112002</v>
          </cell>
          <cell r="D11">
            <v>6905257525</v>
          </cell>
          <cell r="E11" t="str">
            <v>ИППСП</v>
          </cell>
          <cell r="F11" t="str">
            <v>24-0415</v>
          </cell>
          <cell r="G11">
            <v>36921</v>
          </cell>
          <cell r="H11" t="str">
            <v>Обстоен преглед за установяване на орален статус</v>
          </cell>
          <cell r="I11">
            <v>101</v>
          </cell>
          <cell r="J11">
            <v>17</v>
          </cell>
        </row>
        <row r="12">
          <cell r="B12" t="str">
            <v>Гълъбово</v>
          </cell>
          <cell r="C12">
            <v>2407112007</v>
          </cell>
          <cell r="D12">
            <v>6502197557</v>
          </cell>
          <cell r="E12" t="str">
            <v>ИППСП</v>
          </cell>
          <cell r="F12" t="str">
            <v>24-0443</v>
          </cell>
          <cell r="G12">
            <v>36923</v>
          </cell>
          <cell r="H12" t="str">
            <v>Обстоен преглед за установяване на орален статус</v>
          </cell>
          <cell r="I12">
            <v>101</v>
          </cell>
          <cell r="J12">
            <v>14</v>
          </cell>
        </row>
        <row r="13">
          <cell r="B13" t="str">
            <v>Гълъбово</v>
          </cell>
          <cell r="C13">
            <v>2407112003</v>
          </cell>
          <cell r="D13">
            <v>4511286798</v>
          </cell>
          <cell r="E13" t="str">
            <v>ИППСП</v>
          </cell>
          <cell r="F13" t="str">
            <v>24-0450</v>
          </cell>
          <cell r="G13">
            <v>36923</v>
          </cell>
          <cell r="H13" t="str">
            <v>Обстоен преглед за установяване на орален статус</v>
          </cell>
          <cell r="I13">
            <v>101</v>
          </cell>
          <cell r="J13">
            <v>19</v>
          </cell>
        </row>
        <row r="14">
          <cell r="B14" t="str">
            <v>Гълъбово</v>
          </cell>
          <cell r="C14">
            <v>2407112005</v>
          </cell>
          <cell r="D14">
            <v>6103147685</v>
          </cell>
          <cell r="E14" t="str">
            <v>ИППСП</v>
          </cell>
          <cell r="F14" t="str">
            <v>24-0259</v>
          </cell>
          <cell r="G14">
            <v>36923</v>
          </cell>
          <cell r="H14" t="str">
            <v>Обстоен преглед за установяване на орален статус</v>
          </cell>
          <cell r="I14">
            <v>101</v>
          </cell>
          <cell r="J14">
            <v>21</v>
          </cell>
        </row>
        <row r="15">
          <cell r="B15" t="str">
            <v>Гълъбово</v>
          </cell>
          <cell r="C15">
            <v>2407112009</v>
          </cell>
          <cell r="D15">
            <v>3205297569</v>
          </cell>
          <cell r="E15" t="str">
            <v>ИППСП</v>
          </cell>
          <cell r="F15" t="str">
            <v>24-0449</v>
          </cell>
          <cell r="G15">
            <v>36923</v>
          </cell>
          <cell r="H15" t="str">
            <v>Обстоен преглед за установяване на орален статус</v>
          </cell>
          <cell r="I15">
            <v>101</v>
          </cell>
          <cell r="J15">
            <v>12</v>
          </cell>
        </row>
        <row r="16">
          <cell r="B16" t="str">
            <v>Гълъбово</v>
          </cell>
          <cell r="C16">
            <v>2407112008</v>
          </cell>
          <cell r="D16">
            <v>7110127576</v>
          </cell>
          <cell r="E16" t="str">
            <v>ИППСП</v>
          </cell>
          <cell r="F16" t="str">
            <v>24-0545</v>
          </cell>
          <cell r="G16">
            <v>36928</v>
          </cell>
          <cell r="H16" t="str">
            <v>Обстоен преглед за установяване на орален статус</v>
          </cell>
          <cell r="I16">
            <v>101</v>
          </cell>
          <cell r="J16">
            <v>4</v>
          </cell>
        </row>
        <row r="17">
          <cell r="B17" t="str">
            <v>Гълъбово</v>
          </cell>
          <cell r="C17">
            <v>2407112006</v>
          </cell>
          <cell r="D17">
            <v>7001032540</v>
          </cell>
          <cell r="E17" t="str">
            <v>ИППСП</v>
          </cell>
          <cell r="F17" t="str">
            <v>24-0537</v>
          </cell>
          <cell r="G17">
            <v>36928</v>
          </cell>
          <cell r="H17" t="str">
            <v>Обстоен преглед за установяване на орален статус</v>
          </cell>
          <cell r="I17">
            <v>101</v>
          </cell>
          <cell r="J17">
            <v>6</v>
          </cell>
        </row>
        <row r="18">
          <cell r="B18" t="str">
            <v>Казанлък</v>
          </cell>
          <cell r="C18">
            <v>2412112043</v>
          </cell>
          <cell r="D18">
            <v>6308256840</v>
          </cell>
          <cell r="E18" t="str">
            <v>ИППСП</v>
          </cell>
          <cell r="F18" t="str">
            <v>14-540</v>
          </cell>
          <cell r="G18">
            <v>36913</v>
          </cell>
          <cell r="H18" t="str">
            <v>Обстоен преглед за установяване на орален статус</v>
          </cell>
          <cell r="I18">
            <v>101</v>
          </cell>
          <cell r="J18">
            <v>5</v>
          </cell>
        </row>
        <row r="19">
          <cell r="B19" t="str">
            <v>Казанлък</v>
          </cell>
          <cell r="C19">
            <v>2412112061</v>
          </cell>
          <cell r="D19">
            <v>5809037523</v>
          </cell>
          <cell r="E19" t="str">
            <v>ИППСП</v>
          </cell>
          <cell r="F19" t="str">
            <v>24-0023</v>
          </cell>
          <cell r="G19">
            <v>36915</v>
          </cell>
          <cell r="H19" t="str">
            <v>Обстоен преглед за установяване на орален статус</v>
          </cell>
          <cell r="I19">
            <v>101</v>
          </cell>
          <cell r="J19">
            <v>15</v>
          </cell>
        </row>
        <row r="20">
          <cell r="B20" t="str">
            <v>Казанлък</v>
          </cell>
          <cell r="C20">
            <v>2412112035</v>
          </cell>
          <cell r="D20">
            <v>6009077597</v>
          </cell>
          <cell r="E20" t="str">
            <v>ИППСП</v>
          </cell>
          <cell r="F20" t="str">
            <v>24-0021</v>
          </cell>
          <cell r="G20">
            <v>36915</v>
          </cell>
          <cell r="H20" t="str">
            <v>Обстоен преглед за установяване на орален статус</v>
          </cell>
          <cell r="I20">
            <v>101</v>
          </cell>
          <cell r="J20">
            <v>18</v>
          </cell>
        </row>
        <row r="21">
          <cell r="B21" t="str">
            <v>Казанлък</v>
          </cell>
          <cell r="C21">
            <v>2412112064</v>
          </cell>
          <cell r="D21">
            <v>3606107797</v>
          </cell>
          <cell r="E21" t="str">
            <v>ИППСП</v>
          </cell>
          <cell r="F21" t="str">
            <v>24-0117</v>
          </cell>
          <cell r="G21">
            <v>36916</v>
          </cell>
          <cell r="H21" t="str">
            <v>Обстоен преглед за установяване на орален статус</v>
          </cell>
          <cell r="I21">
            <v>101</v>
          </cell>
          <cell r="J21">
            <v>9</v>
          </cell>
        </row>
        <row r="22">
          <cell r="B22" t="str">
            <v>Казанлък</v>
          </cell>
          <cell r="C22">
            <v>2412112011</v>
          </cell>
          <cell r="D22">
            <v>6609107610</v>
          </cell>
          <cell r="E22" t="str">
            <v>ИППСП</v>
          </cell>
          <cell r="F22" t="str">
            <v>24-0216</v>
          </cell>
          <cell r="G22">
            <v>36917</v>
          </cell>
          <cell r="H22" t="str">
            <v>Обстоен преглед за установяване на орален статус</v>
          </cell>
          <cell r="I22">
            <v>101</v>
          </cell>
          <cell r="J22">
            <v>18</v>
          </cell>
        </row>
        <row r="23">
          <cell r="B23" t="str">
            <v>Казанлък</v>
          </cell>
          <cell r="C23">
            <v>2412112056</v>
          </cell>
          <cell r="D23">
            <v>5303097614</v>
          </cell>
          <cell r="E23" t="str">
            <v>ИППСП</v>
          </cell>
          <cell r="F23" t="str">
            <v>24-0212</v>
          </cell>
          <cell r="G23">
            <v>36917</v>
          </cell>
          <cell r="H23" t="str">
            <v>Обстоен преглед за установяване на орален статус</v>
          </cell>
          <cell r="I23">
            <v>101</v>
          </cell>
          <cell r="J23">
            <v>13</v>
          </cell>
        </row>
        <row r="24">
          <cell r="B24" t="str">
            <v>Казанлък</v>
          </cell>
          <cell r="C24">
            <v>2412112047</v>
          </cell>
          <cell r="D24">
            <v>5011117683</v>
          </cell>
          <cell r="E24" t="str">
            <v>ИППСП</v>
          </cell>
          <cell r="F24" t="str">
            <v>24-0265</v>
          </cell>
          <cell r="G24">
            <v>36916</v>
          </cell>
          <cell r="H24" t="str">
            <v>Обстоен преглед за установяване на орален статус</v>
          </cell>
          <cell r="I24">
            <v>101</v>
          </cell>
          <cell r="J24">
            <v>21</v>
          </cell>
        </row>
        <row r="25">
          <cell r="B25" t="str">
            <v>Казанлък</v>
          </cell>
          <cell r="C25">
            <v>2412112046</v>
          </cell>
          <cell r="D25">
            <v>5610117675</v>
          </cell>
          <cell r="E25" t="str">
            <v>ИППСП</v>
          </cell>
          <cell r="F25" t="str">
            <v>24-0266</v>
          </cell>
          <cell r="G25">
            <v>36916</v>
          </cell>
          <cell r="H25" t="str">
            <v>Обстоен преглед за установяване на орален статус</v>
          </cell>
          <cell r="I25">
            <v>101</v>
          </cell>
          <cell r="J25">
            <v>18</v>
          </cell>
        </row>
        <row r="26">
          <cell r="B26" t="str">
            <v>Казанлък</v>
          </cell>
          <cell r="C26">
            <v>2412112002</v>
          </cell>
          <cell r="D26">
            <v>5902044479</v>
          </cell>
          <cell r="E26" t="str">
            <v>ИППСП</v>
          </cell>
          <cell r="F26" t="str">
            <v>24-0230</v>
          </cell>
          <cell r="G26">
            <v>36917</v>
          </cell>
          <cell r="H26" t="str">
            <v>Обстоен преглед за установяване на орален статус</v>
          </cell>
          <cell r="I26">
            <v>101</v>
          </cell>
          <cell r="J26">
            <v>3</v>
          </cell>
        </row>
        <row r="27">
          <cell r="B27" t="str">
            <v>Казанлък</v>
          </cell>
          <cell r="C27">
            <v>2412112052</v>
          </cell>
          <cell r="D27">
            <v>4708027649</v>
          </cell>
          <cell r="E27" t="str">
            <v>ИППСП</v>
          </cell>
          <cell r="F27" t="str">
            <v>24-0219</v>
          </cell>
          <cell r="G27">
            <v>36917</v>
          </cell>
          <cell r="H27" t="str">
            <v>Обстоен преглед за установяване на орален статус</v>
          </cell>
          <cell r="I27">
            <v>101</v>
          </cell>
          <cell r="J27">
            <v>14</v>
          </cell>
        </row>
        <row r="28">
          <cell r="B28" t="str">
            <v>Казанлък</v>
          </cell>
          <cell r="C28">
            <v>2412112012</v>
          </cell>
          <cell r="D28">
            <v>5811237651</v>
          </cell>
          <cell r="E28" t="str">
            <v>ИППСП</v>
          </cell>
          <cell r="F28" t="str">
            <v>24-0217</v>
          </cell>
          <cell r="G28">
            <v>36917</v>
          </cell>
          <cell r="H28" t="str">
            <v>Обстоен преглед за установяване на орален статус</v>
          </cell>
          <cell r="I28">
            <v>101</v>
          </cell>
          <cell r="J28">
            <v>6</v>
          </cell>
        </row>
        <row r="29">
          <cell r="B29" t="str">
            <v>Казанлък</v>
          </cell>
          <cell r="C29">
            <v>2412112063</v>
          </cell>
          <cell r="D29">
            <v>5610037651</v>
          </cell>
          <cell r="E29" t="str">
            <v>ИППСП</v>
          </cell>
          <cell r="F29" t="str">
            <v>24-0218</v>
          </cell>
          <cell r="G29">
            <v>36917</v>
          </cell>
          <cell r="H29" t="str">
            <v>Обстоен преглед за установяване на орален статус</v>
          </cell>
          <cell r="I29">
            <v>101</v>
          </cell>
          <cell r="J29">
            <v>10</v>
          </cell>
        </row>
        <row r="30">
          <cell r="B30" t="str">
            <v>Казанлък</v>
          </cell>
          <cell r="C30">
            <v>2412112010</v>
          </cell>
          <cell r="D30">
            <v>5705057636</v>
          </cell>
          <cell r="E30" t="str">
            <v>ИППСП</v>
          </cell>
          <cell r="F30" t="str">
            <v>24-0214</v>
          </cell>
          <cell r="G30">
            <v>36917</v>
          </cell>
          <cell r="H30" t="str">
            <v>Обстоен преглед за установяване на орален статус</v>
          </cell>
          <cell r="I30">
            <v>101</v>
          </cell>
          <cell r="J30">
            <v>11</v>
          </cell>
        </row>
        <row r="31">
          <cell r="B31" t="str">
            <v>Казанлък</v>
          </cell>
          <cell r="C31">
            <v>2412112021</v>
          </cell>
          <cell r="D31">
            <v>5704147592</v>
          </cell>
          <cell r="E31" t="str">
            <v>ИППСП</v>
          </cell>
          <cell r="F31" t="str">
            <v>24-0293</v>
          </cell>
          <cell r="G31">
            <v>36918</v>
          </cell>
          <cell r="H31" t="str">
            <v>Обстоен преглед за установяване на орален статус</v>
          </cell>
          <cell r="I31">
            <v>101</v>
          </cell>
          <cell r="J31">
            <v>23</v>
          </cell>
        </row>
        <row r="32">
          <cell r="B32" t="str">
            <v>Казанлък</v>
          </cell>
          <cell r="C32">
            <v>2412112042</v>
          </cell>
          <cell r="D32">
            <v>5804277579</v>
          </cell>
          <cell r="E32" t="str">
            <v>ИППСП</v>
          </cell>
          <cell r="F32" t="str">
            <v>24-0289</v>
          </cell>
          <cell r="G32">
            <v>36918</v>
          </cell>
          <cell r="H32" t="str">
            <v>Обстоен преглед за установяване на орален статус</v>
          </cell>
          <cell r="I32">
            <v>101</v>
          </cell>
          <cell r="J32">
            <v>15</v>
          </cell>
        </row>
        <row r="33">
          <cell r="B33" t="str">
            <v>Казанлък</v>
          </cell>
          <cell r="C33">
            <v>2412112041</v>
          </cell>
          <cell r="D33">
            <v>6004167656</v>
          </cell>
          <cell r="E33" t="str">
            <v>ИППСП</v>
          </cell>
          <cell r="F33" t="str">
            <v>24-0287</v>
          </cell>
          <cell r="G33">
            <v>36918</v>
          </cell>
          <cell r="H33" t="str">
            <v>Обстоен преглед за установяване на орален статус</v>
          </cell>
          <cell r="I33">
            <v>101</v>
          </cell>
          <cell r="J33">
            <v>18</v>
          </cell>
        </row>
        <row r="34">
          <cell r="B34" t="str">
            <v>Казанлък</v>
          </cell>
          <cell r="C34">
            <v>2412112028</v>
          </cell>
          <cell r="D34">
            <v>7412167630</v>
          </cell>
          <cell r="E34" t="str">
            <v>ИППСП</v>
          </cell>
          <cell r="F34" t="str">
            <v>24-0228</v>
          </cell>
          <cell r="G34">
            <v>36917</v>
          </cell>
          <cell r="H34" t="str">
            <v>Обстоен преглед за установяване на орален статус</v>
          </cell>
          <cell r="I34">
            <v>101</v>
          </cell>
          <cell r="J34">
            <v>2</v>
          </cell>
        </row>
        <row r="35">
          <cell r="B35" t="str">
            <v>Казанлък</v>
          </cell>
          <cell r="C35">
            <v>2412112013</v>
          </cell>
          <cell r="D35">
            <v>5803047648</v>
          </cell>
          <cell r="E35" t="str">
            <v>ИППСП</v>
          </cell>
          <cell r="F35" t="str">
            <v>24-0288</v>
          </cell>
          <cell r="G35">
            <v>36918</v>
          </cell>
          <cell r="H35" t="str">
            <v>Обстоен преглед за установяване на орален статус</v>
          </cell>
          <cell r="I35">
            <v>101</v>
          </cell>
          <cell r="J35">
            <v>9</v>
          </cell>
        </row>
        <row r="36">
          <cell r="B36" t="str">
            <v>Казанлък</v>
          </cell>
          <cell r="C36">
            <v>2412112048</v>
          </cell>
          <cell r="D36">
            <v>5806087773</v>
          </cell>
          <cell r="E36" t="str">
            <v>ИППСП</v>
          </cell>
          <cell r="F36" t="str">
            <v>24-0109</v>
          </cell>
          <cell r="G36">
            <v>36916</v>
          </cell>
          <cell r="H36" t="str">
            <v>Обстоен преглед за установяване на орален статус</v>
          </cell>
          <cell r="I36">
            <v>101</v>
          </cell>
          <cell r="J36">
            <v>16</v>
          </cell>
        </row>
        <row r="37">
          <cell r="B37" t="str">
            <v>Казанлък</v>
          </cell>
          <cell r="C37">
            <v>2412112024</v>
          </cell>
          <cell r="D37">
            <v>5505037669</v>
          </cell>
          <cell r="E37" t="str">
            <v>ИППСП</v>
          </cell>
          <cell r="F37" t="str">
            <v>24-0105</v>
          </cell>
          <cell r="G37">
            <v>36916</v>
          </cell>
          <cell r="H37" t="str">
            <v>Обстоен преглед за установяване на орален статус</v>
          </cell>
          <cell r="I37">
            <v>101</v>
          </cell>
          <cell r="J37">
            <v>20</v>
          </cell>
        </row>
        <row r="38">
          <cell r="B38" t="str">
            <v>Казанлък</v>
          </cell>
          <cell r="C38">
            <v>2412112027</v>
          </cell>
          <cell r="D38">
            <v>5801217880</v>
          </cell>
          <cell r="E38" t="str">
            <v>ИППСП</v>
          </cell>
          <cell r="F38" t="str">
            <v>24-0034</v>
          </cell>
          <cell r="G38">
            <v>36914</v>
          </cell>
          <cell r="H38" t="str">
            <v>Обстоен преглед за установяване на орален статус</v>
          </cell>
          <cell r="I38">
            <v>101</v>
          </cell>
          <cell r="J38">
            <v>17</v>
          </cell>
        </row>
        <row r="39">
          <cell r="B39" t="str">
            <v>Казанлък</v>
          </cell>
          <cell r="C39">
            <v>2412112045</v>
          </cell>
          <cell r="D39">
            <v>6107027610</v>
          </cell>
          <cell r="E39" t="str">
            <v>ИППСП</v>
          </cell>
          <cell r="F39" t="str">
            <v>24-038</v>
          </cell>
          <cell r="G39">
            <v>36914</v>
          </cell>
          <cell r="H39" t="str">
            <v>Обстоен преглед за установяване на орален статус</v>
          </cell>
          <cell r="I39">
            <v>101</v>
          </cell>
          <cell r="J39">
            <v>19</v>
          </cell>
        </row>
        <row r="40">
          <cell r="B40" t="str">
            <v>Казанлък</v>
          </cell>
          <cell r="C40">
            <v>2412112049</v>
          </cell>
          <cell r="D40">
            <v>7105047579</v>
          </cell>
          <cell r="E40" t="str">
            <v>ИППСП</v>
          </cell>
          <cell r="F40" t="str">
            <v>24-0037</v>
          </cell>
          <cell r="G40">
            <v>36914</v>
          </cell>
          <cell r="H40" t="str">
            <v>Обстоен преглед за установяване на орален статус</v>
          </cell>
          <cell r="I40">
            <v>101</v>
          </cell>
        </row>
        <row r="41">
          <cell r="B41" t="str">
            <v>Казанлък</v>
          </cell>
          <cell r="C41">
            <v>2412112009</v>
          </cell>
          <cell r="D41">
            <v>5811302192</v>
          </cell>
          <cell r="E41" t="str">
            <v>ИППСП</v>
          </cell>
          <cell r="F41" t="str">
            <v>24-0110</v>
          </cell>
          <cell r="G41">
            <v>36916</v>
          </cell>
          <cell r="H41" t="str">
            <v>Обстоен преглед за установяване на орален статус</v>
          </cell>
          <cell r="I41">
            <v>101</v>
          </cell>
          <cell r="J41">
            <v>7</v>
          </cell>
        </row>
        <row r="42">
          <cell r="B42" t="str">
            <v>Казанлък</v>
          </cell>
          <cell r="C42">
            <v>2412112029</v>
          </cell>
          <cell r="D42">
            <v>5505311912</v>
          </cell>
          <cell r="E42" t="str">
            <v>ИППСП</v>
          </cell>
          <cell r="F42" t="str">
            <v>24-0119</v>
          </cell>
          <cell r="G42">
            <v>36916</v>
          </cell>
          <cell r="H42" t="str">
            <v>Обстоен преглед за установяване на орален статус</v>
          </cell>
          <cell r="I42">
            <v>101</v>
          </cell>
        </row>
        <row r="43">
          <cell r="B43" t="str">
            <v>Казанлък</v>
          </cell>
          <cell r="C43">
            <v>2412112020</v>
          </cell>
          <cell r="D43">
            <v>6105274478</v>
          </cell>
          <cell r="E43" t="str">
            <v>ИППСП</v>
          </cell>
          <cell r="F43" t="str">
            <v>24-006</v>
          </cell>
          <cell r="G43">
            <v>36914</v>
          </cell>
          <cell r="H43" t="str">
            <v>Обстоен преглед за установяване на орален статус</v>
          </cell>
          <cell r="I43">
            <v>101</v>
          </cell>
          <cell r="J43">
            <v>13</v>
          </cell>
        </row>
        <row r="44">
          <cell r="B44" t="str">
            <v>Казанлък</v>
          </cell>
          <cell r="C44">
            <v>2412112033</v>
          </cell>
          <cell r="D44">
            <v>7505266118</v>
          </cell>
          <cell r="E44" t="str">
            <v>ИППСП</v>
          </cell>
          <cell r="F44" t="str">
            <v>24-0209</v>
          </cell>
          <cell r="G44">
            <v>36919</v>
          </cell>
          <cell r="H44" t="str">
            <v>Обстоен преглед за установяване на орален статус</v>
          </cell>
          <cell r="I44">
            <v>101</v>
          </cell>
          <cell r="J44">
            <v>11</v>
          </cell>
        </row>
        <row r="45">
          <cell r="B45" t="str">
            <v>Казанлък</v>
          </cell>
          <cell r="C45">
            <v>2412112034</v>
          </cell>
          <cell r="D45">
            <v>7504176175</v>
          </cell>
          <cell r="E45" t="str">
            <v>ИППСП</v>
          </cell>
          <cell r="F45" t="str">
            <v>24-0210</v>
          </cell>
          <cell r="G45">
            <v>36919</v>
          </cell>
          <cell r="H45" t="str">
            <v>Обстоен преглед за установяване на орален статус</v>
          </cell>
          <cell r="I45">
            <v>101</v>
          </cell>
          <cell r="J45">
            <v>7</v>
          </cell>
        </row>
        <row r="46">
          <cell r="B46" t="str">
            <v>Казанлък</v>
          </cell>
          <cell r="C46">
            <v>2412112059</v>
          </cell>
          <cell r="D46">
            <v>7401017622</v>
          </cell>
          <cell r="E46" t="str">
            <v>ИППСП</v>
          </cell>
          <cell r="F46" t="str">
            <v>24-0211</v>
          </cell>
          <cell r="G46">
            <v>36919</v>
          </cell>
          <cell r="H46" t="str">
            <v>Обстоен преглед за установяване на орален статус</v>
          </cell>
          <cell r="I46">
            <v>101</v>
          </cell>
          <cell r="J46">
            <v>5</v>
          </cell>
        </row>
        <row r="47">
          <cell r="B47" t="str">
            <v>Казанлък</v>
          </cell>
          <cell r="C47">
            <v>2412112044</v>
          </cell>
          <cell r="D47">
            <v>4101277747</v>
          </cell>
          <cell r="E47" t="str">
            <v>ИППСП</v>
          </cell>
          <cell r="F47" t="str">
            <v>24-0368</v>
          </cell>
          <cell r="G47">
            <v>36919</v>
          </cell>
          <cell r="H47" t="str">
            <v>Обстоен преглед за установяване на орален статус</v>
          </cell>
          <cell r="I47">
            <v>101</v>
          </cell>
          <cell r="J47">
            <v>17</v>
          </cell>
        </row>
        <row r="48">
          <cell r="B48" t="str">
            <v>Казанлък</v>
          </cell>
          <cell r="C48">
            <v>2412112036</v>
          </cell>
          <cell r="D48">
            <v>5005017875</v>
          </cell>
          <cell r="E48" t="str">
            <v>ИППСП</v>
          </cell>
          <cell r="F48" t="str">
            <v>24-0291</v>
          </cell>
          <cell r="G48">
            <v>36918</v>
          </cell>
          <cell r="H48" t="str">
            <v>Обстоен преглед за установяване на орален статус</v>
          </cell>
          <cell r="I48">
            <v>101</v>
          </cell>
          <cell r="J48">
            <v>14</v>
          </cell>
        </row>
        <row r="49">
          <cell r="B49" t="str">
            <v>Казанлък</v>
          </cell>
          <cell r="C49">
            <v>2412112037</v>
          </cell>
          <cell r="D49">
            <v>5009182841</v>
          </cell>
          <cell r="E49" t="str">
            <v>ИППСП</v>
          </cell>
          <cell r="F49" t="str">
            <v>24-0292</v>
          </cell>
          <cell r="G49">
            <v>36918</v>
          </cell>
          <cell r="H49" t="str">
            <v>Обстоен преглед за установяване на орален статус</v>
          </cell>
          <cell r="I49">
            <v>101</v>
          </cell>
          <cell r="J49">
            <v>26</v>
          </cell>
        </row>
        <row r="50">
          <cell r="B50" t="str">
            <v>Казанлък</v>
          </cell>
          <cell r="C50">
            <v>2412112014</v>
          </cell>
          <cell r="D50">
            <v>6207087546</v>
          </cell>
          <cell r="E50" t="str">
            <v>ИППСП</v>
          </cell>
          <cell r="F50" t="str">
            <v>24-0016</v>
          </cell>
          <cell r="G50">
            <v>36915</v>
          </cell>
          <cell r="H50" t="str">
            <v>Обстоен преглед за установяване на орален статус</v>
          </cell>
          <cell r="I50">
            <v>101</v>
          </cell>
          <cell r="J50">
            <v>15</v>
          </cell>
        </row>
        <row r="51">
          <cell r="B51" t="str">
            <v>Казанлък</v>
          </cell>
          <cell r="C51">
            <v>2412112023</v>
          </cell>
          <cell r="D51">
            <v>6609127690</v>
          </cell>
          <cell r="E51" t="str">
            <v>ИППСП</v>
          </cell>
          <cell r="F51" t="str">
            <v>24-033</v>
          </cell>
          <cell r="G51">
            <v>36914</v>
          </cell>
          <cell r="H51" t="str">
            <v>Обстоен преглед за установяване на орален статус</v>
          </cell>
          <cell r="I51">
            <v>101</v>
          </cell>
          <cell r="J51">
            <v>26</v>
          </cell>
        </row>
        <row r="52">
          <cell r="B52" t="str">
            <v>Казанлък</v>
          </cell>
          <cell r="C52">
            <v>2412112017</v>
          </cell>
          <cell r="D52">
            <v>6507017576</v>
          </cell>
          <cell r="E52" t="str">
            <v>ИППСП</v>
          </cell>
          <cell r="F52" t="str">
            <v>24-0039</v>
          </cell>
          <cell r="G52">
            <v>36914</v>
          </cell>
          <cell r="H52" t="str">
            <v>Обстоен преглед за установяване на орален статус</v>
          </cell>
          <cell r="I52">
            <v>101</v>
          </cell>
          <cell r="J52">
            <v>16</v>
          </cell>
        </row>
        <row r="53">
          <cell r="B53" t="str">
            <v>Казанлък</v>
          </cell>
          <cell r="C53">
            <v>2412112019</v>
          </cell>
          <cell r="D53">
            <v>5109197634</v>
          </cell>
          <cell r="E53" t="str">
            <v>ИППСП</v>
          </cell>
          <cell r="F53" t="str">
            <v>24-067</v>
          </cell>
          <cell r="G53">
            <v>36915</v>
          </cell>
          <cell r="H53" t="str">
            <v>Обстоен преглед за установяване на орален статус</v>
          </cell>
          <cell r="I53">
            <v>101</v>
          </cell>
          <cell r="J53">
            <v>9</v>
          </cell>
        </row>
        <row r="54">
          <cell r="B54" t="str">
            <v>Казанлък</v>
          </cell>
          <cell r="C54">
            <v>2412112008</v>
          </cell>
          <cell r="D54">
            <v>6008284558</v>
          </cell>
          <cell r="E54" t="str">
            <v>ИППСП</v>
          </cell>
          <cell r="F54" t="str">
            <v>24-0254</v>
          </cell>
          <cell r="G54">
            <v>36921</v>
          </cell>
          <cell r="H54" t="str">
            <v>Обстоен преглед за установяване на орален статус</v>
          </cell>
          <cell r="I54">
            <v>101</v>
          </cell>
          <cell r="J54">
            <v>15</v>
          </cell>
        </row>
        <row r="55">
          <cell r="B55" t="str">
            <v>Казанлък</v>
          </cell>
          <cell r="C55">
            <v>2412112032</v>
          </cell>
          <cell r="D55">
            <v>4802181990</v>
          </cell>
          <cell r="E55" t="str">
            <v>ИППСП</v>
          </cell>
          <cell r="F55" t="str">
            <v>24-0237</v>
          </cell>
          <cell r="G55">
            <v>36921</v>
          </cell>
          <cell r="H55" t="str">
            <v>Обстоен преглед за установяване на орален статус</v>
          </cell>
          <cell r="I55">
            <v>101</v>
          </cell>
          <cell r="J55">
            <v>21</v>
          </cell>
        </row>
        <row r="56">
          <cell r="B56" t="str">
            <v>Казанлък</v>
          </cell>
          <cell r="C56">
            <v>2412112016</v>
          </cell>
          <cell r="D56">
            <v>5809037570</v>
          </cell>
          <cell r="E56" t="str">
            <v>ИППСП</v>
          </cell>
          <cell r="F56" t="str">
            <v>24-0152</v>
          </cell>
          <cell r="G56">
            <v>36921</v>
          </cell>
          <cell r="H56" t="str">
            <v>Обстоен преглед за установяване на орален статус</v>
          </cell>
          <cell r="I56">
            <v>101</v>
          </cell>
          <cell r="J56">
            <v>5</v>
          </cell>
        </row>
        <row r="57">
          <cell r="B57" t="str">
            <v>Казанлък</v>
          </cell>
          <cell r="C57">
            <v>2412112007</v>
          </cell>
          <cell r="D57" t="str">
            <v>5506158515</v>
          </cell>
          <cell r="E57" t="str">
            <v>ИППСП</v>
          </cell>
          <cell r="F57" t="str">
            <v>24-0377</v>
          </cell>
          <cell r="G57">
            <v>36921</v>
          </cell>
          <cell r="H57" t="str">
            <v>Обстоен преглед за установяване на орален статус</v>
          </cell>
          <cell r="I57">
            <v>101</v>
          </cell>
          <cell r="J57">
            <v>8</v>
          </cell>
        </row>
        <row r="58">
          <cell r="B58" t="str">
            <v>Казанлък</v>
          </cell>
          <cell r="C58">
            <v>2412112068</v>
          </cell>
          <cell r="D58" t="str">
            <v>2303257620</v>
          </cell>
          <cell r="E58" t="str">
            <v>ИППСП</v>
          </cell>
          <cell r="F58" t="str">
            <v>24-0156</v>
          </cell>
          <cell r="G58">
            <v>36920</v>
          </cell>
          <cell r="H58" t="str">
            <v>Обстоен преглед за установяване на орален статус</v>
          </cell>
          <cell r="I58">
            <v>101</v>
          </cell>
          <cell r="J58">
            <v>6</v>
          </cell>
        </row>
        <row r="59">
          <cell r="B59" t="str">
            <v>Казанлък</v>
          </cell>
          <cell r="C59">
            <v>2412112025</v>
          </cell>
          <cell r="D59">
            <v>5703047304</v>
          </cell>
          <cell r="E59" t="str">
            <v>ИППСП</v>
          </cell>
          <cell r="F59" t="str">
            <v>24-0429</v>
          </cell>
          <cell r="G59">
            <v>36922</v>
          </cell>
          <cell r="H59" t="str">
            <v>Обстоен преглед за установяване на орален статус</v>
          </cell>
          <cell r="I59">
            <v>101</v>
          </cell>
          <cell r="J59">
            <v>11</v>
          </cell>
        </row>
        <row r="60">
          <cell r="B60" t="str">
            <v>Казанлък</v>
          </cell>
          <cell r="C60">
            <v>2412112026</v>
          </cell>
          <cell r="D60">
            <v>5912141619</v>
          </cell>
          <cell r="E60" t="str">
            <v>ИППСП</v>
          </cell>
          <cell r="F60" t="str">
            <v>24-0424</v>
          </cell>
          <cell r="G60">
            <v>36922</v>
          </cell>
          <cell r="H60" t="str">
            <v>Обстоен преглед за установяване на орален статус</v>
          </cell>
          <cell r="I60">
            <v>101</v>
          </cell>
          <cell r="J60">
            <v>6</v>
          </cell>
        </row>
        <row r="61">
          <cell r="B61" t="str">
            <v>Казанлък</v>
          </cell>
          <cell r="C61">
            <v>2412112057</v>
          </cell>
          <cell r="D61">
            <v>4407251864</v>
          </cell>
          <cell r="E61" t="str">
            <v>ИППСП</v>
          </cell>
          <cell r="F61" t="str">
            <v>24-0342</v>
          </cell>
          <cell r="G61">
            <v>36922</v>
          </cell>
          <cell r="H61" t="str">
            <v>Обстоен преглед за установяване на орален статус</v>
          </cell>
          <cell r="I61">
            <v>101</v>
          </cell>
          <cell r="J61">
            <v>1</v>
          </cell>
        </row>
        <row r="62">
          <cell r="B62" t="str">
            <v>Казанлък</v>
          </cell>
          <cell r="C62">
            <v>2412112054</v>
          </cell>
          <cell r="D62">
            <v>5312107572</v>
          </cell>
          <cell r="E62" t="str">
            <v>ИППСП</v>
          </cell>
          <cell r="F62" t="str">
            <v>24-0268</v>
          </cell>
          <cell r="G62">
            <v>36922</v>
          </cell>
          <cell r="H62" t="str">
            <v>Обстоен преглед за установяване на орален статус</v>
          </cell>
          <cell r="I62">
            <v>101</v>
          </cell>
          <cell r="J62">
            <v>10</v>
          </cell>
        </row>
        <row r="63">
          <cell r="B63" t="str">
            <v>Казанлък</v>
          </cell>
          <cell r="C63">
            <v>2412112030</v>
          </cell>
          <cell r="D63">
            <v>7004227551</v>
          </cell>
          <cell r="E63" t="str">
            <v>ИППСП</v>
          </cell>
          <cell r="F63" t="str">
            <v>24-0452</v>
          </cell>
          <cell r="G63">
            <v>36922</v>
          </cell>
          <cell r="H63" t="str">
            <v>Обстоен преглед за установяване на орален статус</v>
          </cell>
          <cell r="I63">
            <v>101</v>
          </cell>
          <cell r="J63">
            <v>4</v>
          </cell>
        </row>
        <row r="64">
          <cell r="B64" t="str">
            <v>Казанлък</v>
          </cell>
          <cell r="C64">
            <v>2412112062</v>
          </cell>
          <cell r="D64">
            <v>6902052537</v>
          </cell>
          <cell r="E64" t="str">
            <v>ИППСП</v>
          </cell>
          <cell r="F64" t="str">
            <v>24-0434</v>
          </cell>
          <cell r="G64">
            <v>36922</v>
          </cell>
          <cell r="H64" t="str">
            <v>Обстоен преглед за установяване на орален статус</v>
          </cell>
          <cell r="I64">
            <v>101</v>
          </cell>
          <cell r="J64">
            <v>7</v>
          </cell>
        </row>
        <row r="65">
          <cell r="B65" t="str">
            <v>Казанлък</v>
          </cell>
          <cell r="C65">
            <v>2412112004</v>
          </cell>
          <cell r="D65">
            <v>5908037672</v>
          </cell>
          <cell r="E65" t="str">
            <v>ИППСП</v>
          </cell>
          <cell r="F65" t="str">
            <v>24-0453</v>
          </cell>
          <cell r="G65">
            <v>36922</v>
          </cell>
          <cell r="H65" t="str">
            <v>Обстоен преглед за установяване на орален статус</v>
          </cell>
          <cell r="I65">
            <v>101</v>
          </cell>
          <cell r="J65">
            <v>16</v>
          </cell>
        </row>
        <row r="66">
          <cell r="B66" t="str">
            <v>Казанлък</v>
          </cell>
          <cell r="C66">
            <v>2412112065</v>
          </cell>
          <cell r="D66">
            <v>4105218758</v>
          </cell>
          <cell r="E66" t="str">
            <v>ИППСП</v>
          </cell>
          <cell r="F66" t="str">
            <v>24-0253</v>
          </cell>
          <cell r="G66">
            <v>36922</v>
          </cell>
          <cell r="H66" t="str">
            <v>Обстоен преглед за установяване на орален статус</v>
          </cell>
          <cell r="I66">
            <v>101</v>
          </cell>
          <cell r="J66">
            <v>18</v>
          </cell>
        </row>
        <row r="67">
          <cell r="B67" t="str">
            <v>Казанлък</v>
          </cell>
          <cell r="C67">
            <v>2412112005</v>
          </cell>
          <cell r="D67">
            <v>5901304099</v>
          </cell>
          <cell r="E67" t="str">
            <v>ИППСП</v>
          </cell>
          <cell r="F67" t="str">
            <v>24-0454</v>
          </cell>
          <cell r="G67">
            <v>36922</v>
          </cell>
          <cell r="H67" t="str">
            <v>Обстоен преглед за установяване на орален статус</v>
          </cell>
          <cell r="I67">
            <v>101</v>
          </cell>
          <cell r="J67">
            <v>15</v>
          </cell>
        </row>
        <row r="68">
          <cell r="B68" t="str">
            <v>Казанлък</v>
          </cell>
          <cell r="C68">
            <v>2412112006</v>
          </cell>
          <cell r="D68">
            <v>6606138854</v>
          </cell>
          <cell r="E68" t="str">
            <v>ИППСП</v>
          </cell>
          <cell r="F68" t="str">
            <v>24-0455</v>
          </cell>
          <cell r="G68">
            <v>36922</v>
          </cell>
          <cell r="H68" t="str">
            <v>Обстоен преглед за установяване на орален статус</v>
          </cell>
          <cell r="I68">
            <v>101</v>
          </cell>
        </row>
        <row r="69">
          <cell r="B69" t="str">
            <v>Казанлък</v>
          </cell>
          <cell r="C69">
            <v>2412112055</v>
          </cell>
          <cell r="D69">
            <v>6203047606</v>
          </cell>
          <cell r="E69" t="str">
            <v>ИППСП</v>
          </cell>
          <cell r="F69" t="str">
            <v>24-0030</v>
          </cell>
          <cell r="G69">
            <v>36916</v>
          </cell>
          <cell r="H69" t="str">
            <v>Обстоен преглед за установяване на орален статус</v>
          </cell>
          <cell r="I69">
            <v>101</v>
          </cell>
          <cell r="J69">
            <v>6</v>
          </cell>
        </row>
        <row r="70">
          <cell r="B70" t="str">
            <v>Казанлък</v>
          </cell>
          <cell r="C70">
            <v>2412112066</v>
          </cell>
          <cell r="D70">
            <v>6707239138</v>
          </cell>
          <cell r="E70" t="str">
            <v>ИППСП</v>
          </cell>
          <cell r="F70" t="str">
            <v>24-0509</v>
          </cell>
          <cell r="G70">
            <v>36923</v>
          </cell>
          <cell r="H70" t="str">
            <v>Обстоен преглед за установяване на орален статус</v>
          </cell>
          <cell r="I70">
            <v>101</v>
          </cell>
          <cell r="J70">
            <v>5</v>
          </cell>
        </row>
        <row r="71">
          <cell r="B71" t="str">
            <v>Казанлък</v>
          </cell>
          <cell r="C71">
            <v>2412112039</v>
          </cell>
          <cell r="D71">
            <v>6109227659</v>
          </cell>
          <cell r="E71" t="str">
            <v>ИППСП</v>
          </cell>
          <cell r="F71" t="str">
            <v>24-0448</v>
          </cell>
          <cell r="G71">
            <v>36923</v>
          </cell>
          <cell r="H71" t="str">
            <v>Обстоен преглед за установяване на орален статус</v>
          </cell>
          <cell r="I71">
            <v>101</v>
          </cell>
          <cell r="J71">
            <v>14</v>
          </cell>
        </row>
        <row r="72">
          <cell r="B72" t="str">
            <v>Казанлък</v>
          </cell>
          <cell r="C72">
            <v>2412112015</v>
          </cell>
          <cell r="D72">
            <v>7505057627</v>
          </cell>
          <cell r="E72" t="str">
            <v>ИППСП</v>
          </cell>
          <cell r="F72" t="str">
            <v>24-0568</v>
          </cell>
          <cell r="G72">
            <v>36923</v>
          </cell>
          <cell r="H72" t="str">
            <v>Обстоен преглед за установяване на орален статус</v>
          </cell>
          <cell r="I72">
            <v>101</v>
          </cell>
          <cell r="J72">
            <v>24</v>
          </cell>
        </row>
        <row r="73">
          <cell r="B73" t="str">
            <v>Казанлък</v>
          </cell>
          <cell r="C73">
            <v>2412112067</v>
          </cell>
          <cell r="D73">
            <v>6610217640</v>
          </cell>
          <cell r="E73" t="str">
            <v>ИППСП</v>
          </cell>
          <cell r="F73" t="str">
            <v>24-0510</v>
          </cell>
          <cell r="G73">
            <v>36923</v>
          </cell>
          <cell r="H73" t="str">
            <v>Обстоен преглед за установяване на орален статус</v>
          </cell>
          <cell r="I73">
            <v>101</v>
          </cell>
          <cell r="J73">
            <v>13</v>
          </cell>
        </row>
        <row r="74">
          <cell r="B74" t="str">
            <v>Казанлък</v>
          </cell>
          <cell r="C74">
            <v>2412112060</v>
          </cell>
          <cell r="D74">
            <v>3609147582</v>
          </cell>
          <cell r="E74" t="str">
            <v>ИППСП</v>
          </cell>
          <cell r="F74" t="str">
            <v>24-0161</v>
          </cell>
          <cell r="G74">
            <v>36923</v>
          </cell>
          <cell r="H74" t="str">
            <v>Обстоен преглед за установяване на орален статус</v>
          </cell>
          <cell r="I74">
            <v>101</v>
          </cell>
          <cell r="J74">
            <v>8</v>
          </cell>
        </row>
        <row r="75">
          <cell r="B75" t="str">
            <v>Казанлък</v>
          </cell>
          <cell r="C75">
            <v>2412112003</v>
          </cell>
          <cell r="D75">
            <v>4901297681</v>
          </cell>
          <cell r="E75" t="str">
            <v>ИППСП</v>
          </cell>
          <cell r="F75" t="str">
            <v>24-0305</v>
          </cell>
          <cell r="G75">
            <v>36924</v>
          </cell>
          <cell r="H75" t="str">
            <v>Обстоен преглед за установяване на орален статус</v>
          </cell>
          <cell r="I75">
            <v>101</v>
          </cell>
          <cell r="J75">
            <v>14</v>
          </cell>
        </row>
        <row r="76">
          <cell r="B76" t="str">
            <v>Казанлък</v>
          </cell>
          <cell r="C76">
            <v>2412112018</v>
          </cell>
          <cell r="D76">
            <v>3902137618</v>
          </cell>
          <cell r="E76" t="str">
            <v>ИППСП</v>
          </cell>
          <cell r="F76" t="str">
            <v>24-0120</v>
          </cell>
          <cell r="G76">
            <v>36916</v>
          </cell>
          <cell r="H76" t="str">
            <v>Обстоен преглед за установяване на орален статус</v>
          </cell>
          <cell r="I76">
            <v>101</v>
          </cell>
          <cell r="J76">
            <v>14</v>
          </cell>
        </row>
        <row r="77">
          <cell r="B77" t="str">
            <v>Казанлък</v>
          </cell>
          <cell r="C77">
            <v>2412112074</v>
          </cell>
          <cell r="D77">
            <v>5111167672</v>
          </cell>
          <cell r="E77" t="str">
            <v>ИППСП</v>
          </cell>
          <cell r="F77" t="str">
            <v>24-0696</v>
          </cell>
          <cell r="G77">
            <v>37135</v>
          </cell>
          <cell r="H77" t="str">
            <v>Обстоен преглед за установяване на орален статус</v>
          </cell>
          <cell r="I77">
            <v>101</v>
          </cell>
          <cell r="J77">
            <v>2</v>
          </cell>
        </row>
        <row r="78">
          <cell r="B78" t="str">
            <v>Казанлък</v>
          </cell>
          <cell r="C78">
            <v>2412112070</v>
          </cell>
          <cell r="D78">
            <v>4308107626</v>
          </cell>
          <cell r="E78" t="str">
            <v>ИППСП</v>
          </cell>
          <cell r="F78" t="str">
            <v>24-0619</v>
          </cell>
          <cell r="G78">
            <v>36927</v>
          </cell>
          <cell r="H78" t="str">
            <v>Обстоен преглед за установяване на орален статус</v>
          </cell>
          <cell r="I78">
            <v>101</v>
          </cell>
        </row>
        <row r="79">
          <cell r="B79" t="str">
            <v>Стара Загора</v>
          </cell>
          <cell r="C79">
            <v>2431112107</v>
          </cell>
          <cell r="D79">
            <v>4402027527</v>
          </cell>
          <cell r="E79" t="str">
            <v>ИППСП</v>
          </cell>
          <cell r="F79" t="str">
            <v>24-0561</v>
          </cell>
          <cell r="G79">
            <v>36924</v>
          </cell>
          <cell r="H79" t="str">
            <v>Обстоен преглед за установяване на орален статус</v>
          </cell>
          <cell r="I79">
            <v>101</v>
          </cell>
          <cell r="J79">
            <v>14</v>
          </cell>
        </row>
        <row r="80">
          <cell r="B80" t="str">
            <v>Мъглиж</v>
          </cell>
          <cell r="C80">
            <v>2412112072</v>
          </cell>
          <cell r="D80">
            <v>5306029125</v>
          </cell>
          <cell r="E80" t="str">
            <v>ИППСП</v>
          </cell>
          <cell r="F80" t="str">
            <v>24-676</v>
          </cell>
          <cell r="G80">
            <v>37062</v>
          </cell>
          <cell r="H80" t="str">
            <v>Обстоен преглед за установяване на орален статус</v>
          </cell>
          <cell r="I80">
            <v>101</v>
          </cell>
          <cell r="J80">
            <v>9</v>
          </cell>
        </row>
        <row r="81">
          <cell r="B81" t="str">
            <v>Мъглиж</v>
          </cell>
          <cell r="C81">
            <v>2422112002</v>
          </cell>
          <cell r="D81">
            <v>4908277563</v>
          </cell>
          <cell r="E81" t="str">
            <v>ИППСП</v>
          </cell>
          <cell r="F81" t="str">
            <v>24-0499</v>
          </cell>
          <cell r="G81">
            <v>36922</v>
          </cell>
          <cell r="H81" t="str">
            <v>Обстоен преглед за установяване на орален статус</v>
          </cell>
          <cell r="I81">
            <v>101</v>
          </cell>
          <cell r="J81">
            <v>30</v>
          </cell>
        </row>
        <row r="82">
          <cell r="B82" t="str">
            <v>Мъглиж</v>
          </cell>
          <cell r="C82">
            <v>2422112001</v>
          </cell>
          <cell r="D82">
            <v>6303170450</v>
          </cell>
          <cell r="E82" t="str">
            <v>ИППСП</v>
          </cell>
          <cell r="F82" t="str">
            <v>24-0231</v>
          </cell>
          <cell r="G82">
            <v>36917</v>
          </cell>
          <cell r="H82" t="str">
            <v>Обстоен преглед за установяване на орален статус</v>
          </cell>
          <cell r="I82">
            <v>101</v>
          </cell>
          <cell r="J82">
            <v>4</v>
          </cell>
        </row>
        <row r="83">
          <cell r="B83" t="str">
            <v>Мъглиж,Гурково</v>
          </cell>
          <cell r="C83">
            <v>2422112005</v>
          </cell>
          <cell r="D83">
            <v>7505255880</v>
          </cell>
          <cell r="E83" t="str">
            <v>ИППСП</v>
          </cell>
          <cell r="F83" t="str">
            <v>24-0162</v>
          </cell>
          <cell r="G83">
            <v>36917</v>
          </cell>
          <cell r="H83" t="str">
            <v>Обстоен преглед за установяване на орален статус</v>
          </cell>
          <cell r="I83">
            <v>101</v>
          </cell>
          <cell r="J83">
            <v>23</v>
          </cell>
        </row>
        <row r="84">
          <cell r="B84" t="str">
            <v>Мъглиж</v>
          </cell>
          <cell r="C84">
            <v>2422112003</v>
          </cell>
          <cell r="D84">
            <v>5802255591</v>
          </cell>
          <cell r="E84" t="str">
            <v>ИППСП</v>
          </cell>
          <cell r="F84" t="str">
            <v>24-0111</v>
          </cell>
          <cell r="G84">
            <v>36916</v>
          </cell>
          <cell r="H84" t="str">
            <v>Обстоен преглед за установяване на орален статус</v>
          </cell>
          <cell r="I84">
            <v>101</v>
          </cell>
          <cell r="J84">
            <v>14</v>
          </cell>
        </row>
        <row r="85">
          <cell r="B85" t="str">
            <v>Мъглиж</v>
          </cell>
          <cell r="C85">
            <v>2422112004</v>
          </cell>
          <cell r="D85">
            <v>4809017700</v>
          </cell>
          <cell r="E85" t="str">
            <v>ИППСП</v>
          </cell>
          <cell r="F85" t="str">
            <v>24-0567</v>
          </cell>
          <cell r="G85">
            <v>36924</v>
          </cell>
          <cell r="H85" t="str">
            <v>Обстоен преглед за установяване на орален статус</v>
          </cell>
          <cell r="I85">
            <v>101</v>
          </cell>
          <cell r="J85">
            <v>15</v>
          </cell>
        </row>
        <row r="86">
          <cell r="B86" t="str">
            <v>Мъглиж</v>
          </cell>
          <cell r="C86">
            <v>2422112006</v>
          </cell>
          <cell r="D86">
            <v>7402157568</v>
          </cell>
          <cell r="E86" t="str">
            <v>ИППСП</v>
          </cell>
          <cell r="F86" t="str">
            <v>24-0695</v>
          </cell>
          <cell r="G86">
            <v>37135</v>
          </cell>
          <cell r="H86" t="str">
            <v>Обстоен преглед за установяване на орален статус</v>
          </cell>
          <cell r="I86">
            <v>101</v>
          </cell>
          <cell r="J86">
            <v>3</v>
          </cell>
        </row>
        <row r="87">
          <cell r="B87" t="str">
            <v>Мъглиж Стара Загора</v>
          </cell>
          <cell r="C87">
            <v>2431112160</v>
          </cell>
          <cell r="D87">
            <v>7509020781</v>
          </cell>
          <cell r="E87" t="str">
            <v>ИППСП</v>
          </cell>
          <cell r="F87" t="str">
            <v>24-0512</v>
          </cell>
          <cell r="G87">
            <v>36920</v>
          </cell>
          <cell r="H87" t="str">
            <v>Обстоен преглед за установяване на орален статус</v>
          </cell>
          <cell r="I87">
            <v>101</v>
          </cell>
          <cell r="J87">
            <v>6</v>
          </cell>
        </row>
        <row r="88">
          <cell r="B88" t="str">
            <v>Опан</v>
          </cell>
          <cell r="C88">
            <v>2423112001</v>
          </cell>
          <cell r="D88">
            <v>6304285834</v>
          </cell>
          <cell r="E88" t="str">
            <v>ИППСП</v>
          </cell>
          <cell r="F88" t="str">
            <v>24-0420</v>
          </cell>
          <cell r="G88">
            <v>36922</v>
          </cell>
          <cell r="H88" t="str">
            <v>Обстоен преглед за установяване на орален статус</v>
          </cell>
          <cell r="I88">
            <v>101</v>
          </cell>
          <cell r="J88">
            <v>15</v>
          </cell>
        </row>
        <row r="89">
          <cell r="B89" t="str">
            <v>Опан</v>
          </cell>
          <cell r="C89">
            <v>2423112002</v>
          </cell>
          <cell r="D89">
            <v>6306297599</v>
          </cell>
          <cell r="E89" t="str">
            <v>ИППСП</v>
          </cell>
          <cell r="F89" t="str">
            <v>24-0428</v>
          </cell>
          <cell r="G89">
            <v>36922</v>
          </cell>
          <cell r="H89" t="str">
            <v>Обстоен преглед за установяване на орален статус</v>
          </cell>
          <cell r="I89">
            <v>101</v>
          </cell>
          <cell r="J89">
            <v>20</v>
          </cell>
        </row>
        <row r="90">
          <cell r="B90" t="str">
            <v>Павел Баня</v>
          </cell>
          <cell r="C90">
            <v>2424112001</v>
          </cell>
          <cell r="D90">
            <v>7210157614</v>
          </cell>
          <cell r="E90" t="str">
            <v>ИППСП</v>
          </cell>
          <cell r="F90" t="str">
            <v>24-0129</v>
          </cell>
          <cell r="G90">
            <v>36915</v>
          </cell>
          <cell r="H90" t="str">
            <v>Обстоен преглед за установяване на орален статус</v>
          </cell>
          <cell r="I90">
            <v>101</v>
          </cell>
          <cell r="J90">
            <v>15</v>
          </cell>
        </row>
        <row r="91">
          <cell r="B91" t="str">
            <v>Павел Баня</v>
          </cell>
          <cell r="C91">
            <v>2424112002</v>
          </cell>
          <cell r="D91">
            <v>5711057260</v>
          </cell>
          <cell r="E91" t="str">
            <v>ИППСП</v>
          </cell>
          <cell r="F91" t="str">
            <v>24-0224</v>
          </cell>
          <cell r="G91">
            <v>36917</v>
          </cell>
          <cell r="H91" t="str">
            <v>Обстоен преглед за установяване на орален статус</v>
          </cell>
          <cell r="I91">
            <v>101</v>
          </cell>
          <cell r="J91">
            <v>15</v>
          </cell>
        </row>
        <row r="92">
          <cell r="B92" t="str">
            <v>Павел Баня</v>
          </cell>
          <cell r="C92">
            <v>2424112003</v>
          </cell>
          <cell r="D92">
            <v>6609287609</v>
          </cell>
          <cell r="E92" t="str">
            <v>ИППСП</v>
          </cell>
          <cell r="F92" t="str">
            <v>24-0223</v>
          </cell>
          <cell r="G92">
            <v>36917</v>
          </cell>
          <cell r="H92" t="str">
            <v>Обстоен преглед за установяване на орален статус</v>
          </cell>
          <cell r="I92">
            <v>101</v>
          </cell>
          <cell r="J92">
            <v>7</v>
          </cell>
        </row>
        <row r="93">
          <cell r="B93" t="str">
            <v>Павел Баня</v>
          </cell>
          <cell r="C93">
            <v>2424112004</v>
          </cell>
          <cell r="D93" t="str">
            <v>6004097538</v>
          </cell>
          <cell r="E93" t="str">
            <v>ИППСП</v>
          </cell>
          <cell r="F93" t="str">
            <v>24-0160</v>
          </cell>
          <cell r="G93">
            <v>36918</v>
          </cell>
          <cell r="H93" t="str">
            <v>Обстоен преглед за установяване на орален статус</v>
          </cell>
          <cell r="I93">
            <v>101</v>
          </cell>
        </row>
        <row r="94">
          <cell r="B94" t="str">
            <v>Павел Баня</v>
          </cell>
          <cell r="C94">
            <v>2424112005</v>
          </cell>
          <cell r="D94" t="str">
            <v>6910026480</v>
          </cell>
          <cell r="E94" t="str">
            <v>ИППСП</v>
          </cell>
          <cell r="F94" t="str">
            <v>24-0626</v>
          </cell>
          <cell r="G94">
            <v>36929</v>
          </cell>
          <cell r="H94" t="str">
            <v>Обстоен преглед за установяване на орален статус</v>
          </cell>
          <cell r="I94">
            <v>101</v>
          </cell>
          <cell r="J94">
            <v>7</v>
          </cell>
        </row>
        <row r="95">
          <cell r="B95" t="str">
            <v>Казанлък</v>
          </cell>
          <cell r="C95">
            <v>2412112031</v>
          </cell>
          <cell r="D95">
            <v>6111257530</v>
          </cell>
          <cell r="E95" t="str">
            <v>ИППСП</v>
          </cell>
          <cell r="F95" t="str">
            <v>24-0106</v>
          </cell>
          <cell r="G95">
            <v>36916</v>
          </cell>
          <cell r="H95" t="str">
            <v>Обстоен преглед за установяване на орален статус</v>
          </cell>
          <cell r="I95">
            <v>101</v>
          </cell>
          <cell r="J95">
            <v>16</v>
          </cell>
        </row>
        <row r="96">
          <cell r="B96" t="str">
            <v>Раднево</v>
          </cell>
          <cell r="C96">
            <v>2427112002</v>
          </cell>
          <cell r="D96">
            <v>5812024408</v>
          </cell>
          <cell r="E96" t="str">
            <v>ИППСП</v>
          </cell>
          <cell r="F96" t="str">
            <v>24-0425</v>
          </cell>
          <cell r="G96">
            <v>36922</v>
          </cell>
          <cell r="H96" t="str">
            <v>Обстоен преглед за установяване на орален статус</v>
          </cell>
          <cell r="I96">
            <v>101</v>
          </cell>
          <cell r="J96">
            <v>16</v>
          </cell>
        </row>
        <row r="97">
          <cell r="B97" t="str">
            <v>Раднево</v>
          </cell>
          <cell r="C97">
            <v>2427112003</v>
          </cell>
          <cell r="D97">
            <v>6004254771</v>
          </cell>
          <cell r="E97" t="str">
            <v>ИППСП</v>
          </cell>
          <cell r="F97" t="str">
            <v>24-0433</v>
          </cell>
          <cell r="G97">
            <v>36922</v>
          </cell>
          <cell r="H97" t="str">
            <v>Обстоен преглед за установяване на орален статус</v>
          </cell>
          <cell r="I97">
            <v>101</v>
          </cell>
          <cell r="J97">
            <v>20</v>
          </cell>
        </row>
        <row r="98">
          <cell r="B98" t="str">
            <v>Раднево</v>
          </cell>
          <cell r="C98">
            <v>2427112004</v>
          </cell>
          <cell r="D98">
            <v>6012248479</v>
          </cell>
          <cell r="E98" t="str">
            <v>ИППСП</v>
          </cell>
          <cell r="F98" t="str">
            <v>24-0422</v>
          </cell>
          <cell r="G98">
            <v>36922</v>
          </cell>
          <cell r="H98" t="str">
            <v>Обстоен преглед за установяване на орален статус</v>
          </cell>
          <cell r="I98">
            <v>101</v>
          </cell>
          <cell r="J98">
            <v>10</v>
          </cell>
        </row>
        <row r="99">
          <cell r="B99" t="str">
            <v>Раднево</v>
          </cell>
          <cell r="C99">
            <v>2427112006</v>
          </cell>
          <cell r="D99">
            <v>6901095771</v>
          </cell>
          <cell r="E99" t="str">
            <v>ИППСП</v>
          </cell>
          <cell r="F99" t="str">
            <v>24-0427</v>
          </cell>
          <cell r="G99">
            <v>36922</v>
          </cell>
          <cell r="H99" t="str">
            <v>Обстоен преглед за установяване на орален статус</v>
          </cell>
          <cell r="I99">
            <v>101</v>
          </cell>
          <cell r="J99">
            <v>12</v>
          </cell>
        </row>
        <row r="100">
          <cell r="B100" t="str">
            <v>Раднево</v>
          </cell>
          <cell r="C100">
            <v>2427112007</v>
          </cell>
          <cell r="D100">
            <v>6203297673</v>
          </cell>
          <cell r="E100" t="str">
            <v>ИППСП</v>
          </cell>
          <cell r="F100" t="str">
            <v>24-035</v>
          </cell>
          <cell r="G100">
            <v>36914</v>
          </cell>
          <cell r="H100" t="str">
            <v>Обстоен преглед за установяване на орален статус</v>
          </cell>
          <cell r="I100">
            <v>101</v>
          </cell>
          <cell r="J100">
            <v>14</v>
          </cell>
        </row>
        <row r="101">
          <cell r="B101" t="str">
            <v>Раднево</v>
          </cell>
          <cell r="C101">
            <v>2427112008</v>
          </cell>
          <cell r="D101" t="str">
            <v>6208137560</v>
          </cell>
          <cell r="E101" t="str">
            <v>ИППСП</v>
          </cell>
          <cell r="F101" t="str">
            <v>24-0131</v>
          </cell>
          <cell r="G101">
            <v>36915</v>
          </cell>
          <cell r="H101" t="str">
            <v>Обстоен преглед за установяване на орален статус</v>
          </cell>
          <cell r="I101">
            <v>101</v>
          </cell>
          <cell r="J101">
            <v>14</v>
          </cell>
        </row>
        <row r="102">
          <cell r="B102" t="str">
            <v>Раднево</v>
          </cell>
          <cell r="C102">
            <v>2427112009</v>
          </cell>
          <cell r="D102">
            <v>6507147630</v>
          </cell>
          <cell r="E102" t="str">
            <v>ИППСП</v>
          </cell>
          <cell r="F102" t="str">
            <v>24-0400</v>
          </cell>
          <cell r="G102">
            <v>36921</v>
          </cell>
          <cell r="H102" t="str">
            <v>Обстоен преглед за установяване на орален статус</v>
          </cell>
          <cell r="I102">
            <v>101</v>
          </cell>
          <cell r="J102">
            <v>14</v>
          </cell>
        </row>
        <row r="103">
          <cell r="B103" t="str">
            <v>Раднево</v>
          </cell>
          <cell r="C103">
            <v>2427112010</v>
          </cell>
          <cell r="D103">
            <v>7001037579</v>
          </cell>
          <cell r="E103" t="str">
            <v>ИППСП</v>
          </cell>
          <cell r="F103" t="str">
            <v>24-0403</v>
          </cell>
          <cell r="G103">
            <v>36921</v>
          </cell>
          <cell r="H103" t="str">
            <v>Обстоен преглед за установяване на орален статус</v>
          </cell>
          <cell r="I103">
            <v>101</v>
          </cell>
          <cell r="J103">
            <v>16</v>
          </cell>
        </row>
        <row r="104">
          <cell r="B104" t="str">
            <v>Раднево</v>
          </cell>
          <cell r="C104">
            <v>2427112011</v>
          </cell>
          <cell r="D104">
            <v>4509047750</v>
          </cell>
          <cell r="E104" t="str">
            <v>ИППСП</v>
          </cell>
          <cell r="F104" t="str">
            <v>24-0127</v>
          </cell>
          <cell r="G104">
            <v>36916</v>
          </cell>
          <cell r="H104" t="str">
            <v>Обстоен преглед за установяване на орален статус</v>
          </cell>
          <cell r="I104">
            <v>101</v>
          </cell>
          <cell r="J104">
            <v>29</v>
          </cell>
        </row>
        <row r="105">
          <cell r="B105" t="str">
            <v>Раднево</v>
          </cell>
          <cell r="C105">
            <v>2427112012</v>
          </cell>
          <cell r="D105">
            <v>4704207679</v>
          </cell>
          <cell r="E105" t="str">
            <v>ИППСП</v>
          </cell>
          <cell r="F105" t="str">
            <v>24-0126</v>
          </cell>
          <cell r="G105">
            <v>36916</v>
          </cell>
          <cell r="H105" t="str">
            <v>Обстоен преглед за установяване на орален статус</v>
          </cell>
          <cell r="I105">
            <v>101</v>
          </cell>
          <cell r="J105">
            <v>13</v>
          </cell>
        </row>
        <row r="106">
          <cell r="B106" t="str">
            <v>Раднево</v>
          </cell>
          <cell r="C106">
            <v>2427112016</v>
          </cell>
          <cell r="D106" t="str">
            <v>7307187535</v>
          </cell>
          <cell r="E106" t="str">
            <v>ИППСП</v>
          </cell>
          <cell r="F106" t="str">
            <v>24-0563</v>
          </cell>
          <cell r="G106">
            <v>36921</v>
          </cell>
          <cell r="H106" t="str">
            <v>Обстоен преглед за установяване на орален статус</v>
          </cell>
          <cell r="I106">
            <v>101</v>
          </cell>
          <cell r="J106">
            <v>8</v>
          </cell>
        </row>
        <row r="107">
          <cell r="B107" t="str">
            <v>Раднево</v>
          </cell>
          <cell r="C107">
            <v>2427112005</v>
          </cell>
          <cell r="D107">
            <v>5107019119</v>
          </cell>
          <cell r="E107" t="str">
            <v>ИППСП</v>
          </cell>
          <cell r="F107" t="str">
            <v>24-0015</v>
          </cell>
          <cell r="G107">
            <v>36915</v>
          </cell>
          <cell r="H107" t="str">
            <v>Обстоен преглед за установяване на орален статус</v>
          </cell>
          <cell r="I107">
            <v>101</v>
          </cell>
          <cell r="J107">
            <v>13</v>
          </cell>
        </row>
        <row r="108">
          <cell r="B108" t="str">
            <v>Раднево</v>
          </cell>
          <cell r="C108">
            <v>2427112001</v>
          </cell>
          <cell r="D108">
            <v>6709270493</v>
          </cell>
          <cell r="E108" t="str">
            <v>ИППСП</v>
          </cell>
          <cell r="F108" t="str">
            <v>24-0577</v>
          </cell>
          <cell r="G108">
            <v>36924</v>
          </cell>
          <cell r="H108" t="str">
            <v>Обстоен преглед за установяване на орален статус</v>
          </cell>
          <cell r="I108">
            <v>101</v>
          </cell>
          <cell r="J108">
            <v>8</v>
          </cell>
        </row>
        <row r="109">
          <cell r="B109" t="str">
            <v>Стара Загора</v>
          </cell>
          <cell r="C109">
            <v>2431112069</v>
          </cell>
          <cell r="D109">
            <v>4105207624</v>
          </cell>
          <cell r="E109" t="str">
            <v>ИППСП</v>
          </cell>
          <cell r="F109" t="str">
            <v>24-0148</v>
          </cell>
          <cell r="G109">
            <v>36922</v>
          </cell>
          <cell r="H109" t="str">
            <v>Обстоен преглед за установяване на орален статус</v>
          </cell>
          <cell r="I109">
            <v>101</v>
          </cell>
          <cell r="J109">
            <v>22</v>
          </cell>
        </row>
        <row r="110">
          <cell r="B110" t="str">
            <v>Стара Загора</v>
          </cell>
          <cell r="C110">
            <v>2431112028</v>
          </cell>
          <cell r="D110">
            <v>6710137595</v>
          </cell>
          <cell r="E110" t="str">
            <v>ИППСП</v>
          </cell>
          <cell r="F110" t="str">
            <v>24-0124</v>
          </cell>
          <cell r="G110">
            <v>36916</v>
          </cell>
          <cell r="H110" t="str">
            <v>Обстоен преглед за установяване на орален статус</v>
          </cell>
          <cell r="I110">
            <v>101</v>
          </cell>
          <cell r="J110">
            <v>18</v>
          </cell>
        </row>
        <row r="111">
          <cell r="B111" t="str">
            <v>Стара Загора</v>
          </cell>
          <cell r="C111">
            <v>2431112032</v>
          </cell>
          <cell r="D111">
            <v>4004067530</v>
          </cell>
          <cell r="E111" t="str">
            <v>ИППСП</v>
          </cell>
          <cell r="F111" t="str">
            <v>24-0252</v>
          </cell>
          <cell r="G111">
            <v>36922</v>
          </cell>
          <cell r="H111" t="str">
            <v>Обстоен преглед за установяване на орален статус</v>
          </cell>
          <cell r="I111">
            <v>101</v>
          </cell>
          <cell r="J111">
            <v>13</v>
          </cell>
        </row>
        <row r="112">
          <cell r="B112" t="str">
            <v>Стара Загора</v>
          </cell>
          <cell r="C112">
            <v>2431112104</v>
          </cell>
          <cell r="D112">
            <v>5606258605</v>
          </cell>
          <cell r="E112" t="str">
            <v>ИППСП</v>
          </cell>
          <cell r="F112" t="str">
            <v>24-0533</v>
          </cell>
          <cell r="G112">
            <v>36922</v>
          </cell>
          <cell r="H112" t="str">
            <v>Обстоен преглед за установяване на орален статус</v>
          </cell>
          <cell r="I112">
            <v>101</v>
          </cell>
          <cell r="J112">
            <v>9</v>
          </cell>
        </row>
        <row r="113">
          <cell r="B113" t="str">
            <v>Стара Загора</v>
          </cell>
          <cell r="C113">
            <v>2431112014</v>
          </cell>
          <cell r="D113">
            <v>4811231733</v>
          </cell>
          <cell r="E113" t="str">
            <v>ИППСП</v>
          </cell>
          <cell r="F113" t="str">
            <v>24-0116</v>
          </cell>
          <cell r="G113">
            <v>36916</v>
          </cell>
          <cell r="H113" t="str">
            <v>Обстоен преглед за установяване на орален статус</v>
          </cell>
          <cell r="I113">
            <v>101</v>
          </cell>
          <cell r="J113">
            <v>14</v>
          </cell>
        </row>
        <row r="114">
          <cell r="B114" t="str">
            <v>Стара Загора</v>
          </cell>
          <cell r="C114">
            <v>2431112148</v>
          </cell>
          <cell r="D114">
            <v>5601297620</v>
          </cell>
          <cell r="E114" t="str">
            <v>ИППСП</v>
          </cell>
          <cell r="F114" t="str">
            <v>24-0207</v>
          </cell>
          <cell r="G114">
            <v>36921</v>
          </cell>
          <cell r="H114" t="str">
            <v>Обстоен преглед за установяване на орален статус</v>
          </cell>
          <cell r="I114">
            <v>101</v>
          </cell>
          <cell r="J114">
            <v>17</v>
          </cell>
        </row>
        <row r="115">
          <cell r="B115" t="str">
            <v>Стара Загора</v>
          </cell>
          <cell r="C115">
            <v>2431112059</v>
          </cell>
          <cell r="D115">
            <v>4511017572</v>
          </cell>
          <cell r="E115" t="str">
            <v>ИППСП</v>
          </cell>
          <cell r="F115" t="str">
            <v>24-0370</v>
          </cell>
          <cell r="G115">
            <v>36922</v>
          </cell>
          <cell r="H115" t="str">
            <v>Обстоен преглед за установяване на орален статус</v>
          </cell>
          <cell r="I115">
            <v>101</v>
          </cell>
          <cell r="J115">
            <v>23</v>
          </cell>
        </row>
        <row r="116">
          <cell r="B116" t="str">
            <v>Стара Загора</v>
          </cell>
          <cell r="C116">
            <v>2431112093</v>
          </cell>
          <cell r="D116">
            <v>4904097579</v>
          </cell>
          <cell r="E116" t="str">
            <v>ИППСП</v>
          </cell>
          <cell r="F116" t="str">
            <v>24-0115</v>
          </cell>
          <cell r="G116">
            <v>36916</v>
          </cell>
          <cell r="H116" t="str">
            <v>Обстоен преглед за установяване на орален статус</v>
          </cell>
          <cell r="I116">
            <v>101</v>
          </cell>
          <cell r="J116">
            <v>16</v>
          </cell>
        </row>
        <row r="117">
          <cell r="B117" t="str">
            <v>Стара Загора</v>
          </cell>
          <cell r="C117">
            <v>2431112100</v>
          </cell>
          <cell r="D117">
            <v>6001143711</v>
          </cell>
          <cell r="E117" t="str">
            <v>ИППСП</v>
          </cell>
          <cell r="F117" t="str">
            <v>24-0151</v>
          </cell>
          <cell r="G117">
            <v>36922</v>
          </cell>
          <cell r="H117" t="str">
            <v>Обстоен преглед за установяване на орален статус</v>
          </cell>
          <cell r="I117">
            <v>101</v>
          </cell>
          <cell r="J117">
            <v>11</v>
          </cell>
        </row>
        <row r="118">
          <cell r="B118" t="str">
            <v>Стара Загора</v>
          </cell>
          <cell r="C118">
            <v>2431112101</v>
          </cell>
          <cell r="D118">
            <v>5902253859</v>
          </cell>
          <cell r="E118" t="str">
            <v>ИППСП</v>
          </cell>
          <cell r="F118" t="str">
            <v>24-0436</v>
          </cell>
          <cell r="G118">
            <v>36922</v>
          </cell>
          <cell r="H118" t="str">
            <v>Обстоен преглед за установяване на орален статус</v>
          </cell>
          <cell r="I118">
            <v>101</v>
          </cell>
          <cell r="J118">
            <v>12</v>
          </cell>
        </row>
        <row r="119">
          <cell r="B119" t="str">
            <v>Стара Загора</v>
          </cell>
          <cell r="C119">
            <v>2431112119</v>
          </cell>
          <cell r="D119">
            <v>5902017560</v>
          </cell>
          <cell r="E119" t="str">
            <v>ИППСП</v>
          </cell>
          <cell r="F119" t="str">
            <v>24-0432</v>
          </cell>
          <cell r="G119">
            <v>36922</v>
          </cell>
          <cell r="H119" t="str">
            <v>Обстоен преглед за установяване на орален статус</v>
          </cell>
          <cell r="I119">
            <v>101</v>
          </cell>
          <cell r="J119">
            <v>17</v>
          </cell>
        </row>
        <row r="120">
          <cell r="B120" t="str">
            <v>Стара Загора</v>
          </cell>
          <cell r="C120">
            <v>2431112144</v>
          </cell>
          <cell r="D120">
            <v>6610207615</v>
          </cell>
          <cell r="E120" t="str">
            <v>ИППСП</v>
          </cell>
          <cell r="F120" t="str">
            <v>24-0456</v>
          </cell>
          <cell r="G120">
            <v>36922</v>
          </cell>
          <cell r="H120" t="str">
            <v>Обстоен преглед за установяване на орален статус</v>
          </cell>
          <cell r="I120">
            <v>101</v>
          </cell>
          <cell r="J120">
            <v>14</v>
          </cell>
        </row>
        <row r="121">
          <cell r="B121" t="str">
            <v>Стара Загора</v>
          </cell>
          <cell r="C121">
            <v>2431112127</v>
          </cell>
          <cell r="D121">
            <v>5411287679</v>
          </cell>
          <cell r="E121" t="str">
            <v>ИППСП</v>
          </cell>
          <cell r="F121" t="str">
            <v>24-0430</v>
          </cell>
          <cell r="G121">
            <v>36922</v>
          </cell>
          <cell r="H121" t="str">
            <v>Обстоен преглед за установяване на орален статус</v>
          </cell>
          <cell r="I121">
            <v>101</v>
          </cell>
          <cell r="J121">
            <v>9</v>
          </cell>
        </row>
        <row r="122">
          <cell r="B122" t="str">
            <v>Стара Загора</v>
          </cell>
          <cell r="C122">
            <v>2431112060</v>
          </cell>
          <cell r="D122">
            <v>5912157620</v>
          </cell>
          <cell r="E122" t="str">
            <v>ИППСП</v>
          </cell>
          <cell r="F122" t="str">
            <v>24-0431</v>
          </cell>
          <cell r="G122">
            <v>36922</v>
          </cell>
          <cell r="H122" t="str">
            <v>Обстоен преглед за установяване на орален статус</v>
          </cell>
          <cell r="I122">
            <v>101</v>
          </cell>
          <cell r="J122">
            <v>12</v>
          </cell>
        </row>
        <row r="123">
          <cell r="B123" t="str">
            <v>Стара Загора</v>
          </cell>
          <cell r="C123">
            <v>2431112141</v>
          </cell>
          <cell r="D123">
            <v>7104197580</v>
          </cell>
          <cell r="E123" t="str">
            <v>ИППСП</v>
          </cell>
          <cell r="F123" t="str">
            <v>24-0344</v>
          </cell>
          <cell r="G123">
            <v>36922</v>
          </cell>
          <cell r="H123" t="str">
            <v>Обстоен преглед за установяване на орален статус</v>
          </cell>
          <cell r="I123">
            <v>101</v>
          </cell>
          <cell r="J123">
            <v>8</v>
          </cell>
        </row>
        <row r="124">
          <cell r="B124" t="str">
            <v>Стара Загора</v>
          </cell>
          <cell r="C124">
            <v>2431112052</v>
          </cell>
          <cell r="D124">
            <v>6403067560</v>
          </cell>
          <cell r="E124" t="str">
            <v>ИППСП</v>
          </cell>
          <cell r="F124" t="str">
            <v>24-0419</v>
          </cell>
          <cell r="G124">
            <v>36922</v>
          </cell>
          <cell r="H124" t="str">
            <v>Обстоен преглед за установяване на орален статус</v>
          </cell>
          <cell r="I124">
            <v>101</v>
          </cell>
          <cell r="J124">
            <v>12</v>
          </cell>
        </row>
        <row r="125">
          <cell r="B125" t="str">
            <v>Стара Загора</v>
          </cell>
          <cell r="C125">
            <v>2431112143</v>
          </cell>
          <cell r="D125">
            <v>5411127578</v>
          </cell>
          <cell r="E125" t="str">
            <v>ИППСП</v>
          </cell>
          <cell r="F125" t="str">
            <v>24-0304</v>
          </cell>
          <cell r="G125">
            <v>36922</v>
          </cell>
          <cell r="H125" t="str">
            <v>Обстоен преглед за установяване на орален статус</v>
          </cell>
          <cell r="I125">
            <v>101</v>
          </cell>
          <cell r="J125">
            <v>4</v>
          </cell>
        </row>
        <row r="126">
          <cell r="B126" t="str">
            <v>Стара Загора</v>
          </cell>
          <cell r="C126">
            <v>2431112106</v>
          </cell>
          <cell r="D126">
            <v>4805235848</v>
          </cell>
          <cell r="E126" t="str">
            <v>ИППСП</v>
          </cell>
          <cell r="F126" t="str">
            <v>24-0421</v>
          </cell>
          <cell r="G126">
            <v>36922</v>
          </cell>
          <cell r="H126" t="str">
            <v>Обстоен преглед за установяване на орален статус</v>
          </cell>
          <cell r="I126">
            <v>101</v>
          </cell>
          <cell r="J126">
            <v>23</v>
          </cell>
        </row>
        <row r="127">
          <cell r="B127" t="str">
            <v>Стара Загора</v>
          </cell>
          <cell r="C127">
            <v>2431112140</v>
          </cell>
          <cell r="D127">
            <v>5504067695</v>
          </cell>
          <cell r="E127" t="str">
            <v>ИППСП</v>
          </cell>
          <cell r="F127" t="str">
            <v>24-0426</v>
          </cell>
          <cell r="G127">
            <v>36922</v>
          </cell>
          <cell r="H127" t="str">
            <v>Обстоен преглед за установяване на орален статус</v>
          </cell>
          <cell r="I127">
            <v>101</v>
          </cell>
          <cell r="J127">
            <v>17</v>
          </cell>
        </row>
        <row r="128">
          <cell r="B128" t="str">
            <v>Стара Загора</v>
          </cell>
          <cell r="C128">
            <v>2431112151</v>
          </cell>
          <cell r="D128">
            <v>7112127636</v>
          </cell>
          <cell r="E128" t="str">
            <v>ИППСП</v>
          </cell>
          <cell r="F128" t="str">
            <v>24-0343</v>
          </cell>
          <cell r="G128">
            <v>36922</v>
          </cell>
          <cell r="H128" t="str">
            <v>Обстоен преглед за установяване на орален статус</v>
          </cell>
          <cell r="I128">
            <v>101</v>
          </cell>
          <cell r="J128">
            <v>7</v>
          </cell>
        </row>
        <row r="129">
          <cell r="B129" t="str">
            <v>Стара Загора</v>
          </cell>
          <cell r="C129">
            <v>2431112007</v>
          </cell>
          <cell r="D129" t="str">
            <v>5307267597</v>
          </cell>
          <cell r="E129" t="str">
            <v>ИППСП</v>
          </cell>
          <cell r="F129" t="str">
            <v>24-0541</v>
          </cell>
          <cell r="G129">
            <v>36922</v>
          </cell>
          <cell r="H129" t="str">
            <v>Обстоен преглед за установяване на орален статус</v>
          </cell>
          <cell r="I129">
            <v>101</v>
          </cell>
        </row>
        <row r="130">
          <cell r="B130" t="str">
            <v>Стара Загора</v>
          </cell>
          <cell r="C130">
            <v>2431112008</v>
          </cell>
          <cell r="D130" t="str">
            <v>5105281860</v>
          </cell>
          <cell r="E130" t="str">
            <v>ИППСП</v>
          </cell>
          <cell r="F130" t="str">
            <v>24-0540</v>
          </cell>
          <cell r="G130">
            <v>36922</v>
          </cell>
          <cell r="H130" t="str">
            <v>Обстоен преглед за установяване на орален статус</v>
          </cell>
          <cell r="I130">
            <v>101</v>
          </cell>
        </row>
        <row r="131">
          <cell r="B131" t="str">
            <v>Стара Загора</v>
          </cell>
          <cell r="C131">
            <v>2431112159</v>
          </cell>
          <cell r="D131" t="str">
            <v>4508067650</v>
          </cell>
          <cell r="E131" t="str">
            <v>ИППСП</v>
          </cell>
          <cell r="F131" t="str">
            <v>24-0451</v>
          </cell>
          <cell r="G131">
            <v>36922</v>
          </cell>
          <cell r="H131" t="str">
            <v>Обстоен преглед за установяване на орален статус</v>
          </cell>
          <cell r="I131">
            <v>101</v>
          </cell>
          <cell r="J131">
            <v>9</v>
          </cell>
        </row>
        <row r="132">
          <cell r="B132" t="str">
            <v>Стара Загора</v>
          </cell>
          <cell r="C132">
            <v>2431112161</v>
          </cell>
          <cell r="D132" t="str">
            <v>7206257608</v>
          </cell>
          <cell r="E132" t="str">
            <v>ИППСП</v>
          </cell>
          <cell r="F132" t="str">
            <v>24-0208</v>
          </cell>
          <cell r="G132">
            <v>36921</v>
          </cell>
          <cell r="H132" t="str">
            <v>Обстоен преглед за установяване на орален статус</v>
          </cell>
          <cell r="I132">
            <v>101</v>
          </cell>
          <cell r="J132">
            <v>1</v>
          </cell>
        </row>
        <row r="133">
          <cell r="B133" t="str">
            <v>Стара Загора</v>
          </cell>
          <cell r="C133">
            <v>2431112042</v>
          </cell>
          <cell r="D133">
            <v>5901293517</v>
          </cell>
          <cell r="E133" t="str">
            <v>ИППСП</v>
          </cell>
          <cell r="F133" t="str">
            <v>24-0206</v>
          </cell>
          <cell r="G133">
            <v>36921</v>
          </cell>
          <cell r="H133" t="str">
            <v>Обстоен преглед за установяване на орален статус</v>
          </cell>
          <cell r="I133">
            <v>101</v>
          </cell>
          <cell r="J133">
            <v>14</v>
          </cell>
        </row>
        <row r="134">
          <cell r="B134" t="str">
            <v>Стара Загора</v>
          </cell>
          <cell r="C134">
            <v>2431112125</v>
          </cell>
          <cell r="D134">
            <v>5910317611</v>
          </cell>
          <cell r="E134" t="str">
            <v>ИППСП</v>
          </cell>
          <cell r="F134" t="str">
            <v>24-0372</v>
          </cell>
          <cell r="G134">
            <v>36921</v>
          </cell>
          <cell r="H134" t="str">
            <v>Обстоен преглед за установяване на орален статус</v>
          </cell>
          <cell r="I134">
            <v>101</v>
          </cell>
          <cell r="J134">
            <v>8</v>
          </cell>
        </row>
        <row r="135">
          <cell r="B135" t="str">
            <v>Стара Загора</v>
          </cell>
          <cell r="C135">
            <v>2431112088</v>
          </cell>
          <cell r="D135">
            <v>5812147655</v>
          </cell>
          <cell r="E135" t="str">
            <v>ИППСП</v>
          </cell>
          <cell r="F135" t="str">
            <v>24-0410</v>
          </cell>
          <cell r="G135">
            <v>36921</v>
          </cell>
          <cell r="H135" t="str">
            <v>Обстоен преглед за установяване на орален статус</v>
          </cell>
          <cell r="I135">
            <v>101</v>
          </cell>
          <cell r="J135">
            <v>15</v>
          </cell>
        </row>
        <row r="136">
          <cell r="B136" t="str">
            <v>Стара Загора</v>
          </cell>
          <cell r="C136">
            <v>2431112006</v>
          </cell>
          <cell r="D136">
            <v>5802099077</v>
          </cell>
          <cell r="E136" t="str">
            <v>ИППСП</v>
          </cell>
          <cell r="F136" t="str">
            <v>24-0113</v>
          </cell>
          <cell r="G136">
            <v>36916</v>
          </cell>
          <cell r="H136" t="str">
            <v>Обстоен преглед за установяване на орален статус</v>
          </cell>
          <cell r="I136">
            <v>101</v>
          </cell>
          <cell r="J136">
            <v>17</v>
          </cell>
        </row>
        <row r="137">
          <cell r="B137" t="str">
            <v>Стара Загора</v>
          </cell>
          <cell r="C137">
            <v>2431112047</v>
          </cell>
          <cell r="D137">
            <v>5112277653</v>
          </cell>
          <cell r="E137" t="str">
            <v>ИППСП</v>
          </cell>
          <cell r="F137" t="str">
            <v>24-0235</v>
          </cell>
          <cell r="G137">
            <v>36921</v>
          </cell>
          <cell r="H137" t="str">
            <v>Обстоен преглед за установяване на орален статус</v>
          </cell>
          <cell r="I137">
            <v>101</v>
          </cell>
          <cell r="J137">
            <v>15</v>
          </cell>
        </row>
        <row r="138">
          <cell r="B138" t="str">
            <v>Стара Загора</v>
          </cell>
          <cell r="C138">
            <v>2431112050</v>
          </cell>
          <cell r="D138">
            <v>5906217778</v>
          </cell>
          <cell r="E138" t="str">
            <v>ИППСП</v>
          </cell>
          <cell r="F138" t="str">
            <v>24-0108</v>
          </cell>
          <cell r="G138">
            <v>36916</v>
          </cell>
          <cell r="H138" t="str">
            <v>Обстоен преглед за установяване на орален статус</v>
          </cell>
          <cell r="I138">
            <v>101</v>
          </cell>
          <cell r="J138">
            <v>1</v>
          </cell>
        </row>
        <row r="139">
          <cell r="B139" t="str">
            <v>Стара Загора</v>
          </cell>
          <cell r="C139">
            <v>2431112084</v>
          </cell>
          <cell r="D139">
            <v>6810097670</v>
          </cell>
          <cell r="E139" t="str">
            <v>ИППСП</v>
          </cell>
          <cell r="F139" t="str">
            <v>24-0025</v>
          </cell>
          <cell r="G139">
            <v>36915</v>
          </cell>
          <cell r="H139" t="str">
            <v>Обстоен преглед за установяване на орален статус</v>
          </cell>
          <cell r="I139">
            <v>101</v>
          </cell>
          <cell r="J139">
            <v>20</v>
          </cell>
        </row>
        <row r="140">
          <cell r="B140" t="str">
            <v>Стара Загора</v>
          </cell>
          <cell r="C140">
            <v>2431112070</v>
          </cell>
          <cell r="D140">
            <v>5010286077</v>
          </cell>
          <cell r="E140" t="str">
            <v>ИППСП</v>
          </cell>
          <cell r="F140" t="str">
            <v>24-0128</v>
          </cell>
          <cell r="G140">
            <v>36916</v>
          </cell>
          <cell r="H140" t="str">
            <v>Обстоен преглед за установяване на орален статус</v>
          </cell>
          <cell r="I140">
            <v>101</v>
          </cell>
          <cell r="J140">
            <v>25</v>
          </cell>
        </row>
        <row r="141">
          <cell r="B141" t="str">
            <v>Стара Загора</v>
          </cell>
          <cell r="C141">
            <v>2431112037</v>
          </cell>
          <cell r="D141">
            <v>5502097520</v>
          </cell>
          <cell r="E141" t="str">
            <v>ИППСП</v>
          </cell>
          <cell r="F141" t="str">
            <v>24-0121</v>
          </cell>
          <cell r="G141">
            <v>36916</v>
          </cell>
          <cell r="H141" t="str">
            <v>Обстоен преглед за установяване на орален статус</v>
          </cell>
          <cell r="I141">
            <v>101</v>
          </cell>
          <cell r="J141">
            <v>20</v>
          </cell>
        </row>
        <row r="142">
          <cell r="B142" t="str">
            <v>Стара Загора</v>
          </cell>
          <cell r="C142">
            <v>2431112126</v>
          </cell>
          <cell r="D142">
            <v>5609025778</v>
          </cell>
          <cell r="E142" t="str">
            <v>ИППСП</v>
          </cell>
          <cell r="F142" t="str">
            <v>24-005</v>
          </cell>
          <cell r="G142">
            <v>36914</v>
          </cell>
          <cell r="H142" t="str">
            <v>Обстоен преглед за установяване на орален статус</v>
          </cell>
          <cell r="I142">
            <v>101</v>
          </cell>
          <cell r="J142">
            <v>5</v>
          </cell>
        </row>
        <row r="143">
          <cell r="B143" t="str">
            <v>Стара Загора</v>
          </cell>
          <cell r="C143">
            <v>2431112145</v>
          </cell>
          <cell r="D143">
            <v>6609067538</v>
          </cell>
          <cell r="E143" t="str">
            <v>ИППСП</v>
          </cell>
          <cell r="F143" t="str">
            <v>24-0114</v>
          </cell>
          <cell r="G143">
            <v>36916</v>
          </cell>
          <cell r="H143" t="str">
            <v>Обстоен преглед за установяване на орален статус</v>
          </cell>
          <cell r="I143">
            <v>101</v>
          </cell>
          <cell r="J143">
            <v>4</v>
          </cell>
        </row>
        <row r="144">
          <cell r="B144" t="str">
            <v>Стара Загора</v>
          </cell>
          <cell r="C144">
            <v>2431112136</v>
          </cell>
          <cell r="D144">
            <v>5601207631</v>
          </cell>
          <cell r="E144" t="str">
            <v>ИППСП</v>
          </cell>
          <cell r="F144" t="str">
            <v>24-0107</v>
          </cell>
          <cell r="G144">
            <v>36916</v>
          </cell>
          <cell r="H144" t="str">
            <v>Обстоен преглед за установяване на орален статус</v>
          </cell>
          <cell r="I144">
            <v>101</v>
          </cell>
          <cell r="J144">
            <v>10</v>
          </cell>
        </row>
        <row r="145">
          <cell r="B145" t="str">
            <v>Стара Загора</v>
          </cell>
          <cell r="C145">
            <v>2431112003</v>
          </cell>
          <cell r="D145">
            <v>7306227572</v>
          </cell>
          <cell r="E145" t="str">
            <v>ИППСП</v>
          </cell>
          <cell r="F145" t="str">
            <v>24-0146</v>
          </cell>
          <cell r="G145">
            <v>36917</v>
          </cell>
          <cell r="H145" t="str">
            <v>Обстоен преглед за установяване на орален статус</v>
          </cell>
          <cell r="I145">
            <v>101</v>
          </cell>
          <cell r="J145">
            <v>22</v>
          </cell>
        </row>
        <row r="146">
          <cell r="B146" t="str">
            <v>Стара Загора</v>
          </cell>
          <cell r="C146">
            <v>2431112010</v>
          </cell>
          <cell r="D146">
            <v>6202087646</v>
          </cell>
          <cell r="E146" t="str">
            <v>ИППСП</v>
          </cell>
          <cell r="F146" t="str">
            <v>24-0232</v>
          </cell>
          <cell r="G146">
            <v>36917</v>
          </cell>
          <cell r="H146" t="str">
            <v>Обстоен преглед за установяване на орален статус</v>
          </cell>
          <cell r="I146">
            <v>101</v>
          </cell>
          <cell r="J146">
            <v>12</v>
          </cell>
        </row>
        <row r="147">
          <cell r="B147" t="str">
            <v>Стара Загора</v>
          </cell>
          <cell r="C147">
            <v>2431112038</v>
          </cell>
          <cell r="D147">
            <v>5101277630</v>
          </cell>
          <cell r="E147" t="str">
            <v>ИППСП</v>
          </cell>
          <cell r="F147" t="str">
            <v>24-0227</v>
          </cell>
          <cell r="G147">
            <v>36917</v>
          </cell>
          <cell r="H147" t="str">
            <v>Обстоен преглед за установяване на орален статус</v>
          </cell>
          <cell r="I147">
            <v>101</v>
          </cell>
          <cell r="J147">
            <v>8</v>
          </cell>
        </row>
        <row r="148">
          <cell r="B148" t="str">
            <v>Стара Загора</v>
          </cell>
          <cell r="C148">
            <v>2431112065</v>
          </cell>
          <cell r="D148">
            <v>7006287713</v>
          </cell>
          <cell r="E148" t="str">
            <v>ИППСП</v>
          </cell>
          <cell r="F148" t="str">
            <v>24-0125</v>
          </cell>
          <cell r="G148">
            <v>36916</v>
          </cell>
          <cell r="H148" t="str">
            <v>Обстоен преглед за установяване на орален статус</v>
          </cell>
          <cell r="I148">
            <v>101</v>
          </cell>
          <cell r="J148">
            <v>10</v>
          </cell>
        </row>
        <row r="149">
          <cell r="B149" t="str">
            <v>Стара Загора</v>
          </cell>
          <cell r="C149">
            <v>2431112029</v>
          </cell>
          <cell r="D149">
            <v>7103077532</v>
          </cell>
          <cell r="E149" t="str">
            <v>ИППСП</v>
          </cell>
          <cell r="F149" t="str">
            <v>24-0220</v>
          </cell>
          <cell r="G149">
            <v>36917</v>
          </cell>
          <cell r="H149" t="str">
            <v>Обстоен преглед за установяване на орален статус</v>
          </cell>
          <cell r="I149">
            <v>101</v>
          </cell>
          <cell r="J149">
            <v>17</v>
          </cell>
        </row>
        <row r="150">
          <cell r="B150" t="str">
            <v>Стара Загора</v>
          </cell>
          <cell r="C150">
            <v>2431112156</v>
          </cell>
          <cell r="D150">
            <v>6811137593</v>
          </cell>
          <cell r="E150" t="str">
            <v>ИППСП</v>
          </cell>
          <cell r="F150" t="str">
            <v>24-0229</v>
          </cell>
          <cell r="G150">
            <v>36917</v>
          </cell>
          <cell r="H150" t="str">
            <v>Обстоен преглед за установяване на орален статус</v>
          </cell>
          <cell r="I150">
            <v>101</v>
          </cell>
          <cell r="J150">
            <v>19</v>
          </cell>
        </row>
        <row r="151">
          <cell r="B151" t="str">
            <v>Стара Загора</v>
          </cell>
          <cell r="C151">
            <v>2431112091</v>
          </cell>
          <cell r="D151">
            <v>7404197549</v>
          </cell>
          <cell r="E151" t="str">
            <v>ИППСП</v>
          </cell>
          <cell r="F151" t="str">
            <v>24-0150</v>
          </cell>
          <cell r="G151">
            <v>36919</v>
          </cell>
          <cell r="H151" t="str">
            <v>Обстоен преглед за установяване на орален статус</v>
          </cell>
          <cell r="I151">
            <v>101</v>
          </cell>
          <cell r="J151">
            <v>12</v>
          </cell>
        </row>
        <row r="152">
          <cell r="B152" t="str">
            <v>Стара Загора</v>
          </cell>
          <cell r="C152">
            <v>2431112023</v>
          </cell>
          <cell r="D152">
            <v>6111050970</v>
          </cell>
          <cell r="E152" t="str">
            <v>ИППСП</v>
          </cell>
          <cell r="F152" t="str">
            <v>24-0205</v>
          </cell>
          <cell r="G152">
            <v>36918</v>
          </cell>
          <cell r="H152" t="str">
            <v>Обстоен преглед за установяване на орален статус</v>
          </cell>
          <cell r="I152">
            <v>101</v>
          </cell>
          <cell r="J152">
            <v>7</v>
          </cell>
        </row>
        <row r="153">
          <cell r="B153" t="str">
            <v>Стара Загора</v>
          </cell>
          <cell r="C153">
            <v>2431112155</v>
          </cell>
          <cell r="D153">
            <v>7003197690</v>
          </cell>
          <cell r="E153" t="str">
            <v>ИППСП</v>
          </cell>
          <cell r="F153" t="str">
            <v>24-0295</v>
          </cell>
          <cell r="G153">
            <v>36918</v>
          </cell>
          <cell r="H153" t="str">
            <v>Обстоен преглед за установяване на орален статус</v>
          </cell>
          <cell r="I153">
            <v>101</v>
          </cell>
        </row>
        <row r="154">
          <cell r="B154" t="str">
            <v>Стара Загора</v>
          </cell>
          <cell r="C154">
            <v>2431112157</v>
          </cell>
          <cell r="D154" t="str">
            <v>6006243591</v>
          </cell>
          <cell r="E154" t="str">
            <v>ИППСП</v>
          </cell>
          <cell r="F154" t="str">
            <v>24-0294</v>
          </cell>
          <cell r="G154">
            <v>36918</v>
          </cell>
          <cell r="H154" t="str">
            <v>Обстоен преглед за установяване на орален статус</v>
          </cell>
          <cell r="I154">
            <v>101</v>
          </cell>
          <cell r="J154">
            <v>3</v>
          </cell>
        </row>
        <row r="155">
          <cell r="B155" t="str">
            <v>Стара Загора</v>
          </cell>
          <cell r="C155">
            <v>2431112053</v>
          </cell>
          <cell r="D155">
            <v>4910169106</v>
          </cell>
          <cell r="E155" t="str">
            <v>ИППСП</v>
          </cell>
          <cell r="F155" t="str">
            <v>24-0269</v>
          </cell>
          <cell r="G155">
            <v>36920</v>
          </cell>
          <cell r="H155" t="str">
            <v>Обстоен преглед за установяване на орален статус</v>
          </cell>
          <cell r="I155">
            <v>101</v>
          </cell>
          <cell r="J155">
            <v>8</v>
          </cell>
        </row>
        <row r="156">
          <cell r="B156" t="str">
            <v>Стара Загора</v>
          </cell>
          <cell r="C156">
            <v>2431112097</v>
          </cell>
          <cell r="D156">
            <v>6005025893</v>
          </cell>
          <cell r="E156" t="str">
            <v>ИППСП</v>
          </cell>
          <cell r="F156" t="str">
            <v>24-0157</v>
          </cell>
          <cell r="G156">
            <v>36920</v>
          </cell>
          <cell r="H156" t="str">
            <v>Обстоен преглед за установяване на орален статус</v>
          </cell>
          <cell r="I156">
            <v>101</v>
          </cell>
          <cell r="J156">
            <v>6</v>
          </cell>
        </row>
        <row r="157">
          <cell r="B157" t="str">
            <v>Стара Загора</v>
          </cell>
          <cell r="C157">
            <v>2431112078</v>
          </cell>
          <cell r="D157">
            <v>5707277727</v>
          </cell>
          <cell r="E157" t="str">
            <v>ИППСП</v>
          </cell>
          <cell r="F157" t="str">
            <v>24-0149</v>
          </cell>
          <cell r="G157">
            <v>36920</v>
          </cell>
          <cell r="H157" t="str">
            <v>Обстоен преглед за установяване на орален статус</v>
          </cell>
          <cell r="I157">
            <v>101</v>
          </cell>
          <cell r="J157">
            <v>13</v>
          </cell>
        </row>
        <row r="158">
          <cell r="B158" t="str">
            <v>Стара Загора</v>
          </cell>
          <cell r="C158">
            <v>2431112083</v>
          </cell>
          <cell r="D158">
            <v>5909037553</v>
          </cell>
          <cell r="E158" t="str">
            <v>ИППСП</v>
          </cell>
          <cell r="F158" t="str">
            <v>24-0271</v>
          </cell>
          <cell r="G158">
            <v>36920</v>
          </cell>
          <cell r="H158" t="str">
            <v>Обстоен преглед за установяване на орален статус</v>
          </cell>
          <cell r="I158">
            <v>101</v>
          </cell>
          <cell r="J158">
            <v>26</v>
          </cell>
        </row>
        <row r="159">
          <cell r="B159" t="str">
            <v>Стара Загора</v>
          </cell>
          <cell r="C159">
            <v>2431112132</v>
          </cell>
          <cell r="D159">
            <v>5807093997</v>
          </cell>
          <cell r="E159" t="str">
            <v>ИППСП</v>
          </cell>
          <cell r="F159" t="str">
            <v>24-0153</v>
          </cell>
          <cell r="G159">
            <v>36920</v>
          </cell>
          <cell r="H159" t="str">
            <v>Обстоен преглед за установяване на орален статус</v>
          </cell>
          <cell r="I159">
            <v>101</v>
          </cell>
          <cell r="J159">
            <v>28</v>
          </cell>
        </row>
        <row r="160">
          <cell r="B160" t="str">
            <v>Стара Загора</v>
          </cell>
          <cell r="C160">
            <v>2431112076</v>
          </cell>
          <cell r="D160">
            <v>5001025785</v>
          </cell>
          <cell r="E160" t="str">
            <v>ИППСП</v>
          </cell>
          <cell r="F160" t="str">
            <v>24-0147</v>
          </cell>
          <cell r="G160">
            <v>36919</v>
          </cell>
          <cell r="H160" t="str">
            <v>Обстоен преглед за установяване на орален статус</v>
          </cell>
          <cell r="I160">
            <v>101</v>
          </cell>
          <cell r="J160">
            <v>21</v>
          </cell>
        </row>
        <row r="161">
          <cell r="B161" t="str">
            <v>Стара Загора</v>
          </cell>
          <cell r="C161">
            <v>2431112147</v>
          </cell>
          <cell r="D161">
            <v>6007117617</v>
          </cell>
          <cell r="E161" t="str">
            <v>ИППСП</v>
          </cell>
          <cell r="F161" t="str">
            <v>24-0371</v>
          </cell>
          <cell r="G161">
            <v>36919</v>
          </cell>
          <cell r="H161" t="str">
            <v>Обстоен преглед за установяване на орален статус</v>
          </cell>
          <cell r="I161">
            <v>101</v>
          </cell>
          <cell r="J161">
            <v>15</v>
          </cell>
        </row>
        <row r="162">
          <cell r="B162" t="str">
            <v>Стара Загора</v>
          </cell>
          <cell r="C162">
            <v>2431112118</v>
          </cell>
          <cell r="D162">
            <v>7401127574</v>
          </cell>
          <cell r="E162" t="str">
            <v>ИППСП</v>
          </cell>
          <cell r="F162" t="str">
            <v>24-0365</v>
          </cell>
          <cell r="G162">
            <v>36919</v>
          </cell>
          <cell r="H162" t="str">
            <v>Обстоен преглед за установяване на орален статус</v>
          </cell>
          <cell r="I162">
            <v>101</v>
          </cell>
          <cell r="J162">
            <v>15</v>
          </cell>
        </row>
        <row r="163">
          <cell r="B163" t="str">
            <v>Стара Загора</v>
          </cell>
          <cell r="C163">
            <v>2431112135</v>
          </cell>
          <cell r="D163">
            <v>6310167574</v>
          </cell>
          <cell r="E163" t="str">
            <v>ИППСП</v>
          </cell>
          <cell r="F163" t="str">
            <v>24-0366</v>
          </cell>
          <cell r="G163">
            <v>36919</v>
          </cell>
          <cell r="H163" t="str">
            <v>Обстоен преглед за установяване на орален статус</v>
          </cell>
          <cell r="I163">
            <v>101</v>
          </cell>
          <cell r="J163">
            <v>18</v>
          </cell>
        </row>
        <row r="164">
          <cell r="B164" t="str">
            <v>Стара Загора</v>
          </cell>
          <cell r="C164">
            <v>2431112111</v>
          </cell>
          <cell r="D164">
            <v>5506247551</v>
          </cell>
          <cell r="E164" t="str">
            <v>ИППСП</v>
          </cell>
          <cell r="F164" t="str">
            <v>24-0020</v>
          </cell>
          <cell r="G164">
            <v>36915</v>
          </cell>
          <cell r="H164" t="str">
            <v>Обстоен преглед за установяване на орален статус</v>
          </cell>
          <cell r="I164">
            <v>101</v>
          </cell>
          <cell r="J164">
            <v>5</v>
          </cell>
        </row>
        <row r="165">
          <cell r="B165" t="str">
            <v>Стара Загора</v>
          </cell>
          <cell r="C165">
            <v>2431112048</v>
          </cell>
          <cell r="D165">
            <v>5205084818</v>
          </cell>
          <cell r="E165" t="str">
            <v>ИППСП</v>
          </cell>
          <cell r="F165" t="str">
            <v>24-0066</v>
          </cell>
          <cell r="G165">
            <v>36915</v>
          </cell>
          <cell r="H165" t="str">
            <v>Обстоен преглед за установяване на орален статус</v>
          </cell>
          <cell r="I165">
            <v>101</v>
          </cell>
          <cell r="J165">
            <v>10</v>
          </cell>
        </row>
        <row r="166">
          <cell r="B166" t="str">
            <v>Стара Загора</v>
          </cell>
          <cell r="C166">
            <v>2431112129</v>
          </cell>
          <cell r="D166">
            <v>6410067542</v>
          </cell>
          <cell r="E166" t="str">
            <v>ИППСП</v>
          </cell>
          <cell r="F166" t="str">
            <v>24-007</v>
          </cell>
          <cell r="G166">
            <v>36914</v>
          </cell>
          <cell r="H166" t="str">
            <v>Обстоен преглед за установяване на орален статус</v>
          </cell>
          <cell r="I166">
            <v>101</v>
          </cell>
          <cell r="J166">
            <v>8</v>
          </cell>
        </row>
        <row r="167">
          <cell r="B167" t="str">
            <v>Стара Загора</v>
          </cell>
          <cell r="C167">
            <v>2431112025</v>
          </cell>
          <cell r="D167">
            <v>6211247541</v>
          </cell>
          <cell r="E167" t="str">
            <v>ИППСП</v>
          </cell>
          <cell r="F167" t="str">
            <v>24-0123</v>
          </cell>
          <cell r="G167">
            <v>36916</v>
          </cell>
          <cell r="H167" t="str">
            <v>Обстоен преглед за установяване на орален статус</v>
          </cell>
          <cell r="I167">
            <v>101</v>
          </cell>
          <cell r="J167">
            <v>13</v>
          </cell>
        </row>
        <row r="168">
          <cell r="B168" t="str">
            <v>Стара Загора</v>
          </cell>
          <cell r="C168">
            <v>2431112137</v>
          </cell>
          <cell r="D168">
            <v>5709057573</v>
          </cell>
          <cell r="E168" t="str">
            <v>ИППСП</v>
          </cell>
          <cell r="F168" t="str">
            <v>24-0118</v>
          </cell>
          <cell r="G168">
            <v>36916</v>
          </cell>
          <cell r="H168" t="str">
            <v>Обстоен преглед за установяване на орален статус</v>
          </cell>
          <cell r="I168">
            <v>101</v>
          </cell>
          <cell r="J168">
            <v>6</v>
          </cell>
        </row>
        <row r="169">
          <cell r="B169" t="str">
            <v>Стара Загора</v>
          </cell>
          <cell r="C169">
            <v>2431112152</v>
          </cell>
          <cell r="D169">
            <v>6802129131</v>
          </cell>
          <cell r="E169" t="str">
            <v>ИППСП</v>
          </cell>
          <cell r="F169" t="str">
            <v>24-0122</v>
          </cell>
          <cell r="G169">
            <v>36916</v>
          </cell>
          <cell r="H169" t="str">
            <v>Обстоен преглед за установяване на орален статус</v>
          </cell>
          <cell r="I169">
            <v>101</v>
          </cell>
          <cell r="J169">
            <v>3</v>
          </cell>
        </row>
        <row r="170">
          <cell r="B170" t="str">
            <v>Стара Загора</v>
          </cell>
          <cell r="C170">
            <v>2431112073</v>
          </cell>
          <cell r="D170">
            <v>5508287640</v>
          </cell>
          <cell r="E170" t="str">
            <v>ИППСП</v>
          </cell>
          <cell r="F170" t="str">
            <v>24-0406</v>
          </cell>
          <cell r="G170">
            <v>36921</v>
          </cell>
          <cell r="H170" t="str">
            <v>Обстоен преглед за установяване на орален статус</v>
          </cell>
          <cell r="I170">
            <v>101</v>
          </cell>
          <cell r="J170">
            <v>12</v>
          </cell>
        </row>
        <row r="171">
          <cell r="B171" t="str">
            <v>Стара Загора</v>
          </cell>
          <cell r="C171">
            <v>2431112114</v>
          </cell>
          <cell r="D171">
            <v>6108137550</v>
          </cell>
          <cell r="E171" t="str">
            <v>ИППСП</v>
          </cell>
          <cell r="F171" t="str">
            <v>24-0412</v>
          </cell>
          <cell r="G171">
            <v>36921</v>
          </cell>
          <cell r="H171" t="str">
            <v>Обстоен преглед за установяване на орален статус</v>
          </cell>
          <cell r="I171">
            <v>101</v>
          </cell>
          <cell r="J171">
            <v>12</v>
          </cell>
        </row>
        <row r="172">
          <cell r="B172" t="str">
            <v>Стара Загора</v>
          </cell>
          <cell r="C172">
            <v>2431112150</v>
          </cell>
          <cell r="D172">
            <v>7112173518</v>
          </cell>
          <cell r="E172" t="str">
            <v>ИППСП</v>
          </cell>
          <cell r="F172" t="str">
            <v>24-0408</v>
          </cell>
          <cell r="G172">
            <v>36921</v>
          </cell>
          <cell r="H172" t="str">
            <v>Обстоен преглед за установяване на орален статус</v>
          </cell>
          <cell r="I172">
            <v>101</v>
          </cell>
          <cell r="J172">
            <v>2</v>
          </cell>
        </row>
        <row r="173">
          <cell r="B173" t="str">
            <v>Стара Загора</v>
          </cell>
          <cell r="C173">
            <v>2431112103</v>
          </cell>
          <cell r="D173">
            <v>6503227682</v>
          </cell>
          <cell r="E173" t="str">
            <v>ИППСП</v>
          </cell>
          <cell r="F173" t="str">
            <v>24-0367</v>
          </cell>
          <cell r="G173">
            <v>36919</v>
          </cell>
          <cell r="H173" t="str">
            <v>Обстоен преглед за установяване на орален статус</v>
          </cell>
          <cell r="I173">
            <v>101</v>
          </cell>
          <cell r="J173">
            <v>3</v>
          </cell>
        </row>
        <row r="174">
          <cell r="B174" t="str">
            <v>Стара Загора</v>
          </cell>
          <cell r="C174">
            <v>2431112044</v>
          </cell>
          <cell r="D174">
            <v>6610097565</v>
          </cell>
          <cell r="E174" t="str">
            <v>ИППСП</v>
          </cell>
          <cell r="F174" t="str">
            <v>24-0221</v>
          </cell>
          <cell r="G174">
            <v>36917</v>
          </cell>
          <cell r="H174" t="str">
            <v>Обстоен преглед за установяване на орален статус</v>
          </cell>
          <cell r="I174">
            <v>101</v>
          </cell>
          <cell r="J174">
            <v>12</v>
          </cell>
        </row>
        <row r="175">
          <cell r="B175" t="str">
            <v>Стара Загора</v>
          </cell>
          <cell r="C175">
            <v>2431112046</v>
          </cell>
          <cell r="D175">
            <v>5509107759</v>
          </cell>
          <cell r="E175" t="str">
            <v>ИППСП</v>
          </cell>
          <cell r="F175" t="str">
            <v>24-0401</v>
          </cell>
          <cell r="G175">
            <v>36921</v>
          </cell>
          <cell r="H175" t="str">
            <v>Обстоен преглед за установяване на орален статус</v>
          </cell>
          <cell r="I175">
            <v>101</v>
          </cell>
          <cell r="J175">
            <v>21</v>
          </cell>
        </row>
        <row r="176">
          <cell r="B176" t="str">
            <v>Стара Загора</v>
          </cell>
          <cell r="C176">
            <v>2431112133</v>
          </cell>
          <cell r="D176">
            <v>5301235838</v>
          </cell>
          <cell r="E176" t="str">
            <v>ИППСП</v>
          </cell>
          <cell r="F176" t="str">
            <v>24-0402</v>
          </cell>
          <cell r="G176">
            <v>36921</v>
          </cell>
          <cell r="H176" t="str">
            <v>Обстоен преглед за установяване на орален статус</v>
          </cell>
          <cell r="I176">
            <v>101</v>
          </cell>
          <cell r="J176">
            <v>5</v>
          </cell>
        </row>
        <row r="177">
          <cell r="B177" t="str">
            <v>Стара Загора</v>
          </cell>
          <cell r="C177">
            <v>2431112040</v>
          </cell>
          <cell r="D177">
            <v>4607277819</v>
          </cell>
          <cell r="E177" t="str">
            <v>ИППСП</v>
          </cell>
          <cell r="F177" t="str">
            <v>24-0407</v>
          </cell>
          <cell r="G177">
            <v>36921</v>
          </cell>
          <cell r="H177" t="str">
            <v>Обстоен преглед за установяване на орален статус</v>
          </cell>
          <cell r="I177">
            <v>101</v>
          </cell>
          <cell r="J177">
            <v>21</v>
          </cell>
        </row>
        <row r="178">
          <cell r="B178" t="str">
            <v>Стара Загора</v>
          </cell>
          <cell r="C178">
            <v>2431112055</v>
          </cell>
          <cell r="D178">
            <v>7006187606</v>
          </cell>
          <cell r="E178" t="str">
            <v>ИППСП</v>
          </cell>
          <cell r="F178" t="str">
            <v>24-0413</v>
          </cell>
          <cell r="G178">
            <v>36921</v>
          </cell>
          <cell r="H178" t="str">
            <v>Обстоен преглед за установяване на орален статус</v>
          </cell>
          <cell r="I178">
            <v>101</v>
          </cell>
          <cell r="J178">
            <v>9</v>
          </cell>
        </row>
        <row r="179">
          <cell r="B179" t="str">
            <v>Стара Загора</v>
          </cell>
          <cell r="C179">
            <v>2431112056</v>
          </cell>
          <cell r="D179">
            <v>7209237550</v>
          </cell>
          <cell r="E179" t="str">
            <v>ИППСП</v>
          </cell>
          <cell r="F179" t="str">
            <v>24-0414</v>
          </cell>
          <cell r="G179">
            <v>36921</v>
          </cell>
          <cell r="H179" t="str">
            <v>Обстоен преглед за установяване на орален статус</v>
          </cell>
          <cell r="I179">
            <v>101</v>
          </cell>
          <cell r="J179">
            <v>13</v>
          </cell>
        </row>
        <row r="180">
          <cell r="B180" t="str">
            <v>Стара Загора</v>
          </cell>
          <cell r="C180">
            <v>2431112066</v>
          </cell>
          <cell r="D180">
            <v>6803077578</v>
          </cell>
          <cell r="E180" t="str">
            <v>ИППСП</v>
          </cell>
          <cell r="F180" t="str">
            <v>24-0404</v>
          </cell>
          <cell r="G180">
            <v>36921</v>
          </cell>
          <cell r="H180" t="str">
            <v>Обстоен преглед за установяване на орален статус</v>
          </cell>
          <cell r="I180">
            <v>101</v>
          </cell>
          <cell r="J180">
            <v>12</v>
          </cell>
        </row>
        <row r="181">
          <cell r="B181" t="str">
            <v>Стара Загора</v>
          </cell>
          <cell r="C181">
            <v>2431112051</v>
          </cell>
          <cell r="D181">
            <v>4402167576</v>
          </cell>
          <cell r="E181" t="str">
            <v>ИППСП</v>
          </cell>
          <cell r="F181" t="str">
            <v>24-0409</v>
          </cell>
          <cell r="G181">
            <v>36921</v>
          </cell>
          <cell r="H181" t="str">
            <v>Обстоен преглед за установяване на орален статус</v>
          </cell>
          <cell r="I181">
            <v>101</v>
          </cell>
          <cell r="J181">
            <v>15</v>
          </cell>
        </row>
        <row r="182">
          <cell r="B182" t="str">
            <v>Стара Загора</v>
          </cell>
          <cell r="C182">
            <v>2431112045</v>
          </cell>
          <cell r="D182">
            <v>5209157620</v>
          </cell>
          <cell r="E182" t="str">
            <v>ИППСП</v>
          </cell>
          <cell r="F182" t="str">
            <v>24-0385</v>
          </cell>
          <cell r="G182">
            <v>36921</v>
          </cell>
          <cell r="H182" t="str">
            <v>Обстоен преглед за установяване на орален статус</v>
          </cell>
          <cell r="I182">
            <v>101</v>
          </cell>
          <cell r="J182">
            <v>12</v>
          </cell>
        </row>
        <row r="183">
          <cell r="B183" t="str">
            <v>Стара Загора</v>
          </cell>
          <cell r="C183">
            <v>2431112130</v>
          </cell>
          <cell r="D183">
            <v>5602067792</v>
          </cell>
          <cell r="E183" t="str">
            <v>ИППСП</v>
          </cell>
          <cell r="F183" t="str">
            <v>24-0384</v>
          </cell>
          <cell r="G183">
            <v>36921</v>
          </cell>
          <cell r="H183" t="str">
            <v>Обстоен преглед за установяване на орален статус</v>
          </cell>
          <cell r="I183">
            <v>101</v>
          </cell>
          <cell r="J183">
            <v>6</v>
          </cell>
        </row>
        <row r="184">
          <cell r="B184" t="str">
            <v>Стара Загора</v>
          </cell>
          <cell r="C184">
            <v>2431112041</v>
          </cell>
          <cell r="D184">
            <v>7302107603</v>
          </cell>
          <cell r="E184" t="str">
            <v>ИППСП</v>
          </cell>
          <cell r="F184" t="str">
            <v>24-0411</v>
          </cell>
          <cell r="G184">
            <v>36921</v>
          </cell>
          <cell r="H184" t="str">
            <v>Обстоен преглед за установяване на орален статус</v>
          </cell>
          <cell r="I184">
            <v>101</v>
          </cell>
          <cell r="J184">
            <v>18</v>
          </cell>
        </row>
        <row r="185">
          <cell r="B185" t="str">
            <v>Стара Загора</v>
          </cell>
          <cell r="C185">
            <v>0</v>
          </cell>
          <cell r="D185">
            <v>6810057636</v>
          </cell>
          <cell r="E185" t="str">
            <v>ИППСП</v>
          </cell>
          <cell r="F185" t="str">
            <v>24-013</v>
          </cell>
          <cell r="G185">
            <v>36915</v>
          </cell>
          <cell r="H185" t="str">
            <v>Обстоен преглед за установяване на орален статус</v>
          </cell>
          <cell r="I185">
            <v>101</v>
          </cell>
        </row>
        <row r="186">
          <cell r="B186" t="str">
            <v>Стара Загора</v>
          </cell>
          <cell r="C186">
            <v>2431112033</v>
          </cell>
          <cell r="D186">
            <v>6403117568</v>
          </cell>
          <cell r="E186" t="str">
            <v>ИППСП</v>
          </cell>
          <cell r="F186" t="str">
            <v>24-022</v>
          </cell>
          <cell r="G186">
            <v>36915</v>
          </cell>
          <cell r="H186" t="str">
            <v>Обстоен преглед за установяване на орален статус</v>
          </cell>
          <cell r="I186">
            <v>101</v>
          </cell>
          <cell r="J186">
            <v>10</v>
          </cell>
        </row>
        <row r="187">
          <cell r="B187" t="str">
            <v>Стара Загора</v>
          </cell>
          <cell r="C187">
            <v>2431112074</v>
          </cell>
          <cell r="D187">
            <v>6104237593</v>
          </cell>
          <cell r="E187" t="str">
            <v>ИППСП</v>
          </cell>
          <cell r="F187" t="str">
            <v>24-0026</v>
          </cell>
          <cell r="G187">
            <v>36915</v>
          </cell>
          <cell r="H187" t="str">
            <v>Обстоен преглед за установяване на орален статус</v>
          </cell>
          <cell r="I187">
            <v>101</v>
          </cell>
          <cell r="J187">
            <v>15</v>
          </cell>
        </row>
        <row r="188">
          <cell r="B188" t="str">
            <v>Стара Загора</v>
          </cell>
          <cell r="C188">
            <v>2431112102</v>
          </cell>
          <cell r="D188">
            <v>7006087525</v>
          </cell>
          <cell r="E188" t="str">
            <v>ИППСП</v>
          </cell>
          <cell r="F188" t="str">
            <v>24-0564</v>
          </cell>
          <cell r="G188">
            <v>36921</v>
          </cell>
          <cell r="H188" t="str">
            <v>Обстоен преглед за установяване на орален статус</v>
          </cell>
          <cell r="I188">
            <v>101</v>
          </cell>
          <cell r="J188">
            <v>6</v>
          </cell>
        </row>
        <row r="189">
          <cell r="B189" t="str">
            <v>Стара Загора</v>
          </cell>
          <cell r="C189">
            <v>2431112043</v>
          </cell>
          <cell r="D189">
            <v>5601317618</v>
          </cell>
          <cell r="E189" t="str">
            <v>ИППСП</v>
          </cell>
          <cell r="F189" t="str">
            <v>24-0236</v>
          </cell>
          <cell r="G189">
            <v>36921</v>
          </cell>
          <cell r="H189" t="str">
            <v>Обстоен преглед за установяване на орален статус</v>
          </cell>
          <cell r="I189">
            <v>101</v>
          </cell>
          <cell r="J189">
            <v>19</v>
          </cell>
        </row>
        <row r="190">
          <cell r="B190" t="str">
            <v>Стара Загора</v>
          </cell>
          <cell r="C190">
            <v>2431112139</v>
          </cell>
          <cell r="D190">
            <v>7509177657</v>
          </cell>
          <cell r="E190" t="str">
            <v>ИППСП</v>
          </cell>
          <cell r="F190" t="str">
            <v>24-0440</v>
          </cell>
          <cell r="G190">
            <v>36923</v>
          </cell>
          <cell r="H190" t="str">
            <v>Обстоен преглед за установяване на орален статус</v>
          </cell>
          <cell r="I190">
            <v>101</v>
          </cell>
          <cell r="J190">
            <v>16</v>
          </cell>
        </row>
        <row r="191">
          <cell r="B191" t="str">
            <v>Стара Загора</v>
          </cell>
          <cell r="C191">
            <v>2431112067</v>
          </cell>
          <cell r="D191">
            <v>6705047584</v>
          </cell>
          <cell r="E191" t="str">
            <v>ИППСП</v>
          </cell>
          <cell r="F191" t="str">
            <v>24-0447</v>
          </cell>
          <cell r="G191">
            <v>36923</v>
          </cell>
          <cell r="H191" t="str">
            <v>Обстоен преглед за установяване на орален статус</v>
          </cell>
          <cell r="I191">
            <v>101</v>
          </cell>
          <cell r="J191">
            <v>16</v>
          </cell>
        </row>
        <row r="192">
          <cell r="B192" t="str">
            <v>Стара Загора</v>
          </cell>
          <cell r="C192">
            <v>2431112112</v>
          </cell>
          <cell r="D192">
            <v>3401036841</v>
          </cell>
          <cell r="E192" t="str">
            <v>ИППСП</v>
          </cell>
          <cell r="F192" t="str">
            <v>24-0341</v>
          </cell>
          <cell r="G192">
            <v>36923</v>
          </cell>
          <cell r="H192" t="str">
            <v>Обстоен преглед за установяване на орален статус</v>
          </cell>
          <cell r="I192">
            <v>101</v>
          </cell>
          <cell r="J192">
            <v>16</v>
          </cell>
        </row>
        <row r="193">
          <cell r="B193" t="str">
            <v>Стара Загора</v>
          </cell>
          <cell r="C193">
            <v>2431112153</v>
          </cell>
          <cell r="D193">
            <v>4504117618</v>
          </cell>
          <cell r="E193" t="str">
            <v>ИППСП</v>
          </cell>
          <cell r="F193" t="str">
            <v>24-0444</v>
          </cell>
          <cell r="G193">
            <v>36923</v>
          </cell>
          <cell r="H193" t="str">
            <v>Обстоен преглед за установяване на орален статус</v>
          </cell>
          <cell r="I193">
            <v>101</v>
          </cell>
          <cell r="J193">
            <v>12</v>
          </cell>
        </row>
        <row r="194">
          <cell r="B194" t="str">
            <v>Стара Загора</v>
          </cell>
          <cell r="C194">
            <v>2431112120</v>
          </cell>
          <cell r="D194">
            <v>5101027591</v>
          </cell>
          <cell r="E194" t="str">
            <v>ИППСП</v>
          </cell>
          <cell r="F194" t="str">
            <v>24-0028</v>
          </cell>
          <cell r="G194">
            <v>36921</v>
          </cell>
          <cell r="H194" t="str">
            <v>Обстоен преглед за установяване на орален статус</v>
          </cell>
          <cell r="I194">
            <v>101</v>
          </cell>
          <cell r="J194">
            <v>19</v>
          </cell>
        </row>
        <row r="195">
          <cell r="B195" t="str">
            <v>Стара Загора</v>
          </cell>
          <cell r="C195">
            <v>2431112017</v>
          </cell>
          <cell r="D195">
            <v>5111057546</v>
          </cell>
          <cell r="E195" t="str">
            <v>ИППСП</v>
          </cell>
          <cell r="F195" t="str">
            <v>24-0024</v>
          </cell>
          <cell r="G195">
            <v>36915</v>
          </cell>
          <cell r="H195" t="str">
            <v>Обстоен преглед за установяване на орален статус</v>
          </cell>
          <cell r="I195">
            <v>101</v>
          </cell>
          <cell r="J195">
            <v>20</v>
          </cell>
        </row>
        <row r="196">
          <cell r="B196" t="str">
            <v>Стара Загора</v>
          </cell>
          <cell r="C196">
            <v>2431112018</v>
          </cell>
          <cell r="D196">
            <v>5607248751</v>
          </cell>
          <cell r="E196" t="str">
            <v>ИППСП</v>
          </cell>
          <cell r="F196" t="str">
            <v>24-029</v>
          </cell>
          <cell r="G196">
            <v>36915</v>
          </cell>
          <cell r="H196" t="str">
            <v>Обстоен преглед за установяване на орален статус</v>
          </cell>
          <cell r="I196">
            <v>101</v>
          </cell>
          <cell r="J196">
            <v>16</v>
          </cell>
        </row>
        <row r="197">
          <cell r="B197" t="str">
            <v>Стара Загора</v>
          </cell>
          <cell r="C197">
            <v>2431112002</v>
          </cell>
          <cell r="D197">
            <v>5202155902</v>
          </cell>
          <cell r="E197" t="str">
            <v>ИППСП</v>
          </cell>
          <cell r="F197" t="str">
            <v>24-017</v>
          </cell>
          <cell r="G197">
            <v>36915</v>
          </cell>
          <cell r="H197" t="str">
            <v>Обстоен преглед за установяване на орален статус</v>
          </cell>
          <cell r="I197">
            <v>101</v>
          </cell>
          <cell r="J197">
            <v>10</v>
          </cell>
        </row>
        <row r="198">
          <cell r="B198" t="str">
            <v>Стара Загора</v>
          </cell>
          <cell r="C198">
            <v>2431112134</v>
          </cell>
          <cell r="D198">
            <v>5407247552</v>
          </cell>
          <cell r="E198" t="str">
            <v>ИППСП</v>
          </cell>
          <cell r="F198" t="str">
            <v>24-0027</v>
          </cell>
          <cell r="G198">
            <v>36915</v>
          </cell>
          <cell r="H198" t="str">
            <v>Обстоен преглед за установяване на орален статус</v>
          </cell>
          <cell r="I198">
            <v>101</v>
          </cell>
          <cell r="J198">
            <v>13</v>
          </cell>
        </row>
        <row r="199">
          <cell r="B199" t="str">
            <v>Стара Загора</v>
          </cell>
          <cell r="C199">
            <v>2431112071</v>
          </cell>
          <cell r="D199">
            <v>5503287606</v>
          </cell>
          <cell r="E199" t="str">
            <v>ИППСП</v>
          </cell>
          <cell r="F199" t="str">
            <v>24-0405</v>
          </cell>
          <cell r="G199">
            <v>36921</v>
          </cell>
          <cell r="H199" t="str">
            <v>Обстоен преглед за установяване на орален статус</v>
          </cell>
          <cell r="I199">
            <v>101</v>
          </cell>
          <cell r="J199">
            <v>24</v>
          </cell>
        </row>
        <row r="200">
          <cell r="B200" t="str">
            <v>Стара Загора</v>
          </cell>
          <cell r="C200">
            <v>2431112109</v>
          </cell>
          <cell r="D200">
            <v>6012058530</v>
          </cell>
          <cell r="E200" t="str">
            <v>ИППСП</v>
          </cell>
          <cell r="F200" t="str">
            <v>24-0441</v>
          </cell>
          <cell r="G200">
            <v>36923</v>
          </cell>
          <cell r="H200" t="str">
            <v>Обстоен преглед за установяване на орален статус</v>
          </cell>
          <cell r="I200">
            <v>101</v>
          </cell>
          <cell r="J200">
            <v>8</v>
          </cell>
        </row>
        <row r="201">
          <cell r="B201" t="str">
            <v>Стара Загора</v>
          </cell>
          <cell r="C201">
            <v>2431112128</v>
          </cell>
          <cell r="D201">
            <v>5801187260</v>
          </cell>
          <cell r="E201" t="str">
            <v>ИППСП</v>
          </cell>
          <cell r="F201" t="str">
            <v>24-0496</v>
          </cell>
          <cell r="G201">
            <v>36923</v>
          </cell>
          <cell r="H201" t="str">
            <v>Обстоен преглед за установяване на орален статус</v>
          </cell>
          <cell r="I201">
            <v>101</v>
          </cell>
          <cell r="J201">
            <v>12</v>
          </cell>
        </row>
        <row r="202">
          <cell r="B202" t="str">
            <v>Стара Загора</v>
          </cell>
          <cell r="C202">
            <v>2431112085</v>
          </cell>
          <cell r="D202">
            <v>3406037291</v>
          </cell>
          <cell r="E202" t="str">
            <v>ИППСП</v>
          </cell>
          <cell r="F202" t="str">
            <v>24-0497</v>
          </cell>
          <cell r="G202">
            <v>36923</v>
          </cell>
          <cell r="H202" t="str">
            <v>Обстоен преглед за установяване на орален статус</v>
          </cell>
          <cell r="I202">
            <v>101</v>
          </cell>
          <cell r="J202">
            <v>8</v>
          </cell>
        </row>
        <row r="203">
          <cell r="B203" t="str">
            <v>Стара Загора</v>
          </cell>
          <cell r="C203">
            <v>2431112089</v>
          </cell>
          <cell r="D203">
            <v>5110017615</v>
          </cell>
          <cell r="E203" t="str">
            <v>ИППСП</v>
          </cell>
          <cell r="F203" t="str">
            <v>24-0446</v>
          </cell>
          <cell r="G203">
            <v>36923</v>
          </cell>
          <cell r="H203" t="str">
            <v>Обстоен преглед за установяване на орален статус</v>
          </cell>
          <cell r="I203">
            <v>101</v>
          </cell>
          <cell r="J203">
            <v>11</v>
          </cell>
        </row>
        <row r="204">
          <cell r="B204" t="str">
            <v>Стара Загора</v>
          </cell>
          <cell r="C204">
            <v>2431112035</v>
          </cell>
          <cell r="D204">
            <v>7104287636</v>
          </cell>
          <cell r="E204" t="str">
            <v>ИППСП</v>
          </cell>
          <cell r="F204" t="str">
            <v>24-0222</v>
          </cell>
          <cell r="G204">
            <v>36917</v>
          </cell>
          <cell r="H204" t="str">
            <v>Обстоен преглед за установяване на орален статус</v>
          </cell>
          <cell r="I204">
            <v>101</v>
          </cell>
          <cell r="J204">
            <v>16</v>
          </cell>
        </row>
        <row r="205">
          <cell r="B205" t="str">
            <v>Стара Загора</v>
          </cell>
          <cell r="C205">
            <v>2431112030</v>
          </cell>
          <cell r="D205">
            <v>4810267705</v>
          </cell>
          <cell r="E205" t="str">
            <v>ИППСП</v>
          </cell>
          <cell r="F205" t="str">
            <v>24-0155</v>
          </cell>
          <cell r="G205">
            <v>36918</v>
          </cell>
          <cell r="H205" t="str">
            <v>Обстоен преглед за установяване на орален статус</v>
          </cell>
          <cell r="I205">
            <v>101</v>
          </cell>
          <cell r="J205">
            <v>12</v>
          </cell>
        </row>
        <row r="206">
          <cell r="B206" t="str">
            <v>Стара Загора</v>
          </cell>
          <cell r="C206">
            <v>2431112072</v>
          </cell>
          <cell r="D206">
            <v>5904262612</v>
          </cell>
          <cell r="E206" t="str">
            <v>ИППСП</v>
          </cell>
          <cell r="F206" t="str">
            <v>24-0364</v>
          </cell>
          <cell r="G206">
            <v>36919</v>
          </cell>
          <cell r="H206" t="str">
            <v>Обстоен преглед за установяване на орален статус</v>
          </cell>
          <cell r="I206">
            <v>101</v>
          </cell>
          <cell r="J206">
            <v>6</v>
          </cell>
        </row>
        <row r="207">
          <cell r="B207" t="str">
            <v>Стара Загора</v>
          </cell>
          <cell r="C207">
            <v>2431112009</v>
          </cell>
          <cell r="D207">
            <v>6801107591</v>
          </cell>
          <cell r="E207" t="str">
            <v>ИППСП</v>
          </cell>
          <cell r="F207" t="str">
            <v>24-0158</v>
          </cell>
          <cell r="G207">
            <v>36917</v>
          </cell>
          <cell r="H207" t="str">
            <v>Обстоен преглед за установяване на орален статус</v>
          </cell>
          <cell r="I207">
            <v>101</v>
          </cell>
          <cell r="J207">
            <v>8</v>
          </cell>
        </row>
        <row r="208">
          <cell r="B208" t="str">
            <v>Стара Загора</v>
          </cell>
          <cell r="C208">
            <v>2431112149</v>
          </cell>
          <cell r="D208">
            <v>6008257594</v>
          </cell>
          <cell r="E208" t="str">
            <v>ИППСП</v>
          </cell>
          <cell r="F208" t="str">
            <v>24-0213</v>
          </cell>
          <cell r="G208">
            <v>36917</v>
          </cell>
          <cell r="H208" t="str">
            <v>Обстоен преглед за установяване на орален статус</v>
          </cell>
          <cell r="I208">
            <v>101</v>
          </cell>
          <cell r="J208">
            <v>13</v>
          </cell>
        </row>
        <row r="209">
          <cell r="B209" t="str">
            <v>Стара Загора</v>
          </cell>
          <cell r="C209">
            <v>2431112105</v>
          </cell>
          <cell r="D209">
            <v>6903307627</v>
          </cell>
          <cell r="E209" t="str">
            <v>ИППСП</v>
          </cell>
          <cell r="F209" t="str">
            <v>24-0164</v>
          </cell>
          <cell r="G209">
            <v>36917</v>
          </cell>
          <cell r="H209" t="str">
            <v>Обстоен преглед за установяване на орален статус</v>
          </cell>
          <cell r="I209">
            <v>101</v>
          </cell>
          <cell r="J209">
            <v>27</v>
          </cell>
        </row>
        <row r="210">
          <cell r="B210" t="str">
            <v>Стара Загора</v>
          </cell>
          <cell r="C210">
            <v>2431112036</v>
          </cell>
          <cell r="D210">
            <v>6901237618</v>
          </cell>
          <cell r="E210" t="str">
            <v>ИППСП</v>
          </cell>
          <cell r="F210" t="str">
            <v>14-0189</v>
          </cell>
          <cell r="G210">
            <v>36913</v>
          </cell>
          <cell r="H210" t="str">
            <v>Обстоен преглед за установяване на орален статус</v>
          </cell>
          <cell r="I210">
            <v>101</v>
          </cell>
          <cell r="J210">
            <v>26</v>
          </cell>
        </row>
        <row r="211">
          <cell r="B211" t="str">
            <v>Стара Загора</v>
          </cell>
          <cell r="C211">
            <v>2431112057</v>
          </cell>
          <cell r="D211">
            <v>5302167614</v>
          </cell>
          <cell r="E211" t="str">
            <v>ИППСП</v>
          </cell>
          <cell r="F211" t="str">
            <v>24-0012</v>
          </cell>
          <cell r="G211">
            <v>36914</v>
          </cell>
          <cell r="H211" t="str">
            <v>Обстоен преглед за установяване на орален статус</v>
          </cell>
          <cell r="I211">
            <v>101</v>
          </cell>
          <cell r="J211">
            <v>26</v>
          </cell>
        </row>
        <row r="212">
          <cell r="B212" t="str">
            <v>Стара Загора</v>
          </cell>
          <cell r="C212">
            <v>2431112162</v>
          </cell>
          <cell r="D212" t="str">
            <v>7404137616</v>
          </cell>
          <cell r="E212" t="str">
            <v>ИППСП</v>
          </cell>
          <cell r="F212" t="str">
            <v>24-014</v>
          </cell>
          <cell r="G212">
            <v>36915</v>
          </cell>
          <cell r="H212" t="str">
            <v>Обстоен преглед за установяване на орален статус</v>
          </cell>
          <cell r="I212">
            <v>101</v>
          </cell>
          <cell r="J212">
            <v>8</v>
          </cell>
        </row>
        <row r="213">
          <cell r="B213" t="str">
            <v>Стара Загора</v>
          </cell>
          <cell r="C213">
            <v>2431112113</v>
          </cell>
          <cell r="D213">
            <v>5611267561</v>
          </cell>
          <cell r="E213" t="str">
            <v>ИППСП</v>
          </cell>
          <cell r="F213" t="str">
            <v>24-0018</v>
          </cell>
          <cell r="G213">
            <v>36915</v>
          </cell>
          <cell r="H213" t="str">
            <v>Обстоен преглед за установяване на орален статус</v>
          </cell>
          <cell r="I213">
            <v>101</v>
          </cell>
          <cell r="J213">
            <v>41</v>
          </cell>
        </row>
        <row r="214">
          <cell r="B214" t="str">
            <v>Стара Загора</v>
          </cell>
          <cell r="C214">
            <v>2431112146</v>
          </cell>
          <cell r="D214">
            <v>6502277610</v>
          </cell>
          <cell r="E214" t="str">
            <v>ИППСП</v>
          </cell>
          <cell r="F214" t="str">
            <v>24-0369</v>
          </cell>
          <cell r="G214">
            <v>36919</v>
          </cell>
          <cell r="H214" t="str">
            <v>Обстоен преглед за установяване на орален статус</v>
          </cell>
          <cell r="I214">
            <v>101</v>
          </cell>
          <cell r="J214">
            <v>15</v>
          </cell>
        </row>
        <row r="215">
          <cell r="B215" t="str">
            <v>Стара Загора</v>
          </cell>
          <cell r="C215">
            <v>2431112039</v>
          </cell>
          <cell r="D215">
            <v>5203107560</v>
          </cell>
          <cell r="E215" t="str">
            <v>ИППСП</v>
          </cell>
          <cell r="F215" t="str">
            <v>24-0215</v>
          </cell>
          <cell r="G215">
            <v>36917</v>
          </cell>
          <cell r="H215" t="str">
            <v>Обстоен преглед за установяване на орален статус</v>
          </cell>
          <cell r="I215">
            <v>101</v>
          </cell>
          <cell r="J215">
            <v>8</v>
          </cell>
        </row>
        <row r="216">
          <cell r="B216" t="str">
            <v>Стара Загора</v>
          </cell>
          <cell r="C216">
            <v>2431112062</v>
          </cell>
          <cell r="D216">
            <v>5702117650</v>
          </cell>
          <cell r="E216" t="str">
            <v>ИППСП</v>
          </cell>
          <cell r="F216" t="str">
            <v>24-0225</v>
          </cell>
          <cell r="G216">
            <v>36917</v>
          </cell>
          <cell r="H216" t="str">
            <v>Обстоен преглед за установяване на орален статус</v>
          </cell>
          <cell r="I216">
            <v>101</v>
          </cell>
          <cell r="J216">
            <v>14</v>
          </cell>
        </row>
        <row r="217">
          <cell r="B217" t="str">
            <v>Стара Загора</v>
          </cell>
          <cell r="C217">
            <v>2431112098</v>
          </cell>
          <cell r="D217">
            <v>5701287610</v>
          </cell>
          <cell r="E217" t="str">
            <v>ИППСП</v>
          </cell>
          <cell r="F217" t="str">
            <v>24-0498</v>
          </cell>
          <cell r="G217">
            <v>36923</v>
          </cell>
          <cell r="H217" t="str">
            <v>Обстоен преглед за установяване на орален статус</v>
          </cell>
          <cell r="I217">
            <v>101</v>
          </cell>
          <cell r="J217">
            <v>16</v>
          </cell>
        </row>
        <row r="218">
          <cell r="B218" t="str">
            <v>Стара Загора</v>
          </cell>
          <cell r="C218">
            <v>2431112061</v>
          </cell>
          <cell r="D218">
            <v>5810285790</v>
          </cell>
          <cell r="E218" t="str">
            <v>ИППСП</v>
          </cell>
          <cell r="F218" t="str">
            <v>24-0445</v>
          </cell>
          <cell r="G218">
            <v>36923</v>
          </cell>
          <cell r="H218" t="str">
            <v>Обстоен преглед за установяване на орален статус</v>
          </cell>
          <cell r="I218">
            <v>101</v>
          </cell>
          <cell r="J218">
            <v>17</v>
          </cell>
        </row>
        <row r="219">
          <cell r="B219" t="str">
            <v>Стара Загора</v>
          </cell>
          <cell r="C219">
            <v>2431112013</v>
          </cell>
          <cell r="D219">
            <v>5708317531</v>
          </cell>
          <cell r="E219" t="str">
            <v>ИППСП</v>
          </cell>
          <cell r="F219" t="str">
            <v>24-0546</v>
          </cell>
          <cell r="G219">
            <v>36923</v>
          </cell>
          <cell r="H219" t="str">
            <v>Обстоен преглед за установяване на орален статус</v>
          </cell>
          <cell r="I219">
            <v>101</v>
          </cell>
          <cell r="J219">
            <v>15</v>
          </cell>
        </row>
        <row r="220">
          <cell r="B220" t="str">
            <v>Стара Загора</v>
          </cell>
          <cell r="C220">
            <v>2431112063</v>
          </cell>
          <cell r="D220">
            <v>5901275895</v>
          </cell>
          <cell r="E220" t="str">
            <v>ИППСП</v>
          </cell>
          <cell r="F220" t="str">
            <v>24-0435</v>
          </cell>
          <cell r="G220">
            <v>36923</v>
          </cell>
          <cell r="H220" t="str">
            <v>Обстоен преглед за установяване на орален статус</v>
          </cell>
          <cell r="I220">
            <v>101</v>
          </cell>
          <cell r="J220">
            <v>15</v>
          </cell>
        </row>
        <row r="221">
          <cell r="B221" t="str">
            <v>Стара Загора</v>
          </cell>
          <cell r="C221">
            <v>2431112154</v>
          </cell>
          <cell r="D221" t="str">
            <v>5703087740</v>
          </cell>
          <cell r="E221" t="str">
            <v>ИППСП</v>
          </cell>
          <cell r="F221" t="str">
            <v>24-0337</v>
          </cell>
          <cell r="G221">
            <v>36923</v>
          </cell>
          <cell r="H221" t="str">
            <v>Обстоен преглед за установяване на орален статус</v>
          </cell>
          <cell r="I221">
            <v>101</v>
          </cell>
          <cell r="J221">
            <v>8</v>
          </cell>
        </row>
        <row r="222">
          <cell r="B222" t="str">
            <v>Стара Загора</v>
          </cell>
          <cell r="C222">
            <v>2431112086</v>
          </cell>
          <cell r="D222">
            <v>6211147687</v>
          </cell>
          <cell r="E222" t="str">
            <v>ИППСП</v>
          </cell>
          <cell r="F222" t="str">
            <v>24-0458</v>
          </cell>
          <cell r="G222">
            <v>36923</v>
          </cell>
          <cell r="H222" t="str">
            <v>Обстоен преглед за установяване на орален статус</v>
          </cell>
          <cell r="I222">
            <v>101</v>
          </cell>
          <cell r="J222">
            <v>19</v>
          </cell>
        </row>
        <row r="223">
          <cell r="B223" t="str">
            <v>Стара Загора</v>
          </cell>
          <cell r="C223">
            <v>2431112026</v>
          </cell>
          <cell r="D223">
            <v>6004137667</v>
          </cell>
          <cell r="E223" t="str">
            <v>ИППСП</v>
          </cell>
          <cell r="F223" t="str">
            <v>24-0257</v>
          </cell>
          <cell r="G223">
            <v>36923</v>
          </cell>
          <cell r="H223" t="str">
            <v>Обстоен преглед за установяване на орален статус</v>
          </cell>
          <cell r="I223">
            <v>101</v>
          </cell>
          <cell r="J223">
            <v>6</v>
          </cell>
        </row>
        <row r="224">
          <cell r="B224" t="str">
            <v>Стара Загора</v>
          </cell>
          <cell r="C224">
            <v>2431112005</v>
          </cell>
          <cell r="D224">
            <v>7402017566</v>
          </cell>
          <cell r="E224" t="str">
            <v>ИППСП</v>
          </cell>
          <cell r="F224" t="str">
            <v>24-0374</v>
          </cell>
          <cell r="G224">
            <v>36923</v>
          </cell>
          <cell r="H224" t="str">
            <v>Обстоен преглед за установяване на орален статус</v>
          </cell>
          <cell r="I224">
            <v>101</v>
          </cell>
          <cell r="J224">
            <v>16</v>
          </cell>
        </row>
        <row r="225">
          <cell r="B225" t="str">
            <v>Стара Загора</v>
          </cell>
          <cell r="C225">
            <v>2431112011</v>
          </cell>
          <cell r="D225">
            <v>5107157680</v>
          </cell>
          <cell r="E225" t="str">
            <v>ИППСП</v>
          </cell>
          <cell r="F225" t="str">
            <v>24-0375</v>
          </cell>
          <cell r="G225">
            <v>36923</v>
          </cell>
          <cell r="H225" t="str">
            <v>Обстоен преглед за установяване на орален статус</v>
          </cell>
          <cell r="I225">
            <v>101</v>
          </cell>
          <cell r="J225">
            <v>16</v>
          </cell>
        </row>
        <row r="226">
          <cell r="B226" t="str">
            <v>Стара Загора</v>
          </cell>
          <cell r="C226">
            <v>2431112138</v>
          </cell>
          <cell r="D226">
            <v>6002183616</v>
          </cell>
          <cell r="E226" t="str">
            <v>ИППСП</v>
          </cell>
          <cell r="F226" t="str">
            <v>24-0438</v>
          </cell>
          <cell r="G226">
            <v>36923</v>
          </cell>
          <cell r="H226" t="str">
            <v>Обстоен преглед за установяване на орален статус</v>
          </cell>
          <cell r="I226">
            <v>101</v>
          </cell>
          <cell r="J226">
            <v>11</v>
          </cell>
        </row>
        <row r="227">
          <cell r="B227" t="str">
            <v>Стара Загора</v>
          </cell>
          <cell r="C227">
            <v>2431112022</v>
          </cell>
          <cell r="D227">
            <v>6109237678</v>
          </cell>
          <cell r="E227" t="str">
            <v>ИППСП</v>
          </cell>
          <cell r="F227" t="str">
            <v>24-0437</v>
          </cell>
          <cell r="G227">
            <v>36923</v>
          </cell>
          <cell r="H227" t="str">
            <v>Обстоен преглед за установяване на орален статус</v>
          </cell>
          <cell r="I227">
            <v>101</v>
          </cell>
          <cell r="J227">
            <v>2</v>
          </cell>
        </row>
        <row r="228">
          <cell r="B228" t="str">
            <v>Стара Загора</v>
          </cell>
          <cell r="C228">
            <v>2431112158</v>
          </cell>
          <cell r="D228">
            <v>6211147624</v>
          </cell>
          <cell r="E228" t="str">
            <v>ИППСП</v>
          </cell>
          <cell r="F228" t="str">
            <v>24-0552</v>
          </cell>
          <cell r="G228">
            <v>36924</v>
          </cell>
          <cell r="H228" t="str">
            <v>Обстоен преглед за установяване на орален статус</v>
          </cell>
          <cell r="I228">
            <v>101</v>
          </cell>
          <cell r="J228">
            <v>14</v>
          </cell>
        </row>
        <row r="229">
          <cell r="B229" t="str">
            <v>Стара Загора</v>
          </cell>
          <cell r="C229">
            <v>2431112068</v>
          </cell>
          <cell r="D229">
            <v>5303087621</v>
          </cell>
          <cell r="E229" t="str">
            <v>ИППСП</v>
          </cell>
          <cell r="F229" t="str">
            <v>24-0525</v>
          </cell>
          <cell r="G229">
            <v>36924</v>
          </cell>
          <cell r="H229" t="str">
            <v>Обстоен преглед за установяване на орален статус</v>
          </cell>
          <cell r="I229">
            <v>101</v>
          </cell>
          <cell r="J229">
            <v>11</v>
          </cell>
        </row>
        <row r="230">
          <cell r="B230" t="str">
            <v>Стара Загора</v>
          </cell>
          <cell r="C230">
            <v>2431112108</v>
          </cell>
          <cell r="D230">
            <v>6311298537</v>
          </cell>
          <cell r="E230" t="str">
            <v>ИППСП</v>
          </cell>
          <cell r="F230" t="str">
            <v>24-0575</v>
          </cell>
          <cell r="G230">
            <v>36924</v>
          </cell>
          <cell r="H230" t="str">
            <v>Обстоен преглед за установяване на орален статус</v>
          </cell>
          <cell r="I230">
            <v>101</v>
          </cell>
          <cell r="J230">
            <v>12</v>
          </cell>
        </row>
        <row r="231">
          <cell r="B231" t="str">
            <v>Стара Загора</v>
          </cell>
          <cell r="C231">
            <v>2431112077</v>
          </cell>
          <cell r="D231">
            <v>5411117630</v>
          </cell>
          <cell r="E231" t="str">
            <v>ИППСП</v>
          </cell>
          <cell r="F231" t="str">
            <v>24-0595</v>
          </cell>
          <cell r="G231">
            <v>36924</v>
          </cell>
          <cell r="H231" t="str">
            <v>Обстоен преглед за установяване на орален статус</v>
          </cell>
          <cell r="I231">
            <v>101</v>
          </cell>
          <cell r="J231">
            <v>11</v>
          </cell>
        </row>
        <row r="232">
          <cell r="B232" t="str">
            <v>Стара Загора</v>
          </cell>
          <cell r="C232">
            <v>2431112058</v>
          </cell>
          <cell r="D232">
            <v>7407017553</v>
          </cell>
          <cell r="E232" t="str">
            <v>ИППСП</v>
          </cell>
          <cell r="F232" t="str">
            <v>24-0507</v>
          </cell>
          <cell r="G232">
            <v>36924</v>
          </cell>
          <cell r="H232" t="str">
            <v>Обстоен преглед за установяване на орален статус</v>
          </cell>
          <cell r="I232">
            <v>101</v>
          </cell>
          <cell r="J232">
            <v>10</v>
          </cell>
        </row>
        <row r="233">
          <cell r="B233" t="str">
            <v>Стара Загора</v>
          </cell>
          <cell r="C233">
            <v>2431112064</v>
          </cell>
          <cell r="D233">
            <v>5305137655</v>
          </cell>
          <cell r="E233" t="str">
            <v>ИППСП</v>
          </cell>
          <cell r="F233" t="str">
            <v>24-0611</v>
          </cell>
          <cell r="G233">
            <v>36924</v>
          </cell>
          <cell r="H233" t="str">
            <v>Обстоен преглед за установяване на орален статус</v>
          </cell>
          <cell r="I233">
            <v>101</v>
          </cell>
          <cell r="J233">
            <v>18</v>
          </cell>
        </row>
        <row r="234">
          <cell r="B234" t="str">
            <v>Стара Загора</v>
          </cell>
          <cell r="C234">
            <v>2431112075</v>
          </cell>
          <cell r="D234">
            <v>6402177602</v>
          </cell>
          <cell r="E234" t="str">
            <v>ИППСП</v>
          </cell>
          <cell r="F234" t="str">
            <v>24-0571</v>
          </cell>
          <cell r="G234">
            <v>36924</v>
          </cell>
          <cell r="H234" t="str">
            <v>Обстоен преглед за установяване на орален статус</v>
          </cell>
          <cell r="I234">
            <v>101</v>
          </cell>
          <cell r="J234">
            <v>9</v>
          </cell>
        </row>
        <row r="235">
          <cell r="B235" t="str">
            <v>Стара Загора</v>
          </cell>
          <cell r="C235">
            <v>2431112131</v>
          </cell>
          <cell r="D235">
            <v>5706297631</v>
          </cell>
          <cell r="E235" t="str">
            <v>ИППСП</v>
          </cell>
          <cell r="F235" t="str">
            <v>24-0574</v>
          </cell>
          <cell r="G235">
            <v>36924</v>
          </cell>
          <cell r="H235" t="str">
            <v>Обстоен преглед за установяване на орален статус</v>
          </cell>
          <cell r="I235">
            <v>101</v>
          </cell>
          <cell r="J235">
            <v>8</v>
          </cell>
        </row>
        <row r="236">
          <cell r="B236" t="str">
            <v>Стара Загора</v>
          </cell>
          <cell r="C236">
            <v>2431112124</v>
          </cell>
          <cell r="D236">
            <v>5104197591</v>
          </cell>
          <cell r="E236" t="str">
            <v>ИППСП</v>
          </cell>
          <cell r="F236" t="str">
            <v>24-0573</v>
          </cell>
          <cell r="G236">
            <v>36924</v>
          </cell>
          <cell r="H236" t="str">
            <v>Обстоен преглед за установяване на орален статус</v>
          </cell>
          <cell r="I236">
            <v>101</v>
          </cell>
          <cell r="J236">
            <v>16</v>
          </cell>
        </row>
        <row r="237">
          <cell r="B237" t="str">
            <v>Стара Загора</v>
          </cell>
          <cell r="C237">
            <v>2431112121</v>
          </cell>
          <cell r="D237">
            <v>5108125970</v>
          </cell>
          <cell r="E237" t="str">
            <v>ИППСП</v>
          </cell>
          <cell r="F237" t="str">
            <v>24-0587</v>
          </cell>
          <cell r="G237">
            <v>36924</v>
          </cell>
          <cell r="H237" t="str">
            <v>Обстоен преглед за установяване на орален статус</v>
          </cell>
          <cell r="I237">
            <v>101</v>
          </cell>
          <cell r="J237">
            <v>20</v>
          </cell>
        </row>
        <row r="238">
          <cell r="B238" t="str">
            <v>Стара Загора</v>
          </cell>
          <cell r="C238">
            <v>2431112096</v>
          </cell>
          <cell r="D238">
            <v>7203287569</v>
          </cell>
          <cell r="E238" t="str">
            <v>ИППСП</v>
          </cell>
          <cell r="F238" t="str">
            <v>24-0275</v>
          </cell>
          <cell r="G238">
            <v>36924</v>
          </cell>
          <cell r="H238" t="str">
            <v>Обстоен преглед за установяване на орален статус</v>
          </cell>
          <cell r="I238">
            <v>101</v>
          </cell>
          <cell r="J238">
            <v>5</v>
          </cell>
        </row>
        <row r="239">
          <cell r="B239" t="str">
            <v>Стара Загора</v>
          </cell>
          <cell r="C239">
            <v>2431112142</v>
          </cell>
          <cell r="D239">
            <v>6410017541</v>
          </cell>
          <cell r="E239" t="str">
            <v>ИППСП</v>
          </cell>
          <cell r="F239" t="str">
            <v>24-0542</v>
          </cell>
          <cell r="G239">
            <v>36924</v>
          </cell>
          <cell r="H239" t="str">
            <v>Обстоен преглед за установяване на орален статус</v>
          </cell>
          <cell r="I239">
            <v>101</v>
          </cell>
          <cell r="J239">
            <v>6</v>
          </cell>
        </row>
        <row r="240">
          <cell r="B240" t="str">
            <v>Стара Загора</v>
          </cell>
          <cell r="C240">
            <v>2431112080</v>
          </cell>
          <cell r="D240">
            <v>7101027743</v>
          </cell>
          <cell r="E240" t="str">
            <v>ИППСП</v>
          </cell>
          <cell r="F240" t="str">
            <v>24-0591</v>
          </cell>
          <cell r="G240">
            <v>36924</v>
          </cell>
          <cell r="H240" t="str">
            <v>Обстоен преглед за установяване на орален статус</v>
          </cell>
          <cell r="I240">
            <v>101</v>
          </cell>
          <cell r="J240">
            <v>8</v>
          </cell>
        </row>
        <row r="241">
          <cell r="B241" t="str">
            <v>Стара Загора</v>
          </cell>
          <cell r="C241">
            <v>2431112019</v>
          </cell>
          <cell r="D241">
            <v>5503200231</v>
          </cell>
          <cell r="E241" t="str">
            <v>ИППСП</v>
          </cell>
          <cell r="F241" t="str">
            <v>24-0576</v>
          </cell>
          <cell r="G241">
            <v>36924</v>
          </cell>
          <cell r="H241" t="str">
            <v>Обстоен преглед за установяване на орален статус</v>
          </cell>
          <cell r="I241">
            <v>101</v>
          </cell>
          <cell r="J241">
            <v>11</v>
          </cell>
        </row>
        <row r="242">
          <cell r="B242" t="str">
            <v>Стара Загора</v>
          </cell>
          <cell r="C242">
            <v>2431112123</v>
          </cell>
          <cell r="D242">
            <v>6211267595</v>
          </cell>
          <cell r="E242" t="str">
            <v>ИППСП</v>
          </cell>
          <cell r="F242" t="str">
            <v>24-0383</v>
          </cell>
          <cell r="G242">
            <v>36923</v>
          </cell>
          <cell r="H242" t="str">
            <v>Обстоен преглед за установяване на орален статус</v>
          </cell>
          <cell r="I242">
            <v>101</v>
          </cell>
          <cell r="J242">
            <v>9</v>
          </cell>
        </row>
        <row r="243">
          <cell r="B243" t="str">
            <v>Стара Загора</v>
          </cell>
          <cell r="C243">
            <v>2431112099</v>
          </cell>
          <cell r="D243">
            <v>5508277534</v>
          </cell>
          <cell r="E243" t="str">
            <v>ИППСП</v>
          </cell>
          <cell r="F243" t="str">
            <v>24-0442</v>
          </cell>
          <cell r="G243">
            <v>36923</v>
          </cell>
          <cell r="H243" t="str">
            <v>Обстоен преглед за установяване на орален статус</v>
          </cell>
          <cell r="I243">
            <v>101</v>
          </cell>
          <cell r="J243">
            <v>11</v>
          </cell>
        </row>
        <row r="244">
          <cell r="B244" t="str">
            <v>Стара Загора</v>
          </cell>
          <cell r="C244">
            <v>2431112016</v>
          </cell>
          <cell r="D244">
            <v>5507247670</v>
          </cell>
          <cell r="E244" t="str">
            <v>ИППСП</v>
          </cell>
          <cell r="F244" t="str">
            <v>24-0284</v>
          </cell>
          <cell r="G244">
            <v>36923</v>
          </cell>
          <cell r="H244" t="str">
            <v>Обстоен преглед за установяване на орален статус</v>
          </cell>
          <cell r="I244">
            <v>101</v>
          </cell>
          <cell r="J244">
            <v>25</v>
          </cell>
        </row>
        <row r="245">
          <cell r="B245" t="str">
            <v>Стара Загора</v>
          </cell>
          <cell r="C245">
            <v>2431112012</v>
          </cell>
          <cell r="D245">
            <v>6008283510</v>
          </cell>
          <cell r="E245" t="str">
            <v>ИППСП</v>
          </cell>
          <cell r="F245" t="str">
            <v>24-0340</v>
          </cell>
          <cell r="G245">
            <v>36923</v>
          </cell>
          <cell r="H245" t="str">
            <v>Обстоен преглед за установяване на орален статус</v>
          </cell>
          <cell r="I245">
            <v>101</v>
          </cell>
          <cell r="J245">
            <v>18</v>
          </cell>
        </row>
        <row r="246">
          <cell r="B246" t="str">
            <v>Стара Загора</v>
          </cell>
          <cell r="C246">
            <v>2431112081</v>
          </cell>
          <cell r="D246">
            <v>5011234632</v>
          </cell>
          <cell r="E246" t="str">
            <v>ИППСП</v>
          </cell>
          <cell r="F246" t="str">
            <v>24-0625</v>
          </cell>
          <cell r="G246">
            <v>36927</v>
          </cell>
          <cell r="H246" t="str">
            <v>Обстоен преглед за установяване на орален статус</v>
          </cell>
          <cell r="I246">
            <v>101</v>
          </cell>
        </row>
        <row r="247">
          <cell r="B247" t="str">
            <v>Стара Загора</v>
          </cell>
          <cell r="C247">
            <v>2431112087</v>
          </cell>
          <cell r="D247">
            <v>6402287657</v>
          </cell>
          <cell r="E247" t="str">
            <v>ИППСП</v>
          </cell>
          <cell r="F247" t="str">
            <v>24-0531</v>
          </cell>
          <cell r="G247">
            <v>36922</v>
          </cell>
          <cell r="H247" t="str">
            <v>Обстоен преглед за установяване на орален статус</v>
          </cell>
          <cell r="I247">
            <v>101</v>
          </cell>
          <cell r="J247">
            <v>15</v>
          </cell>
        </row>
        <row r="248">
          <cell r="B248" t="str">
            <v>Стара Загора</v>
          </cell>
          <cell r="C248">
            <v>2431112034</v>
          </cell>
          <cell r="D248">
            <v>4012277616</v>
          </cell>
          <cell r="E248" t="str">
            <v>ИППСП</v>
          </cell>
          <cell r="F248" t="str">
            <v>24-0154</v>
          </cell>
          <cell r="G248">
            <v>36930</v>
          </cell>
          <cell r="H248" t="str">
            <v>Обстоен преглед за установяване на орален статус</v>
          </cell>
          <cell r="I248">
            <v>101</v>
          </cell>
          <cell r="J248">
            <v>19</v>
          </cell>
        </row>
        <row r="249">
          <cell r="B249" t="str">
            <v>Стара Загора</v>
          </cell>
          <cell r="C249">
            <v>2431112054</v>
          </cell>
          <cell r="D249">
            <v>6508227577</v>
          </cell>
          <cell r="E249" t="str">
            <v>ИППСП</v>
          </cell>
          <cell r="F249" t="str">
            <v>24-0624</v>
          </cell>
          <cell r="G249">
            <v>36931</v>
          </cell>
          <cell r="H249" t="str">
            <v>Обстоен преглед за установяване на орален статус</v>
          </cell>
          <cell r="I249">
            <v>101</v>
          </cell>
          <cell r="J249">
            <v>5</v>
          </cell>
        </row>
        <row r="250">
          <cell r="B250" t="str">
            <v>Стара Загора</v>
          </cell>
          <cell r="C250">
            <v>2431114001</v>
          </cell>
          <cell r="D250" t="str">
            <v>5907087560</v>
          </cell>
          <cell r="E250" t="str">
            <v>"ГППСП-ДЕНТАСТОМ" ООД</v>
          </cell>
          <cell r="F250" t="str">
            <v>24-0594</v>
          </cell>
          <cell r="G250" t="str">
            <v>02.02.2001</v>
          </cell>
          <cell r="H250" t="str">
            <v>Обстоен преглед за установяване на орален статус</v>
          </cell>
          <cell r="I250">
            <v>101</v>
          </cell>
          <cell r="J250">
            <v>8</v>
          </cell>
        </row>
        <row r="251">
          <cell r="B251" t="str">
            <v>Стара Загора</v>
          </cell>
          <cell r="C251">
            <v>2431112164</v>
          </cell>
          <cell r="D251" t="str">
            <v>7202177612</v>
          </cell>
          <cell r="E251" t="str">
            <v>ИППСП</v>
          </cell>
          <cell r="F251" t="str">
            <v>24-0666</v>
          </cell>
          <cell r="G251">
            <v>36992</v>
          </cell>
          <cell r="H251" t="str">
            <v>Обстоен преглед за установяване на орален статус</v>
          </cell>
          <cell r="I251">
            <v>101</v>
          </cell>
          <cell r="J251">
            <v>10</v>
          </cell>
        </row>
        <row r="252">
          <cell r="B252" t="str">
            <v>Стара Загора</v>
          </cell>
          <cell r="C252">
            <v>2431112166</v>
          </cell>
          <cell r="D252">
            <v>7503027602</v>
          </cell>
          <cell r="E252" t="str">
            <v>ИППСП</v>
          </cell>
          <cell r="F252" t="str">
            <v>24-0693</v>
          </cell>
          <cell r="G252">
            <v>37135</v>
          </cell>
          <cell r="H252" t="str">
            <v>Обстоен преглед за установяване на орален статус</v>
          </cell>
          <cell r="I252">
            <v>101</v>
          </cell>
          <cell r="J252">
            <v>7</v>
          </cell>
        </row>
        <row r="253">
          <cell r="B253" t="str">
            <v>Стара Загора</v>
          </cell>
          <cell r="C253">
            <v>2431112165</v>
          </cell>
          <cell r="D253">
            <v>7407277566</v>
          </cell>
          <cell r="E253" t="str">
            <v>ИППСП</v>
          </cell>
          <cell r="F253" t="str">
            <v>24-0694</v>
          </cell>
          <cell r="G253">
            <v>37135</v>
          </cell>
          <cell r="H253" t="str">
            <v>Обстоен преглед за установяване на орален статус</v>
          </cell>
          <cell r="I253">
            <v>101</v>
          </cell>
          <cell r="J253">
            <v>14</v>
          </cell>
        </row>
        <row r="254">
          <cell r="B254" t="str">
            <v>Чирпан</v>
          </cell>
          <cell r="C254">
            <v>2436112002</v>
          </cell>
          <cell r="D254">
            <v>6707067661</v>
          </cell>
          <cell r="E254" t="str">
            <v>ИППСП</v>
          </cell>
          <cell r="F254" t="str">
            <v>24-0290</v>
          </cell>
          <cell r="G254">
            <v>36918</v>
          </cell>
          <cell r="H254" t="str">
            <v>Обстоен преглед за установяване на орален статус</v>
          </cell>
          <cell r="I254">
            <v>101</v>
          </cell>
          <cell r="J254">
            <v>29</v>
          </cell>
        </row>
        <row r="255">
          <cell r="B255" t="str">
            <v>Чирпан</v>
          </cell>
          <cell r="C255">
            <v>2436112003</v>
          </cell>
          <cell r="D255">
            <v>6808091711</v>
          </cell>
          <cell r="E255" t="str">
            <v>ИППСП</v>
          </cell>
          <cell r="F255" t="str">
            <v>24-0423</v>
          </cell>
          <cell r="G255">
            <v>36922</v>
          </cell>
          <cell r="H255" t="str">
            <v>Обстоен преглед за установяване на орален статус</v>
          </cell>
          <cell r="I255">
            <v>101</v>
          </cell>
          <cell r="J255">
            <v>25</v>
          </cell>
        </row>
        <row r="256">
          <cell r="B256" t="str">
            <v>Чирпан</v>
          </cell>
          <cell r="C256">
            <v>2436112004</v>
          </cell>
          <cell r="D256">
            <v>5712157557</v>
          </cell>
          <cell r="E256" t="str">
            <v>ИППСП</v>
          </cell>
          <cell r="F256" t="str">
            <v>24-0112</v>
          </cell>
          <cell r="G256">
            <v>36916</v>
          </cell>
          <cell r="H256" t="str">
            <v>Обстоен преглед за установяване на орален статус</v>
          </cell>
          <cell r="I256">
            <v>101</v>
          </cell>
          <cell r="J256">
            <v>10</v>
          </cell>
        </row>
        <row r="257">
          <cell r="B257" t="str">
            <v>Чирпан</v>
          </cell>
          <cell r="C257">
            <v>2436112005</v>
          </cell>
          <cell r="D257">
            <v>6004297639</v>
          </cell>
          <cell r="E257" t="str">
            <v>ИППСП</v>
          </cell>
          <cell r="F257" t="str">
            <v>24-031</v>
          </cell>
          <cell r="G257">
            <v>36914</v>
          </cell>
          <cell r="H257" t="str">
            <v>Обстоен преглед за установяване на орален статус</v>
          </cell>
          <cell r="I257">
            <v>101</v>
          </cell>
          <cell r="J257">
            <v>19</v>
          </cell>
        </row>
        <row r="258">
          <cell r="B258" t="str">
            <v>Чирпан</v>
          </cell>
          <cell r="C258">
            <v>2436112007</v>
          </cell>
          <cell r="D258">
            <v>5612307545</v>
          </cell>
          <cell r="E258" t="str">
            <v>ИППСП</v>
          </cell>
          <cell r="F258" t="str">
            <v>24-0258</v>
          </cell>
          <cell r="G258">
            <v>36923</v>
          </cell>
          <cell r="H258" t="str">
            <v>Обстоен преглед за установяване на орален статус</v>
          </cell>
          <cell r="I258">
            <v>101</v>
          </cell>
          <cell r="J258">
            <v>12</v>
          </cell>
        </row>
        <row r="259">
          <cell r="B259" t="str">
            <v>Чирпан</v>
          </cell>
          <cell r="C259">
            <v>2436112008</v>
          </cell>
          <cell r="D259">
            <v>5803114556</v>
          </cell>
          <cell r="E259" t="str">
            <v>ИППСП</v>
          </cell>
          <cell r="F259" t="str">
            <v>24-0569</v>
          </cell>
          <cell r="G259">
            <v>36924</v>
          </cell>
          <cell r="H259" t="str">
            <v>Обстоен преглед за установяване на орален статус</v>
          </cell>
          <cell r="I259">
            <v>101</v>
          </cell>
          <cell r="J259">
            <v>27</v>
          </cell>
        </row>
        <row r="260">
          <cell r="B260" t="str">
            <v>Чирпан</v>
          </cell>
          <cell r="C260">
            <v>2436112009</v>
          </cell>
          <cell r="D260">
            <v>6207127525</v>
          </cell>
          <cell r="E260" t="str">
            <v>ИППСП</v>
          </cell>
          <cell r="F260" t="str">
            <v>24-0570</v>
          </cell>
          <cell r="G260">
            <v>36924</v>
          </cell>
          <cell r="H260" t="str">
            <v>Обстоен преглед за установяване на орален статус</v>
          </cell>
          <cell r="I260">
            <v>101</v>
          </cell>
          <cell r="J260">
            <v>19</v>
          </cell>
        </row>
        <row r="261">
          <cell r="B261" t="str">
            <v>Чирпан</v>
          </cell>
          <cell r="C261">
            <v>2436112010</v>
          </cell>
          <cell r="D261">
            <v>6107154635</v>
          </cell>
          <cell r="E261" t="str">
            <v>ИППСП</v>
          </cell>
          <cell r="F261" t="str">
            <v>24-0572</v>
          </cell>
          <cell r="G261">
            <v>36924</v>
          </cell>
          <cell r="H261" t="str">
            <v>Обстоен преглед за установяване на орален статус</v>
          </cell>
          <cell r="I261">
            <v>101</v>
          </cell>
          <cell r="J261">
            <v>18</v>
          </cell>
        </row>
        <row r="262">
          <cell r="B262" t="str">
            <v>Чирпан</v>
          </cell>
          <cell r="C262">
            <v>2436112012</v>
          </cell>
          <cell r="D262">
            <v>7502047559</v>
          </cell>
          <cell r="E262" t="str">
            <v>ИППСП</v>
          </cell>
          <cell r="F262" t="str">
            <v>24-0272</v>
          </cell>
          <cell r="G262">
            <v>36918</v>
          </cell>
          <cell r="H262" t="str">
            <v>Обстоен преглед за установяване на орален статус</v>
          </cell>
          <cell r="I262">
            <v>101</v>
          </cell>
          <cell r="J262">
            <v>6</v>
          </cell>
        </row>
        <row r="263">
          <cell r="B263" t="str">
            <v>Чирпан</v>
          </cell>
          <cell r="C263">
            <v>2436112011</v>
          </cell>
          <cell r="D263">
            <v>5908244670</v>
          </cell>
          <cell r="E263" t="str">
            <v>ИППСП</v>
          </cell>
          <cell r="F263" t="str">
            <v>24-0523</v>
          </cell>
          <cell r="G263">
            <v>36924</v>
          </cell>
          <cell r="H263" t="str">
            <v>Обстоен преглед за установяване на орален статус</v>
          </cell>
          <cell r="I263">
            <v>101</v>
          </cell>
          <cell r="J263">
            <v>9</v>
          </cell>
        </row>
        <row r="264">
          <cell r="B264" t="str">
            <v>Чирпан</v>
          </cell>
          <cell r="C264">
            <v>2436112001</v>
          </cell>
          <cell r="D264">
            <v>5610287624</v>
          </cell>
          <cell r="E264" t="str">
            <v>ИППСП</v>
          </cell>
          <cell r="F264" t="str">
            <v>24-0226</v>
          </cell>
          <cell r="G264">
            <v>36917</v>
          </cell>
          <cell r="H264" t="str">
            <v>Обстоен преглед за установяване на орален статус</v>
          </cell>
          <cell r="I264">
            <v>101</v>
          </cell>
          <cell r="J264">
            <v>11</v>
          </cell>
        </row>
        <row r="265">
          <cell r="B265" t="str">
            <v>Гурково</v>
          </cell>
          <cell r="C265">
            <v>2437112001</v>
          </cell>
          <cell r="D265">
            <v>6011127641</v>
          </cell>
          <cell r="E265" t="str">
            <v>ИППСП</v>
          </cell>
          <cell r="F265" t="str">
            <v>24-0036</v>
          </cell>
          <cell r="G265">
            <v>36914</v>
          </cell>
          <cell r="H265" t="str">
            <v>Обстоен преглед за установяване на орален статус</v>
          </cell>
          <cell r="I265">
            <v>101</v>
          </cell>
          <cell r="J265">
            <v>19</v>
          </cell>
        </row>
        <row r="266">
          <cell r="B266" t="str">
            <v>Hиколаево</v>
          </cell>
          <cell r="C266">
            <v>2438112001</v>
          </cell>
          <cell r="D266">
            <v>4909167597</v>
          </cell>
          <cell r="E266" t="str">
            <v>ИППСП</v>
          </cell>
          <cell r="F266" t="str">
            <v>24-008</v>
          </cell>
          <cell r="G266">
            <v>36915</v>
          </cell>
          <cell r="H266" t="str">
            <v>Обстоен преглед за установяване на орален статус</v>
          </cell>
          <cell r="I266">
            <v>101</v>
          </cell>
          <cell r="J266">
            <v>14</v>
          </cell>
        </row>
        <row r="267">
          <cell r="B267" t="str">
            <v>Hиколаево</v>
          </cell>
          <cell r="C267">
            <v>2438112002</v>
          </cell>
          <cell r="D267">
            <v>7502107581</v>
          </cell>
          <cell r="E267" t="str">
            <v>ИППСП</v>
          </cell>
          <cell r="F267" t="str">
            <v>24-011</v>
          </cell>
          <cell r="G267">
            <v>36915</v>
          </cell>
          <cell r="H267" t="str">
            <v>Обстоен преглед за установяване на орален статус</v>
          </cell>
          <cell r="I267">
            <v>101</v>
          </cell>
          <cell r="J267">
            <v>4</v>
          </cell>
        </row>
        <row r="268">
          <cell r="B268" t="str">
            <v>Стара Загора</v>
          </cell>
          <cell r="C268">
            <v>2431112094</v>
          </cell>
          <cell r="D268">
            <v>6811137593</v>
          </cell>
          <cell r="E268" t="str">
            <v>ИППСП</v>
          </cell>
          <cell r="F268" t="str">
            <v>24-0686</v>
          </cell>
          <cell r="G268">
            <v>37077</v>
          </cell>
          <cell r="H268" t="str">
            <v>Обстоен преглед за установяване на орален статус</v>
          </cell>
          <cell r="I268">
            <v>101</v>
          </cell>
          <cell r="J268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>
        <row r="8">
          <cell r="B8">
            <v>2404112002</v>
          </cell>
          <cell r="C8">
            <v>5707227726</v>
          </cell>
          <cell r="D8" t="str">
            <v>ИППСП</v>
          </cell>
          <cell r="E8" t="str">
            <v>24-0010</v>
          </cell>
          <cell r="F8" t="str">
            <v>24.01.2001</v>
          </cell>
          <cell r="G8" t="str">
            <v>Обстоен преглед за установяване на орален статус</v>
          </cell>
          <cell r="H8">
            <v>101</v>
          </cell>
          <cell r="I8">
            <v>18</v>
          </cell>
          <cell r="J8">
            <v>4.5</v>
          </cell>
          <cell r="K8">
            <v>117</v>
          </cell>
          <cell r="L8">
            <v>21.67</v>
          </cell>
          <cell r="M8">
            <v>8.61</v>
          </cell>
          <cell r="N8">
            <v>25</v>
          </cell>
          <cell r="O8">
            <v>5</v>
          </cell>
          <cell r="P8">
            <v>780</v>
          </cell>
          <cell r="Q8">
            <v>8.33</v>
          </cell>
          <cell r="R8">
            <v>21.67</v>
          </cell>
        </row>
        <row r="9">
          <cell r="B9">
            <v>2404112004</v>
          </cell>
          <cell r="C9">
            <v>5703314606</v>
          </cell>
          <cell r="D9" t="str">
            <v>ИППСП</v>
          </cell>
          <cell r="E9" t="str">
            <v>24-0009</v>
          </cell>
          <cell r="F9" t="str">
            <v>29.01.2001</v>
          </cell>
          <cell r="G9" t="str">
            <v>Обстоен преглед за установяване на орален статус</v>
          </cell>
          <cell r="H9">
            <v>101</v>
          </cell>
          <cell r="I9">
            <v>35</v>
          </cell>
          <cell r="J9">
            <v>8.75</v>
          </cell>
          <cell r="K9">
            <v>227.5</v>
          </cell>
          <cell r="L9">
            <v>23.75</v>
          </cell>
          <cell r="M9">
            <v>6.24</v>
          </cell>
          <cell r="N9">
            <v>25</v>
          </cell>
          <cell r="O9">
            <v>5</v>
          </cell>
          <cell r="P9">
            <v>779.74</v>
          </cell>
          <cell r="Q9">
            <v>6.24</v>
          </cell>
          <cell r="R9">
            <v>23.75</v>
          </cell>
        </row>
        <row r="10">
          <cell r="B10">
            <v>2404112005</v>
          </cell>
          <cell r="C10">
            <v>6910014685</v>
          </cell>
          <cell r="D10" t="str">
            <v>ИППСП</v>
          </cell>
          <cell r="E10" t="str">
            <v>24-0623</v>
          </cell>
          <cell r="F10">
            <v>36929</v>
          </cell>
          <cell r="G10" t="str">
            <v>Обстоен преглед за установяване на орален статус</v>
          </cell>
          <cell r="H10">
            <v>101</v>
          </cell>
          <cell r="I10">
            <v>10</v>
          </cell>
          <cell r="J10">
            <v>2.5</v>
          </cell>
          <cell r="K10">
            <v>65</v>
          </cell>
          <cell r="L10">
            <v>14.62</v>
          </cell>
          <cell r="M10">
            <v>3.5</v>
          </cell>
          <cell r="N10">
            <v>15</v>
          </cell>
          <cell r="O10">
            <v>3</v>
          </cell>
          <cell r="P10">
            <v>468</v>
          </cell>
          <cell r="Q10">
            <v>3.38</v>
          </cell>
          <cell r="R10">
            <v>14.62</v>
          </cell>
        </row>
        <row r="11">
          <cell r="B11">
            <v>2407112001</v>
          </cell>
          <cell r="C11">
            <v>4309093506</v>
          </cell>
          <cell r="D11" t="str">
            <v>ИППСП</v>
          </cell>
          <cell r="E11" t="str">
            <v>24-0130</v>
          </cell>
          <cell r="F11" t="str">
            <v>24.01.2001</v>
          </cell>
          <cell r="G11" t="str">
            <v>Обстоен преглед за установяване на орален статус</v>
          </cell>
          <cell r="H11">
            <v>101</v>
          </cell>
          <cell r="I11">
            <v>26</v>
          </cell>
          <cell r="J11">
            <v>6.5</v>
          </cell>
          <cell r="K11">
            <v>169</v>
          </cell>
          <cell r="L11">
            <v>25.15</v>
          </cell>
          <cell r="M11">
            <v>2</v>
          </cell>
          <cell r="N11">
            <v>26</v>
          </cell>
          <cell r="O11">
            <v>1</v>
          </cell>
          <cell r="P11">
            <v>702</v>
          </cell>
          <cell r="Q11">
            <v>1.85</v>
          </cell>
          <cell r="R11">
            <v>25.15</v>
          </cell>
        </row>
        <row r="12">
          <cell r="B12">
            <v>2407112004</v>
          </cell>
          <cell r="C12">
            <v>6508097576</v>
          </cell>
          <cell r="D12" t="str">
            <v>ИППСП</v>
          </cell>
          <cell r="E12" t="str">
            <v>24-019</v>
          </cell>
          <cell r="F12">
            <v>36918</v>
          </cell>
          <cell r="G12" t="str">
            <v>Обстоен преглед за установяване на орален статус</v>
          </cell>
          <cell r="H12">
            <v>101</v>
          </cell>
          <cell r="I12">
            <v>21</v>
          </cell>
          <cell r="J12">
            <v>5.25</v>
          </cell>
          <cell r="K12">
            <v>136.5</v>
          </cell>
          <cell r="L12">
            <v>19.329999999999998</v>
          </cell>
          <cell r="M12">
            <v>3.7</v>
          </cell>
          <cell r="N12">
            <v>20</v>
          </cell>
          <cell r="O12">
            <v>3</v>
          </cell>
          <cell r="P12">
            <v>598</v>
          </cell>
          <cell r="Q12">
            <v>3.67</v>
          </cell>
          <cell r="R12">
            <v>19.329999999999998</v>
          </cell>
        </row>
        <row r="13">
          <cell r="B13">
            <v>2407112002</v>
          </cell>
          <cell r="C13">
            <v>6905257525</v>
          </cell>
          <cell r="D13" t="str">
            <v>ИППСП</v>
          </cell>
          <cell r="E13" t="str">
            <v>24-0415</v>
          </cell>
          <cell r="F13">
            <v>36921</v>
          </cell>
          <cell r="G13" t="str">
            <v>Обстоен преглед за установяване на орален статус</v>
          </cell>
          <cell r="H13">
            <v>101</v>
          </cell>
          <cell r="I13">
            <v>15</v>
          </cell>
          <cell r="J13">
            <v>3.75</v>
          </cell>
          <cell r="K13">
            <v>97.5</v>
          </cell>
          <cell r="L13">
            <v>22.8</v>
          </cell>
          <cell r="M13">
            <v>7.47</v>
          </cell>
          <cell r="N13">
            <v>23</v>
          </cell>
          <cell r="O13">
            <v>7</v>
          </cell>
          <cell r="P13">
            <v>780</v>
          </cell>
          <cell r="Q13">
            <v>7.2</v>
          </cell>
          <cell r="R13">
            <v>22.8</v>
          </cell>
        </row>
        <row r="14">
          <cell r="B14">
            <v>2407112007</v>
          </cell>
          <cell r="C14">
            <v>6502197557</v>
          </cell>
          <cell r="D14" t="str">
            <v>ИППСП</v>
          </cell>
          <cell r="E14" t="str">
            <v>24-0443</v>
          </cell>
          <cell r="F14">
            <v>36923</v>
          </cell>
          <cell r="G14" t="str">
            <v>Обстоен преглед за установяване на орален статус</v>
          </cell>
          <cell r="H14">
            <v>101</v>
          </cell>
          <cell r="I14">
            <v>22</v>
          </cell>
          <cell r="J14">
            <v>5.5</v>
          </cell>
          <cell r="K14">
            <v>143</v>
          </cell>
          <cell r="L14">
            <v>19.23</v>
          </cell>
          <cell r="M14">
            <v>8.33</v>
          </cell>
          <cell r="N14">
            <v>20</v>
          </cell>
          <cell r="O14">
            <v>7</v>
          </cell>
          <cell r="P14">
            <v>702</v>
          </cell>
          <cell r="Q14">
            <v>7.77</v>
          </cell>
          <cell r="R14">
            <v>19.23</v>
          </cell>
        </row>
        <row r="15">
          <cell r="B15">
            <v>2407112003</v>
          </cell>
          <cell r="C15">
            <v>4511286798</v>
          </cell>
          <cell r="D15" t="str">
            <v>ИППСП</v>
          </cell>
          <cell r="E15" t="str">
            <v>24-0450</v>
          </cell>
          <cell r="F15">
            <v>36923</v>
          </cell>
          <cell r="G15" t="str">
            <v>Обстоен преглед за установяване на орален статус</v>
          </cell>
          <cell r="H15">
            <v>101</v>
          </cell>
          <cell r="I15">
            <v>18</v>
          </cell>
          <cell r="J15">
            <v>4.5</v>
          </cell>
          <cell r="K15">
            <v>117</v>
          </cell>
          <cell r="L15">
            <v>18.829999999999998</v>
          </cell>
          <cell r="M15">
            <v>6.57</v>
          </cell>
          <cell r="N15">
            <v>20</v>
          </cell>
          <cell r="O15">
            <v>5</v>
          </cell>
          <cell r="P15">
            <v>650</v>
          </cell>
          <cell r="Q15">
            <v>6.17</v>
          </cell>
          <cell r="R15">
            <v>18.829999999999998</v>
          </cell>
        </row>
        <row r="16">
          <cell r="B16">
            <v>2407112005</v>
          </cell>
          <cell r="C16">
            <v>6103147685</v>
          </cell>
          <cell r="D16" t="str">
            <v>ИППСП</v>
          </cell>
          <cell r="E16" t="str">
            <v>24-0259</v>
          </cell>
          <cell r="F16">
            <v>36923</v>
          </cell>
          <cell r="G16" t="str">
            <v>Обстоен преглед за установяване на орален статус</v>
          </cell>
          <cell r="H16">
            <v>101</v>
          </cell>
          <cell r="I16">
            <v>15</v>
          </cell>
          <cell r="J16">
            <v>3.75</v>
          </cell>
          <cell r="K16">
            <v>97.5</v>
          </cell>
          <cell r="L16">
            <v>13.56</v>
          </cell>
          <cell r="M16">
            <v>16.46</v>
          </cell>
          <cell r="N16">
            <v>25</v>
          </cell>
          <cell r="O16">
            <v>5</v>
          </cell>
          <cell r="P16">
            <v>780</v>
          </cell>
          <cell r="Q16">
            <v>16.440000000000001</v>
          </cell>
          <cell r="R16">
            <v>13.56</v>
          </cell>
        </row>
        <row r="17">
          <cell r="B17">
            <v>2407112009</v>
          </cell>
          <cell r="C17">
            <v>3205297569</v>
          </cell>
          <cell r="D17" t="str">
            <v>ИППСП</v>
          </cell>
          <cell r="E17" t="str">
            <v>24-0449</v>
          </cell>
          <cell r="F17">
            <v>36923</v>
          </cell>
          <cell r="G17" t="str">
            <v>Обстоен преглед за установяване на орален статус</v>
          </cell>
          <cell r="H17">
            <v>101</v>
          </cell>
          <cell r="I17">
            <v>11</v>
          </cell>
          <cell r="J17">
            <v>2.75</v>
          </cell>
          <cell r="K17">
            <v>71.5</v>
          </cell>
          <cell r="L17">
            <v>15.45</v>
          </cell>
          <cell r="M17">
            <v>2.2599999999999998</v>
          </cell>
          <cell r="N17">
            <v>15</v>
          </cell>
          <cell r="O17">
            <v>2</v>
          </cell>
          <cell r="P17">
            <v>442</v>
          </cell>
          <cell r="Q17">
            <v>2</v>
          </cell>
          <cell r="R17">
            <v>15</v>
          </cell>
        </row>
        <row r="18">
          <cell r="B18">
            <v>2407112008</v>
          </cell>
          <cell r="C18">
            <v>7110127576</v>
          </cell>
          <cell r="D18" t="str">
            <v>ИППСП</v>
          </cell>
          <cell r="E18" t="str">
            <v>24-0545</v>
          </cell>
          <cell r="F18">
            <v>36928</v>
          </cell>
          <cell r="G18" t="str">
            <v>Обстоен преглед за установяване на орален статус</v>
          </cell>
          <cell r="H18">
            <v>101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18</v>
          </cell>
          <cell r="O18">
            <v>4</v>
          </cell>
          <cell r="P18">
            <v>0</v>
          </cell>
          <cell r="Q18">
            <v>0</v>
          </cell>
          <cell r="R18">
            <v>0</v>
          </cell>
        </row>
        <row r="19">
          <cell r="B19">
            <v>2407112006</v>
          </cell>
          <cell r="C19">
            <v>7001032540</v>
          </cell>
          <cell r="D19" t="str">
            <v>ИППСП</v>
          </cell>
          <cell r="E19" t="str">
            <v>24-0537</v>
          </cell>
          <cell r="F19">
            <v>36928</v>
          </cell>
          <cell r="G19" t="str">
            <v>Обстоен преглед за установяване на орален статус</v>
          </cell>
          <cell r="H19">
            <v>101</v>
          </cell>
          <cell r="I19">
            <v>7</v>
          </cell>
          <cell r="J19">
            <v>1.75</v>
          </cell>
          <cell r="K19">
            <v>45.5</v>
          </cell>
          <cell r="L19">
            <v>7.32</v>
          </cell>
          <cell r="M19">
            <v>3.1</v>
          </cell>
          <cell r="N19">
            <v>7</v>
          </cell>
          <cell r="O19">
            <v>3</v>
          </cell>
          <cell r="P19">
            <v>260</v>
          </cell>
          <cell r="Q19">
            <v>3</v>
          </cell>
          <cell r="R19">
            <v>7</v>
          </cell>
        </row>
        <row r="20">
          <cell r="B20">
            <v>2412112043</v>
          </cell>
          <cell r="C20">
            <v>6308256840</v>
          </cell>
          <cell r="D20" t="str">
            <v>ИППСП</v>
          </cell>
          <cell r="E20" t="str">
            <v>14-540</v>
          </cell>
          <cell r="F20">
            <v>36913</v>
          </cell>
          <cell r="G20" t="str">
            <v>Обстоен преглед за установяване на орален статус</v>
          </cell>
          <cell r="H20">
            <v>101</v>
          </cell>
          <cell r="I20">
            <v>12</v>
          </cell>
          <cell r="J20">
            <v>3</v>
          </cell>
          <cell r="K20">
            <v>78</v>
          </cell>
          <cell r="L20">
            <v>12.55</v>
          </cell>
          <cell r="M20">
            <v>9.5500000000000007</v>
          </cell>
          <cell r="N20">
            <v>15</v>
          </cell>
          <cell r="O20">
            <v>7</v>
          </cell>
          <cell r="P20">
            <v>572</v>
          </cell>
          <cell r="Q20">
            <v>9.4499999999999993</v>
          </cell>
          <cell r="R20">
            <v>12.55</v>
          </cell>
        </row>
        <row r="21">
          <cell r="B21">
            <v>2412112061</v>
          </cell>
          <cell r="C21">
            <v>5809037523</v>
          </cell>
          <cell r="D21" t="str">
            <v>ИППСП</v>
          </cell>
          <cell r="E21" t="str">
            <v>24-0023</v>
          </cell>
          <cell r="F21">
            <v>36915</v>
          </cell>
          <cell r="G21" t="str">
            <v>Обстоен преглед за установяване на орален статус</v>
          </cell>
          <cell r="H21">
            <v>101</v>
          </cell>
          <cell r="I21">
            <v>11</v>
          </cell>
          <cell r="J21">
            <v>2.75</v>
          </cell>
          <cell r="K21">
            <v>71.5</v>
          </cell>
          <cell r="L21">
            <v>14.59</v>
          </cell>
          <cell r="M21">
            <v>9.41</v>
          </cell>
          <cell r="N21">
            <v>20</v>
          </cell>
          <cell r="O21">
            <v>4</v>
          </cell>
          <cell r="P21">
            <v>624</v>
          </cell>
          <cell r="Q21">
            <v>9.41</v>
          </cell>
          <cell r="R21">
            <v>14.59</v>
          </cell>
        </row>
        <row r="22">
          <cell r="B22">
            <v>2412112035</v>
          </cell>
          <cell r="C22">
            <v>6009077597</v>
          </cell>
          <cell r="D22" t="str">
            <v>ИППСП</v>
          </cell>
          <cell r="E22" t="str">
            <v>24-0021</v>
          </cell>
          <cell r="F22">
            <v>36915</v>
          </cell>
          <cell r="G22" t="str">
            <v>Обстоен преглед за установяване на орален статус</v>
          </cell>
          <cell r="H22">
            <v>101</v>
          </cell>
          <cell r="I22">
            <v>12</v>
          </cell>
          <cell r="J22">
            <v>3</v>
          </cell>
          <cell r="K22">
            <v>78</v>
          </cell>
          <cell r="L22">
            <v>11.27</v>
          </cell>
          <cell r="M22">
            <v>10.87</v>
          </cell>
          <cell r="N22">
            <v>20</v>
          </cell>
          <cell r="O22">
            <v>2</v>
          </cell>
          <cell r="P22">
            <v>572</v>
          </cell>
          <cell r="Q22">
            <v>10.73</v>
          </cell>
          <cell r="R22">
            <v>11.27</v>
          </cell>
        </row>
        <row r="23">
          <cell r="B23">
            <v>2412112064</v>
          </cell>
          <cell r="C23">
            <v>3606107797</v>
          </cell>
          <cell r="D23" t="str">
            <v>ИППСП</v>
          </cell>
          <cell r="E23" t="str">
            <v>24-0117</v>
          </cell>
          <cell r="F23">
            <v>36916</v>
          </cell>
          <cell r="G23" t="str">
            <v>Обстоен преглед за установяване на орален статус</v>
          </cell>
          <cell r="H23">
            <v>101</v>
          </cell>
          <cell r="I23">
            <v>11</v>
          </cell>
          <cell r="J23">
            <v>2.75</v>
          </cell>
          <cell r="K23">
            <v>71.5</v>
          </cell>
          <cell r="L23">
            <v>10.41</v>
          </cell>
          <cell r="M23">
            <v>5.82</v>
          </cell>
          <cell r="N23">
            <v>13</v>
          </cell>
          <cell r="O23">
            <v>3</v>
          </cell>
          <cell r="P23">
            <v>416</v>
          </cell>
          <cell r="Q23">
            <v>5.59</v>
          </cell>
          <cell r="R23">
            <v>10.41</v>
          </cell>
        </row>
        <row r="24">
          <cell r="B24">
            <v>2412112011</v>
          </cell>
          <cell r="C24">
            <v>6609107610</v>
          </cell>
          <cell r="D24" t="str">
            <v>ИППСП</v>
          </cell>
          <cell r="E24" t="str">
            <v>24-0216</v>
          </cell>
          <cell r="F24">
            <v>36917</v>
          </cell>
          <cell r="G24" t="str">
            <v>Обстоен преглед за установяване на орален статус</v>
          </cell>
          <cell r="H24">
            <v>101</v>
          </cell>
          <cell r="I24">
            <v>9</v>
          </cell>
          <cell r="J24">
            <v>2.25</v>
          </cell>
          <cell r="K24">
            <v>58.5</v>
          </cell>
          <cell r="L24">
            <v>14.53</v>
          </cell>
          <cell r="M24">
            <v>7.49</v>
          </cell>
          <cell r="N24">
            <v>15</v>
          </cell>
          <cell r="O24">
            <v>7</v>
          </cell>
          <cell r="P24">
            <v>572</v>
          </cell>
          <cell r="Q24">
            <v>7.47</v>
          </cell>
          <cell r="R24">
            <v>14.53</v>
          </cell>
        </row>
        <row r="25">
          <cell r="B25">
            <v>2412112056</v>
          </cell>
          <cell r="C25">
            <v>5303097614</v>
          </cell>
          <cell r="D25" t="str">
            <v>ИППСП</v>
          </cell>
          <cell r="E25" t="str">
            <v>24-0212</v>
          </cell>
          <cell r="F25">
            <v>36917</v>
          </cell>
          <cell r="G25" t="str">
            <v>Обстоен преглед за установяване на орален статус</v>
          </cell>
          <cell r="H25">
            <v>101</v>
          </cell>
          <cell r="I25">
            <v>5</v>
          </cell>
          <cell r="J25">
            <v>1.25</v>
          </cell>
          <cell r="K25">
            <v>32.5</v>
          </cell>
          <cell r="L25">
            <v>10.29</v>
          </cell>
          <cell r="M25">
            <v>9.9600000000000009</v>
          </cell>
          <cell r="N25">
            <v>15</v>
          </cell>
          <cell r="O25">
            <v>5</v>
          </cell>
          <cell r="P25">
            <v>520</v>
          </cell>
          <cell r="Q25">
            <v>9.7100000000000009</v>
          </cell>
          <cell r="R25">
            <v>10.29</v>
          </cell>
        </row>
        <row r="26">
          <cell r="B26">
            <v>2412112047</v>
          </cell>
          <cell r="C26">
            <v>5011117683</v>
          </cell>
          <cell r="D26" t="str">
            <v>ИППСП</v>
          </cell>
          <cell r="E26" t="str">
            <v>24-0265</v>
          </cell>
          <cell r="F26">
            <v>36916</v>
          </cell>
          <cell r="G26" t="str">
            <v>Обстоен преглед за установяване на орален статус</v>
          </cell>
          <cell r="H26">
            <v>101</v>
          </cell>
          <cell r="I26">
            <v>18</v>
          </cell>
          <cell r="J26">
            <v>4.5</v>
          </cell>
          <cell r="K26">
            <v>117</v>
          </cell>
          <cell r="L26">
            <v>18.600000000000001</v>
          </cell>
          <cell r="M26">
            <v>3.71</v>
          </cell>
          <cell r="N26">
            <v>20</v>
          </cell>
          <cell r="O26">
            <v>2</v>
          </cell>
          <cell r="P26">
            <v>572</v>
          </cell>
          <cell r="Q26">
            <v>3.4</v>
          </cell>
          <cell r="R26">
            <v>18.600000000000001</v>
          </cell>
        </row>
        <row r="27">
          <cell r="B27">
            <v>2412112046</v>
          </cell>
          <cell r="C27">
            <v>5610117675</v>
          </cell>
          <cell r="D27" t="str">
            <v>ИППСП</v>
          </cell>
          <cell r="E27" t="str">
            <v>24-0266</v>
          </cell>
          <cell r="F27">
            <v>36916</v>
          </cell>
          <cell r="G27" t="str">
            <v>Обстоен преглед за установяване на орален статус</v>
          </cell>
          <cell r="H27">
            <v>101</v>
          </cell>
          <cell r="I27">
            <v>18</v>
          </cell>
          <cell r="J27">
            <v>4.5</v>
          </cell>
          <cell r="K27">
            <v>117</v>
          </cell>
          <cell r="L27">
            <v>14.5</v>
          </cell>
          <cell r="M27">
            <v>7.62</v>
          </cell>
          <cell r="N27">
            <v>15</v>
          </cell>
          <cell r="O27">
            <v>7</v>
          </cell>
          <cell r="P27">
            <v>572</v>
          </cell>
          <cell r="Q27">
            <v>7.5</v>
          </cell>
          <cell r="R27">
            <v>14.5</v>
          </cell>
        </row>
        <row r="28">
          <cell r="B28">
            <v>2412112002</v>
          </cell>
          <cell r="C28">
            <v>5902044479</v>
          </cell>
          <cell r="D28" t="str">
            <v>ИППСП</v>
          </cell>
          <cell r="E28" t="str">
            <v>24-0230</v>
          </cell>
          <cell r="F28">
            <v>36917</v>
          </cell>
          <cell r="G28" t="str">
            <v>Обстоен преглед за установяване на орален статус</v>
          </cell>
          <cell r="H28">
            <v>101</v>
          </cell>
          <cell r="I28">
            <v>4</v>
          </cell>
          <cell r="J28">
            <v>1</v>
          </cell>
          <cell r="K28">
            <v>26</v>
          </cell>
          <cell r="L28">
            <v>9.3000000000000007</v>
          </cell>
          <cell r="M28">
            <v>5.81</v>
          </cell>
          <cell r="N28">
            <v>10</v>
          </cell>
          <cell r="O28">
            <v>5</v>
          </cell>
          <cell r="P28">
            <v>390</v>
          </cell>
          <cell r="Q28">
            <v>5.7</v>
          </cell>
          <cell r="R28">
            <v>9.3000000000000007</v>
          </cell>
        </row>
        <row r="29">
          <cell r="B29">
            <v>2412112052</v>
          </cell>
          <cell r="C29">
            <v>4708027649</v>
          </cell>
          <cell r="D29" t="str">
            <v>ИППСП</v>
          </cell>
          <cell r="E29" t="str">
            <v>24-0219</v>
          </cell>
          <cell r="F29">
            <v>36917</v>
          </cell>
          <cell r="G29" t="str">
            <v>Обстоен преглед за установяване на орален статус</v>
          </cell>
          <cell r="H29">
            <v>101</v>
          </cell>
          <cell r="I29">
            <v>9</v>
          </cell>
          <cell r="J29">
            <v>2.25</v>
          </cell>
          <cell r="K29">
            <v>58.5</v>
          </cell>
          <cell r="L29">
            <v>15.06</v>
          </cell>
          <cell r="M29">
            <v>7.19</v>
          </cell>
          <cell r="N29">
            <v>15</v>
          </cell>
          <cell r="O29">
            <v>7</v>
          </cell>
          <cell r="P29">
            <v>572</v>
          </cell>
          <cell r="Q29">
            <v>7</v>
          </cell>
          <cell r="R29">
            <v>15</v>
          </cell>
        </row>
        <row r="30">
          <cell r="B30">
            <v>2412112012</v>
          </cell>
          <cell r="C30">
            <v>5811237651</v>
          </cell>
          <cell r="D30" t="str">
            <v>ИППСП</v>
          </cell>
          <cell r="E30" t="str">
            <v>24-0217</v>
          </cell>
          <cell r="F30">
            <v>36917</v>
          </cell>
          <cell r="G30" t="str">
            <v>Обстоен преглед за установяване на орален статус</v>
          </cell>
          <cell r="H30">
            <v>101</v>
          </cell>
          <cell r="I30">
            <v>7</v>
          </cell>
          <cell r="J30">
            <v>1.75</v>
          </cell>
          <cell r="K30">
            <v>45.5</v>
          </cell>
          <cell r="L30">
            <v>7.11</v>
          </cell>
          <cell r="M30">
            <v>3.03</v>
          </cell>
          <cell r="N30">
            <v>8</v>
          </cell>
          <cell r="O30">
            <v>2</v>
          </cell>
          <cell r="P30">
            <v>260</v>
          </cell>
          <cell r="Q30">
            <v>2.89</v>
          </cell>
          <cell r="R30">
            <v>7.11</v>
          </cell>
        </row>
        <row r="31">
          <cell r="B31">
            <v>2412112063</v>
          </cell>
          <cell r="C31">
            <v>5610037651</v>
          </cell>
          <cell r="D31" t="str">
            <v>ИППСП</v>
          </cell>
          <cell r="E31" t="str">
            <v>24-0218</v>
          </cell>
          <cell r="F31">
            <v>36917</v>
          </cell>
          <cell r="G31" t="str">
            <v>Обстоен преглед за установяване на орален статус</v>
          </cell>
          <cell r="H31">
            <v>101</v>
          </cell>
          <cell r="I31">
            <v>4</v>
          </cell>
          <cell r="J31">
            <v>1</v>
          </cell>
          <cell r="K31">
            <v>26</v>
          </cell>
          <cell r="L31">
            <v>6.13</v>
          </cell>
          <cell r="M31">
            <v>13.41</v>
          </cell>
          <cell r="N31">
            <v>15</v>
          </cell>
          <cell r="O31">
            <v>5</v>
          </cell>
          <cell r="P31">
            <v>508.04</v>
          </cell>
          <cell r="Q31">
            <v>13.41</v>
          </cell>
          <cell r="R31">
            <v>6.13</v>
          </cell>
        </row>
        <row r="32">
          <cell r="B32">
            <v>2412112010</v>
          </cell>
          <cell r="C32">
            <v>5705057636</v>
          </cell>
          <cell r="D32" t="str">
            <v>ИППСП</v>
          </cell>
          <cell r="E32" t="str">
            <v>24-0214</v>
          </cell>
          <cell r="F32">
            <v>36917</v>
          </cell>
          <cell r="G32" t="str">
            <v>Обстоен преглед за установяване на орален статус</v>
          </cell>
          <cell r="H32">
            <v>101</v>
          </cell>
          <cell r="I32">
            <v>26</v>
          </cell>
          <cell r="J32">
            <v>6.5</v>
          </cell>
          <cell r="K32">
            <v>169</v>
          </cell>
          <cell r="L32">
            <v>15.17</v>
          </cell>
          <cell r="M32">
            <v>5</v>
          </cell>
          <cell r="N32">
            <v>15</v>
          </cell>
          <cell r="O32">
            <v>5</v>
          </cell>
          <cell r="P32">
            <v>520</v>
          </cell>
          <cell r="Q32">
            <v>5</v>
          </cell>
          <cell r="R32">
            <v>15</v>
          </cell>
        </row>
        <row r="33">
          <cell r="B33">
            <v>2412112021</v>
          </cell>
          <cell r="C33">
            <v>5704147592</v>
          </cell>
          <cell r="D33" t="str">
            <v>ИППСП</v>
          </cell>
          <cell r="E33" t="str">
            <v>24-0293</v>
          </cell>
          <cell r="F33">
            <v>36918</v>
          </cell>
          <cell r="G33" t="str">
            <v>Обстоен преглед за установяване на орален статус</v>
          </cell>
          <cell r="H33">
            <v>101</v>
          </cell>
          <cell r="I33">
            <v>21</v>
          </cell>
          <cell r="J33">
            <v>5.25</v>
          </cell>
          <cell r="K33">
            <v>136.5</v>
          </cell>
          <cell r="L33">
            <v>19.25</v>
          </cell>
          <cell r="M33">
            <v>7.71</v>
          </cell>
          <cell r="N33">
            <v>20</v>
          </cell>
          <cell r="O33">
            <v>7</v>
          </cell>
          <cell r="P33">
            <v>700.96</v>
          </cell>
          <cell r="Q33">
            <v>7.71</v>
          </cell>
          <cell r="R33">
            <v>19.25</v>
          </cell>
        </row>
        <row r="34">
          <cell r="B34">
            <v>2412112042</v>
          </cell>
          <cell r="C34">
            <v>5804277579</v>
          </cell>
          <cell r="D34" t="str">
            <v>ИППСП</v>
          </cell>
          <cell r="E34" t="str">
            <v>24-0289</v>
          </cell>
          <cell r="F34">
            <v>36918</v>
          </cell>
          <cell r="G34" t="str">
            <v>Обстоен преглед за установяване на орален статус</v>
          </cell>
          <cell r="H34">
            <v>101</v>
          </cell>
          <cell r="I34">
            <v>19</v>
          </cell>
          <cell r="J34">
            <v>4.75</v>
          </cell>
          <cell r="K34">
            <v>123.5</v>
          </cell>
          <cell r="L34">
            <v>13.78</v>
          </cell>
          <cell r="M34">
            <v>8.2100000000000009</v>
          </cell>
          <cell r="N34">
            <v>15</v>
          </cell>
          <cell r="O34">
            <v>7</v>
          </cell>
          <cell r="P34">
            <v>571.74</v>
          </cell>
          <cell r="Q34">
            <v>8.2100000000000009</v>
          </cell>
          <cell r="R34">
            <v>13.78</v>
          </cell>
        </row>
        <row r="35">
          <cell r="B35">
            <v>2412112041</v>
          </cell>
          <cell r="C35">
            <v>6004167656</v>
          </cell>
          <cell r="D35" t="str">
            <v>ИППСП</v>
          </cell>
          <cell r="E35" t="str">
            <v>24-0287</v>
          </cell>
          <cell r="F35">
            <v>36918</v>
          </cell>
          <cell r="G35" t="str">
            <v>Обстоен преглед за установяване на орален статус</v>
          </cell>
          <cell r="H35">
            <v>101</v>
          </cell>
          <cell r="I35">
            <v>17</v>
          </cell>
          <cell r="J35">
            <v>4.25</v>
          </cell>
          <cell r="K35">
            <v>110.5</v>
          </cell>
          <cell r="L35">
            <v>14.73</v>
          </cell>
          <cell r="M35">
            <v>8.08</v>
          </cell>
          <cell r="N35">
            <v>15</v>
          </cell>
          <cell r="O35">
            <v>7</v>
          </cell>
          <cell r="P35">
            <v>572</v>
          </cell>
          <cell r="Q35">
            <v>7.27</v>
          </cell>
          <cell r="R35">
            <v>14.73</v>
          </cell>
        </row>
        <row r="36">
          <cell r="B36">
            <v>2412112028</v>
          </cell>
          <cell r="C36">
            <v>7412167630</v>
          </cell>
          <cell r="D36" t="str">
            <v>ИППСП</v>
          </cell>
          <cell r="E36" t="str">
            <v>24-0228</v>
          </cell>
          <cell r="F36">
            <v>36917</v>
          </cell>
          <cell r="G36" t="str">
            <v>Обстоен преглед за установяване на орален статус</v>
          </cell>
          <cell r="H36">
            <v>101</v>
          </cell>
          <cell r="I36">
            <v>2</v>
          </cell>
          <cell r="J36">
            <v>0.5</v>
          </cell>
          <cell r="K36">
            <v>13</v>
          </cell>
          <cell r="L36">
            <v>8.2200000000000006</v>
          </cell>
          <cell r="M36">
            <v>14.73</v>
          </cell>
          <cell r="N36">
            <v>18</v>
          </cell>
          <cell r="O36">
            <v>4</v>
          </cell>
          <cell r="P36">
            <v>572</v>
          </cell>
          <cell r="Q36">
            <v>13.78</v>
          </cell>
          <cell r="R36">
            <v>8.2200000000000006</v>
          </cell>
        </row>
        <row r="37">
          <cell r="B37">
            <v>2412112013</v>
          </cell>
          <cell r="C37">
            <v>5803047648</v>
          </cell>
          <cell r="D37" t="str">
            <v>ИППСП</v>
          </cell>
          <cell r="E37" t="str">
            <v>24-0288</v>
          </cell>
          <cell r="F37">
            <v>36918</v>
          </cell>
          <cell r="G37" t="str">
            <v>Обстоен преглед за установяване на орален статус</v>
          </cell>
          <cell r="H37">
            <v>101</v>
          </cell>
          <cell r="I37">
            <v>7</v>
          </cell>
          <cell r="J37">
            <v>1.75</v>
          </cell>
          <cell r="K37">
            <v>45.5</v>
          </cell>
          <cell r="L37">
            <v>9.33</v>
          </cell>
          <cell r="M37">
            <v>10.87</v>
          </cell>
          <cell r="N37">
            <v>15</v>
          </cell>
          <cell r="O37">
            <v>5</v>
          </cell>
          <cell r="P37">
            <v>520</v>
          </cell>
          <cell r="Q37">
            <v>10.67</v>
          </cell>
          <cell r="R37">
            <v>9.33</v>
          </cell>
        </row>
        <row r="38">
          <cell r="B38">
            <v>2412112048</v>
          </cell>
          <cell r="C38">
            <v>5806087773</v>
          </cell>
          <cell r="D38" t="str">
            <v>ИППСП</v>
          </cell>
          <cell r="E38" t="str">
            <v>24-0109</v>
          </cell>
          <cell r="F38">
            <v>36916</v>
          </cell>
          <cell r="G38" t="str">
            <v>Обстоен преглед за установяване на орален статус</v>
          </cell>
          <cell r="H38">
            <v>101</v>
          </cell>
          <cell r="I38">
            <v>10</v>
          </cell>
          <cell r="J38">
            <v>2.5</v>
          </cell>
          <cell r="K38">
            <v>65</v>
          </cell>
          <cell r="L38">
            <v>20.350000000000001</v>
          </cell>
          <cell r="M38">
            <v>0</v>
          </cell>
          <cell r="N38">
            <v>20</v>
          </cell>
          <cell r="O38">
            <v>0</v>
          </cell>
          <cell r="P38">
            <v>520</v>
          </cell>
          <cell r="Q38">
            <v>0</v>
          </cell>
          <cell r="R38">
            <v>20</v>
          </cell>
        </row>
        <row r="39">
          <cell r="B39">
            <v>2412112024</v>
          </cell>
          <cell r="C39">
            <v>5505037669</v>
          </cell>
          <cell r="D39" t="str">
            <v>ИППСП</v>
          </cell>
          <cell r="E39" t="str">
            <v>24-0105</v>
          </cell>
          <cell r="F39">
            <v>36916</v>
          </cell>
          <cell r="G39" t="str">
            <v>Обстоен преглед за установяване на орален статус</v>
          </cell>
          <cell r="H39">
            <v>101</v>
          </cell>
          <cell r="I39">
            <v>14</v>
          </cell>
          <cell r="J39">
            <v>3.5</v>
          </cell>
          <cell r="K39">
            <v>91</v>
          </cell>
          <cell r="L39">
            <v>15.9</v>
          </cell>
          <cell r="M39">
            <v>6.07</v>
          </cell>
          <cell r="N39">
            <v>20</v>
          </cell>
          <cell r="O39">
            <v>2</v>
          </cell>
          <cell r="P39">
            <v>571.22</v>
          </cell>
          <cell r="Q39">
            <v>6.07</v>
          </cell>
          <cell r="R39">
            <v>15.9</v>
          </cell>
          <cell r="U39">
            <v>571.48</v>
          </cell>
        </row>
        <row r="40">
          <cell r="B40">
            <v>2412112027</v>
          </cell>
          <cell r="C40">
            <v>5801217880</v>
          </cell>
          <cell r="D40" t="str">
            <v>ИППСП</v>
          </cell>
          <cell r="E40" t="str">
            <v>24-0034</v>
          </cell>
          <cell r="F40">
            <v>36914</v>
          </cell>
          <cell r="G40" t="str">
            <v>Обстоен преглед за установяване на орален статус</v>
          </cell>
          <cell r="H40">
            <v>101</v>
          </cell>
          <cell r="I40">
            <v>13</v>
          </cell>
          <cell r="J40">
            <v>3.25</v>
          </cell>
          <cell r="K40">
            <v>84.5</v>
          </cell>
          <cell r="L40">
            <v>15.94</v>
          </cell>
          <cell r="M40">
            <v>10.06</v>
          </cell>
          <cell r="N40">
            <v>19</v>
          </cell>
          <cell r="O40">
            <v>7</v>
          </cell>
          <cell r="P40">
            <v>676</v>
          </cell>
          <cell r="Q40">
            <v>10.06</v>
          </cell>
          <cell r="R40">
            <v>15.94</v>
          </cell>
        </row>
        <row r="41">
          <cell r="B41">
            <v>2412112045</v>
          </cell>
          <cell r="C41">
            <v>6107027610</v>
          </cell>
          <cell r="D41" t="str">
            <v>ИППСП</v>
          </cell>
          <cell r="E41" t="str">
            <v>24-038</v>
          </cell>
          <cell r="F41">
            <v>36914</v>
          </cell>
          <cell r="G41" t="str">
            <v>Обстоен преглед за установяване на орален статус</v>
          </cell>
          <cell r="H41">
            <v>101</v>
          </cell>
          <cell r="I41">
            <v>9</v>
          </cell>
          <cell r="J41">
            <v>2.25</v>
          </cell>
          <cell r="K41">
            <v>58.5</v>
          </cell>
          <cell r="L41">
            <v>20.22</v>
          </cell>
          <cell r="M41">
            <v>0</v>
          </cell>
          <cell r="N41">
            <v>20</v>
          </cell>
          <cell r="O41">
            <v>0</v>
          </cell>
          <cell r="P41">
            <v>520</v>
          </cell>
          <cell r="Q41">
            <v>0</v>
          </cell>
          <cell r="R41">
            <v>20</v>
          </cell>
        </row>
        <row r="42">
          <cell r="B42">
            <v>2412112049</v>
          </cell>
          <cell r="C42">
            <v>7105047579</v>
          </cell>
          <cell r="D42" t="str">
            <v>ИППСП</v>
          </cell>
          <cell r="E42" t="str">
            <v>24-0037</v>
          </cell>
          <cell r="F42">
            <v>36914</v>
          </cell>
          <cell r="G42" t="str">
            <v>Обстоен преглед за установяване на орален статус</v>
          </cell>
          <cell r="H42">
            <v>101</v>
          </cell>
          <cell r="J42">
            <v>0</v>
          </cell>
          <cell r="K42">
            <v>0</v>
          </cell>
          <cell r="L42">
            <v>15.25</v>
          </cell>
          <cell r="M42">
            <v>6.63</v>
          </cell>
          <cell r="N42">
            <v>15</v>
          </cell>
          <cell r="O42">
            <v>7</v>
          </cell>
          <cell r="P42">
            <v>562.38</v>
          </cell>
          <cell r="Q42">
            <v>6.63</v>
          </cell>
          <cell r="R42">
            <v>15</v>
          </cell>
        </row>
        <row r="43">
          <cell r="B43">
            <v>2412112009</v>
          </cell>
          <cell r="C43">
            <v>5811302192</v>
          </cell>
          <cell r="D43" t="str">
            <v>ИППСП</v>
          </cell>
          <cell r="E43" t="str">
            <v>24-0110</v>
          </cell>
          <cell r="F43">
            <v>36916</v>
          </cell>
          <cell r="G43" t="str">
            <v>Обстоен преглед за установяване на орален статус</v>
          </cell>
          <cell r="H43">
            <v>101</v>
          </cell>
          <cell r="I43">
            <v>10</v>
          </cell>
          <cell r="J43">
            <v>2.5</v>
          </cell>
          <cell r="K43">
            <v>65</v>
          </cell>
          <cell r="L43">
            <v>9.2200000000000006</v>
          </cell>
          <cell r="M43">
            <v>12.9</v>
          </cell>
          <cell r="N43">
            <v>15</v>
          </cell>
          <cell r="O43">
            <v>7</v>
          </cell>
          <cell r="P43">
            <v>572</v>
          </cell>
          <cell r="Q43">
            <v>12.78</v>
          </cell>
          <cell r="R43">
            <v>9.2200000000000006</v>
          </cell>
        </row>
        <row r="44">
          <cell r="B44">
            <v>2412112029</v>
          </cell>
          <cell r="C44">
            <v>5505311912</v>
          </cell>
          <cell r="D44" t="str">
            <v>ИППСП</v>
          </cell>
          <cell r="E44" t="str">
            <v>24-0119</v>
          </cell>
          <cell r="F44">
            <v>36916</v>
          </cell>
          <cell r="G44" t="str">
            <v>Обстоен преглед за установяване на орален статус</v>
          </cell>
          <cell r="H44">
            <v>101</v>
          </cell>
          <cell r="I44">
            <v>1</v>
          </cell>
          <cell r="J44">
            <v>0.25</v>
          </cell>
          <cell r="K44">
            <v>6.5</v>
          </cell>
          <cell r="L44">
            <v>17.37</v>
          </cell>
          <cell r="M44">
            <v>9.65</v>
          </cell>
          <cell r="N44">
            <v>20</v>
          </cell>
          <cell r="O44">
            <v>7</v>
          </cell>
          <cell r="P44">
            <v>702</v>
          </cell>
          <cell r="Q44">
            <v>9.6300000000000008</v>
          </cell>
          <cell r="R44">
            <v>17.37</v>
          </cell>
        </row>
        <row r="45">
          <cell r="B45">
            <v>2412112020</v>
          </cell>
          <cell r="C45">
            <v>6105274478</v>
          </cell>
          <cell r="D45" t="str">
            <v>ИППСП</v>
          </cell>
          <cell r="E45" t="str">
            <v>24-006</v>
          </cell>
          <cell r="F45">
            <v>36914</v>
          </cell>
          <cell r="G45" t="str">
            <v>Обстоен преглед за установяване на орален статус</v>
          </cell>
          <cell r="H45">
            <v>101</v>
          </cell>
          <cell r="I45">
            <v>11</v>
          </cell>
          <cell r="J45">
            <v>2.75</v>
          </cell>
          <cell r="K45">
            <v>71.5</v>
          </cell>
          <cell r="L45">
            <v>11.49</v>
          </cell>
          <cell r="M45">
            <v>10.53</v>
          </cell>
          <cell r="N45">
            <v>15</v>
          </cell>
          <cell r="O45">
            <v>7</v>
          </cell>
          <cell r="P45">
            <v>572</v>
          </cell>
          <cell r="Q45">
            <v>10.51</v>
          </cell>
          <cell r="R45">
            <v>11.49</v>
          </cell>
          <cell r="U45">
            <v>568.62</v>
          </cell>
        </row>
        <row r="46">
          <cell r="B46">
            <v>2412112033</v>
          </cell>
          <cell r="C46">
            <v>7505266118</v>
          </cell>
          <cell r="D46" t="str">
            <v>ИППСП</v>
          </cell>
          <cell r="E46" t="str">
            <v>24-0209</v>
          </cell>
          <cell r="F46">
            <v>36919</v>
          </cell>
          <cell r="G46" t="str">
            <v>Обстоен преглед за установяване на орален статус</v>
          </cell>
          <cell r="H46">
            <v>101</v>
          </cell>
          <cell r="I46">
            <v>14</v>
          </cell>
          <cell r="J46">
            <v>3.5</v>
          </cell>
          <cell r="K46">
            <v>91</v>
          </cell>
          <cell r="L46">
            <v>13.7</v>
          </cell>
          <cell r="M46">
            <v>9.1999999999999993</v>
          </cell>
          <cell r="N46">
            <v>15</v>
          </cell>
          <cell r="O46">
            <v>7</v>
          </cell>
          <cell r="P46">
            <v>572</v>
          </cell>
          <cell r="Q46">
            <v>8.3000000000000007</v>
          </cell>
          <cell r="R46">
            <v>13.7</v>
          </cell>
        </row>
        <row r="47">
          <cell r="B47">
            <v>2412112034</v>
          </cell>
          <cell r="C47">
            <v>7504176175</v>
          </cell>
          <cell r="D47" t="str">
            <v>ИППСП</v>
          </cell>
          <cell r="E47" t="str">
            <v>24-0210</v>
          </cell>
          <cell r="F47">
            <v>36919</v>
          </cell>
          <cell r="G47" t="str">
            <v>Обстоен преглед за установяване на орален статус</v>
          </cell>
          <cell r="H47">
            <v>101</v>
          </cell>
          <cell r="I47">
            <v>16</v>
          </cell>
          <cell r="J47">
            <v>4</v>
          </cell>
          <cell r="K47">
            <v>104</v>
          </cell>
          <cell r="L47">
            <v>14.04</v>
          </cell>
          <cell r="M47">
            <v>8</v>
          </cell>
          <cell r="N47">
            <v>15</v>
          </cell>
          <cell r="O47">
            <v>7</v>
          </cell>
          <cell r="P47">
            <v>572</v>
          </cell>
          <cell r="Q47">
            <v>7.96</v>
          </cell>
          <cell r="R47">
            <v>14.04</v>
          </cell>
        </row>
        <row r="48">
          <cell r="B48">
            <v>2412112059</v>
          </cell>
          <cell r="C48">
            <v>7401017622</v>
          </cell>
          <cell r="D48" t="str">
            <v>ИППСП</v>
          </cell>
          <cell r="E48" t="str">
            <v>24-0211</v>
          </cell>
          <cell r="F48">
            <v>36919</v>
          </cell>
          <cell r="G48" t="str">
            <v>Обстоен преглед за установяване на орален статус</v>
          </cell>
          <cell r="H48">
            <v>101</v>
          </cell>
          <cell r="I48">
            <v>5</v>
          </cell>
          <cell r="J48">
            <v>1.25</v>
          </cell>
          <cell r="K48">
            <v>32.5</v>
          </cell>
          <cell r="L48">
            <v>7.41</v>
          </cell>
          <cell r="M48">
            <v>17.45</v>
          </cell>
          <cell r="N48">
            <v>15</v>
          </cell>
          <cell r="O48">
            <v>7</v>
          </cell>
          <cell r="P48">
            <v>572</v>
          </cell>
          <cell r="Q48">
            <v>14.59</v>
          </cell>
          <cell r="R48">
            <v>7.41</v>
          </cell>
        </row>
        <row r="49">
          <cell r="B49">
            <v>2412112044</v>
          </cell>
          <cell r="C49">
            <v>4101277747</v>
          </cell>
          <cell r="D49" t="str">
            <v>ИППСП</v>
          </cell>
          <cell r="E49" t="str">
            <v>24-0368</v>
          </cell>
          <cell r="F49">
            <v>36919</v>
          </cell>
          <cell r="G49" t="str">
            <v>Обстоен преглед за установяване на орален статус</v>
          </cell>
          <cell r="H49">
            <v>101</v>
          </cell>
          <cell r="J49">
            <v>0</v>
          </cell>
          <cell r="K49">
            <v>0</v>
          </cell>
          <cell r="L49">
            <v>15.46</v>
          </cell>
          <cell r="M49">
            <v>0</v>
          </cell>
          <cell r="N49">
            <v>20</v>
          </cell>
          <cell r="O49">
            <v>0</v>
          </cell>
          <cell r="P49">
            <v>401.96</v>
          </cell>
          <cell r="Q49">
            <v>0</v>
          </cell>
          <cell r="R49">
            <v>15.46</v>
          </cell>
        </row>
        <row r="50">
          <cell r="B50">
            <v>2412112036</v>
          </cell>
          <cell r="C50">
            <v>5005017875</v>
          </cell>
          <cell r="D50" t="str">
            <v>ИППСП</v>
          </cell>
          <cell r="E50" t="str">
            <v>24-0291</v>
          </cell>
          <cell r="F50">
            <v>36918</v>
          </cell>
          <cell r="G50" t="str">
            <v>Обстоен преглед за установяване на орален статус</v>
          </cell>
          <cell r="H50">
            <v>101</v>
          </cell>
          <cell r="I50">
            <v>13</v>
          </cell>
          <cell r="J50">
            <v>3.25</v>
          </cell>
          <cell r="K50">
            <v>84.5</v>
          </cell>
          <cell r="L50">
            <v>19.78</v>
          </cell>
          <cell r="M50">
            <v>2.2000000000000002</v>
          </cell>
          <cell r="N50">
            <v>20</v>
          </cell>
          <cell r="O50">
            <v>2</v>
          </cell>
          <cell r="P50">
            <v>571.48</v>
          </cell>
          <cell r="Q50">
            <v>2.2000000000000002</v>
          </cell>
          <cell r="R50">
            <v>19.78</v>
          </cell>
        </row>
        <row r="51">
          <cell r="B51">
            <v>2412112037</v>
          </cell>
          <cell r="C51">
            <v>5009182841</v>
          </cell>
          <cell r="D51" t="str">
            <v>ИППСП</v>
          </cell>
          <cell r="E51" t="str">
            <v>24-0292</v>
          </cell>
          <cell r="F51">
            <v>36918</v>
          </cell>
          <cell r="G51" t="str">
            <v>Обстоен преглед за установяване на орален статус</v>
          </cell>
          <cell r="H51">
            <v>101</v>
          </cell>
          <cell r="I51">
            <v>6</v>
          </cell>
          <cell r="J51">
            <v>1.5</v>
          </cell>
          <cell r="K51">
            <v>39</v>
          </cell>
          <cell r="L51">
            <v>23</v>
          </cell>
          <cell r="M51">
            <v>4</v>
          </cell>
          <cell r="N51">
            <v>24</v>
          </cell>
          <cell r="O51">
            <v>3</v>
          </cell>
          <cell r="P51">
            <v>702</v>
          </cell>
          <cell r="Q51">
            <v>4</v>
          </cell>
          <cell r="R51">
            <v>23</v>
          </cell>
        </row>
        <row r="52">
          <cell r="B52">
            <v>2412112014</v>
          </cell>
          <cell r="C52">
            <v>6207087546</v>
          </cell>
          <cell r="D52" t="str">
            <v>ИППСП</v>
          </cell>
          <cell r="E52" t="str">
            <v>24-0016</v>
          </cell>
          <cell r="F52">
            <v>36915</v>
          </cell>
          <cell r="G52" t="str">
            <v>Обстоен преглед за установяване на орален статус</v>
          </cell>
          <cell r="H52">
            <v>101</v>
          </cell>
          <cell r="I52">
            <v>9</v>
          </cell>
          <cell r="J52">
            <v>2.25</v>
          </cell>
          <cell r="K52">
            <v>58.5</v>
          </cell>
          <cell r="L52">
            <v>9.83</v>
          </cell>
          <cell r="M52">
            <v>12.64</v>
          </cell>
          <cell r="N52">
            <v>20</v>
          </cell>
          <cell r="O52">
            <v>2</v>
          </cell>
          <cell r="P52">
            <v>572</v>
          </cell>
          <cell r="Q52">
            <v>12.17</v>
          </cell>
          <cell r="R52">
            <v>9.83</v>
          </cell>
        </row>
        <row r="53">
          <cell r="B53">
            <v>2412112023</v>
          </cell>
          <cell r="C53">
            <v>6609127690</v>
          </cell>
          <cell r="D53" t="str">
            <v>ИППСП</v>
          </cell>
          <cell r="E53" t="str">
            <v>24-033</v>
          </cell>
          <cell r="F53">
            <v>36914</v>
          </cell>
          <cell r="G53" t="str">
            <v>Обстоен преглед за установяване на орален статус</v>
          </cell>
          <cell r="H53">
            <v>101</v>
          </cell>
          <cell r="I53">
            <v>7</v>
          </cell>
          <cell r="J53">
            <v>1.75</v>
          </cell>
          <cell r="K53">
            <v>45.5</v>
          </cell>
          <cell r="L53">
            <v>13.16</v>
          </cell>
          <cell r="M53">
            <v>8.9600000000000009</v>
          </cell>
          <cell r="N53">
            <v>20</v>
          </cell>
          <cell r="O53">
            <v>2</v>
          </cell>
          <cell r="P53">
            <v>572</v>
          </cell>
          <cell r="Q53">
            <v>8.84</v>
          </cell>
          <cell r="R53">
            <v>13.16</v>
          </cell>
        </row>
        <row r="54">
          <cell r="B54">
            <v>2412112017</v>
          </cell>
          <cell r="C54">
            <v>6507017576</v>
          </cell>
          <cell r="D54" t="str">
            <v>ИППСП</v>
          </cell>
          <cell r="E54" t="str">
            <v>24-0039</v>
          </cell>
          <cell r="F54">
            <v>36914</v>
          </cell>
          <cell r="G54" t="str">
            <v>Обстоен преглед за установяване на орален статус</v>
          </cell>
          <cell r="H54">
            <v>101</v>
          </cell>
          <cell r="I54">
            <v>9</v>
          </cell>
          <cell r="J54">
            <v>2.25</v>
          </cell>
          <cell r="K54">
            <v>58.5</v>
          </cell>
          <cell r="L54">
            <v>14.32</v>
          </cell>
          <cell r="M54">
            <v>7.72</v>
          </cell>
          <cell r="N54">
            <v>18</v>
          </cell>
          <cell r="O54">
            <v>4</v>
          </cell>
          <cell r="P54">
            <v>572</v>
          </cell>
          <cell r="Q54">
            <v>7.68</v>
          </cell>
          <cell r="R54">
            <v>14.32</v>
          </cell>
        </row>
        <row r="55">
          <cell r="B55">
            <v>2412112019</v>
          </cell>
          <cell r="C55">
            <v>5109197634</v>
          </cell>
          <cell r="D55" t="str">
            <v>ИППСП</v>
          </cell>
          <cell r="E55" t="str">
            <v>24-067</v>
          </cell>
          <cell r="F55">
            <v>36915</v>
          </cell>
          <cell r="G55" t="str">
            <v>Обстоен преглед за установяване на орален статус</v>
          </cell>
          <cell r="H55">
            <v>101</v>
          </cell>
          <cell r="I55">
            <v>14</v>
          </cell>
          <cell r="J55">
            <v>3.5</v>
          </cell>
          <cell r="K55">
            <v>91</v>
          </cell>
          <cell r="L55">
            <v>14.32</v>
          </cell>
          <cell r="M55">
            <v>10.75</v>
          </cell>
          <cell r="N55">
            <v>20</v>
          </cell>
          <cell r="O55">
            <v>5</v>
          </cell>
          <cell r="P55">
            <v>650</v>
          </cell>
          <cell r="Q55">
            <v>10.68</v>
          </cell>
          <cell r="R55">
            <v>14.32</v>
          </cell>
        </row>
        <row r="56">
          <cell r="B56">
            <v>2412112008</v>
          </cell>
          <cell r="C56">
            <v>6008284558</v>
          </cell>
          <cell r="D56" t="str">
            <v>ИППСП</v>
          </cell>
          <cell r="E56" t="str">
            <v>24-0254</v>
          </cell>
          <cell r="F56">
            <v>36921</v>
          </cell>
          <cell r="G56" t="str">
            <v>Обстоен преглед за установяване на орален статус</v>
          </cell>
          <cell r="H56">
            <v>101</v>
          </cell>
          <cell r="I56">
            <v>14</v>
          </cell>
          <cell r="J56">
            <v>3.5</v>
          </cell>
          <cell r="K56">
            <v>91</v>
          </cell>
          <cell r="L56">
            <v>15.5</v>
          </cell>
          <cell r="M56">
            <v>7.07</v>
          </cell>
          <cell r="N56">
            <v>15</v>
          </cell>
          <cell r="O56">
            <v>7</v>
          </cell>
          <cell r="P56">
            <v>572</v>
          </cell>
          <cell r="Q56">
            <v>7</v>
          </cell>
          <cell r="R56">
            <v>15</v>
          </cell>
        </row>
        <row r="57">
          <cell r="B57">
            <v>2412112032</v>
          </cell>
          <cell r="C57">
            <v>4802181990</v>
          </cell>
          <cell r="D57" t="str">
            <v>ИППСП</v>
          </cell>
          <cell r="E57" t="str">
            <v>24-0237</v>
          </cell>
          <cell r="F57">
            <v>36921</v>
          </cell>
          <cell r="G57" t="str">
            <v>Обстоен преглед за установяване на орален статус</v>
          </cell>
          <cell r="H57">
            <v>101</v>
          </cell>
          <cell r="I57">
            <v>24</v>
          </cell>
          <cell r="J57">
            <v>6</v>
          </cell>
          <cell r="K57">
            <v>156</v>
          </cell>
          <cell r="L57">
            <v>20.14</v>
          </cell>
          <cell r="M57">
            <v>0</v>
          </cell>
          <cell r="N57">
            <v>20</v>
          </cell>
          <cell r="O57">
            <v>0</v>
          </cell>
          <cell r="P57">
            <v>520</v>
          </cell>
          <cell r="Q57">
            <v>0</v>
          </cell>
          <cell r="R57">
            <v>20</v>
          </cell>
        </row>
        <row r="58">
          <cell r="B58">
            <v>2412112016</v>
          </cell>
          <cell r="C58">
            <v>5809037570</v>
          </cell>
          <cell r="D58" t="str">
            <v>ИППСП</v>
          </cell>
          <cell r="E58" t="str">
            <v>24-0152</v>
          </cell>
          <cell r="F58">
            <v>36921</v>
          </cell>
          <cell r="G58" t="str">
            <v>Обстоен преглед за установяване на орален статус</v>
          </cell>
          <cell r="H58">
            <v>101</v>
          </cell>
          <cell r="I58">
            <v>10</v>
          </cell>
          <cell r="J58">
            <v>2.5</v>
          </cell>
          <cell r="K58">
            <v>65</v>
          </cell>
          <cell r="L58">
            <v>12.33</v>
          </cell>
          <cell r="M58">
            <v>7.7</v>
          </cell>
          <cell r="N58">
            <v>15</v>
          </cell>
          <cell r="O58">
            <v>5</v>
          </cell>
          <cell r="P58">
            <v>520</v>
          </cell>
          <cell r="Q58">
            <v>7.67</v>
          </cell>
          <cell r="R58">
            <v>12.33</v>
          </cell>
        </row>
        <row r="59">
          <cell r="B59">
            <v>2412112007</v>
          </cell>
          <cell r="C59" t="str">
            <v>5506158515</v>
          </cell>
          <cell r="D59" t="str">
            <v>ИППСП</v>
          </cell>
          <cell r="E59" t="str">
            <v>24-0377</v>
          </cell>
          <cell r="F59">
            <v>36921</v>
          </cell>
          <cell r="G59" t="str">
            <v>Обстоен преглед за установяване на орален статус</v>
          </cell>
          <cell r="H59">
            <v>101</v>
          </cell>
          <cell r="I59">
            <v>6</v>
          </cell>
          <cell r="J59">
            <v>1.5</v>
          </cell>
          <cell r="K59">
            <v>39</v>
          </cell>
          <cell r="L59">
            <v>15.03</v>
          </cell>
          <cell r="M59">
            <v>7.18</v>
          </cell>
          <cell r="N59">
            <v>15</v>
          </cell>
          <cell r="O59">
            <v>7</v>
          </cell>
          <cell r="P59">
            <v>572</v>
          </cell>
          <cell r="Q59">
            <v>7</v>
          </cell>
          <cell r="R59">
            <v>15</v>
          </cell>
        </row>
        <row r="60">
          <cell r="B60">
            <v>2412112068</v>
          </cell>
          <cell r="C60" t="str">
            <v>2303257620</v>
          </cell>
          <cell r="D60" t="str">
            <v>ИППСП</v>
          </cell>
          <cell r="E60" t="str">
            <v>24-0156</v>
          </cell>
          <cell r="F60">
            <v>36920</v>
          </cell>
          <cell r="G60" t="str">
            <v>Обстоен преглед за установяване на орален статус</v>
          </cell>
          <cell r="H60">
            <v>101</v>
          </cell>
          <cell r="I60">
            <v>8</v>
          </cell>
          <cell r="J60">
            <v>2</v>
          </cell>
          <cell r="K60">
            <v>52</v>
          </cell>
          <cell r="L60">
            <v>7.06</v>
          </cell>
          <cell r="M60">
            <v>3.03</v>
          </cell>
          <cell r="N60">
            <v>8</v>
          </cell>
          <cell r="O60">
            <v>2</v>
          </cell>
          <cell r="P60">
            <v>260</v>
          </cell>
          <cell r="Q60">
            <v>2.94</v>
          </cell>
          <cell r="R60">
            <v>7.06</v>
          </cell>
        </row>
        <row r="61">
          <cell r="B61">
            <v>2412112025</v>
          </cell>
          <cell r="C61">
            <v>5703047304</v>
          </cell>
          <cell r="D61" t="str">
            <v>ИППСП</v>
          </cell>
          <cell r="E61" t="str">
            <v>24-0429</v>
          </cell>
          <cell r="F61">
            <v>36922</v>
          </cell>
          <cell r="G61" t="str">
            <v>Обстоен преглед за установяване на орален статус</v>
          </cell>
          <cell r="H61">
            <v>101</v>
          </cell>
          <cell r="I61">
            <v>12</v>
          </cell>
          <cell r="J61">
            <v>3</v>
          </cell>
          <cell r="K61">
            <v>78</v>
          </cell>
          <cell r="L61">
            <v>13.97</v>
          </cell>
          <cell r="M61">
            <v>8.0299999999999994</v>
          </cell>
          <cell r="N61">
            <v>15</v>
          </cell>
          <cell r="O61">
            <v>7</v>
          </cell>
          <cell r="P61">
            <v>572</v>
          </cell>
          <cell r="Q61">
            <v>8.0299999999999994</v>
          </cell>
          <cell r="R61">
            <v>13.97</v>
          </cell>
        </row>
        <row r="62">
          <cell r="B62">
            <v>2412112026</v>
          </cell>
          <cell r="C62">
            <v>5912141619</v>
          </cell>
          <cell r="D62" t="str">
            <v>ИППСП</v>
          </cell>
          <cell r="E62" t="str">
            <v>24-0424</v>
          </cell>
          <cell r="F62">
            <v>36922</v>
          </cell>
          <cell r="G62" t="str">
            <v>Обстоен преглед за установяване на орален статус</v>
          </cell>
          <cell r="H62">
            <v>101</v>
          </cell>
          <cell r="I62">
            <v>14</v>
          </cell>
          <cell r="J62">
            <v>3.5</v>
          </cell>
          <cell r="K62">
            <v>91</v>
          </cell>
          <cell r="L62">
            <v>14.2</v>
          </cell>
          <cell r="M62">
            <v>7.82</v>
          </cell>
          <cell r="N62">
            <v>15</v>
          </cell>
          <cell r="O62">
            <v>7</v>
          </cell>
          <cell r="P62">
            <v>572</v>
          </cell>
          <cell r="Q62">
            <v>7.8</v>
          </cell>
          <cell r="R62">
            <v>14.2</v>
          </cell>
        </row>
        <row r="63">
          <cell r="B63">
            <v>2412112057</v>
          </cell>
          <cell r="C63">
            <v>4407251864</v>
          </cell>
          <cell r="D63" t="str">
            <v>ИППСП</v>
          </cell>
          <cell r="E63" t="str">
            <v>24-0342</v>
          </cell>
          <cell r="F63">
            <v>36922</v>
          </cell>
          <cell r="G63" t="str">
            <v>Обстоен преглед за установяване на орален статус</v>
          </cell>
          <cell r="H63">
            <v>101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10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B64">
            <v>2412112054</v>
          </cell>
          <cell r="C64">
            <v>5312107572</v>
          </cell>
          <cell r="D64" t="str">
            <v>ИППСП</v>
          </cell>
          <cell r="E64" t="str">
            <v>24-0268</v>
          </cell>
          <cell r="F64">
            <v>36922</v>
          </cell>
          <cell r="G64" t="str">
            <v>Обстоен преглед за установяване на орален статус</v>
          </cell>
          <cell r="H64">
            <v>101</v>
          </cell>
          <cell r="J64">
            <v>0</v>
          </cell>
          <cell r="K64">
            <v>0</v>
          </cell>
          <cell r="L64">
            <v>11.13</v>
          </cell>
          <cell r="M64">
            <v>10.95</v>
          </cell>
          <cell r="N64">
            <v>15</v>
          </cell>
          <cell r="O64">
            <v>7</v>
          </cell>
          <cell r="P64">
            <v>572</v>
          </cell>
          <cell r="Q64">
            <v>10.87</v>
          </cell>
          <cell r="R64">
            <v>11.13</v>
          </cell>
        </row>
        <row r="65">
          <cell r="B65">
            <v>2412112030</v>
          </cell>
          <cell r="C65">
            <v>7004227551</v>
          </cell>
          <cell r="D65" t="str">
            <v>ИППСП</v>
          </cell>
          <cell r="E65" t="str">
            <v>24-0452</v>
          </cell>
          <cell r="F65">
            <v>36922</v>
          </cell>
          <cell r="G65" t="str">
            <v>Обстоен преглед за установяване на орален статус</v>
          </cell>
          <cell r="H65">
            <v>101</v>
          </cell>
          <cell r="I65">
            <v>6</v>
          </cell>
          <cell r="J65">
            <v>1.5</v>
          </cell>
          <cell r="K65">
            <v>39</v>
          </cell>
          <cell r="L65">
            <v>8.84</v>
          </cell>
          <cell r="M65">
            <v>13.22</v>
          </cell>
          <cell r="N65">
            <v>15</v>
          </cell>
          <cell r="O65">
            <v>7</v>
          </cell>
          <cell r="P65">
            <v>572</v>
          </cell>
          <cell r="Q65">
            <v>13.16</v>
          </cell>
          <cell r="R65">
            <v>8.84</v>
          </cell>
        </row>
        <row r="66">
          <cell r="B66">
            <v>2412112062</v>
          </cell>
          <cell r="C66">
            <v>6902052537</v>
          </cell>
          <cell r="D66" t="str">
            <v>ИППСП</v>
          </cell>
          <cell r="E66" t="str">
            <v>24-0434</v>
          </cell>
          <cell r="F66">
            <v>36922</v>
          </cell>
          <cell r="G66" t="str">
            <v>Обстоен преглед за установяване на орален статус</v>
          </cell>
          <cell r="H66">
            <v>101</v>
          </cell>
          <cell r="I66">
            <v>3</v>
          </cell>
          <cell r="J66">
            <v>0.75</v>
          </cell>
          <cell r="K66">
            <v>19.5</v>
          </cell>
          <cell r="L66">
            <v>3.29</v>
          </cell>
          <cell r="M66">
            <v>18.82</v>
          </cell>
          <cell r="N66">
            <v>15</v>
          </cell>
          <cell r="O66">
            <v>7</v>
          </cell>
          <cell r="P66">
            <v>572</v>
          </cell>
          <cell r="Q66">
            <v>18.71</v>
          </cell>
          <cell r="R66">
            <v>3.29</v>
          </cell>
        </row>
        <row r="67">
          <cell r="B67">
            <v>2412112004</v>
          </cell>
          <cell r="C67">
            <v>5908037672</v>
          </cell>
          <cell r="D67" t="str">
            <v>ИППСП</v>
          </cell>
          <cell r="E67" t="str">
            <v>24-0453</v>
          </cell>
          <cell r="F67">
            <v>36922</v>
          </cell>
          <cell r="G67" t="str">
            <v>Обстоен преглед за установяване на орален статус</v>
          </cell>
          <cell r="H67">
            <v>101</v>
          </cell>
          <cell r="I67">
            <v>6</v>
          </cell>
          <cell r="J67">
            <v>1.5</v>
          </cell>
          <cell r="K67">
            <v>39</v>
          </cell>
          <cell r="L67">
            <v>13.03</v>
          </cell>
          <cell r="M67">
            <v>9.0299999999999994</v>
          </cell>
          <cell r="N67">
            <v>15</v>
          </cell>
          <cell r="O67">
            <v>7</v>
          </cell>
          <cell r="P67">
            <v>572</v>
          </cell>
          <cell r="Q67">
            <v>8.9700000000000006</v>
          </cell>
          <cell r="R67">
            <v>13.03</v>
          </cell>
        </row>
        <row r="68">
          <cell r="B68">
            <v>2412112065</v>
          </cell>
          <cell r="C68">
            <v>4105218758</v>
          </cell>
          <cell r="D68" t="str">
            <v>ИППСП</v>
          </cell>
          <cell r="E68" t="str">
            <v>24-0253</v>
          </cell>
          <cell r="F68">
            <v>36922</v>
          </cell>
          <cell r="G68" t="str">
            <v>Обстоен преглед за установяване на орален статус</v>
          </cell>
          <cell r="H68">
            <v>101</v>
          </cell>
          <cell r="I68">
            <v>4</v>
          </cell>
          <cell r="J68">
            <v>1</v>
          </cell>
          <cell r="K68">
            <v>26</v>
          </cell>
          <cell r="L68">
            <v>3.57</v>
          </cell>
          <cell r="M68">
            <v>18.48</v>
          </cell>
          <cell r="N68">
            <v>18</v>
          </cell>
          <cell r="O68">
            <v>4</v>
          </cell>
          <cell r="P68">
            <v>572</v>
          </cell>
          <cell r="Q68">
            <v>18.43</v>
          </cell>
          <cell r="R68">
            <v>3.57</v>
          </cell>
        </row>
        <row r="69">
          <cell r="B69">
            <v>2412112005</v>
          </cell>
          <cell r="C69">
            <v>5901304099</v>
          </cell>
          <cell r="D69" t="str">
            <v>ИППСП</v>
          </cell>
          <cell r="E69" t="str">
            <v>24-0454</v>
          </cell>
          <cell r="F69">
            <v>36922</v>
          </cell>
          <cell r="G69" t="str">
            <v>Обстоен преглед за установяване на орален статус</v>
          </cell>
          <cell r="H69">
            <v>101</v>
          </cell>
          <cell r="I69">
            <v>9</v>
          </cell>
          <cell r="J69">
            <v>2.25</v>
          </cell>
          <cell r="K69">
            <v>58.5</v>
          </cell>
          <cell r="L69">
            <v>11.78</v>
          </cell>
          <cell r="M69">
            <v>8.31</v>
          </cell>
          <cell r="N69">
            <v>13</v>
          </cell>
          <cell r="O69">
            <v>7</v>
          </cell>
          <cell r="P69">
            <v>520</v>
          </cell>
          <cell r="Q69">
            <v>8.2200000000000006</v>
          </cell>
          <cell r="R69">
            <v>11.78</v>
          </cell>
        </row>
        <row r="70">
          <cell r="B70">
            <v>2412112006</v>
          </cell>
          <cell r="C70">
            <v>6606138854</v>
          </cell>
          <cell r="D70" t="str">
            <v>ИППСП</v>
          </cell>
          <cell r="E70" t="str">
            <v>24-0455</v>
          </cell>
          <cell r="F70">
            <v>36922</v>
          </cell>
          <cell r="G70" t="str">
            <v>Обстоен преглед за установяване на орален статус</v>
          </cell>
          <cell r="H70">
            <v>101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15</v>
          </cell>
          <cell r="O70">
            <v>7</v>
          </cell>
          <cell r="P70">
            <v>0</v>
          </cell>
          <cell r="Q70">
            <v>0</v>
          </cell>
          <cell r="R70">
            <v>0</v>
          </cell>
        </row>
        <row r="71">
          <cell r="B71">
            <v>2412112055</v>
          </cell>
          <cell r="C71">
            <v>6203047606</v>
          </cell>
          <cell r="D71" t="str">
            <v>ИППСП</v>
          </cell>
          <cell r="E71" t="str">
            <v>24-0030</v>
          </cell>
          <cell r="F71">
            <v>36916</v>
          </cell>
          <cell r="G71" t="str">
            <v>Обстоен преглед за установяване на орален статус</v>
          </cell>
          <cell r="H71">
            <v>101</v>
          </cell>
          <cell r="I71">
            <v>9</v>
          </cell>
          <cell r="J71">
            <v>2.25</v>
          </cell>
          <cell r="K71">
            <v>58.5</v>
          </cell>
          <cell r="L71">
            <v>12.18</v>
          </cell>
          <cell r="M71">
            <v>6.93</v>
          </cell>
          <cell r="N71">
            <v>15</v>
          </cell>
          <cell r="O71">
            <v>4</v>
          </cell>
          <cell r="P71">
            <v>494</v>
          </cell>
          <cell r="Q71">
            <v>6.82</v>
          </cell>
          <cell r="R71">
            <v>12.18</v>
          </cell>
        </row>
        <row r="72">
          <cell r="B72">
            <v>2412112066</v>
          </cell>
          <cell r="C72">
            <v>6707239138</v>
          </cell>
          <cell r="D72" t="str">
            <v>ИППСП</v>
          </cell>
          <cell r="E72" t="str">
            <v>24-0509</v>
          </cell>
          <cell r="F72">
            <v>36923</v>
          </cell>
          <cell r="G72" t="str">
            <v>Обстоен преглед за установяване на орален статус</v>
          </cell>
          <cell r="H72">
            <v>101</v>
          </cell>
          <cell r="I72">
            <v>6</v>
          </cell>
          <cell r="J72">
            <v>1.5</v>
          </cell>
          <cell r="K72">
            <v>39</v>
          </cell>
          <cell r="L72">
            <v>5.26</v>
          </cell>
          <cell r="M72">
            <v>16.23</v>
          </cell>
          <cell r="N72">
            <v>15</v>
          </cell>
          <cell r="O72">
            <v>6</v>
          </cell>
          <cell r="P72">
            <v>546</v>
          </cell>
          <cell r="Q72">
            <v>15.74</v>
          </cell>
          <cell r="R72">
            <v>5.26</v>
          </cell>
        </row>
        <row r="73">
          <cell r="B73">
            <v>2412112039</v>
          </cell>
          <cell r="C73">
            <v>6109227659</v>
          </cell>
          <cell r="D73" t="str">
            <v>ИППСП</v>
          </cell>
          <cell r="E73" t="str">
            <v>24-0448</v>
          </cell>
          <cell r="F73">
            <v>36923</v>
          </cell>
          <cell r="G73" t="str">
            <v>Обстоен преглед за установяване на орален статус</v>
          </cell>
          <cell r="H73">
            <v>101</v>
          </cell>
          <cell r="I73">
            <v>14</v>
          </cell>
          <cell r="J73">
            <v>3.5</v>
          </cell>
          <cell r="K73">
            <v>91</v>
          </cell>
          <cell r="L73">
            <v>20.49</v>
          </cell>
          <cell r="M73">
            <v>2.0299999999999998</v>
          </cell>
          <cell r="N73">
            <v>20</v>
          </cell>
          <cell r="O73">
            <v>2</v>
          </cell>
          <cell r="P73">
            <v>572</v>
          </cell>
          <cell r="Q73">
            <v>2</v>
          </cell>
          <cell r="R73">
            <v>20</v>
          </cell>
        </row>
        <row r="74">
          <cell r="B74">
            <v>2412112015</v>
          </cell>
          <cell r="C74">
            <v>7505057627</v>
          </cell>
          <cell r="D74" t="str">
            <v>ИППСП</v>
          </cell>
          <cell r="E74" t="str">
            <v>24-0568</v>
          </cell>
          <cell r="F74">
            <v>36923</v>
          </cell>
          <cell r="G74" t="str">
            <v>Обстоен преглед за установяване на орален статус</v>
          </cell>
          <cell r="H74">
            <v>101</v>
          </cell>
          <cell r="I74">
            <v>20</v>
          </cell>
          <cell r="J74">
            <v>5</v>
          </cell>
          <cell r="K74">
            <v>130</v>
          </cell>
          <cell r="L74">
            <v>14.11</v>
          </cell>
          <cell r="M74">
            <v>11.02</v>
          </cell>
          <cell r="N74">
            <v>20</v>
          </cell>
          <cell r="O74">
            <v>5</v>
          </cell>
          <cell r="P74">
            <v>650</v>
          </cell>
          <cell r="Q74">
            <v>10.89</v>
          </cell>
          <cell r="R74">
            <v>14.11</v>
          </cell>
        </row>
        <row r="75">
          <cell r="B75">
            <v>2412112067</v>
          </cell>
          <cell r="C75">
            <v>6610217640</v>
          </cell>
          <cell r="D75" t="str">
            <v>ИППСП</v>
          </cell>
          <cell r="E75" t="str">
            <v>24-0510</v>
          </cell>
          <cell r="F75">
            <v>36923</v>
          </cell>
          <cell r="G75" t="str">
            <v>Обстоен преглед за установяване на орален статус</v>
          </cell>
          <cell r="H75">
            <v>101</v>
          </cell>
          <cell r="I75">
            <v>16</v>
          </cell>
          <cell r="J75">
            <v>4</v>
          </cell>
          <cell r="K75">
            <v>104</v>
          </cell>
          <cell r="L75">
            <v>15.07</v>
          </cell>
          <cell r="M75">
            <v>3.53</v>
          </cell>
          <cell r="N75">
            <v>15</v>
          </cell>
          <cell r="O75">
            <v>6</v>
          </cell>
          <cell r="P75">
            <v>481.78</v>
          </cell>
          <cell r="Q75">
            <v>3.53</v>
          </cell>
          <cell r="R75">
            <v>15</v>
          </cell>
        </row>
        <row r="76">
          <cell r="B76">
            <v>2412112060</v>
          </cell>
          <cell r="C76">
            <v>3609147582</v>
          </cell>
          <cell r="D76" t="str">
            <v>ИППСП</v>
          </cell>
          <cell r="E76" t="str">
            <v>24-0161</v>
          </cell>
          <cell r="F76">
            <v>36923</v>
          </cell>
          <cell r="G76" t="str">
            <v>Обстоен преглед за установяване на орален статус</v>
          </cell>
          <cell r="H76">
            <v>101</v>
          </cell>
          <cell r="I76">
            <v>9</v>
          </cell>
          <cell r="J76">
            <v>2.25</v>
          </cell>
          <cell r="K76">
            <v>58.5</v>
          </cell>
          <cell r="L76">
            <v>7.23</v>
          </cell>
          <cell r="M76">
            <v>3.03</v>
          </cell>
          <cell r="N76">
            <v>7</v>
          </cell>
          <cell r="O76">
            <v>3</v>
          </cell>
          <cell r="P76">
            <v>260</v>
          </cell>
          <cell r="Q76">
            <v>3</v>
          </cell>
          <cell r="R76">
            <v>7</v>
          </cell>
        </row>
        <row r="77">
          <cell r="B77">
            <v>2412112003</v>
          </cell>
          <cell r="C77">
            <v>4901297681</v>
          </cell>
          <cell r="D77" t="str">
            <v>ИППСП</v>
          </cell>
          <cell r="E77" t="str">
            <v>24-0305</v>
          </cell>
          <cell r="F77">
            <v>36924</v>
          </cell>
          <cell r="G77" t="str">
            <v>Обстоен преглед за установяване на орален статус</v>
          </cell>
          <cell r="H77">
            <v>101</v>
          </cell>
          <cell r="I77">
            <v>18</v>
          </cell>
          <cell r="J77">
            <v>4.5</v>
          </cell>
          <cell r="K77">
            <v>117</v>
          </cell>
          <cell r="L77">
            <v>17.7</v>
          </cell>
          <cell r="M77">
            <v>4.4000000000000004</v>
          </cell>
          <cell r="N77">
            <v>18</v>
          </cell>
          <cell r="O77">
            <v>4</v>
          </cell>
          <cell r="P77">
            <v>572</v>
          </cell>
          <cell r="Q77">
            <v>4.3</v>
          </cell>
          <cell r="R77">
            <v>17.7</v>
          </cell>
        </row>
        <row r="78">
          <cell r="B78">
            <v>2412112018</v>
          </cell>
          <cell r="C78">
            <v>3902137618</v>
          </cell>
          <cell r="D78" t="str">
            <v>ИППСП</v>
          </cell>
          <cell r="E78" t="str">
            <v>24-0120</v>
          </cell>
          <cell r="F78">
            <v>36916</v>
          </cell>
          <cell r="G78" t="str">
            <v>Обстоен преглед за установяване на орален статус</v>
          </cell>
          <cell r="H78">
            <v>101</v>
          </cell>
          <cell r="I78">
            <v>15</v>
          </cell>
          <cell r="J78">
            <v>3.75</v>
          </cell>
          <cell r="K78">
            <v>97.5</v>
          </cell>
          <cell r="L78">
            <v>15.23</v>
          </cell>
          <cell r="M78">
            <v>7.07</v>
          </cell>
          <cell r="N78">
            <v>15</v>
          </cell>
          <cell r="O78">
            <v>7</v>
          </cell>
          <cell r="P78">
            <v>572</v>
          </cell>
          <cell r="Q78">
            <v>7</v>
          </cell>
          <cell r="R78">
            <v>15</v>
          </cell>
        </row>
        <row r="79">
          <cell r="B79">
            <v>2412112074</v>
          </cell>
          <cell r="C79">
            <v>5111167672</v>
          </cell>
          <cell r="D79" t="str">
            <v>ИППСП</v>
          </cell>
          <cell r="E79" t="str">
            <v>24-0696</v>
          </cell>
          <cell r="F79">
            <v>37135</v>
          </cell>
          <cell r="G79" t="str">
            <v>Обстоен преглед за установяване на орален статус</v>
          </cell>
          <cell r="H79">
            <v>101</v>
          </cell>
          <cell r="I79">
            <v>4</v>
          </cell>
          <cell r="J79">
            <v>1.47</v>
          </cell>
          <cell r="K79">
            <v>38.22</v>
          </cell>
          <cell r="L79">
            <v>4.2699999999999996</v>
          </cell>
          <cell r="M79">
            <v>4.3600000000000003</v>
          </cell>
          <cell r="N79">
            <v>7</v>
          </cell>
          <cell r="O79">
            <v>1</v>
          </cell>
          <cell r="P79">
            <v>208</v>
          </cell>
          <cell r="Q79">
            <v>3.73</v>
          </cell>
          <cell r="R79">
            <v>4.2699999999999996</v>
          </cell>
        </row>
        <row r="80">
          <cell r="B80">
            <v>2412112070</v>
          </cell>
          <cell r="C80">
            <v>4308107626</v>
          </cell>
          <cell r="D80" t="str">
            <v>ИППСП</v>
          </cell>
          <cell r="E80" t="str">
            <v>24-0619</v>
          </cell>
          <cell r="F80">
            <v>36927</v>
          </cell>
          <cell r="G80" t="str">
            <v>Обстоен преглед за установяване на орален статус</v>
          </cell>
          <cell r="H80">
            <v>101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B81">
            <v>2431112107</v>
          </cell>
          <cell r="C81">
            <v>4402027527</v>
          </cell>
          <cell r="D81" t="str">
            <v>ИППСП</v>
          </cell>
          <cell r="E81" t="str">
            <v>24-0561</v>
          </cell>
          <cell r="F81">
            <v>36924</v>
          </cell>
          <cell r="G81" t="str">
            <v>Обстоен преглед за установяване на орален статус</v>
          </cell>
          <cell r="H81">
            <v>101</v>
          </cell>
          <cell r="I81">
            <v>9</v>
          </cell>
          <cell r="J81">
            <v>2.25</v>
          </cell>
          <cell r="K81">
            <v>58.5</v>
          </cell>
          <cell r="L81">
            <v>12.36</v>
          </cell>
          <cell r="M81">
            <v>9.9</v>
          </cell>
          <cell r="N81">
            <v>17</v>
          </cell>
          <cell r="O81">
            <v>5</v>
          </cell>
          <cell r="P81">
            <v>572</v>
          </cell>
          <cell r="Q81">
            <v>9.64</v>
          </cell>
          <cell r="R81">
            <v>12.36</v>
          </cell>
        </row>
        <row r="82">
          <cell r="B82">
            <v>2412112072</v>
          </cell>
          <cell r="C82">
            <v>5306029125</v>
          </cell>
          <cell r="D82" t="str">
            <v>ИППСП</v>
          </cell>
          <cell r="E82" t="str">
            <v>24-676</v>
          </cell>
          <cell r="F82">
            <v>37062</v>
          </cell>
          <cell r="G82" t="str">
            <v>Обстоен преглед за установяване на орален статус</v>
          </cell>
          <cell r="H82">
            <v>101</v>
          </cell>
          <cell r="I82">
            <v>4</v>
          </cell>
          <cell r="J82">
            <v>1</v>
          </cell>
          <cell r="K82">
            <v>26</v>
          </cell>
          <cell r="L82">
            <v>4.41</v>
          </cell>
          <cell r="M82">
            <v>5.7</v>
          </cell>
          <cell r="N82">
            <v>9</v>
          </cell>
          <cell r="O82">
            <v>1</v>
          </cell>
          <cell r="P82">
            <v>260</v>
          </cell>
          <cell r="Q82">
            <v>5.59</v>
          </cell>
          <cell r="R82">
            <v>4.41</v>
          </cell>
        </row>
        <row r="83">
          <cell r="B83">
            <v>2422112002</v>
          </cell>
          <cell r="C83">
            <v>4908277563</v>
          </cell>
          <cell r="D83" t="str">
            <v>ИППСП</v>
          </cell>
          <cell r="E83" t="str">
            <v>24-0499</v>
          </cell>
          <cell r="F83">
            <v>36922</v>
          </cell>
          <cell r="G83" t="str">
            <v>Обстоен преглед за установяване на орален статус</v>
          </cell>
          <cell r="H83">
            <v>101</v>
          </cell>
          <cell r="I83">
            <v>35</v>
          </cell>
          <cell r="J83">
            <v>8.75</v>
          </cell>
          <cell r="K83">
            <v>227.5</v>
          </cell>
          <cell r="L83">
            <v>30.12</v>
          </cell>
          <cell r="M83">
            <v>0</v>
          </cell>
          <cell r="N83">
            <v>30</v>
          </cell>
          <cell r="O83">
            <v>0</v>
          </cell>
          <cell r="P83">
            <v>780</v>
          </cell>
          <cell r="Q83">
            <v>0</v>
          </cell>
          <cell r="R83">
            <v>30</v>
          </cell>
        </row>
        <row r="84">
          <cell r="B84">
            <v>2422112001</v>
          </cell>
          <cell r="C84">
            <v>6303170450</v>
          </cell>
          <cell r="D84" t="str">
            <v>ИППСП</v>
          </cell>
          <cell r="E84" t="str">
            <v>24-0231</v>
          </cell>
          <cell r="F84">
            <v>36917</v>
          </cell>
          <cell r="G84" t="str">
            <v>Обстоен преглед за установяване на орален статус</v>
          </cell>
          <cell r="H84">
            <v>101</v>
          </cell>
          <cell r="I84">
            <v>6</v>
          </cell>
          <cell r="J84">
            <v>1.5</v>
          </cell>
          <cell r="K84">
            <v>39</v>
          </cell>
          <cell r="L84">
            <v>16.239999999999998</v>
          </cell>
          <cell r="M84">
            <v>5.88</v>
          </cell>
          <cell r="N84">
            <v>17</v>
          </cell>
          <cell r="O84">
            <v>5</v>
          </cell>
          <cell r="P84">
            <v>572</v>
          </cell>
          <cell r="Q84">
            <v>5.76</v>
          </cell>
          <cell r="R84">
            <v>16.239999999999998</v>
          </cell>
        </row>
        <row r="85">
          <cell r="B85">
            <v>2422112005</v>
          </cell>
          <cell r="C85">
            <v>7505255880</v>
          </cell>
          <cell r="D85" t="str">
            <v>ИППСП</v>
          </cell>
          <cell r="E85" t="str">
            <v>24-0162</v>
          </cell>
          <cell r="F85">
            <v>36917</v>
          </cell>
          <cell r="G85" t="str">
            <v>Обстоен преглед за установяване на орален статус</v>
          </cell>
          <cell r="H85">
            <v>101</v>
          </cell>
          <cell r="I85">
            <v>15</v>
          </cell>
          <cell r="J85">
            <v>3.75</v>
          </cell>
          <cell r="K85">
            <v>97.5</v>
          </cell>
          <cell r="L85">
            <v>19.82</v>
          </cell>
          <cell r="M85">
            <v>2.4500000000000002</v>
          </cell>
          <cell r="N85">
            <v>20</v>
          </cell>
          <cell r="O85">
            <v>2</v>
          </cell>
          <cell r="P85">
            <v>572</v>
          </cell>
          <cell r="Q85">
            <v>2.1800000000000002</v>
          </cell>
          <cell r="R85">
            <v>19.82</v>
          </cell>
        </row>
        <row r="86">
          <cell r="B86">
            <v>2422112003</v>
          </cell>
          <cell r="C86">
            <v>5802255591</v>
          </cell>
          <cell r="D86" t="str">
            <v>ИППСП</v>
          </cell>
          <cell r="E86" t="str">
            <v>24-0111</v>
          </cell>
          <cell r="F86">
            <v>36916</v>
          </cell>
          <cell r="G86" t="str">
            <v>Обстоен преглед за установяване на орален статус</v>
          </cell>
          <cell r="H86">
            <v>101</v>
          </cell>
          <cell r="I86">
            <v>2</v>
          </cell>
          <cell r="J86">
            <v>0.5</v>
          </cell>
          <cell r="K86">
            <v>13</v>
          </cell>
          <cell r="L86">
            <v>7.49</v>
          </cell>
          <cell r="M86">
            <v>13.6</v>
          </cell>
          <cell r="N86">
            <v>19</v>
          </cell>
          <cell r="O86">
            <v>3</v>
          </cell>
          <cell r="P86">
            <v>548.34</v>
          </cell>
          <cell r="Q86">
            <v>13.6</v>
          </cell>
          <cell r="R86">
            <v>7.49</v>
          </cell>
        </row>
        <row r="87">
          <cell r="B87">
            <v>2422112004</v>
          </cell>
          <cell r="C87">
            <v>4809017700</v>
          </cell>
          <cell r="D87" t="str">
            <v>ИППСП</v>
          </cell>
          <cell r="E87" t="str">
            <v>24-0567</v>
          </cell>
          <cell r="F87">
            <v>36924</v>
          </cell>
          <cell r="G87" t="str">
            <v>Обстоен преглед за установяване на орален статус</v>
          </cell>
          <cell r="H87">
            <v>101</v>
          </cell>
          <cell r="I87">
            <v>23</v>
          </cell>
          <cell r="J87">
            <v>5.75</v>
          </cell>
          <cell r="K87">
            <v>149.5</v>
          </cell>
          <cell r="L87">
            <v>20.13</v>
          </cell>
          <cell r="M87">
            <v>1.93</v>
          </cell>
          <cell r="N87">
            <v>20</v>
          </cell>
          <cell r="O87">
            <v>2</v>
          </cell>
          <cell r="P87">
            <v>570.17999999999995</v>
          </cell>
          <cell r="Q87">
            <v>1.93</v>
          </cell>
          <cell r="R87">
            <v>20</v>
          </cell>
        </row>
        <row r="88">
          <cell r="B88">
            <v>2422112006</v>
          </cell>
          <cell r="C88">
            <v>7402157568</v>
          </cell>
          <cell r="D88" t="str">
            <v>ИППСП</v>
          </cell>
          <cell r="E88" t="str">
            <v>24-0695</v>
          </cell>
          <cell r="F88">
            <v>37135</v>
          </cell>
          <cell r="G88" t="str">
            <v>Обстоен преглед за установяване на орален статус</v>
          </cell>
          <cell r="H88">
            <v>101</v>
          </cell>
          <cell r="I88">
            <v>4</v>
          </cell>
          <cell r="J88">
            <v>1</v>
          </cell>
          <cell r="K88">
            <v>26</v>
          </cell>
          <cell r="L88">
            <v>6.24</v>
          </cell>
          <cell r="M88">
            <v>2.78</v>
          </cell>
          <cell r="N88">
            <v>7</v>
          </cell>
          <cell r="O88">
            <v>1</v>
          </cell>
          <cell r="P88">
            <v>208</v>
          </cell>
          <cell r="Q88">
            <v>1.76</v>
          </cell>
          <cell r="R88">
            <v>6.24</v>
          </cell>
        </row>
        <row r="89">
          <cell r="B89">
            <v>2431112160</v>
          </cell>
          <cell r="C89">
            <v>7509020781</v>
          </cell>
          <cell r="D89" t="str">
            <v>ИППСП</v>
          </cell>
          <cell r="E89" t="str">
            <v>24-0512</v>
          </cell>
          <cell r="F89">
            <v>36920</v>
          </cell>
          <cell r="G89" t="str">
            <v>Обстоен преглед за установяване на орален статус</v>
          </cell>
          <cell r="H89">
            <v>101</v>
          </cell>
          <cell r="I89">
            <v>16</v>
          </cell>
          <cell r="J89">
            <v>4.53</v>
          </cell>
          <cell r="K89">
            <v>117.78</v>
          </cell>
          <cell r="L89">
            <v>15.6</v>
          </cell>
          <cell r="M89">
            <v>5.0199999999999996</v>
          </cell>
          <cell r="N89">
            <v>15</v>
          </cell>
          <cell r="O89">
            <v>5</v>
          </cell>
          <cell r="P89">
            <v>520</v>
          </cell>
          <cell r="Q89">
            <v>5</v>
          </cell>
          <cell r="R89">
            <v>15</v>
          </cell>
        </row>
        <row r="90">
          <cell r="B90">
            <v>2423112001</v>
          </cell>
          <cell r="C90">
            <v>6304285834</v>
          </cell>
          <cell r="D90" t="str">
            <v>ИППСП</v>
          </cell>
          <cell r="E90" t="str">
            <v>24-0420</v>
          </cell>
          <cell r="F90">
            <v>36922</v>
          </cell>
          <cell r="G90" t="str">
            <v>Обстоен преглед за установяване на орален статус</v>
          </cell>
          <cell r="H90">
            <v>101</v>
          </cell>
          <cell r="I90">
            <v>17</v>
          </cell>
          <cell r="J90">
            <v>4.25</v>
          </cell>
          <cell r="K90">
            <v>110.5</v>
          </cell>
          <cell r="L90">
            <v>20.010000000000002</v>
          </cell>
          <cell r="M90">
            <v>2.0099999999999998</v>
          </cell>
          <cell r="N90">
            <v>20</v>
          </cell>
          <cell r="O90">
            <v>2</v>
          </cell>
          <cell r="P90">
            <v>572</v>
          </cell>
          <cell r="Q90">
            <v>2</v>
          </cell>
          <cell r="R90">
            <v>20</v>
          </cell>
        </row>
        <row r="91">
          <cell r="B91">
            <v>2423112002</v>
          </cell>
          <cell r="C91">
            <v>6306297599</v>
          </cell>
          <cell r="D91" t="str">
            <v>ИППСП</v>
          </cell>
          <cell r="E91" t="str">
            <v>24-0428</v>
          </cell>
          <cell r="F91">
            <v>36922</v>
          </cell>
          <cell r="G91" t="str">
            <v>Обстоен преглед за установяване на орален статус</v>
          </cell>
          <cell r="H91">
            <v>101</v>
          </cell>
          <cell r="I91">
            <v>25</v>
          </cell>
          <cell r="J91">
            <v>6.25</v>
          </cell>
          <cell r="K91">
            <v>162.5</v>
          </cell>
          <cell r="L91">
            <v>18.37</v>
          </cell>
          <cell r="M91">
            <v>4.66</v>
          </cell>
          <cell r="N91">
            <v>20</v>
          </cell>
          <cell r="O91">
            <v>3</v>
          </cell>
          <cell r="P91">
            <v>598</v>
          </cell>
          <cell r="Q91">
            <v>4.63</v>
          </cell>
          <cell r="R91">
            <v>18.37</v>
          </cell>
        </row>
        <row r="92">
          <cell r="B92">
            <v>2424112001</v>
          </cell>
          <cell r="C92">
            <v>7210157614</v>
          </cell>
          <cell r="D92" t="str">
            <v>ИППСП</v>
          </cell>
          <cell r="E92" t="str">
            <v>24-0129</v>
          </cell>
          <cell r="F92">
            <v>36915</v>
          </cell>
          <cell r="G92" t="str">
            <v>Обстоен преглед за установяване на орален статус</v>
          </cell>
          <cell r="H92">
            <v>101</v>
          </cell>
          <cell r="I92">
            <v>20</v>
          </cell>
          <cell r="J92">
            <v>5</v>
          </cell>
          <cell r="K92">
            <v>130</v>
          </cell>
          <cell r="L92">
            <v>21.08</v>
          </cell>
          <cell r="M92">
            <v>7</v>
          </cell>
          <cell r="N92">
            <v>20</v>
          </cell>
          <cell r="O92">
            <v>7</v>
          </cell>
          <cell r="P92">
            <v>702</v>
          </cell>
          <cell r="Q92">
            <v>7</v>
          </cell>
          <cell r="R92">
            <v>20</v>
          </cell>
        </row>
        <row r="93">
          <cell r="B93">
            <v>2424112002</v>
          </cell>
          <cell r="C93">
            <v>5711057260</v>
          </cell>
          <cell r="D93" t="str">
            <v>ИППСП</v>
          </cell>
          <cell r="E93" t="str">
            <v>24-0224</v>
          </cell>
          <cell r="F93">
            <v>36917</v>
          </cell>
          <cell r="G93" t="str">
            <v>Обстоен преглед за установяване на орален статус</v>
          </cell>
          <cell r="H93">
            <v>101</v>
          </cell>
          <cell r="I93">
            <v>12</v>
          </cell>
          <cell r="J93">
            <v>3</v>
          </cell>
          <cell r="K93">
            <v>78</v>
          </cell>
          <cell r="L93">
            <v>19.23</v>
          </cell>
          <cell r="M93">
            <v>9.34</v>
          </cell>
          <cell r="N93">
            <v>22</v>
          </cell>
          <cell r="O93">
            <v>6</v>
          </cell>
          <cell r="P93">
            <v>728</v>
          </cell>
          <cell r="Q93">
            <v>8.77</v>
          </cell>
          <cell r="R93">
            <v>19.23</v>
          </cell>
        </row>
        <row r="94">
          <cell r="B94">
            <v>2424112003</v>
          </cell>
          <cell r="C94">
            <v>6609287609</v>
          </cell>
          <cell r="D94" t="str">
            <v>ИППСП</v>
          </cell>
          <cell r="E94" t="str">
            <v>24-0223</v>
          </cell>
          <cell r="F94">
            <v>36917</v>
          </cell>
          <cell r="G94" t="str">
            <v>Обстоен преглед за установяване на орален статус</v>
          </cell>
          <cell r="H94">
            <v>101</v>
          </cell>
          <cell r="I94">
            <v>2</v>
          </cell>
          <cell r="J94">
            <v>0.5</v>
          </cell>
          <cell r="K94">
            <v>13</v>
          </cell>
          <cell r="L94">
            <v>6.23</v>
          </cell>
          <cell r="M94">
            <v>16.79</v>
          </cell>
          <cell r="N94">
            <v>18</v>
          </cell>
          <cell r="O94">
            <v>5</v>
          </cell>
          <cell r="P94">
            <v>598</v>
          </cell>
          <cell r="Q94">
            <v>16.77</v>
          </cell>
          <cell r="R94">
            <v>6.23</v>
          </cell>
        </row>
        <row r="95">
          <cell r="B95">
            <v>2424112004</v>
          </cell>
          <cell r="C95" t="str">
            <v>6004097538</v>
          </cell>
          <cell r="D95" t="str">
            <v>ИППСП</v>
          </cell>
          <cell r="E95" t="str">
            <v>24-0160</v>
          </cell>
          <cell r="F95">
            <v>36918</v>
          </cell>
          <cell r="G95" t="str">
            <v>Обстоен преглед за установяване на орален статус</v>
          </cell>
          <cell r="H95">
            <v>101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B96">
            <v>2424112005</v>
          </cell>
          <cell r="C96" t="str">
            <v>6910026480</v>
          </cell>
          <cell r="D96" t="str">
            <v>ИППСП</v>
          </cell>
          <cell r="E96" t="str">
            <v>24-0626</v>
          </cell>
          <cell r="F96">
            <v>36929</v>
          </cell>
          <cell r="G96" t="str">
            <v>Обстоен преглед за установяване на орален статус</v>
          </cell>
          <cell r="H96">
            <v>101</v>
          </cell>
          <cell r="I96">
            <v>5</v>
          </cell>
          <cell r="J96">
            <v>1.25</v>
          </cell>
          <cell r="K96">
            <v>32.5</v>
          </cell>
          <cell r="L96">
            <v>7.08</v>
          </cell>
          <cell r="M96">
            <v>4.92</v>
          </cell>
          <cell r="N96">
            <v>8</v>
          </cell>
          <cell r="O96">
            <v>4</v>
          </cell>
          <cell r="P96">
            <v>312</v>
          </cell>
          <cell r="Q96">
            <v>4.92</v>
          </cell>
          <cell r="R96">
            <v>7.08</v>
          </cell>
        </row>
        <row r="97">
          <cell r="B97">
            <v>2412112031</v>
          </cell>
          <cell r="C97">
            <v>6111257530</v>
          </cell>
          <cell r="D97" t="str">
            <v>ИППСП</v>
          </cell>
          <cell r="E97" t="str">
            <v>24-0106</v>
          </cell>
          <cell r="F97">
            <v>36916</v>
          </cell>
          <cell r="G97" t="str">
            <v>Обстоен преглед за установяване на орален статус</v>
          </cell>
          <cell r="H97">
            <v>101</v>
          </cell>
          <cell r="I97">
            <v>10</v>
          </cell>
          <cell r="J97">
            <v>2.5</v>
          </cell>
          <cell r="K97">
            <v>65</v>
          </cell>
          <cell r="L97">
            <v>13.91</v>
          </cell>
          <cell r="M97">
            <v>8.1</v>
          </cell>
          <cell r="N97">
            <v>16</v>
          </cell>
          <cell r="O97">
            <v>6</v>
          </cell>
          <cell r="P97">
            <v>572</v>
          </cell>
          <cell r="Q97">
            <v>8.09</v>
          </cell>
          <cell r="R97">
            <v>13.91</v>
          </cell>
        </row>
        <row r="98">
          <cell r="B98">
            <v>2427112002</v>
          </cell>
          <cell r="C98">
            <v>5812024408</v>
          </cell>
          <cell r="D98" t="str">
            <v>ИППСП</v>
          </cell>
          <cell r="E98" t="str">
            <v>24-0425</v>
          </cell>
          <cell r="F98">
            <v>36922</v>
          </cell>
          <cell r="G98" t="str">
            <v>Обстоен преглед за установяване на орален статус</v>
          </cell>
          <cell r="H98">
            <v>101</v>
          </cell>
          <cell r="I98">
            <v>11</v>
          </cell>
          <cell r="J98">
            <v>2.75</v>
          </cell>
          <cell r="K98">
            <v>71.5</v>
          </cell>
          <cell r="L98">
            <v>20.059999999999999</v>
          </cell>
          <cell r="M98">
            <v>7.04</v>
          </cell>
          <cell r="N98">
            <v>20</v>
          </cell>
          <cell r="O98">
            <v>7</v>
          </cell>
          <cell r="P98">
            <v>702</v>
          </cell>
          <cell r="Q98">
            <v>7</v>
          </cell>
          <cell r="R98">
            <v>20</v>
          </cell>
        </row>
        <row r="99">
          <cell r="B99">
            <v>2427112003</v>
          </cell>
          <cell r="C99">
            <v>6004254771</v>
          </cell>
          <cell r="D99" t="str">
            <v>ИППСП</v>
          </cell>
          <cell r="E99" t="str">
            <v>24-0433</v>
          </cell>
          <cell r="F99">
            <v>36922</v>
          </cell>
          <cell r="G99" t="str">
            <v>Обстоен преглед за установяване на орален статус</v>
          </cell>
          <cell r="H99">
            <v>101</v>
          </cell>
          <cell r="I99">
            <v>5</v>
          </cell>
          <cell r="J99">
            <v>1.25</v>
          </cell>
          <cell r="K99">
            <v>32.5</v>
          </cell>
          <cell r="L99">
            <v>10.25</v>
          </cell>
          <cell r="M99">
            <v>11.93</v>
          </cell>
          <cell r="N99">
            <v>15</v>
          </cell>
          <cell r="O99">
            <v>7</v>
          </cell>
          <cell r="P99">
            <v>572</v>
          </cell>
          <cell r="Q99">
            <v>11.75</v>
          </cell>
          <cell r="R99">
            <v>10.25</v>
          </cell>
        </row>
        <row r="100">
          <cell r="B100">
            <v>2427112004</v>
          </cell>
          <cell r="C100">
            <v>6012248479</v>
          </cell>
          <cell r="D100" t="str">
            <v>ИППСП</v>
          </cell>
          <cell r="E100" t="str">
            <v>24-0422</v>
          </cell>
          <cell r="F100">
            <v>36922</v>
          </cell>
          <cell r="G100" t="str">
            <v>Обстоен преглед за установяване на орален статус</v>
          </cell>
          <cell r="H100">
            <v>101</v>
          </cell>
          <cell r="I100">
            <v>7</v>
          </cell>
          <cell r="J100">
            <v>1.75</v>
          </cell>
          <cell r="K100">
            <v>45.5</v>
          </cell>
          <cell r="L100">
            <v>20</v>
          </cell>
          <cell r="M100">
            <v>7.05</v>
          </cell>
          <cell r="N100">
            <v>20</v>
          </cell>
          <cell r="O100">
            <v>7</v>
          </cell>
          <cell r="P100">
            <v>702</v>
          </cell>
          <cell r="Q100">
            <v>7</v>
          </cell>
          <cell r="R100">
            <v>20</v>
          </cell>
        </row>
        <row r="101">
          <cell r="B101">
            <v>2427112006</v>
          </cell>
          <cell r="C101">
            <v>6901095771</v>
          </cell>
          <cell r="D101" t="str">
            <v>ИППСП</v>
          </cell>
          <cell r="E101" t="str">
            <v>24-0427</v>
          </cell>
          <cell r="F101">
            <v>36922</v>
          </cell>
          <cell r="G101" t="str">
            <v>Обстоен преглед за установяване на орален статус</v>
          </cell>
          <cell r="H101">
            <v>101</v>
          </cell>
          <cell r="I101">
            <v>4</v>
          </cell>
          <cell r="J101">
            <v>1</v>
          </cell>
          <cell r="K101">
            <v>26</v>
          </cell>
          <cell r="L101">
            <v>22.62</v>
          </cell>
          <cell r="M101">
            <v>0</v>
          </cell>
          <cell r="N101">
            <v>22</v>
          </cell>
          <cell r="O101">
            <v>0</v>
          </cell>
          <cell r="P101">
            <v>572</v>
          </cell>
          <cell r="Q101">
            <v>0</v>
          </cell>
          <cell r="R101">
            <v>22</v>
          </cell>
        </row>
        <row r="102">
          <cell r="B102">
            <v>2427112007</v>
          </cell>
          <cell r="C102">
            <v>6203297673</v>
          </cell>
          <cell r="D102" t="str">
            <v>ИППСП</v>
          </cell>
          <cell r="E102" t="str">
            <v>24-035</v>
          </cell>
          <cell r="F102">
            <v>36914</v>
          </cell>
          <cell r="G102" t="str">
            <v>Обстоен преглед за установяване на орален статус</v>
          </cell>
          <cell r="H102">
            <v>101</v>
          </cell>
          <cell r="I102">
            <v>13</v>
          </cell>
          <cell r="J102">
            <v>3.25</v>
          </cell>
          <cell r="K102">
            <v>84.5</v>
          </cell>
          <cell r="L102">
            <v>15.43</v>
          </cell>
          <cell r="M102">
            <v>9.9</v>
          </cell>
          <cell r="N102">
            <v>17</v>
          </cell>
          <cell r="O102">
            <v>5</v>
          </cell>
          <cell r="P102">
            <v>572</v>
          </cell>
          <cell r="Q102">
            <v>6.57</v>
          </cell>
          <cell r="R102">
            <v>15.43</v>
          </cell>
        </row>
        <row r="103">
          <cell r="B103">
            <v>2427112008</v>
          </cell>
          <cell r="C103" t="str">
            <v>6208137560</v>
          </cell>
          <cell r="D103" t="str">
            <v>ИППСП</v>
          </cell>
          <cell r="E103" t="str">
            <v>24-0131</v>
          </cell>
          <cell r="F103">
            <v>36915</v>
          </cell>
          <cell r="G103" t="str">
            <v>Обстоен преглед за установяване на орален статус</v>
          </cell>
          <cell r="H103">
            <v>101</v>
          </cell>
          <cell r="I103">
            <v>6</v>
          </cell>
          <cell r="J103">
            <v>1.5</v>
          </cell>
          <cell r="K103">
            <v>39</v>
          </cell>
          <cell r="L103">
            <v>15.06</v>
          </cell>
          <cell r="M103">
            <v>12.13</v>
          </cell>
          <cell r="N103">
            <v>20</v>
          </cell>
          <cell r="O103">
            <v>7</v>
          </cell>
          <cell r="P103">
            <v>702</v>
          </cell>
          <cell r="Q103">
            <v>11.94</v>
          </cell>
          <cell r="R103">
            <v>15.06</v>
          </cell>
        </row>
        <row r="104">
          <cell r="B104">
            <v>2427112009</v>
          </cell>
          <cell r="C104">
            <v>6507147630</v>
          </cell>
          <cell r="D104" t="str">
            <v>ИППСП</v>
          </cell>
          <cell r="E104" t="str">
            <v>24-0400</v>
          </cell>
          <cell r="F104">
            <v>36921</v>
          </cell>
          <cell r="G104" t="str">
            <v>Обстоен преглед за установяване на орален статус</v>
          </cell>
          <cell r="H104">
            <v>101</v>
          </cell>
          <cell r="I104">
            <v>17</v>
          </cell>
          <cell r="J104">
            <v>4.25</v>
          </cell>
          <cell r="K104">
            <v>110.5</v>
          </cell>
          <cell r="L104">
            <v>14.8</v>
          </cell>
          <cell r="M104">
            <v>7.2</v>
          </cell>
          <cell r="N104">
            <v>15</v>
          </cell>
          <cell r="O104">
            <v>7</v>
          </cell>
          <cell r="P104">
            <v>572</v>
          </cell>
          <cell r="Q104">
            <v>7.2</v>
          </cell>
          <cell r="R104">
            <v>14.8</v>
          </cell>
        </row>
        <row r="105">
          <cell r="B105">
            <v>2427112010</v>
          </cell>
          <cell r="C105">
            <v>7001037579</v>
          </cell>
          <cell r="D105" t="str">
            <v>ИППСП</v>
          </cell>
          <cell r="E105" t="str">
            <v>24-0403</v>
          </cell>
          <cell r="F105">
            <v>36921</v>
          </cell>
          <cell r="G105" t="str">
            <v>Обстоен преглед за установяване на орален статус</v>
          </cell>
          <cell r="H105">
            <v>101</v>
          </cell>
          <cell r="I105">
            <v>10</v>
          </cell>
          <cell r="J105">
            <v>2.5</v>
          </cell>
          <cell r="K105">
            <v>65</v>
          </cell>
          <cell r="L105">
            <v>20.079999999999998</v>
          </cell>
          <cell r="M105">
            <v>6.12</v>
          </cell>
          <cell r="N105">
            <v>20</v>
          </cell>
          <cell r="O105">
            <v>6</v>
          </cell>
          <cell r="P105">
            <v>676</v>
          </cell>
          <cell r="Q105">
            <v>6</v>
          </cell>
          <cell r="R105">
            <v>20</v>
          </cell>
        </row>
        <row r="106">
          <cell r="B106">
            <v>2427112011</v>
          </cell>
          <cell r="C106">
            <v>4509047750</v>
          </cell>
          <cell r="D106" t="str">
            <v>ИППСП</v>
          </cell>
          <cell r="E106" t="str">
            <v>24-0127</v>
          </cell>
          <cell r="F106">
            <v>36916</v>
          </cell>
          <cell r="G106" t="str">
            <v>Обстоен преглед за установяване на орален статус</v>
          </cell>
          <cell r="H106">
            <v>101</v>
          </cell>
          <cell r="I106">
            <v>12</v>
          </cell>
          <cell r="J106">
            <v>3</v>
          </cell>
          <cell r="K106">
            <v>78</v>
          </cell>
          <cell r="L106">
            <v>20.57</v>
          </cell>
          <cell r="M106">
            <v>6.52</v>
          </cell>
          <cell r="N106">
            <v>21</v>
          </cell>
          <cell r="O106">
            <v>6</v>
          </cell>
          <cell r="P106">
            <v>702</v>
          </cell>
          <cell r="Q106">
            <v>6.43</v>
          </cell>
          <cell r="R106">
            <v>20.57</v>
          </cell>
        </row>
        <row r="107">
          <cell r="B107">
            <v>2427112012</v>
          </cell>
          <cell r="C107">
            <v>4704207679</v>
          </cell>
          <cell r="D107" t="str">
            <v>ИППСП</v>
          </cell>
          <cell r="E107" t="str">
            <v>24-0126</v>
          </cell>
          <cell r="F107">
            <v>36916</v>
          </cell>
          <cell r="G107" t="str">
            <v>Обстоен преглед за установяване на орален статус</v>
          </cell>
          <cell r="H107">
            <v>101</v>
          </cell>
          <cell r="I107">
            <v>12</v>
          </cell>
          <cell r="J107">
            <v>3</v>
          </cell>
          <cell r="K107">
            <v>78</v>
          </cell>
          <cell r="L107">
            <v>20.22</v>
          </cell>
          <cell r="M107">
            <v>5.13</v>
          </cell>
          <cell r="N107">
            <v>20</v>
          </cell>
          <cell r="O107">
            <v>5</v>
          </cell>
          <cell r="P107">
            <v>650</v>
          </cell>
          <cell r="Q107">
            <v>5</v>
          </cell>
          <cell r="R107">
            <v>20</v>
          </cell>
        </row>
        <row r="108">
          <cell r="B108">
            <v>2427112016</v>
          </cell>
          <cell r="C108" t="str">
            <v>7307187535</v>
          </cell>
          <cell r="D108" t="str">
            <v>ИППСП</v>
          </cell>
          <cell r="E108" t="str">
            <v>24-0563</v>
          </cell>
          <cell r="F108">
            <v>36921</v>
          </cell>
          <cell r="G108" t="str">
            <v>Обстоен преглед за установяване на орален статус</v>
          </cell>
          <cell r="H108">
            <v>101</v>
          </cell>
          <cell r="I108">
            <v>12</v>
          </cell>
          <cell r="J108">
            <v>3</v>
          </cell>
          <cell r="K108">
            <v>78</v>
          </cell>
          <cell r="L108">
            <v>10.49</v>
          </cell>
          <cell r="M108">
            <v>0</v>
          </cell>
          <cell r="N108">
            <v>10</v>
          </cell>
          <cell r="O108">
            <v>0</v>
          </cell>
          <cell r="P108">
            <v>260</v>
          </cell>
          <cell r="Q108">
            <v>0</v>
          </cell>
          <cell r="R108">
            <v>10</v>
          </cell>
        </row>
        <row r="109">
          <cell r="B109">
            <v>2427112005</v>
          </cell>
          <cell r="C109">
            <v>5107019119</v>
          </cell>
          <cell r="D109" t="str">
            <v>ИППСП</v>
          </cell>
          <cell r="E109" t="str">
            <v>24-0015</v>
          </cell>
          <cell r="F109">
            <v>36915</v>
          </cell>
          <cell r="G109" t="str">
            <v>Обстоен преглед за установяване на орален статус</v>
          </cell>
          <cell r="H109">
            <v>101</v>
          </cell>
          <cell r="I109">
            <v>12</v>
          </cell>
          <cell r="J109">
            <v>3</v>
          </cell>
          <cell r="K109">
            <v>78</v>
          </cell>
          <cell r="L109">
            <v>16.059999999999999</v>
          </cell>
          <cell r="M109">
            <v>7.99</v>
          </cell>
          <cell r="N109">
            <v>18</v>
          </cell>
          <cell r="O109">
            <v>6</v>
          </cell>
          <cell r="P109">
            <v>624</v>
          </cell>
          <cell r="Q109">
            <v>7.94</v>
          </cell>
          <cell r="R109">
            <v>16.059999999999999</v>
          </cell>
        </row>
        <row r="110">
          <cell r="B110">
            <v>2427112001</v>
          </cell>
          <cell r="C110">
            <v>6709270493</v>
          </cell>
          <cell r="D110" t="str">
            <v>ИППСП</v>
          </cell>
          <cell r="E110" t="str">
            <v>24-0577</v>
          </cell>
          <cell r="F110">
            <v>36924</v>
          </cell>
          <cell r="G110" t="str">
            <v>Обстоен преглед за установяване на орален статус</v>
          </cell>
          <cell r="H110">
            <v>101</v>
          </cell>
          <cell r="I110">
            <v>2</v>
          </cell>
          <cell r="J110">
            <v>0.5</v>
          </cell>
          <cell r="K110">
            <v>13</v>
          </cell>
          <cell r="L110">
            <v>14.23</v>
          </cell>
          <cell r="M110">
            <v>6.1</v>
          </cell>
          <cell r="N110">
            <v>14</v>
          </cell>
          <cell r="O110">
            <v>6</v>
          </cell>
          <cell r="P110">
            <v>520</v>
          </cell>
          <cell r="Q110">
            <v>6</v>
          </cell>
          <cell r="R110">
            <v>14</v>
          </cell>
        </row>
        <row r="111">
          <cell r="B111">
            <v>2431112069</v>
          </cell>
          <cell r="C111">
            <v>4105207624</v>
          </cell>
          <cell r="D111" t="str">
            <v>ИППСП</v>
          </cell>
          <cell r="E111" t="str">
            <v>24-0148</v>
          </cell>
          <cell r="F111">
            <v>36922</v>
          </cell>
          <cell r="G111" t="str">
            <v>Обстоен преглед за установяване на орален статус</v>
          </cell>
          <cell r="H111">
            <v>101</v>
          </cell>
          <cell r="I111">
            <v>22</v>
          </cell>
          <cell r="J111">
            <v>5.5</v>
          </cell>
          <cell r="K111">
            <v>143</v>
          </cell>
          <cell r="L111">
            <v>18.02</v>
          </cell>
          <cell r="M111">
            <v>5.01</v>
          </cell>
          <cell r="N111">
            <v>18</v>
          </cell>
          <cell r="O111">
            <v>5</v>
          </cell>
          <cell r="P111">
            <v>598</v>
          </cell>
          <cell r="Q111">
            <v>5</v>
          </cell>
          <cell r="R111">
            <v>18</v>
          </cell>
        </row>
        <row r="112">
          <cell r="B112">
            <v>2431112028</v>
          </cell>
          <cell r="C112">
            <v>6710137595</v>
          </cell>
          <cell r="D112" t="str">
            <v>ИППСП</v>
          </cell>
          <cell r="E112" t="str">
            <v>24-0124</v>
          </cell>
          <cell r="F112">
            <v>36916</v>
          </cell>
          <cell r="G112" t="str">
            <v>Обстоен преглед за установяване на орален статус</v>
          </cell>
          <cell r="H112">
            <v>101</v>
          </cell>
          <cell r="I112">
            <v>18</v>
          </cell>
          <cell r="J112">
            <v>4.5</v>
          </cell>
          <cell r="K112">
            <v>117</v>
          </cell>
          <cell r="L112">
            <v>16.23</v>
          </cell>
          <cell r="M112">
            <v>6.17</v>
          </cell>
          <cell r="N112">
            <v>18</v>
          </cell>
          <cell r="O112">
            <v>4</v>
          </cell>
          <cell r="P112">
            <v>572</v>
          </cell>
          <cell r="Q112">
            <v>5.77</v>
          </cell>
          <cell r="R112">
            <v>16.23</v>
          </cell>
        </row>
        <row r="113">
          <cell r="B113">
            <v>2431112032</v>
          </cell>
          <cell r="C113">
            <v>4004067530</v>
          </cell>
          <cell r="D113" t="str">
            <v>ИППСП</v>
          </cell>
          <cell r="E113" t="str">
            <v>24-0252</v>
          </cell>
          <cell r="F113">
            <v>36922</v>
          </cell>
          <cell r="G113" t="str">
            <v>Обстоен преглед за установяване на орален статус</v>
          </cell>
          <cell r="H113">
            <v>101</v>
          </cell>
          <cell r="I113">
            <v>18</v>
          </cell>
          <cell r="J113">
            <v>4.5</v>
          </cell>
          <cell r="K113">
            <v>117</v>
          </cell>
          <cell r="L113">
            <v>15.04</v>
          </cell>
          <cell r="M113">
            <v>5.05</v>
          </cell>
          <cell r="N113">
            <v>15</v>
          </cell>
          <cell r="O113">
            <v>5</v>
          </cell>
          <cell r="P113">
            <v>520</v>
          </cell>
          <cell r="Q113">
            <v>5</v>
          </cell>
          <cell r="R113">
            <v>15</v>
          </cell>
        </row>
        <row r="114">
          <cell r="B114">
            <v>2431112104</v>
          </cell>
          <cell r="C114">
            <v>5606258605</v>
          </cell>
          <cell r="D114" t="str">
            <v>ИППСП</v>
          </cell>
          <cell r="E114" t="str">
            <v>24-0533</v>
          </cell>
          <cell r="F114">
            <v>36922</v>
          </cell>
          <cell r="G114" t="str">
            <v>Обстоен преглед за установяване на орален статус</v>
          </cell>
          <cell r="H114">
            <v>101</v>
          </cell>
          <cell r="I114">
            <v>9</v>
          </cell>
          <cell r="J114">
            <v>2.25</v>
          </cell>
          <cell r="K114">
            <v>58.5</v>
          </cell>
          <cell r="L114">
            <v>13.38</v>
          </cell>
          <cell r="M114">
            <v>8.67</v>
          </cell>
          <cell r="N114">
            <v>20</v>
          </cell>
          <cell r="O114">
            <v>2</v>
          </cell>
          <cell r="P114">
            <v>572</v>
          </cell>
          <cell r="Q114">
            <v>8.6199999999999992</v>
          </cell>
          <cell r="R114">
            <v>13.38</v>
          </cell>
        </row>
        <row r="115">
          <cell r="B115">
            <v>2431112014</v>
          </cell>
          <cell r="C115">
            <v>4811231733</v>
          </cell>
          <cell r="D115" t="str">
            <v>ИППСП</v>
          </cell>
          <cell r="E115" t="str">
            <v>24-0116</v>
          </cell>
          <cell r="F115">
            <v>36916</v>
          </cell>
          <cell r="G115" t="str">
            <v>Обстоен преглед за установяване на орален статус</v>
          </cell>
          <cell r="H115">
            <v>101</v>
          </cell>
          <cell r="I115">
            <v>16</v>
          </cell>
          <cell r="J115">
            <v>4</v>
          </cell>
          <cell r="K115">
            <v>104</v>
          </cell>
          <cell r="L115">
            <v>15.05</v>
          </cell>
          <cell r="M115">
            <v>7.18</v>
          </cell>
          <cell r="N115">
            <v>15</v>
          </cell>
          <cell r="O115">
            <v>7</v>
          </cell>
          <cell r="P115">
            <v>572</v>
          </cell>
          <cell r="Q115">
            <v>7</v>
          </cell>
          <cell r="R115">
            <v>15</v>
          </cell>
        </row>
        <row r="116">
          <cell r="B116">
            <v>2431112148</v>
          </cell>
          <cell r="C116">
            <v>5601297620</v>
          </cell>
          <cell r="D116" t="str">
            <v>ИППСП</v>
          </cell>
          <cell r="E116" t="str">
            <v>24-0207</v>
          </cell>
          <cell r="F116">
            <v>36921</v>
          </cell>
          <cell r="G116" t="str">
            <v>Обстоен преглед за установяване на орален статус</v>
          </cell>
          <cell r="H116">
            <v>101</v>
          </cell>
          <cell r="I116">
            <v>10</v>
          </cell>
          <cell r="J116">
            <v>2.5</v>
          </cell>
          <cell r="K116">
            <v>65</v>
          </cell>
          <cell r="L116">
            <v>18.100000000000001</v>
          </cell>
          <cell r="M116">
            <v>4.1500000000000004</v>
          </cell>
          <cell r="N116">
            <v>18</v>
          </cell>
          <cell r="O116">
            <v>4</v>
          </cell>
          <cell r="P116">
            <v>572</v>
          </cell>
          <cell r="Q116">
            <v>4</v>
          </cell>
          <cell r="R116">
            <v>18</v>
          </cell>
        </row>
        <row r="117">
          <cell r="B117">
            <v>2431112059</v>
          </cell>
          <cell r="C117">
            <v>4511017572</v>
          </cell>
          <cell r="D117" t="str">
            <v>ИППСП</v>
          </cell>
          <cell r="E117" t="str">
            <v>24-0370</v>
          </cell>
          <cell r="F117">
            <v>36922</v>
          </cell>
          <cell r="G117" t="str">
            <v>Обстоен преглед за установяване на орален статус</v>
          </cell>
          <cell r="H117">
            <v>101</v>
          </cell>
          <cell r="I117">
            <v>22</v>
          </cell>
          <cell r="J117">
            <v>5.5</v>
          </cell>
          <cell r="K117">
            <v>143</v>
          </cell>
          <cell r="L117">
            <v>20.56</v>
          </cell>
          <cell r="M117">
            <v>7.2</v>
          </cell>
          <cell r="N117">
            <v>20</v>
          </cell>
          <cell r="O117">
            <v>7</v>
          </cell>
          <cell r="P117">
            <v>702</v>
          </cell>
          <cell r="Q117">
            <v>7</v>
          </cell>
          <cell r="R117">
            <v>20</v>
          </cell>
        </row>
        <row r="118">
          <cell r="B118">
            <v>2431112093</v>
          </cell>
          <cell r="C118">
            <v>4904097579</v>
          </cell>
          <cell r="D118" t="str">
            <v>ИППСП</v>
          </cell>
          <cell r="E118" t="str">
            <v>24-0115</v>
          </cell>
          <cell r="F118">
            <v>36916</v>
          </cell>
          <cell r="G118" t="str">
            <v>Обстоен преглед за установяване на орален статус</v>
          </cell>
          <cell r="H118">
            <v>101</v>
          </cell>
          <cell r="I118">
            <v>26</v>
          </cell>
          <cell r="J118">
            <v>6.5</v>
          </cell>
          <cell r="K118">
            <v>169</v>
          </cell>
          <cell r="L118">
            <v>20.13</v>
          </cell>
          <cell r="M118">
            <v>7.02</v>
          </cell>
          <cell r="N118">
            <v>20</v>
          </cell>
          <cell r="O118">
            <v>7</v>
          </cell>
          <cell r="P118">
            <v>702</v>
          </cell>
          <cell r="Q118">
            <v>7</v>
          </cell>
          <cell r="R118">
            <v>20</v>
          </cell>
        </row>
        <row r="119">
          <cell r="B119">
            <v>2431112100</v>
          </cell>
          <cell r="C119">
            <v>6001143711</v>
          </cell>
          <cell r="D119" t="str">
            <v>ИППСП</v>
          </cell>
          <cell r="E119" t="str">
            <v>24-0151</v>
          </cell>
          <cell r="F119">
            <v>36922</v>
          </cell>
          <cell r="G119" t="str">
            <v>Обстоен преглед за установяване на орален статус</v>
          </cell>
          <cell r="H119">
            <v>101</v>
          </cell>
          <cell r="I119">
            <v>16</v>
          </cell>
          <cell r="J119">
            <v>4</v>
          </cell>
          <cell r="K119">
            <v>104</v>
          </cell>
          <cell r="L119">
            <v>12.89</v>
          </cell>
          <cell r="M119">
            <v>9.44</v>
          </cell>
          <cell r="N119">
            <v>18</v>
          </cell>
          <cell r="O119">
            <v>4</v>
          </cell>
          <cell r="P119">
            <v>572</v>
          </cell>
          <cell r="Q119">
            <v>9.11</v>
          </cell>
          <cell r="R119">
            <v>12.89</v>
          </cell>
        </row>
        <row r="120">
          <cell r="B120">
            <v>2431112101</v>
          </cell>
          <cell r="C120">
            <v>5902253859</v>
          </cell>
          <cell r="D120" t="str">
            <v>ИППСП</v>
          </cell>
          <cell r="E120" t="str">
            <v>24-0436</v>
          </cell>
          <cell r="F120">
            <v>36922</v>
          </cell>
          <cell r="G120" t="str">
            <v>Обстоен преглед за установяване на орален статус</v>
          </cell>
          <cell r="H120">
            <v>101</v>
          </cell>
          <cell r="I120">
            <v>18</v>
          </cell>
          <cell r="J120">
            <v>4.5</v>
          </cell>
          <cell r="K120">
            <v>117</v>
          </cell>
          <cell r="L120">
            <v>15.06</v>
          </cell>
          <cell r="M120">
            <v>7.03</v>
          </cell>
          <cell r="N120">
            <v>15</v>
          </cell>
          <cell r="O120">
            <v>7</v>
          </cell>
          <cell r="P120">
            <v>572</v>
          </cell>
          <cell r="Q120">
            <v>7</v>
          </cell>
          <cell r="R120">
            <v>15</v>
          </cell>
        </row>
        <row r="121">
          <cell r="B121">
            <v>2431112119</v>
          </cell>
          <cell r="C121">
            <v>5902017560</v>
          </cell>
          <cell r="D121" t="str">
            <v>ИППСП</v>
          </cell>
          <cell r="E121" t="str">
            <v>24-0432</v>
          </cell>
          <cell r="F121">
            <v>36922</v>
          </cell>
          <cell r="G121" t="str">
            <v>Обстоен преглед за установяване на орален статус</v>
          </cell>
          <cell r="H121">
            <v>101</v>
          </cell>
          <cell r="I121">
            <v>17</v>
          </cell>
          <cell r="J121">
            <v>4.25</v>
          </cell>
          <cell r="K121">
            <v>110.5</v>
          </cell>
          <cell r="L121">
            <v>20.079999999999998</v>
          </cell>
          <cell r="M121">
            <v>0</v>
          </cell>
          <cell r="N121">
            <v>20</v>
          </cell>
          <cell r="O121">
            <v>0</v>
          </cell>
          <cell r="P121">
            <v>520</v>
          </cell>
          <cell r="Q121">
            <v>0</v>
          </cell>
          <cell r="R121">
            <v>20</v>
          </cell>
        </row>
        <row r="122">
          <cell r="B122">
            <v>2431112144</v>
          </cell>
          <cell r="C122">
            <v>6610207615</v>
          </cell>
          <cell r="D122" t="str">
            <v>ИППСП</v>
          </cell>
          <cell r="E122" t="str">
            <v>24-0456</v>
          </cell>
          <cell r="F122">
            <v>36922</v>
          </cell>
          <cell r="G122" t="str">
            <v>Обстоен преглед за установяване на орален статус</v>
          </cell>
          <cell r="H122">
            <v>101</v>
          </cell>
          <cell r="I122">
            <v>9</v>
          </cell>
          <cell r="J122">
            <v>2.25</v>
          </cell>
          <cell r="K122">
            <v>58.5</v>
          </cell>
          <cell r="L122">
            <v>9.06</v>
          </cell>
          <cell r="M122">
            <v>13.06</v>
          </cell>
          <cell r="N122">
            <v>15</v>
          </cell>
          <cell r="O122">
            <v>7</v>
          </cell>
          <cell r="P122">
            <v>572</v>
          </cell>
          <cell r="Q122">
            <v>12.94</v>
          </cell>
          <cell r="R122">
            <v>9.06</v>
          </cell>
        </row>
        <row r="123">
          <cell r="B123">
            <v>2431112127</v>
          </cell>
          <cell r="C123">
            <v>5411287679</v>
          </cell>
          <cell r="D123" t="str">
            <v>ИППСП</v>
          </cell>
          <cell r="E123" t="str">
            <v>24-0430</v>
          </cell>
          <cell r="F123">
            <v>36922</v>
          </cell>
          <cell r="G123" t="str">
            <v>Обстоен преглед за установяване на орален статус</v>
          </cell>
          <cell r="H123">
            <v>101</v>
          </cell>
          <cell r="I123">
            <v>11</v>
          </cell>
          <cell r="J123">
            <v>2.75</v>
          </cell>
          <cell r="K123">
            <v>71.5</v>
          </cell>
          <cell r="L123">
            <v>20.170000000000002</v>
          </cell>
          <cell r="M123">
            <v>0</v>
          </cell>
          <cell r="N123">
            <v>20</v>
          </cell>
          <cell r="O123">
            <v>0</v>
          </cell>
          <cell r="P123">
            <v>520</v>
          </cell>
          <cell r="Q123">
            <v>0</v>
          </cell>
          <cell r="R123">
            <v>20</v>
          </cell>
        </row>
        <row r="124">
          <cell r="B124">
            <v>2431112060</v>
          </cell>
          <cell r="C124">
            <v>5912157620</v>
          </cell>
          <cell r="D124" t="str">
            <v>ИППСП</v>
          </cell>
          <cell r="E124" t="str">
            <v>24-0431</v>
          </cell>
          <cell r="F124">
            <v>36922</v>
          </cell>
          <cell r="G124" t="str">
            <v>Обстоен преглед за установяване на орален статус</v>
          </cell>
          <cell r="H124">
            <v>101</v>
          </cell>
          <cell r="I124">
            <v>11</v>
          </cell>
          <cell r="J124">
            <v>2.75</v>
          </cell>
          <cell r="K124">
            <v>71.5</v>
          </cell>
          <cell r="L124">
            <v>18.98</v>
          </cell>
          <cell r="M124">
            <v>4.1500000000000004</v>
          </cell>
          <cell r="N124">
            <v>20</v>
          </cell>
          <cell r="O124">
            <v>3</v>
          </cell>
          <cell r="P124">
            <v>598</v>
          </cell>
          <cell r="Q124">
            <v>4.0199999999999996</v>
          </cell>
          <cell r="R124">
            <v>18.98</v>
          </cell>
        </row>
        <row r="125">
          <cell r="B125">
            <v>2431112141</v>
          </cell>
          <cell r="C125">
            <v>7104197580</v>
          </cell>
          <cell r="D125" t="str">
            <v>ИППСП</v>
          </cell>
          <cell r="E125" t="str">
            <v>24-0344</v>
          </cell>
          <cell r="F125">
            <v>36922</v>
          </cell>
          <cell r="G125" t="str">
            <v>Обстоен преглед за установяване на орален статус</v>
          </cell>
          <cell r="H125">
            <v>101</v>
          </cell>
          <cell r="I125">
            <v>9</v>
          </cell>
          <cell r="J125">
            <v>2.25</v>
          </cell>
          <cell r="K125">
            <v>58.5</v>
          </cell>
          <cell r="L125">
            <v>10.199999999999999</v>
          </cell>
          <cell r="M125">
            <v>5.01</v>
          </cell>
          <cell r="N125">
            <v>10</v>
          </cell>
          <cell r="O125">
            <v>5</v>
          </cell>
          <cell r="P125">
            <v>390</v>
          </cell>
          <cell r="Q125">
            <v>5</v>
          </cell>
          <cell r="R125">
            <v>10</v>
          </cell>
        </row>
        <row r="126">
          <cell r="B126">
            <v>2431112052</v>
          </cell>
          <cell r="C126">
            <v>6403067560</v>
          </cell>
          <cell r="D126" t="str">
            <v>ИППСП</v>
          </cell>
          <cell r="E126" t="str">
            <v>24-0419</v>
          </cell>
          <cell r="F126">
            <v>36922</v>
          </cell>
          <cell r="G126" t="str">
            <v>Обстоен преглед за установяване на орален статус</v>
          </cell>
          <cell r="H126">
            <v>101</v>
          </cell>
          <cell r="I126">
            <v>11</v>
          </cell>
          <cell r="J126">
            <v>2.75</v>
          </cell>
          <cell r="K126">
            <v>71.5</v>
          </cell>
          <cell r="L126">
            <v>15.11</v>
          </cell>
          <cell r="M126">
            <v>7.02</v>
          </cell>
          <cell r="N126">
            <v>15</v>
          </cell>
          <cell r="O126">
            <v>7</v>
          </cell>
          <cell r="P126">
            <v>572</v>
          </cell>
          <cell r="Q126">
            <v>7</v>
          </cell>
          <cell r="R126">
            <v>15</v>
          </cell>
        </row>
        <row r="127">
          <cell r="B127">
            <v>2431112143</v>
          </cell>
          <cell r="C127">
            <v>5411127578</v>
          </cell>
          <cell r="D127" t="str">
            <v>ИППСП</v>
          </cell>
          <cell r="E127" t="str">
            <v>24-0304</v>
          </cell>
          <cell r="F127">
            <v>36922</v>
          </cell>
          <cell r="G127" t="str">
            <v>Обстоен преглед за установяване на орален статус</v>
          </cell>
          <cell r="H127">
            <v>101</v>
          </cell>
          <cell r="J127">
            <v>0</v>
          </cell>
          <cell r="K127">
            <v>0</v>
          </cell>
          <cell r="L127">
            <v>11.65</v>
          </cell>
          <cell r="M127">
            <v>11.2</v>
          </cell>
          <cell r="N127">
            <v>15</v>
          </cell>
          <cell r="O127">
            <v>5</v>
          </cell>
          <cell r="P127">
            <v>520</v>
          </cell>
          <cell r="Q127">
            <v>8.35</v>
          </cell>
          <cell r="R127">
            <v>11.65</v>
          </cell>
        </row>
        <row r="128">
          <cell r="B128">
            <v>2431112106</v>
          </cell>
          <cell r="C128">
            <v>4805235848</v>
          </cell>
          <cell r="D128" t="str">
            <v>ИППСП</v>
          </cell>
          <cell r="E128" t="str">
            <v>24-0421</v>
          </cell>
          <cell r="F128">
            <v>36922</v>
          </cell>
          <cell r="G128" t="str">
            <v>Обстоен преглед за установяване на орален статус</v>
          </cell>
          <cell r="H128">
            <v>101</v>
          </cell>
          <cell r="I128">
            <v>15</v>
          </cell>
          <cell r="J128">
            <v>3.75</v>
          </cell>
          <cell r="K128">
            <v>97.5</v>
          </cell>
          <cell r="L128">
            <v>19.649999999999999</v>
          </cell>
          <cell r="M128">
            <v>7.62</v>
          </cell>
          <cell r="N128">
            <v>20</v>
          </cell>
          <cell r="O128">
            <v>7</v>
          </cell>
          <cell r="P128">
            <v>702</v>
          </cell>
          <cell r="Q128">
            <v>7.35</v>
          </cell>
          <cell r="R128">
            <v>19.649999999999999</v>
          </cell>
        </row>
        <row r="129">
          <cell r="B129">
            <v>2431112140</v>
          </cell>
          <cell r="C129">
            <v>5504067695</v>
          </cell>
          <cell r="D129" t="str">
            <v>ИППСП</v>
          </cell>
          <cell r="E129" t="str">
            <v>24-0426</v>
          </cell>
          <cell r="F129">
            <v>36922</v>
          </cell>
          <cell r="G129" t="str">
            <v>Обстоен преглед за установяване на орален статус</v>
          </cell>
          <cell r="H129">
            <v>101</v>
          </cell>
          <cell r="I129">
            <v>12</v>
          </cell>
          <cell r="J129">
            <v>3</v>
          </cell>
          <cell r="K129">
            <v>78</v>
          </cell>
          <cell r="L129">
            <v>19.03</v>
          </cell>
          <cell r="M129">
            <v>3.02</v>
          </cell>
          <cell r="N129">
            <v>19</v>
          </cell>
          <cell r="O129">
            <v>3</v>
          </cell>
          <cell r="P129">
            <v>572</v>
          </cell>
          <cell r="Q129">
            <v>3</v>
          </cell>
          <cell r="R129">
            <v>19</v>
          </cell>
        </row>
        <row r="130">
          <cell r="B130">
            <v>2431112151</v>
          </cell>
          <cell r="C130">
            <v>7112127636</v>
          </cell>
          <cell r="D130" t="str">
            <v>ИППСП</v>
          </cell>
          <cell r="E130" t="str">
            <v>24-0343</v>
          </cell>
          <cell r="F130">
            <v>36922</v>
          </cell>
          <cell r="G130" t="str">
            <v>Обстоен преглед за установяване на орален статус</v>
          </cell>
          <cell r="H130">
            <v>101</v>
          </cell>
          <cell r="I130">
            <v>3</v>
          </cell>
          <cell r="J130">
            <v>0.75</v>
          </cell>
          <cell r="K130">
            <v>19.5</v>
          </cell>
          <cell r="L130">
            <v>15.05</v>
          </cell>
          <cell r="M130">
            <v>7</v>
          </cell>
          <cell r="N130">
            <v>15</v>
          </cell>
          <cell r="O130">
            <v>7</v>
          </cell>
          <cell r="P130">
            <v>572</v>
          </cell>
          <cell r="Q130">
            <v>7</v>
          </cell>
          <cell r="R130">
            <v>15</v>
          </cell>
        </row>
        <row r="131">
          <cell r="B131">
            <v>2431112007</v>
          </cell>
          <cell r="C131" t="str">
            <v>5307267597</v>
          </cell>
          <cell r="D131" t="str">
            <v>ИППСП</v>
          </cell>
          <cell r="E131" t="str">
            <v>24-0541</v>
          </cell>
          <cell r="F131">
            <v>36922</v>
          </cell>
          <cell r="G131" t="str">
            <v>Обстоен преглед за установяване на орален статус</v>
          </cell>
          <cell r="H131">
            <v>101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B132">
            <v>2431112008</v>
          </cell>
          <cell r="C132" t="str">
            <v>5105281860</v>
          </cell>
          <cell r="D132" t="str">
            <v>ИППСП</v>
          </cell>
          <cell r="E132" t="str">
            <v>24-0540</v>
          </cell>
          <cell r="F132">
            <v>36922</v>
          </cell>
          <cell r="G132" t="str">
            <v>Обстоен преглед за установяване на орален статус</v>
          </cell>
          <cell r="H132">
            <v>101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>
            <v>2431112159</v>
          </cell>
          <cell r="C133" t="str">
            <v>4508067650</v>
          </cell>
          <cell r="D133" t="str">
            <v>ИППСП</v>
          </cell>
          <cell r="E133" t="str">
            <v>24-0451</v>
          </cell>
          <cell r="F133">
            <v>36922</v>
          </cell>
          <cell r="G133" t="str">
            <v>Обстоен преглед за установяване на орален статус</v>
          </cell>
          <cell r="H133">
            <v>101</v>
          </cell>
          <cell r="I133">
            <v>10</v>
          </cell>
          <cell r="J133">
            <v>2.5</v>
          </cell>
          <cell r="K133">
            <v>65</v>
          </cell>
          <cell r="L133">
            <v>10.220000000000001</v>
          </cell>
          <cell r="M133">
            <v>0</v>
          </cell>
          <cell r="N133">
            <v>10</v>
          </cell>
          <cell r="O133">
            <v>0</v>
          </cell>
          <cell r="P133">
            <v>260</v>
          </cell>
          <cell r="Q133">
            <v>0</v>
          </cell>
          <cell r="R133">
            <v>10</v>
          </cell>
        </row>
        <row r="134">
          <cell r="B134">
            <v>2431112161</v>
          </cell>
          <cell r="C134" t="str">
            <v>7206257608</v>
          </cell>
          <cell r="D134" t="str">
            <v>ИППСП</v>
          </cell>
          <cell r="E134" t="str">
            <v>24-0208</v>
          </cell>
          <cell r="F134">
            <v>36921</v>
          </cell>
          <cell r="G134" t="str">
            <v>Обстоен преглед за установяване на орален статус</v>
          </cell>
          <cell r="H134">
            <v>101</v>
          </cell>
          <cell r="I134">
            <v>3</v>
          </cell>
          <cell r="J134">
            <v>0.75</v>
          </cell>
          <cell r="K134">
            <v>19.5</v>
          </cell>
          <cell r="L134">
            <v>10.14</v>
          </cell>
          <cell r="M134">
            <v>0</v>
          </cell>
          <cell r="N134">
            <v>10</v>
          </cell>
          <cell r="O134">
            <v>0</v>
          </cell>
          <cell r="P134">
            <v>260</v>
          </cell>
          <cell r="Q134">
            <v>0</v>
          </cell>
          <cell r="R134">
            <v>10</v>
          </cell>
        </row>
        <row r="135">
          <cell r="B135">
            <v>2431112042</v>
          </cell>
          <cell r="C135">
            <v>5901293517</v>
          </cell>
          <cell r="D135" t="str">
            <v>ИППСП</v>
          </cell>
          <cell r="E135" t="str">
            <v>24-0206</v>
          </cell>
          <cell r="F135">
            <v>36921</v>
          </cell>
          <cell r="G135" t="str">
            <v>Обстоен преглед за установяване на орален статус</v>
          </cell>
          <cell r="H135">
            <v>101</v>
          </cell>
          <cell r="I135">
            <v>8</v>
          </cell>
          <cell r="J135">
            <v>2</v>
          </cell>
          <cell r="K135">
            <v>52</v>
          </cell>
          <cell r="L135">
            <v>15.03</v>
          </cell>
          <cell r="M135">
            <v>6.15</v>
          </cell>
          <cell r="N135">
            <v>15</v>
          </cell>
          <cell r="O135">
            <v>6</v>
          </cell>
          <cell r="P135">
            <v>546</v>
          </cell>
          <cell r="Q135">
            <v>6</v>
          </cell>
          <cell r="R135">
            <v>15</v>
          </cell>
        </row>
        <row r="136">
          <cell r="B136">
            <v>2431112125</v>
          </cell>
          <cell r="C136">
            <v>5910317611</v>
          </cell>
          <cell r="D136" t="str">
            <v>ИППСП</v>
          </cell>
          <cell r="E136" t="str">
            <v>24-0372</v>
          </cell>
          <cell r="F136">
            <v>36921</v>
          </cell>
          <cell r="G136" t="str">
            <v>Обстоен преглед за установяване на орален статус</v>
          </cell>
          <cell r="H136">
            <v>101</v>
          </cell>
          <cell r="I136">
            <v>5</v>
          </cell>
          <cell r="J136">
            <v>1.25</v>
          </cell>
          <cell r="K136">
            <v>32.5</v>
          </cell>
          <cell r="L136">
            <v>12.74</v>
          </cell>
          <cell r="M136">
            <v>7.38</v>
          </cell>
          <cell r="N136">
            <v>13</v>
          </cell>
          <cell r="O136">
            <v>7</v>
          </cell>
          <cell r="P136">
            <v>520</v>
          </cell>
          <cell r="Q136">
            <v>7.26</v>
          </cell>
          <cell r="R136">
            <v>12.74</v>
          </cell>
        </row>
        <row r="137">
          <cell r="B137">
            <v>2431112088</v>
          </cell>
          <cell r="C137">
            <v>5812147655</v>
          </cell>
          <cell r="D137" t="str">
            <v>ИППСП</v>
          </cell>
          <cell r="E137" t="str">
            <v>24-0410</v>
          </cell>
          <cell r="F137">
            <v>36921</v>
          </cell>
          <cell r="G137" t="str">
            <v>Обстоен преглед за установяване на орален статус</v>
          </cell>
          <cell r="H137">
            <v>101</v>
          </cell>
          <cell r="I137">
            <v>15</v>
          </cell>
          <cell r="J137">
            <v>3.75</v>
          </cell>
          <cell r="K137">
            <v>97.5</v>
          </cell>
          <cell r="L137">
            <v>14.15</v>
          </cell>
          <cell r="M137">
            <v>8.09</v>
          </cell>
          <cell r="N137">
            <v>20</v>
          </cell>
          <cell r="O137">
            <v>2</v>
          </cell>
          <cell r="P137">
            <v>572</v>
          </cell>
          <cell r="Q137">
            <v>7.85</v>
          </cell>
          <cell r="R137">
            <v>14.15</v>
          </cell>
        </row>
        <row r="138">
          <cell r="B138">
            <v>2431112006</v>
          </cell>
          <cell r="C138">
            <v>5802099077</v>
          </cell>
          <cell r="D138" t="str">
            <v>ИППСП</v>
          </cell>
          <cell r="E138" t="str">
            <v>24-0113</v>
          </cell>
          <cell r="F138">
            <v>36916</v>
          </cell>
          <cell r="G138" t="str">
            <v>Обстоен преглед за установяване на орален статус</v>
          </cell>
          <cell r="H138">
            <v>101</v>
          </cell>
          <cell r="I138">
            <v>15</v>
          </cell>
          <cell r="J138">
            <v>3.75</v>
          </cell>
          <cell r="K138">
            <v>97.5</v>
          </cell>
          <cell r="L138">
            <v>15.59</v>
          </cell>
          <cell r="M138">
            <v>7.16</v>
          </cell>
          <cell r="N138">
            <v>15</v>
          </cell>
          <cell r="O138">
            <v>7</v>
          </cell>
          <cell r="P138">
            <v>572</v>
          </cell>
          <cell r="Q138">
            <v>7</v>
          </cell>
          <cell r="R138">
            <v>15</v>
          </cell>
        </row>
        <row r="139">
          <cell r="B139">
            <v>2431112047</v>
          </cell>
          <cell r="C139">
            <v>5112277653</v>
          </cell>
          <cell r="D139" t="str">
            <v>ИППСП</v>
          </cell>
          <cell r="E139" t="str">
            <v>24-0235</v>
          </cell>
          <cell r="F139">
            <v>36921</v>
          </cell>
          <cell r="G139" t="str">
            <v>Обстоен преглед за установяване на орален статус</v>
          </cell>
          <cell r="H139">
            <v>101</v>
          </cell>
          <cell r="I139">
            <v>16</v>
          </cell>
          <cell r="J139">
            <v>4</v>
          </cell>
          <cell r="K139">
            <v>104</v>
          </cell>
          <cell r="L139">
            <v>13.38</v>
          </cell>
          <cell r="M139">
            <v>9.6</v>
          </cell>
          <cell r="N139">
            <v>16</v>
          </cell>
          <cell r="O139">
            <v>5</v>
          </cell>
          <cell r="P139">
            <v>546</v>
          </cell>
          <cell r="Q139">
            <v>7.62</v>
          </cell>
          <cell r="R139">
            <v>13.38</v>
          </cell>
        </row>
        <row r="140">
          <cell r="B140">
            <v>2431112050</v>
          </cell>
          <cell r="C140">
            <v>5906217778</v>
          </cell>
          <cell r="D140" t="str">
            <v>ИППСП</v>
          </cell>
          <cell r="E140" t="str">
            <v>24-0108</v>
          </cell>
          <cell r="F140">
            <v>36916</v>
          </cell>
          <cell r="G140" t="str">
            <v>Обстоен преглед за установяване на орален статус</v>
          </cell>
          <cell r="H140">
            <v>101</v>
          </cell>
          <cell r="J140">
            <v>0</v>
          </cell>
          <cell r="K140">
            <v>0</v>
          </cell>
          <cell r="L140">
            <v>15.6</v>
          </cell>
          <cell r="M140">
            <v>14.8</v>
          </cell>
          <cell r="N140">
            <v>25</v>
          </cell>
          <cell r="O140">
            <v>5</v>
          </cell>
          <cell r="P140">
            <v>780</v>
          </cell>
          <cell r="Q140">
            <v>14.4</v>
          </cell>
          <cell r="R140">
            <v>15.6</v>
          </cell>
        </row>
        <row r="141">
          <cell r="B141">
            <v>2431112084</v>
          </cell>
          <cell r="C141">
            <v>6810097670</v>
          </cell>
          <cell r="D141" t="str">
            <v>ИППСП</v>
          </cell>
          <cell r="E141" t="str">
            <v>24-0025</v>
          </cell>
          <cell r="F141">
            <v>36915</v>
          </cell>
          <cell r="G141" t="str">
            <v>Обстоен преглед за установяване на орален статус</v>
          </cell>
          <cell r="H141">
            <v>101</v>
          </cell>
          <cell r="I141">
            <v>20</v>
          </cell>
          <cell r="J141">
            <v>5</v>
          </cell>
          <cell r="K141">
            <v>130</v>
          </cell>
          <cell r="L141">
            <v>17.059999999999999</v>
          </cell>
          <cell r="M141">
            <v>5.07</v>
          </cell>
          <cell r="N141">
            <v>20</v>
          </cell>
          <cell r="O141">
            <v>2</v>
          </cell>
          <cell r="P141">
            <v>572</v>
          </cell>
          <cell r="Q141">
            <v>4.9400000000000004</v>
          </cell>
          <cell r="R141">
            <v>17.059999999999999</v>
          </cell>
        </row>
        <row r="142">
          <cell r="B142">
            <v>2431112070</v>
          </cell>
          <cell r="C142">
            <v>5010286077</v>
          </cell>
          <cell r="D142" t="str">
            <v>ИППСП</v>
          </cell>
          <cell r="E142" t="str">
            <v>24-0128</v>
          </cell>
          <cell r="F142">
            <v>36916</v>
          </cell>
          <cell r="G142" t="str">
            <v>Обстоен преглед за установяване на орален статус</v>
          </cell>
          <cell r="H142">
            <v>101</v>
          </cell>
          <cell r="I142">
            <v>23</v>
          </cell>
          <cell r="J142">
            <v>5.75</v>
          </cell>
          <cell r="K142">
            <v>149.5</v>
          </cell>
          <cell r="L142">
            <v>20.04</v>
          </cell>
          <cell r="M142">
            <v>0</v>
          </cell>
          <cell r="N142">
            <v>20</v>
          </cell>
          <cell r="O142">
            <v>0</v>
          </cell>
          <cell r="P142">
            <v>520</v>
          </cell>
          <cell r="Q142">
            <v>0</v>
          </cell>
          <cell r="R142">
            <v>20</v>
          </cell>
        </row>
        <row r="143">
          <cell r="B143">
            <v>2431112037</v>
          </cell>
          <cell r="C143">
            <v>5502097520</v>
          </cell>
          <cell r="D143" t="str">
            <v>ИППСП</v>
          </cell>
          <cell r="E143" t="str">
            <v>24-0121</v>
          </cell>
          <cell r="F143">
            <v>36916</v>
          </cell>
          <cell r="G143" t="str">
            <v>Обстоен преглед за установяване на орален статус</v>
          </cell>
          <cell r="H143">
            <v>101</v>
          </cell>
          <cell r="I143">
            <v>21</v>
          </cell>
          <cell r="J143">
            <v>5.25</v>
          </cell>
          <cell r="K143">
            <v>136.5</v>
          </cell>
          <cell r="L143">
            <v>20.23</v>
          </cell>
          <cell r="M143">
            <v>1.98</v>
          </cell>
          <cell r="N143">
            <v>20</v>
          </cell>
          <cell r="O143">
            <v>2</v>
          </cell>
          <cell r="P143">
            <v>571.48</v>
          </cell>
          <cell r="Q143">
            <v>1.98</v>
          </cell>
          <cell r="R143">
            <v>20</v>
          </cell>
        </row>
        <row r="144">
          <cell r="B144">
            <v>2431112126</v>
          </cell>
          <cell r="C144">
            <v>5609025778</v>
          </cell>
          <cell r="D144" t="str">
            <v>ИППСП</v>
          </cell>
          <cell r="E144" t="str">
            <v>24-005</v>
          </cell>
          <cell r="F144">
            <v>36914</v>
          </cell>
          <cell r="G144" t="str">
            <v>Обстоен преглед за установяване на орален статус</v>
          </cell>
          <cell r="H144">
            <v>101</v>
          </cell>
          <cell r="I144">
            <v>8</v>
          </cell>
          <cell r="J144">
            <v>2</v>
          </cell>
          <cell r="K144">
            <v>52</v>
          </cell>
          <cell r="L144">
            <v>20.25</v>
          </cell>
          <cell r="M144">
            <v>0</v>
          </cell>
          <cell r="N144">
            <v>20</v>
          </cell>
          <cell r="O144">
            <v>0</v>
          </cell>
          <cell r="P144">
            <v>520</v>
          </cell>
          <cell r="Q144">
            <v>0</v>
          </cell>
          <cell r="R144">
            <v>20</v>
          </cell>
        </row>
        <row r="145">
          <cell r="B145">
            <v>2431112145</v>
          </cell>
          <cell r="C145">
            <v>6609067538</v>
          </cell>
          <cell r="D145" t="str">
            <v>ИППСП</v>
          </cell>
          <cell r="E145" t="str">
            <v>24-0114</v>
          </cell>
          <cell r="F145">
            <v>36916</v>
          </cell>
          <cell r="G145" t="str">
            <v>Обстоен преглед за установяване на орален статус</v>
          </cell>
          <cell r="H145">
            <v>101</v>
          </cell>
          <cell r="I145">
            <v>7</v>
          </cell>
          <cell r="J145">
            <v>1.75</v>
          </cell>
          <cell r="K145">
            <v>45.5</v>
          </cell>
          <cell r="L145">
            <v>8.11</v>
          </cell>
          <cell r="M145">
            <v>1.8</v>
          </cell>
          <cell r="N145">
            <v>9</v>
          </cell>
          <cell r="O145">
            <v>1</v>
          </cell>
          <cell r="P145">
            <v>257.66000000000003</v>
          </cell>
          <cell r="Q145">
            <v>1.8</v>
          </cell>
          <cell r="R145">
            <v>8.11</v>
          </cell>
        </row>
        <row r="146">
          <cell r="B146">
            <v>2431112136</v>
          </cell>
          <cell r="C146">
            <v>5601207631</v>
          </cell>
          <cell r="D146" t="str">
            <v>ИППСП</v>
          </cell>
          <cell r="E146" t="str">
            <v>24-0107</v>
          </cell>
          <cell r="F146">
            <v>36916</v>
          </cell>
          <cell r="G146" t="str">
            <v>Обстоен преглед за установяване на орален статус</v>
          </cell>
          <cell r="H146">
            <v>101</v>
          </cell>
          <cell r="I146">
            <v>11</v>
          </cell>
          <cell r="J146">
            <v>2.75</v>
          </cell>
          <cell r="K146">
            <v>71.5</v>
          </cell>
          <cell r="L146">
            <v>13.77</v>
          </cell>
          <cell r="M146">
            <v>0</v>
          </cell>
          <cell r="N146">
            <v>15</v>
          </cell>
          <cell r="O146">
            <v>4</v>
          </cell>
          <cell r="P146">
            <v>358.02</v>
          </cell>
          <cell r="Q146">
            <v>0</v>
          </cell>
          <cell r="R146">
            <v>13.77</v>
          </cell>
        </row>
        <row r="147">
          <cell r="B147">
            <v>2431112003</v>
          </cell>
          <cell r="C147">
            <v>7306227572</v>
          </cell>
          <cell r="D147" t="str">
            <v>ИППСП</v>
          </cell>
          <cell r="E147" t="str">
            <v>24-0146</v>
          </cell>
          <cell r="F147">
            <v>36917</v>
          </cell>
          <cell r="G147" t="str">
            <v>Обстоен преглед за установяване на орален статус</v>
          </cell>
          <cell r="H147">
            <v>101</v>
          </cell>
          <cell r="I147">
            <v>11</v>
          </cell>
          <cell r="J147">
            <v>2.75</v>
          </cell>
          <cell r="K147">
            <v>71.5</v>
          </cell>
          <cell r="L147">
            <v>11.77</v>
          </cell>
          <cell r="M147">
            <v>10.3</v>
          </cell>
          <cell r="N147">
            <v>20</v>
          </cell>
          <cell r="O147">
            <v>2</v>
          </cell>
          <cell r="P147">
            <v>572</v>
          </cell>
          <cell r="Q147">
            <v>10.23</v>
          </cell>
          <cell r="R147">
            <v>11.77</v>
          </cell>
        </row>
        <row r="148">
          <cell r="B148">
            <v>2431112010</v>
          </cell>
          <cell r="C148">
            <v>6202087646</v>
          </cell>
          <cell r="D148" t="str">
            <v>ИППСП</v>
          </cell>
          <cell r="E148" t="str">
            <v>24-0232</v>
          </cell>
          <cell r="F148">
            <v>36917</v>
          </cell>
          <cell r="G148" t="str">
            <v>Обстоен преглед за установяване на орален статус</v>
          </cell>
          <cell r="H148">
            <v>101</v>
          </cell>
          <cell r="I148">
            <v>9</v>
          </cell>
          <cell r="J148">
            <v>2.25</v>
          </cell>
          <cell r="K148">
            <v>58.5</v>
          </cell>
          <cell r="L148">
            <v>20.21</v>
          </cell>
          <cell r="M148">
            <v>0</v>
          </cell>
          <cell r="N148">
            <v>20</v>
          </cell>
          <cell r="O148">
            <v>0</v>
          </cell>
          <cell r="P148">
            <v>520</v>
          </cell>
          <cell r="Q148">
            <v>0</v>
          </cell>
          <cell r="R148">
            <v>20</v>
          </cell>
        </row>
        <row r="149">
          <cell r="B149">
            <v>2431112038</v>
          </cell>
          <cell r="C149">
            <v>5101277630</v>
          </cell>
          <cell r="D149" t="str">
            <v>ИППСП</v>
          </cell>
          <cell r="E149" t="str">
            <v>24-0227</v>
          </cell>
          <cell r="F149">
            <v>36917</v>
          </cell>
          <cell r="G149" t="str">
            <v>Обстоен преглед за установяване на орален статус</v>
          </cell>
          <cell r="H149">
            <v>101</v>
          </cell>
          <cell r="I149">
            <v>10</v>
          </cell>
          <cell r="J149">
            <v>2.5</v>
          </cell>
          <cell r="K149">
            <v>65</v>
          </cell>
          <cell r="L149">
            <v>14.85</v>
          </cell>
          <cell r="M149">
            <v>5.13</v>
          </cell>
          <cell r="N149">
            <v>15</v>
          </cell>
          <cell r="O149">
            <v>5</v>
          </cell>
          <cell r="P149">
            <v>519.48</v>
          </cell>
          <cell r="Q149">
            <v>5.13</v>
          </cell>
          <cell r="R149">
            <v>14.85</v>
          </cell>
        </row>
        <row r="150">
          <cell r="B150">
            <v>2431112065</v>
          </cell>
          <cell r="C150">
            <v>7006287713</v>
          </cell>
          <cell r="D150" t="str">
            <v>ИППСП</v>
          </cell>
          <cell r="E150" t="str">
            <v>24-0125</v>
          </cell>
          <cell r="F150">
            <v>36916</v>
          </cell>
          <cell r="G150" t="str">
            <v>Обстоен преглед за установяване на орален статус</v>
          </cell>
          <cell r="H150">
            <v>101</v>
          </cell>
          <cell r="I150">
            <v>14</v>
          </cell>
          <cell r="J150">
            <v>3.5</v>
          </cell>
          <cell r="K150">
            <v>91</v>
          </cell>
          <cell r="L150">
            <v>14.57</v>
          </cell>
          <cell r="M150">
            <v>4.42</v>
          </cell>
          <cell r="N150">
            <v>15</v>
          </cell>
          <cell r="O150">
            <v>4</v>
          </cell>
          <cell r="P150">
            <v>493.74</v>
          </cell>
          <cell r="Q150">
            <v>4.42</v>
          </cell>
          <cell r="R150">
            <v>14.57</v>
          </cell>
        </row>
        <row r="151">
          <cell r="B151">
            <v>2431112029</v>
          </cell>
          <cell r="C151">
            <v>7103077532</v>
          </cell>
          <cell r="D151" t="str">
            <v>ИППСП</v>
          </cell>
          <cell r="E151" t="str">
            <v>24-0220</v>
          </cell>
          <cell r="F151">
            <v>36917</v>
          </cell>
          <cell r="G151" t="str">
            <v>Обстоен преглед за установяване на орален статус</v>
          </cell>
          <cell r="H151">
            <v>101</v>
          </cell>
          <cell r="I151">
            <v>10</v>
          </cell>
          <cell r="J151">
            <v>2.5</v>
          </cell>
          <cell r="K151">
            <v>65</v>
          </cell>
          <cell r="L151">
            <v>15.02</v>
          </cell>
          <cell r="M151">
            <v>7.12</v>
          </cell>
          <cell r="N151">
            <v>17</v>
          </cell>
          <cell r="O151">
            <v>5</v>
          </cell>
          <cell r="P151">
            <v>572</v>
          </cell>
          <cell r="Q151">
            <v>6.98</v>
          </cell>
          <cell r="R151">
            <v>15.02</v>
          </cell>
        </row>
        <row r="152">
          <cell r="B152">
            <v>2431112156</v>
          </cell>
          <cell r="C152">
            <v>6811137593</v>
          </cell>
          <cell r="D152" t="str">
            <v>ИППСП</v>
          </cell>
          <cell r="E152" t="str">
            <v>24-0229</v>
          </cell>
          <cell r="F152">
            <v>36917</v>
          </cell>
          <cell r="G152" t="str">
            <v>Обстоен преглед за установяване на орален статус</v>
          </cell>
          <cell r="H152">
            <v>101</v>
          </cell>
          <cell r="I152">
            <v>12</v>
          </cell>
          <cell r="J152">
            <v>3</v>
          </cell>
          <cell r="K152">
            <v>78</v>
          </cell>
          <cell r="L152">
            <v>15</v>
          </cell>
          <cell r="M152">
            <v>7</v>
          </cell>
          <cell r="N152">
            <v>15</v>
          </cell>
          <cell r="O152">
            <v>7</v>
          </cell>
          <cell r="P152">
            <v>572</v>
          </cell>
          <cell r="Q152">
            <v>7</v>
          </cell>
          <cell r="R152">
            <v>15</v>
          </cell>
        </row>
        <row r="153">
          <cell r="B153">
            <v>2431112091</v>
          </cell>
          <cell r="C153">
            <v>7404197549</v>
          </cell>
          <cell r="D153" t="str">
            <v>ИППСП</v>
          </cell>
          <cell r="E153" t="str">
            <v>24-0150</v>
          </cell>
          <cell r="F153">
            <v>36919</v>
          </cell>
          <cell r="G153" t="str">
            <v>Обстоен преглед за установяване на орален статус</v>
          </cell>
          <cell r="H153">
            <v>101</v>
          </cell>
          <cell r="I153">
            <v>21</v>
          </cell>
          <cell r="J153">
            <v>5.25</v>
          </cell>
          <cell r="K153">
            <v>136.5</v>
          </cell>
          <cell r="L153">
            <v>15.02</v>
          </cell>
          <cell r="M153">
            <v>7.05</v>
          </cell>
          <cell r="N153">
            <v>15</v>
          </cell>
          <cell r="O153">
            <v>7</v>
          </cell>
          <cell r="P153">
            <v>572</v>
          </cell>
          <cell r="Q153">
            <v>7</v>
          </cell>
          <cell r="R153">
            <v>15</v>
          </cell>
        </row>
        <row r="154">
          <cell r="B154">
            <v>2431112023</v>
          </cell>
          <cell r="C154">
            <v>6111050970</v>
          </cell>
          <cell r="D154" t="str">
            <v>ИППСП</v>
          </cell>
          <cell r="E154" t="str">
            <v>24-0205</v>
          </cell>
          <cell r="F154">
            <v>36918</v>
          </cell>
          <cell r="G154" t="str">
            <v>Обстоен преглед за установяване на орален статус</v>
          </cell>
          <cell r="H154">
            <v>101</v>
          </cell>
          <cell r="I154">
            <v>7</v>
          </cell>
          <cell r="J154">
            <v>1.75</v>
          </cell>
          <cell r="K154">
            <v>45.5</v>
          </cell>
          <cell r="L154">
            <v>9.98</v>
          </cell>
          <cell r="M154">
            <v>9.1300000000000008</v>
          </cell>
          <cell r="N154">
            <v>15</v>
          </cell>
          <cell r="O154">
            <v>4</v>
          </cell>
          <cell r="P154">
            <v>494</v>
          </cell>
          <cell r="Q154">
            <v>9.02</v>
          </cell>
          <cell r="R154">
            <v>9.98</v>
          </cell>
        </row>
        <row r="155">
          <cell r="B155">
            <v>2431112155</v>
          </cell>
          <cell r="C155">
            <v>7003197690</v>
          </cell>
          <cell r="D155" t="str">
            <v>ИППСП</v>
          </cell>
          <cell r="E155" t="str">
            <v>24-0295</v>
          </cell>
          <cell r="F155">
            <v>36918</v>
          </cell>
          <cell r="G155" t="str">
            <v>Обстоен преглед за установяване на орален статус</v>
          </cell>
          <cell r="H155">
            <v>101</v>
          </cell>
          <cell r="I155">
            <v>3</v>
          </cell>
          <cell r="J155">
            <v>0.75</v>
          </cell>
          <cell r="K155">
            <v>19.5</v>
          </cell>
          <cell r="L155">
            <v>8.85</v>
          </cell>
          <cell r="M155">
            <v>1.39</v>
          </cell>
          <cell r="N155">
            <v>9</v>
          </cell>
          <cell r="O155">
            <v>1</v>
          </cell>
          <cell r="P155">
            <v>260</v>
          </cell>
          <cell r="Q155">
            <v>1.1499999999999999</v>
          </cell>
          <cell r="R155">
            <v>8.85</v>
          </cell>
        </row>
        <row r="156">
          <cell r="B156">
            <v>2431112157</v>
          </cell>
          <cell r="C156" t="str">
            <v>6006243591</v>
          </cell>
          <cell r="D156" t="str">
            <v>ИППСП</v>
          </cell>
          <cell r="E156" t="str">
            <v>24-0294</v>
          </cell>
          <cell r="F156">
            <v>36918</v>
          </cell>
          <cell r="G156" t="str">
            <v>Обстоен преглед за установяване на орален статус</v>
          </cell>
          <cell r="H156">
            <v>101</v>
          </cell>
          <cell r="I156">
            <v>16</v>
          </cell>
          <cell r="J156">
            <v>4</v>
          </cell>
          <cell r="K156">
            <v>104</v>
          </cell>
          <cell r="L156">
            <v>15.07</v>
          </cell>
          <cell r="M156">
            <v>7.1</v>
          </cell>
          <cell r="N156">
            <v>15</v>
          </cell>
          <cell r="O156">
            <v>7</v>
          </cell>
          <cell r="P156">
            <v>572</v>
          </cell>
          <cell r="Q156">
            <v>7</v>
          </cell>
          <cell r="R156">
            <v>15</v>
          </cell>
        </row>
        <row r="157">
          <cell r="B157">
            <v>2431112053</v>
          </cell>
          <cell r="C157">
            <v>4910169106</v>
          </cell>
          <cell r="D157" t="str">
            <v>ИППСП</v>
          </cell>
          <cell r="E157" t="str">
            <v>24-0269</v>
          </cell>
          <cell r="F157">
            <v>36920</v>
          </cell>
          <cell r="G157" t="str">
            <v>Обстоен преглед за установяване на орален статус</v>
          </cell>
          <cell r="H157">
            <v>101</v>
          </cell>
          <cell r="I157">
            <v>13</v>
          </cell>
          <cell r="J157">
            <v>3.25</v>
          </cell>
          <cell r="K157">
            <v>84.5</v>
          </cell>
          <cell r="L157">
            <v>14.51</v>
          </cell>
          <cell r="M157">
            <v>7.49</v>
          </cell>
          <cell r="N157">
            <v>15</v>
          </cell>
          <cell r="O157">
            <v>7</v>
          </cell>
          <cell r="P157">
            <v>572</v>
          </cell>
          <cell r="Q157">
            <v>7.49</v>
          </cell>
          <cell r="R157">
            <v>14.51</v>
          </cell>
        </row>
        <row r="158">
          <cell r="B158">
            <v>2431112097</v>
          </cell>
          <cell r="C158">
            <v>6005025893</v>
          </cell>
          <cell r="D158" t="str">
            <v>ИППСП</v>
          </cell>
          <cell r="E158" t="str">
            <v>24-0157</v>
          </cell>
          <cell r="F158">
            <v>36920</v>
          </cell>
          <cell r="G158" t="str">
            <v>Обстоен преглед за установяване на орален статус</v>
          </cell>
          <cell r="H158">
            <v>101</v>
          </cell>
          <cell r="J158">
            <v>0</v>
          </cell>
          <cell r="K158">
            <v>0</v>
          </cell>
          <cell r="L158">
            <v>0</v>
          </cell>
          <cell r="M158">
            <v>10.02</v>
          </cell>
          <cell r="N158">
            <v>9</v>
          </cell>
          <cell r="O158">
            <v>1</v>
          </cell>
          <cell r="P158">
            <v>260</v>
          </cell>
          <cell r="Q158">
            <v>10</v>
          </cell>
          <cell r="R158">
            <v>0</v>
          </cell>
        </row>
        <row r="159">
          <cell r="B159">
            <v>2431112078</v>
          </cell>
          <cell r="C159">
            <v>5707277727</v>
          </cell>
          <cell r="D159" t="str">
            <v>ИППСП</v>
          </cell>
          <cell r="E159" t="str">
            <v>24-0149</v>
          </cell>
          <cell r="F159">
            <v>36920</v>
          </cell>
          <cell r="G159" t="str">
            <v>Обстоен преглед за установяване на орален статус</v>
          </cell>
          <cell r="H159">
            <v>101</v>
          </cell>
          <cell r="I159">
            <v>10</v>
          </cell>
          <cell r="J159">
            <v>2.5</v>
          </cell>
          <cell r="K159">
            <v>65</v>
          </cell>
          <cell r="L159">
            <v>14</v>
          </cell>
          <cell r="M159">
            <v>7.09</v>
          </cell>
          <cell r="N159">
            <v>15</v>
          </cell>
          <cell r="O159">
            <v>7</v>
          </cell>
          <cell r="P159">
            <v>548.34</v>
          </cell>
          <cell r="Q159">
            <v>7.09</v>
          </cell>
          <cell r="R159">
            <v>14</v>
          </cell>
        </row>
        <row r="160">
          <cell r="B160">
            <v>2431112083</v>
          </cell>
          <cell r="C160">
            <v>5909037553</v>
          </cell>
          <cell r="D160" t="str">
            <v>ИППСП</v>
          </cell>
          <cell r="E160" t="str">
            <v>24-0271</v>
          </cell>
          <cell r="F160">
            <v>36920</v>
          </cell>
          <cell r="G160" t="str">
            <v>Обстоен преглед за установяване на орален статус</v>
          </cell>
          <cell r="H160">
            <v>101</v>
          </cell>
          <cell r="I160">
            <v>22</v>
          </cell>
          <cell r="J160">
            <v>5.5</v>
          </cell>
          <cell r="K160">
            <v>143</v>
          </cell>
          <cell r="L160">
            <v>20.23</v>
          </cell>
          <cell r="M160">
            <v>2.6</v>
          </cell>
          <cell r="N160">
            <v>20</v>
          </cell>
          <cell r="O160">
            <v>2</v>
          </cell>
          <cell r="P160">
            <v>572</v>
          </cell>
          <cell r="Q160">
            <v>2</v>
          </cell>
          <cell r="R160">
            <v>20</v>
          </cell>
        </row>
        <row r="161">
          <cell r="B161">
            <v>2431112132</v>
          </cell>
          <cell r="C161">
            <v>5807093997</v>
          </cell>
          <cell r="D161" t="str">
            <v>ИППСП</v>
          </cell>
          <cell r="E161" t="str">
            <v>24-0153</v>
          </cell>
          <cell r="F161">
            <v>36920</v>
          </cell>
          <cell r="G161" t="str">
            <v>Обстоен преглед за установяване на орален статус</v>
          </cell>
          <cell r="H161">
            <v>101</v>
          </cell>
          <cell r="I161">
            <v>16</v>
          </cell>
          <cell r="J161">
            <v>4</v>
          </cell>
          <cell r="K161">
            <v>104</v>
          </cell>
          <cell r="L161">
            <v>19.23</v>
          </cell>
          <cell r="M161">
            <v>3.16</v>
          </cell>
          <cell r="N161">
            <v>19</v>
          </cell>
          <cell r="O161">
            <v>3</v>
          </cell>
          <cell r="P161">
            <v>572</v>
          </cell>
          <cell r="Q161">
            <v>3</v>
          </cell>
          <cell r="R161">
            <v>19</v>
          </cell>
        </row>
        <row r="162">
          <cell r="B162">
            <v>2431112076</v>
          </cell>
          <cell r="C162">
            <v>5001025785</v>
          </cell>
          <cell r="D162" t="str">
            <v>ИППСП</v>
          </cell>
          <cell r="E162" t="str">
            <v>24-0147</v>
          </cell>
          <cell r="F162">
            <v>36919</v>
          </cell>
          <cell r="G162" t="str">
            <v>Обстоен преглед за установяване на орален статус</v>
          </cell>
          <cell r="H162">
            <v>101</v>
          </cell>
          <cell r="I162">
            <v>18</v>
          </cell>
          <cell r="J162">
            <v>4.5</v>
          </cell>
          <cell r="K162">
            <v>117</v>
          </cell>
          <cell r="L162">
            <v>19.600000000000001</v>
          </cell>
          <cell r="M162">
            <v>2.73</v>
          </cell>
          <cell r="N162">
            <v>20</v>
          </cell>
          <cell r="O162">
            <v>2</v>
          </cell>
          <cell r="P162">
            <v>572</v>
          </cell>
          <cell r="Q162">
            <v>2.4</v>
          </cell>
          <cell r="R162">
            <v>19.600000000000001</v>
          </cell>
        </row>
        <row r="163">
          <cell r="B163">
            <v>2431112147</v>
          </cell>
          <cell r="C163">
            <v>6007117617</v>
          </cell>
          <cell r="D163" t="str">
            <v>ИППСП</v>
          </cell>
          <cell r="E163" t="str">
            <v>24-0371</v>
          </cell>
          <cell r="F163">
            <v>36919</v>
          </cell>
          <cell r="G163" t="str">
            <v>Обстоен преглед за установяване на орален статус</v>
          </cell>
          <cell r="H163">
            <v>101</v>
          </cell>
          <cell r="I163">
            <v>22</v>
          </cell>
          <cell r="J163">
            <v>5.5</v>
          </cell>
          <cell r="K163">
            <v>143</v>
          </cell>
          <cell r="L163">
            <v>20</v>
          </cell>
          <cell r="M163">
            <v>2.06</v>
          </cell>
          <cell r="N163">
            <v>20</v>
          </cell>
          <cell r="O163">
            <v>2</v>
          </cell>
          <cell r="P163">
            <v>572</v>
          </cell>
          <cell r="Q163">
            <v>2</v>
          </cell>
          <cell r="R163">
            <v>20</v>
          </cell>
        </row>
        <row r="164">
          <cell r="B164">
            <v>2431112118</v>
          </cell>
          <cell r="C164">
            <v>7401127574</v>
          </cell>
          <cell r="D164" t="str">
            <v>ИППСП</v>
          </cell>
          <cell r="E164" t="str">
            <v>24-0365</v>
          </cell>
          <cell r="F164">
            <v>36919</v>
          </cell>
          <cell r="G164" t="str">
            <v>Обстоен преглед за установяване на орален статус</v>
          </cell>
          <cell r="H164">
            <v>101</v>
          </cell>
          <cell r="I164">
            <v>17</v>
          </cell>
          <cell r="J164">
            <v>4.25</v>
          </cell>
          <cell r="K164">
            <v>110.5</v>
          </cell>
          <cell r="L164">
            <v>17.22</v>
          </cell>
          <cell r="M164">
            <v>5.3</v>
          </cell>
          <cell r="N164">
            <v>17</v>
          </cell>
          <cell r="O164">
            <v>5</v>
          </cell>
          <cell r="P164">
            <v>572</v>
          </cell>
          <cell r="Q164">
            <v>5</v>
          </cell>
          <cell r="R164">
            <v>17</v>
          </cell>
        </row>
        <row r="165">
          <cell r="B165">
            <v>2431112135</v>
          </cell>
          <cell r="C165">
            <v>6310167574</v>
          </cell>
          <cell r="D165" t="str">
            <v>ИППСП</v>
          </cell>
          <cell r="E165" t="str">
            <v>24-0366</v>
          </cell>
          <cell r="F165">
            <v>36919</v>
          </cell>
          <cell r="G165" t="str">
            <v>Обстоен преглед за установяване на орален статус</v>
          </cell>
          <cell r="H165">
            <v>101</v>
          </cell>
          <cell r="I165">
            <v>17</v>
          </cell>
          <cell r="J165">
            <v>4.25</v>
          </cell>
          <cell r="K165">
            <v>110.5</v>
          </cell>
          <cell r="L165">
            <v>15.01</v>
          </cell>
          <cell r="M165">
            <v>7.56</v>
          </cell>
          <cell r="N165">
            <v>15</v>
          </cell>
          <cell r="O165">
            <v>7</v>
          </cell>
          <cell r="P165">
            <v>572</v>
          </cell>
          <cell r="Q165">
            <v>7</v>
          </cell>
          <cell r="R165">
            <v>15</v>
          </cell>
        </row>
        <row r="166">
          <cell r="B166">
            <v>2431112111</v>
          </cell>
          <cell r="C166">
            <v>5506247551</v>
          </cell>
          <cell r="D166" t="str">
            <v>ИППСП</v>
          </cell>
          <cell r="E166" t="str">
            <v>24-0020</v>
          </cell>
          <cell r="F166">
            <v>36915</v>
          </cell>
          <cell r="G166" t="str">
            <v>Обстоен преглед за установяване на орален статус</v>
          </cell>
          <cell r="H166">
            <v>101</v>
          </cell>
          <cell r="I166">
            <v>1</v>
          </cell>
          <cell r="J166">
            <v>0.25</v>
          </cell>
          <cell r="K166">
            <v>6.5</v>
          </cell>
          <cell r="L166">
            <v>5.38</v>
          </cell>
          <cell r="M166">
            <v>16.75</v>
          </cell>
          <cell r="N166">
            <v>15</v>
          </cell>
          <cell r="O166">
            <v>7</v>
          </cell>
          <cell r="P166">
            <v>572</v>
          </cell>
          <cell r="Q166">
            <v>16.62</v>
          </cell>
          <cell r="R166">
            <v>5.38</v>
          </cell>
        </row>
        <row r="167">
          <cell r="B167">
            <v>2431112048</v>
          </cell>
          <cell r="C167">
            <v>5205084818</v>
          </cell>
          <cell r="D167" t="str">
            <v>ИППСП</v>
          </cell>
          <cell r="E167" t="str">
            <v>24-0066</v>
          </cell>
          <cell r="F167">
            <v>36915</v>
          </cell>
          <cell r="G167" t="str">
            <v>Обстоен преглед за установяване на орален статус</v>
          </cell>
          <cell r="H167">
            <v>101</v>
          </cell>
          <cell r="I167">
            <v>16</v>
          </cell>
          <cell r="J167">
            <v>4</v>
          </cell>
          <cell r="K167">
            <v>104</v>
          </cell>
          <cell r="L167">
            <v>15.08</v>
          </cell>
          <cell r="M167">
            <v>7.2</v>
          </cell>
          <cell r="N167">
            <v>15</v>
          </cell>
          <cell r="O167">
            <v>7</v>
          </cell>
          <cell r="P167">
            <v>572</v>
          </cell>
          <cell r="Q167">
            <v>7</v>
          </cell>
          <cell r="R167">
            <v>15</v>
          </cell>
        </row>
        <row r="168">
          <cell r="B168">
            <v>2431112129</v>
          </cell>
          <cell r="C168">
            <v>6410067542</v>
          </cell>
          <cell r="D168" t="str">
            <v>ИППСП</v>
          </cell>
          <cell r="E168" t="str">
            <v>24-007</v>
          </cell>
          <cell r="F168">
            <v>36914</v>
          </cell>
          <cell r="G168" t="str">
            <v>Обстоен преглед за установяване на орален статус</v>
          </cell>
          <cell r="H168">
            <v>101</v>
          </cell>
          <cell r="J168">
            <v>0</v>
          </cell>
          <cell r="K168">
            <v>0</v>
          </cell>
          <cell r="L168">
            <v>5.25</v>
          </cell>
          <cell r="M168">
            <v>17.13</v>
          </cell>
          <cell r="N168">
            <v>15</v>
          </cell>
          <cell r="O168">
            <v>7</v>
          </cell>
          <cell r="P168">
            <v>572</v>
          </cell>
          <cell r="Q168">
            <v>16.75</v>
          </cell>
          <cell r="R168">
            <v>5.25</v>
          </cell>
        </row>
        <row r="169">
          <cell r="B169">
            <v>2431112025</v>
          </cell>
          <cell r="C169">
            <v>6211247541</v>
          </cell>
          <cell r="D169" t="str">
            <v>ИППСП</v>
          </cell>
          <cell r="E169" t="str">
            <v>24-0123</v>
          </cell>
          <cell r="F169">
            <v>36916</v>
          </cell>
          <cell r="G169" t="str">
            <v>Обстоен преглед за установяване на орален статус</v>
          </cell>
          <cell r="H169">
            <v>101</v>
          </cell>
          <cell r="I169">
            <v>12</v>
          </cell>
          <cell r="J169">
            <v>3</v>
          </cell>
          <cell r="K169">
            <v>78</v>
          </cell>
          <cell r="L169">
            <v>14.48</v>
          </cell>
          <cell r="M169">
            <v>7.62</v>
          </cell>
          <cell r="N169">
            <v>17</v>
          </cell>
          <cell r="O169">
            <v>5</v>
          </cell>
          <cell r="P169">
            <v>572</v>
          </cell>
          <cell r="Q169">
            <v>7.52</v>
          </cell>
          <cell r="R169">
            <v>14.48</v>
          </cell>
        </row>
        <row r="170">
          <cell r="B170">
            <v>2431112137</v>
          </cell>
          <cell r="C170">
            <v>5709057573</v>
          </cell>
          <cell r="D170" t="str">
            <v>ИППСП</v>
          </cell>
          <cell r="E170" t="str">
            <v>24-0118</v>
          </cell>
          <cell r="F170">
            <v>36916</v>
          </cell>
          <cell r="G170" t="str">
            <v>Обстоен преглед за установяване на орален статус</v>
          </cell>
          <cell r="H170">
            <v>101</v>
          </cell>
          <cell r="I170">
            <v>7</v>
          </cell>
          <cell r="J170">
            <v>1.75</v>
          </cell>
          <cell r="K170">
            <v>45.5</v>
          </cell>
          <cell r="L170">
            <v>10.42</v>
          </cell>
          <cell r="M170">
            <v>9.7100000000000009</v>
          </cell>
          <cell r="N170">
            <v>15</v>
          </cell>
          <cell r="O170">
            <v>5</v>
          </cell>
          <cell r="P170">
            <v>520</v>
          </cell>
          <cell r="Q170">
            <v>9.58</v>
          </cell>
          <cell r="R170">
            <v>10.42</v>
          </cell>
        </row>
        <row r="171">
          <cell r="B171">
            <v>2431112152</v>
          </cell>
          <cell r="C171">
            <v>6802129131</v>
          </cell>
          <cell r="D171" t="str">
            <v>ИППСП</v>
          </cell>
          <cell r="E171" t="str">
            <v>24-0122</v>
          </cell>
          <cell r="F171">
            <v>36916</v>
          </cell>
          <cell r="G171" t="str">
            <v>Обстоен преглед за установяване на орален статус</v>
          </cell>
          <cell r="H171">
            <v>101</v>
          </cell>
          <cell r="I171">
            <v>7</v>
          </cell>
          <cell r="J171">
            <v>1.75</v>
          </cell>
          <cell r="K171">
            <v>45.5</v>
          </cell>
          <cell r="L171">
            <v>11.99</v>
          </cell>
          <cell r="M171">
            <v>8.02</v>
          </cell>
          <cell r="N171">
            <v>13</v>
          </cell>
          <cell r="O171">
            <v>7</v>
          </cell>
          <cell r="P171">
            <v>520</v>
          </cell>
          <cell r="Q171">
            <v>8.01</v>
          </cell>
          <cell r="R171">
            <v>11.99</v>
          </cell>
        </row>
        <row r="172">
          <cell r="B172">
            <v>2431112073</v>
          </cell>
          <cell r="C172">
            <v>5508287640</v>
          </cell>
          <cell r="D172" t="str">
            <v>ИППСП</v>
          </cell>
          <cell r="E172" t="str">
            <v>24-0406</v>
          </cell>
          <cell r="F172">
            <v>36921</v>
          </cell>
          <cell r="G172" t="str">
            <v>Обстоен преглед за установяване на орален статус</v>
          </cell>
          <cell r="H172">
            <v>101</v>
          </cell>
          <cell r="I172">
            <v>17</v>
          </cell>
          <cell r="J172">
            <v>4.25</v>
          </cell>
          <cell r="K172">
            <v>110.5</v>
          </cell>
          <cell r="L172">
            <v>15.1</v>
          </cell>
          <cell r="M172">
            <v>5.07</v>
          </cell>
          <cell r="N172">
            <v>15</v>
          </cell>
          <cell r="O172">
            <v>5</v>
          </cell>
          <cell r="P172">
            <v>520</v>
          </cell>
          <cell r="Q172">
            <v>5</v>
          </cell>
          <cell r="R172">
            <v>15</v>
          </cell>
        </row>
        <row r="173">
          <cell r="B173">
            <v>2431112114</v>
          </cell>
          <cell r="C173">
            <v>6108137550</v>
          </cell>
          <cell r="D173" t="str">
            <v>ИППСП</v>
          </cell>
          <cell r="E173" t="str">
            <v>24-0412</v>
          </cell>
          <cell r="F173">
            <v>36921</v>
          </cell>
          <cell r="G173" t="str">
            <v>Обстоен преглед за установяване на орален статус</v>
          </cell>
          <cell r="H173">
            <v>101</v>
          </cell>
          <cell r="I173">
            <v>9</v>
          </cell>
          <cell r="J173">
            <v>2.25</v>
          </cell>
          <cell r="K173">
            <v>58.5</v>
          </cell>
          <cell r="L173">
            <v>14.33</v>
          </cell>
          <cell r="M173">
            <v>7.78</v>
          </cell>
          <cell r="N173">
            <v>15</v>
          </cell>
          <cell r="O173">
            <v>7</v>
          </cell>
          <cell r="P173">
            <v>572</v>
          </cell>
          <cell r="Q173">
            <v>7.67</v>
          </cell>
          <cell r="R173">
            <v>14.33</v>
          </cell>
        </row>
        <row r="174">
          <cell r="B174">
            <v>2431112150</v>
          </cell>
          <cell r="C174">
            <v>7112173518</v>
          </cell>
          <cell r="D174" t="str">
            <v>ИППСП</v>
          </cell>
          <cell r="E174" t="str">
            <v>24-0408</v>
          </cell>
          <cell r="F174">
            <v>36921</v>
          </cell>
          <cell r="G174" t="str">
            <v>Обстоен преглед за установяване на орален статус</v>
          </cell>
          <cell r="H174">
            <v>101</v>
          </cell>
          <cell r="I174">
            <v>2</v>
          </cell>
          <cell r="J174">
            <v>0.5</v>
          </cell>
          <cell r="K174">
            <v>13</v>
          </cell>
          <cell r="L174">
            <v>3.1</v>
          </cell>
          <cell r="M174">
            <v>7.07</v>
          </cell>
          <cell r="N174">
            <v>8</v>
          </cell>
          <cell r="O174">
            <v>2</v>
          </cell>
          <cell r="P174">
            <v>260</v>
          </cell>
          <cell r="Q174">
            <v>6.9</v>
          </cell>
          <cell r="R174">
            <v>3.1</v>
          </cell>
        </row>
        <row r="175">
          <cell r="B175">
            <v>2431112103</v>
          </cell>
          <cell r="C175">
            <v>6503227682</v>
          </cell>
          <cell r="D175" t="str">
            <v>ИППСП</v>
          </cell>
          <cell r="E175" t="str">
            <v>24-0367</v>
          </cell>
          <cell r="F175">
            <v>36919</v>
          </cell>
          <cell r="G175" t="str">
            <v>Обстоен преглед за установяване на орален статус</v>
          </cell>
          <cell r="H175">
            <v>101</v>
          </cell>
          <cell r="I175">
            <v>16</v>
          </cell>
          <cell r="J175">
            <v>4</v>
          </cell>
          <cell r="K175">
            <v>104</v>
          </cell>
          <cell r="L175">
            <v>14.85</v>
          </cell>
          <cell r="M175">
            <v>7.75</v>
          </cell>
          <cell r="N175">
            <v>15</v>
          </cell>
          <cell r="O175">
            <v>7</v>
          </cell>
          <cell r="P175">
            <v>572</v>
          </cell>
          <cell r="Q175">
            <v>7.15</v>
          </cell>
          <cell r="R175">
            <v>14.85</v>
          </cell>
        </row>
        <row r="176">
          <cell r="B176">
            <v>2431112044</v>
          </cell>
          <cell r="C176">
            <v>6610097565</v>
          </cell>
          <cell r="D176" t="str">
            <v>ИППСП</v>
          </cell>
          <cell r="E176" t="str">
            <v>24-0221</v>
          </cell>
          <cell r="F176">
            <v>36917</v>
          </cell>
          <cell r="G176" t="str">
            <v>Обстоен преглед за установяване на орален статус</v>
          </cell>
          <cell r="H176">
            <v>101</v>
          </cell>
          <cell r="I176">
            <v>14</v>
          </cell>
          <cell r="J176">
            <v>3.5</v>
          </cell>
          <cell r="K176">
            <v>91</v>
          </cell>
          <cell r="L176">
            <v>13.6</v>
          </cell>
          <cell r="M176">
            <v>4.5</v>
          </cell>
          <cell r="N176">
            <v>13</v>
          </cell>
          <cell r="O176">
            <v>5</v>
          </cell>
          <cell r="P176">
            <v>455</v>
          </cell>
          <cell r="Q176">
            <v>4.5</v>
          </cell>
          <cell r="R176">
            <v>13</v>
          </cell>
        </row>
        <row r="177">
          <cell r="B177">
            <v>2431112046</v>
          </cell>
          <cell r="C177">
            <v>5509107759</v>
          </cell>
          <cell r="D177" t="str">
            <v>ИППСП</v>
          </cell>
          <cell r="E177" t="str">
            <v>24-0401</v>
          </cell>
          <cell r="F177">
            <v>36921</v>
          </cell>
          <cell r="G177" t="str">
            <v>Обстоен преглед за установяване на орален статус</v>
          </cell>
          <cell r="H177">
            <v>101</v>
          </cell>
          <cell r="I177">
            <v>28</v>
          </cell>
          <cell r="J177">
            <v>7</v>
          </cell>
          <cell r="K177">
            <v>182</v>
          </cell>
          <cell r="L177">
            <v>19.93</v>
          </cell>
          <cell r="M177">
            <v>2.0699999999999998</v>
          </cell>
          <cell r="N177">
            <v>20</v>
          </cell>
          <cell r="O177">
            <v>2</v>
          </cell>
          <cell r="P177">
            <v>572</v>
          </cell>
          <cell r="Q177">
            <v>2.0699999999999998</v>
          </cell>
          <cell r="R177">
            <v>19.93</v>
          </cell>
        </row>
        <row r="178">
          <cell r="B178">
            <v>2431112133</v>
          </cell>
          <cell r="C178">
            <v>5301235838</v>
          </cell>
          <cell r="D178" t="str">
            <v>ИППСП</v>
          </cell>
          <cell r="E178" t="str">
            <v>24-0402</v>
          </cell>
          <cell r="F178">
            <v>36921</v>
          </cell>
          <cell r="G178" t="str">
            <v>Обстоен преглед за установяване на орален статус</v>
          </cell>
          <cell r="H178">
            <v>101</v>
          </cell>
          <cell r="I178">
            <v>8</v>
          </cell>
          <cell r="J178">
            <v>2</v>
          </cell>
          <cell r="K178">
            <v>52</v>
          </cell>
          <cell r="L178">
            <v>13.07</v>
          </cell>
          <cell r="M178">
            <v>9.08</v>
          </cell>
          <cell r="N178">
            <v>15</v>
          </cell>
          <cell r="O178">
            <v>7</v>
          </cell>
          <cell r="P178">
            <v>572</v>
          </cell>
          <cell r="Q178">
            <v>8.93</v>
          </cell>
          <cell r="R178">
            <v>13.07</v>
          </cell>
        </row>
        <row r="179">
          <cell r="B179">
            <v>2431112040</v>
          </cell>
          <cell r="C179">
            <v>4607277819</v>
          </cell>
          <cell r="D179" t="str">
            <v>ИППСП</v>
          </cell>
          <cell r="E179" t="str">
            <v>24-0407</v>
          </cell>
          <cell r="F179">
            <v>36921</v>
          </cell>
          <cell r="G179" t="str">
            <v>Обстоен преглед за установяване на орален статус</v>
          </cell>
          <cell r="H179">
            <v>101</v>
          </cell>
          <cell r="I179">
            <v>10</v>
          </cell>
          <cell r="J179">
            <v>2.5</v>
          </cell>
          <cell r="K179">
            <v>65</v>
          </cell>
          <cell r="L179">
            <v>15</v>
          </cell>
          <cell r="M179">
            <v>4.16</v>
          </cell>
          <cell r="N179">
            <v>15</v>
          </cell>
          <cell r="O179">
            <v>4</v>
          </cell>
          <cell r="P179">
            <v>494</v>
          </cell>
          <cell r="Q179">
            <v>4</v>
          </cell>
          <cell r="R179">
            <v>15</v>
          </cell>
        </row>
        <row r="180">
          <cell r="B180">
            <v>2431112055</v>
          </cell>
          <cell r="C180">
            <v>7006187606</v>
          </cell>
          <cell r="D180" t="str">
            <v>ИППСП</v>
          </cell>
          <cell r="E180" t="str">
            <v>24-0413</v>
          </cell>
          <cell r="F180">
            <v>36921</v>
          </cell>
          <cell r="G180" t="str">
            <v>Обстоен преглед за установяване на орален статус</v>
          </cell>
          <cell r="H180">
            <v>101</v>
          </cell>
          <cell r="I180">
            <v>14</v>
          </cell>
          <cell r="J180">
            <v>3.5</v>
          </cell>
          <cell r="K180">
            <v>91</v>
          </cell>
          <cell r="L180">
            <v>15.63</v>
          </cell>
          <cell r="M180">
            <v>7.37</v>
          </cell>
          <cell r="N180">
            <v>15</v>
          </cell>
          <cell r="O180">
            <v>7</v>
          </cell>
          <cell r="P180">
            <v>572</v>
          </cell>
          <cell r="Q180">
            <v>7</v>
          </cell>
          <cell r="R180">
            <v>15</v>
          </cell>
        </row>
        <row r="181">
          <cell r="B181">
            <v>2431112056</v>
          </cell>
          <cell r="C181">
            <v>7209237550</v>
          </cell>
          <cell r="D181" t="str">
            <v>ИППСП</v>
          </cell>
          <cell r="E181" t="str">
            <v>24-0414</v>
          </cell>
          <cell r="F181">
            <v>36921</v>
          </cell>
          <cell r="G181" t="str">
            <v>Обстоен преглед за установяване на орален статус</v>
          </cell>
          <cell r="H181">
            <v>101</v>
          </cell>
          <cell r="I181">
            <v>14</v>
          </cell>
          <cell r="J181">
            <v>3.5</v>
          </cell>
          <cell r="K181">
            <v>91</v>
          </cell>
          <cell r="L181">
            <v>15.63</v>
          </cell>
          <cell r="M181">
            <v>7.37</v>
          </cell>
          <cell r="N181">
            <v>15</v>
          </cell>
          <cell r="O181">
            <v>7</v>
          </cell>
          <cell r="P181">
            <v>572</v>
          </cell>
          <cell r="Q181">
            <v>7</v>
          </cell>
          <cell r="R181">
            <v>15</v>
          </cell>
        </row>
        <row r="182">
          <cell r="B182">
            <v>2431112066</v>
          </cell>
          <cell r="C182">
            <v>6803077578</v>
          </cell>
          <cell r="D182" t="str">
            <v>ИППСП</v>
          </cell>
          <cell r="E182" t="str">
            <v>24-0404</v>
          </cell>
          <cell r="F182">
            <v>36921</v>
          </cell>
          <cell r="G182" t="str">
            <v>Обстоен преглед за установяване на орален статус</v>
          </cell>
          <cell r="H182">
            <v>101</v>
          </cell>
          <cell r="I182">
            <v>10</v>
          </cell>
          <cell r="J182">
            <v>2.5</v>
          </cell>
          <cell r="K182">
            <v>65</v>
          </cell>
          <cell r="L182">
            <v>15.19</v>
          </cell>
          <cell r="M182">
            <v>3.47</v>
          </cell>
          <cell r="N182">
            <v>15</v>
          </cell>
          <cell r="O182">
            <v>3</v>
          </cell>
          <cell r="P182">
            <v>468</v>
          </cell>
          <cell r="Q182">
            <v>3</v>
          </cell>
          <cell r="R182">
            <v>15</v>
          </cell>
        </row>
        <row r="183">
          <cell r="B183">
            <v>2431112051</v>
          </cell>
          <cell r="C183">
            <v>4402167576</v>
          </cell>
          <cell r="D183" t="str">
            <v>ИППСП</v>
          </cell>
          <cell r="E183" t="str">
            <v>24-0409</v>
          </cell>
          <cell r="F183">
            <v>36921</v>
          </cell>
          <cell r="G183" t="str">
            <v>Обстоен преглед за установяване на орален статус</v>
          </cell>
          <cell r="H183">
            <v>101</v>
          </cell>
          <cell r="I183">
            <v>24</v>
          </cell>
          <cell r="J183">
            <v>6</v>
          </cell>
          <cell r="K183">
            <v>156</v>
          </cell>
          <cell r="L183">
            <v>15.16</v>
          </cell>
          <cell r="M183">
            <v>7.8</v>
          </cell>
          <cell r="N183">
            <v>15</v>
          </cell>
          <cell r="O183">
            <v>7</v>
          </cell>
          <cell r="P183">
            <v>572</v>
          </cell>
          <cell r="Q183">
            <v>7</v>
          </cell>
          <cell r="R183">
            <v>15</v>
          </cell>
        </row>
        <row r="184">
          <cell r="B184">
            <v>2431112045</v>
          </cell>
          <cell r="C184">
            <v>5209157620</v>
          </cell>
          <cell r="D184" t="str">
            <v>ИППСП</v>
          </cell>
          <cell r="E184" t="str">
            <v>24-0385</v>
          </cell>
          <cell r="F184">
            <v>36921</v>
          </cell>
          <cell r="G184" t="str">
            <v>Обстоен преглед за установяване на орален статус</v>
          </cell>
          <cell r="H184">
            <v>101</v>
          </cell>
          <cell r="I184">
            <v>24</v>
          </cell>
          <cell r="J184">
            <v>6</v>
          </cell>
          <cell r="K184">
            <v>156</v>
          </cell>
          <cell r="L184">
            <v>18.05</v>
          </cell>
          <cell r="M184">
            <v>0</v>
          </cell>
          <cell r="N184">
            <v>18</v>
          </cell>
          <cell r="O184">
            <v>0</v>
          </cell>
          <cell r="P184">
            <v>468</v>
          </cell>
          <cell r="Q184">
            <v>0</v>
          </cell>
          <cell r="R184">
            <v>18</v>
          </cell>
        </row>
        <row r="185">
          <cell r="B185">
            <v>2431112130</v>
          </cell>
          <cell r="C185">
            <v>5602067792</v>
          </cell>
          <cell r="D185" t="str">
            <v>ИППСП</v>
          </cell>
          <cell r="E185" t="str">
            <v>24-0384</v>
          </cell>
          <cell r="F185">
            <v>36921</v>
          </cell>
          <cell r="G185" t="str">
            <v>Обстоен преглед за установяване на орален статус</v>
          </cell>
          <cell r="H185">
            <v>101</v>
          </cell>
          <cell r="I185">
            <v>2</v>
          </cell>
          <cell r="J185">
            <v>0.5</v>
          </cell>
          <cell r="K185">
            <v>13</v>
          </cell>
          <cell r="L185">
            <v>2.2400000000000002</v>
          </cell>
          <cell r="M185">
            <v>12.99</v>
          </cell>
          <cell r="N185">
            <v>7</v>
          </cell>
          <cell r="O185">
            <v>8</v>
          </cell>
          <cell r="P185">
            <v>390</v>
          </cell>
          <cell r="Q185">
            <v>12.76</v>
          </cell>
          <cell r="R185">
            <v>2.2400000000000002</v>
          </cell>
        </row>
        <row r="186">
          <cell r="B186">
            <v>2431112041</v>
          </cell>
          <cell r="C186">
            <v>7302107603</v>
          </cell>
          <cell r="D186" t="str">
            <v>ИППСП</v>
          </cell>
          <cell r="E186" t="str">
            <v>24-0411</v>
          </cell>
          <cell r="F186">
            <v>36921</v>
          </cell>
          <cell r="G186" t="str">
            <v>Обстоен преглед за установяване на орален статус</v>
          </cell>
          <cell r="H186">
            <v>101</v>
          </cell>
          <cell r="I186">
            <v>24</v>
          </cell>
          <cell r="J186">
            <v>6</v>
          </cell>
          <cell r="K186">
            <v>156</v>
          </cell>
          <cell r="L186">
            <v>20.14</v>
          </cell>
          <cell r="M186">
            <v>6.07</v>
          </cell>
          <cell r="N186">
            <v>20</v>
          </cell>
          <cell r="O186">
            <v>6</v>
          </cell>
          <cell r="P186">
            <v>676</v>
          </cell>
          <cell r="Q186">
            <v>6</v>
          </cell>
          <cell r="R186">
            <v>20</v>
          </cell>
        </row>
        <row r="187">
          <cell r="B187">
            <v>2431112094</v>
          </cell>
          <cell r="C187">
            <v>6810057636</v>
          </cell>
          <cell r="D187" t="str">
            <v>ИППСП</v>
          </cell>
          <cell r="E187" t="str">
            <v>24-013</v>
          </cell>
          <cell r="F187">
            <v>36915</v>
          </cell>
          <cell r="G187" t="str">
            <v>Обстоен преглед за установяване на орален статус</v>
          </cell>
          <cell r="H187">
            <v>101</v>
          </cell>
          <cell r="I187">
            <v>15</v>
          </cell>
          <cell r="J187">
            <v>3.75</v>
          </cell>
          <cell r="K187">
            <v>97.5</v>
          </cell>
          <cell r="L187">
            <v>15.16</v>
          </cell>
          <cell r="M187">
            <v>7.16</v>
          </cell>
          <cell r="N187">
            <v>15</v>
          </cell>
          <cell r="O187">
            <v>7</v>
          </cell>
          <cell r="P187">
            <v>572</v>
          </cell>
          <cell r="Q187">
            <v>7</v>
          </cell>
          <cell r="R187">
            <v>15</v>
          </cell>
        </row>
        <row r="188">
          <cell r="B188">
            <v>2431112033</v>
          </cell>
          <cell r="C188">
            <v>6403117568</v>
          </cell>
          <cell r="D188" t="str">
            <v>ИППСП</v>
          </cell>
          <cell r="E188" t="str">
            <v>24-022</v>
          </cell>
          <cell r="F188">
            <v>36915</v>
          </cell>
          <cell r="G188" t="str">
            <v>Обстоен преглед за установяване на орален статус</v>
          </cell>
          <cell r="H188">
            <v>101</v>
          </cell>
          <cell r="I188">
            <v>9</v>
          </cell>
          <cell r="J188">
            <v>2.25</v>
          </cell>
          <cell r="K188">
            <v>58.5</v>
          </cell>
          <cell r="L188">
            <v>14.65</v>
          </cell>
          <cell r="M188">
            <v>7.45</v>
          </cell>
          <cell r="N188">
            <v>20</v>
          </cell>
          <cell r="O188">
            <v>2</v>
          </cell>
          <cell r="P188">
            <v>572</v>
          </cell>
          <cell r="Q188">
            <v>7.35</v>
          </cell>
          <cell r="R188">
            <v>14.65</v>
          </cell>
        </row>
        <row r="189">
          <cell r="B189">
            <v>2431112074</v>
          </cell>
          <cell r="C189">
            <v>6104237593</v>
          </cell>
          <cell r="D189" t="str">
            <v>ИППСП</v>
          </cell>
          <cell r="E189" t="str">
            <v>24-0026</v>
          </cell>
          <cell r="F189">
            <v>36915</v>
          </cell>
          <cell r="G189" t="str">
            <v>Обстоен преглед за установяване на орален статус</v>
          </cell>
          <cell r="H189">
            <v>101</v>
          </cell>
          <cell r="I189">
            <v>17</v>
          </cell>
          <cell r="J189">
            <v>4.25</v>
          </cell>
          <cell r="K189">
            <v>110.5</v>
          </cell>
          <cell r="L189">
            <v>14.03</v>
          </cell>
          <cell r="M189">
            <v>7.58</v>
          </cell>
          <cell r="N189">
            <v>15</v>
          </cell>
          <cell r="O189">
            <v>7</v>
          </cell>
          <cell r="P189">
            <v>561.86</v>
          </cell>
          <cell r="Q189">
            <v>7.58</v>
          </cell>
          <cell r="R189">
            <v>14.03</v>
          </cell>
        </row>
        <row r="190">
          <cell r="B190">
            <v>2431112102</v>
          </cell>
          <cell r="C190">
            <v>7006087525</v>
          </cell>
          <cell r="D190" t="str">
            <v>ИППСП</v>
          </cell>
          <cell r="E190" t="str">
            <v>24-0564</v>
          </cell>
          <cell r="F190">
            <v>36921</v>
          </cell>
          <cell r="G190" t="str">
            <v>Обстоен преглед за установяване на орален статус</v>
          </cell>
          <cell r="H190">
            <v>101</v>
          </cell>
          <cell r="I190">
            <v>5</v>
          </cell>
          <cell r="J190">
            <v>1.25</v>
          </cell>
          <cell r="K190">
            <v>32.5</v>
          </cell>
          <cell r="L190">
            <v>9.4700000000000006</v>
          </cell>
          <cell r="M190">
            <v>12.13</v>
          </cell>
          <cell r="N190">
            <v>20</v>
          </cell>
          <cell r="O190">
            <v>1</v>
          </cell>
          <cell r="P190">
            <v>546</v>
          </cell>
          <cell r="Q190">
            <v>11.53</v>
          </cell>
          <cell r="R190">
            <v>9.4700000000000006</v>
          </cell>
        </row>
        <row r="191">
          <cell r="B191">
            <v>2431112043</v>
          </cell>
          <cell r="C191">
            <v>5601317618</v>
          </cell>
          <cell r="D191" t="str">
            <v>ИППСП</v>
          </cell>
          <cell r="E191" t="str">
            <v>24-0236</v>
          </cell>
          <cell r="F191">
            <v>36921</v>
          </cell>
          <cell r="G191" t="str">
            <v>Обстоен преглед за установяване на орален статус</v>
          </cell>
          <cell r="H191">
            <v>101</v>
          </cell>
          <cell r="I191">
            <v>19</v>
          </cell>
          <cell r="J191">
            <v>4.75</v>
          </cell>
          <cell r="K191">
            <v>123.5</v>
          </cell>
          <cell r="L191">
            <v>22.02</v>
          </cell>
          <cell r="M191">
            <v>5.03</v>
          </cell>
          <cell r="N191">
            <v>22</v>
          </cell>
          <cell r="O191">
            <v>5</v>
          </cell>
          <cell r="P191">
            <v>702</v>
          </cell>
          <cell r="Q191">
            <v>5</v>
          </cell>
          <cell r="R191">
            <v>22</v>
          </cell>
        </row>
        <row r="192">
          <cell r="B192">
            <v>2431112139</v>
          </cell>
          <cell r="C192">
            <v>7509177657</v>
          </cell>
          <cell r="D192" t="str">
            <v>ИППСП</v>
          </cell>
          <cell r="E192" t="str">
            <v>24-0440</v>
          </cell>
          <cell r="F192">
            <v>36923</v>
          </cell>
          <cell r="G192" t="str">
            <v>Обстоен преглед за установяване на орален статус</v>
          </cell>
          <cell r="H192">
            <v>101</v>
          </cell>
          <cell r="I192">
            <v>12</v>
          </cell>
          <cell r="J192">
            <v>3</v>
          </cell>
          <cell r="K192">
            <v>78</v>
          </cell>
          <cell r="L192">
            <v>14.86</v>
          </cell>
          <cell r="M192">
            <v>5.14</v>
          </cell>
          <cell r="N192">
            <v>16</v>
          </cell>
          <cell r="O192">
            <v>4</v>
          </cell>
          <cell r="P192">
            <v>520</v>
          </cell>
          <cell r="Q192">
            <v>5.14</v>
          </cell>
          <cell r="R192">
            <v>14.86</v>
          </cell>
        </row>
        <row r="193">
          <cell r="B193">
            <v>2431112067</v>
          </cell>
          <cell r="C193">
            <v>6705047584</v>
          </cell>
          <cell r="D193" t="str">
            <v>ИППСП</v>
          </cell>
          <cell r="E193" t="str">
            <v>24-0447</v>
          </cell>
          <cell r="F193">
            <v>36923</v>
          </cell>
          <cell r="G193" t="str">
            <v>Обстоен преглед за установяване на орален статус</v>
          </cell>
          <cell r="H193">
            <v>101</v>
          </cell>
          <cell r="I193">
            <v>17</v>
          </cell>
          <cell r="J193">
            <v>4.25</v>
          </cell>
          <cell r="K193">
            <v>110.5</v>
          </cell>
          <cell r="L193">
            <v>25.05</v>
          </cell>
          <cell r="M193">
            <v>5.33</v>
          </cell>
          <cell r="N193">
            <v>25</v>
          </cell>
          <cell r="O193">
            <v>5</v>
          </cell>
          <cell r="P193">
            <v>780</v>
          </cell>
          <cell r="Q193">
            <v>5</v>
          </cell>
          <cell r="R193">
            <v>25</v>
          </cell>
        </row>
        <row r="194">
          <cell r="B194">
            <v>2431112112</v>
          </cell>
          <cell r="C194">
            <v>3401036841</v>
          </cell>
          <cell r="D194" t="str">
            <v>ИППСП</v>
          </cell>
          <cell r="E194" t="str">
            <v>24-0341</v>
          </cell>
          <cell r="F194">
            <v>36923</v>
          </cell>
          <cell r="G194" t="str">
            <v>Обстоен преглед за установяване на орален статус</v>
          </cell>
          <cell r="H194">
            <v>101</v>
          </cell>
          <cell r="I194">
            <v>16</v>
          </cell>
          <cell r="J194">
            <v>4</v>
          </cell>
          <cell r="K194">
            <v>104</v>
          </cell>
          <cell r="L194">
            <v>15.48</v>
          </cell>
          <cell r="M194">
            <v>7.13</v>
          </cell>
          <cell r="N194">
            <v>15</v>
          </cell>
          <cell r="O194">
            <v>7</v>
          </cell>
          <cell r="P194">
            <v>572</v>
          </cell>
          <cell r="Q194">
            <v>7</v>
          </cell>
          <cell r="R194">
            <v>15</v>
          </cell>
        </row>
        <row r="195">
          <cell r="B195">
            <v>2431112153</v>
          </cell>
          <cell r="C195">
            <v>4504117618</v>
          </cell>
          <cell r="D195" t="str">
            <v>ИППСП</v>
          </cell>
          <cell r="E195" t="str">
            <v>24-0444</v>
          </cell>
          <cell r="F195">
            <v>36923</v>
          </cell>
          <cell r="G195" t="str">
            <v>Обстоен преглед за установяване на орален статус</v>
          </cell>
          <cell r="H195">
            <v>101</v>
          </cell>
          <cell r="I195">
            <v>13</v>
          </cell>
          <cell r="J195">
            <v>3.25</v>
          </cell>
          <cell r="K195">
            <v>84.5</v>
          </cell>
          <cell r="L195">
            <v>20.13</v>
          </cell>
          <cell r="M195">
            <v>2.1</v>
          </cell>
          <cell r="N195">
            <v>20</v>
          </cell>
          <cell r="O195">
            <v>2</v>
          </cell>
          <cell r="P195">
            <v>572</v>
          </cell>
          <cell r="Q195">
            <v>2</v>
          </cell>
          <cell r="R195">
            <v>20</v>
          </cell>
        </row>
        <row r="196">
          <cell r="B196">
            <v>2431112120</v>
          </cell>
          <cell r="C196">
            <v>5101027591</v>
          </cell>
          <cell r="D196" t="str">
            <v>ИППСП</v>
          </cell>
          <cell r="E196" t="str">
            <v>24-0028</v>
          </cell>
          <cell r="F196">
            <v>36921</v>
          </cell>
          <cell r="G196" t="str">
            <v>Обстоен преглед за установяване на орален статус</v>
          </cell>
          <cell r="H196">
            <v>101</v>
          </cell>
          <cell r="I196">
            <v>25</v>
          </cell>
          <cell r="J196">
            <v>6.25</v>
          </cell>
          <cell r="K196">
            <v>162.5</v>
          </cell>
          <cell r="L196">
            <v>19.23</v>
          </cell>
          <cell r="M196">
            <v>6.13</v>
          </cell>
          <cell r="N196">
            <v>20</v>
          </cell>
          <cell r="O196">
            <v>5</v>
          </cell>
          <cell r="P196">
            <v>650</v>
          </cell>
          <cell r="Q196">
            <v>5.77</v>
          </cell>
          <cell r="R196">
            <v>19.23</v>
          </cell>
        </row>
        <row r="197">
          <cell r="B197">
            <v>2431112017</v>
          </cell>
          <cell r="C197">
            <v>5111057546</v>
          </cell>
          <cell r="D197" t="str">
            <v>ИППСП</v>
          </cell>
          <cell r="E197" t="str">
            <v>24-0024</v>
          </cell>
          <cell r="F197">
            <v>36915</v>
          </cell>
          <cell r="G197" t="str">
            <v>Обстоен преглед за установяване на орален статус</v>
          </cell>
          <cell r="H197">
            <v>101</v>
          </cell>
          <cell r="I197">
            <v>21</v>
          </cell>
          <cell r="J197">
            <v>5.25</v>
          </cell>
          <cell r="K197">
            <v>136.5</v>
          </cell>
          <cell r="L197">
            <v>15.75</v>
          </cell>
          <cell r="M197">
            <v>6.35</v>
          </cell>
          <cell r="N197">
            <v>16</v>
          </cell>
          <cell r="O197">
            <v>6</v>
          </cell>
          <cell r="P197">
            <v>572</v>
          </cell>
          <cell r="Q197">
            <v>6.25</v>
          </cell>
          <cell r="R197">
            <v>15.75</v>
          </cell>
        </row>
        <row r="198">
          <cell r="B198">
            <v>2431112018</v>
          </cell>
          <cell r="C198">
            <v>5607248751</v>
          </cell>
          <cell r="D198" t="str">
            <v>ИППСП</v>
          </cell>
          <cell r="E198" t="str">
            <v>24-029</v>
          </cell>
          <cell r="F198">
            <v>36915</v>
          </cell>
          <cell r="G198" t="str">
            <v>Обстоен преглед за установяване на орален статус</v>
          </cell>
          <cell r="H198">
            <v>101</v>
          </cell>
          <cell r="I198">
            <v>17</v>
          </cell>
          <cell r="J198">
            <v>4.25</v>
          </cell>
          <cell r="K198">
            <v>110.5</v>
          </cell>
          <cell r="L198">
            <v>14.79</v>
          </cell>
          <cell r="M198">
            <v>7.2</v>
          </cell>
          <cell r="N198">
            <v>15</v>
          </cell>
          <cell r="O198">
            <v>7</v>
          </cell>
          <cell r="P198">
            <v>571.74</v>
          </cell>
          <cell r="Q198">
            <v>7.2</v>
          </cell>
          <cell r="R198">
            <v>14.79</v>
          </cell>
        </row>
        <row r="199">
          <cell r="B199">
            <v>2431112002</v>
          </cell>
          <cell r="C199">
            <v>5202155902</v>
          </cell>
          <cell r="D199" t="str">
            <v>ИППСП</v>
          </cell>
          <cell r="E199" t="str">
            <v>24-017</v>
          </cell>
          <cell r="F199">
            <v>36915</v>
          </cell>
          <cell r="G199" t="str">
            <v>Обстоен преглед за установяване на орален статус</v>
          </cell>
          <cell r="H199">
            <v>101</v>
          </cell>
          <cell r="I199">
            <v>15</v>
          </cell>
          <cell r="J199">
            <v>3.75</v>
          </cell>
          <cell r="K199">
            <v>97.5</v>
          </cell>
          <cell r="L199">
            <v>16.559999999999999</v>
          </cell>
          <cell r="M199">
            <v>6.5</v>
          </cell>
          <cell r="N199">
            <v>20</v>
          </cell>
          <cell r="O199">
            <v>3</v>
          </cell>
          <cell r="P199">
            <v>598</v>
          </cell>
          <cell r="Q199">
            <v>6.44</v>
          </cell>
          <cell r="R199">
            <v>16.559999999999999</v>
          </cell>
        </row>
        <row r="200">
          <cell r="B200">
            <v>2431112134</v>
          </cell>
          <cell r="C200">
            <v>5407247552</v>
          </cell>
          <cell r="D200" t="str">
            <v>ИППСП</v>
          </cell>
          <cell r="E200" t="str">
            <v>24-0027</v>
          </cell>
          <cell r="F200">
            <v>36915</v>
          </cell>
          <cell r="G200" t="str">
            <v>Обстоен преглед за установяване на орален статус</v>
          </cell>
          <cell r="H200">
            <v>101</v>
          </cell>
          <cell r="I200">
            <v>5</v>
          </cell>
          <cell r="J200">
            <v>1.25</v>
          </cell>
          <cell r="K200">
            <v>32.5</v>
          </cell>
          <cell r="L200">
            <v>9.86</v>
          </cell>
          <cell r="M200">
            <v>12.17</v>
          </cell>
          <cell r="N200">
            <v>15</v>
          </cell>
          <cell r="O200">
            <v>7</v>
          </cell>
          <cell r="P200">
            <v>572</v>
          </cell>
          <cell r="Q200">
            <v>12.14</v>
          </cell>
          <cell r="R200">
            <v>9.86</v>
          </cell>
        </row>
        <row r="201">
          <cell r="B201">
            <v>2431112071</v>
          </cell>
          <cell r="C201">
            <v>5503287606</v>
          </cell>
          <cell r="D201" t="str">
            <v>ИППСП</v>
          </cell>
          <cell r="E201" t="str">
            <v>24-0405</v>
          </cell>
          <cell r="F201">
            <v>36921</v>
          </cell>
          <cell r="G201" t="str">
            <v>Обстоен преглед за установяване на орален статус</v>
          </cell>
          <cell r="H201">
            <v>101</v>
          </cell>
          <cell r="I201">
            <v>33</v>
          </cell>
          <cell r="J201">
            <v>8.25</v>
          </cell>
          <cell r="K201">
            <v>214.5</v>
          </cell>
          <cell r="L201">
            <v>21.99</v>
          </cell>
          <cell r="M201">
            <v>3.14</v>
          </cell>
          <cell r="N201">
            <v>22</v>
          </cell>
          <cell r="O201">
            <v>3</v>
          </cell>
          <cell r="P201">
            <v>650</v>
          </cell>
          <cell r="Q201">
            <v>3.01</v>
          </cell>
          <cell r="R201">
            <v>21.99</v>
          </cell>
        </row>
        <row r="202">
          <cell r="B202">
            <v>2431112109</v>
          </cell>
          <cell r="C202">
            <v>6012058530</v>
          </cell>
          <cell r="D202" t="str">
            <v>ИППСП</v>
          </cell>
          <cell r="E202" t="str">
            <v>24-0441</v>
          </cell>
          <cell r="F202">
            <v>36923</v>
          </cell>
          <cell r="G202" t="str">
            <v>Обстоен преглед за установяване на орален статус</v>
          </cell>
          <cell r="H202">
            <v>101</v>
          </cell>
          <cell r="I202">
            <v>10</v>
          </cell>
          <cell r="J202">
            <v>2.5</v>
          </cell>
          <cell r="K202">
            <v>65</v>
          </cell>
          <cell r="L202">
            <v>15.07</v>
          </cell>
          <cell r="M202">
            <v>7</v>
          </cell>
          <cell r="N202">
            <v>15</v>
          </cell>
          <cell r="O202">
            <v>7</v>
          </cell>
          <cell r="P202">
            <v>572</v>
          </cell>
          <cell r="Q202">
            <v>7</v>
          </cell>
          <cell r="R202">
            <v>15</v>
          </cell>
        </row>
        <row r="203">
          <cell r="B203">
            <v>2431112128</v>
          </cell>
          <cell r="C203">
            <v>5801187260</v>
          </cell>
          <cell r="D203" t="str">
            <v>ИППСП</v>
          </cell>
          <cell r="E203" t="str">
            <v>24-0496</v>
          </cell>
          <cell r="F203">
            <v>36923</v>
          </cell>
          <cell r="G203" t="str">
            <v>Обстоен преглед за установяване на орален статус</v>
          </cell>
          <cell r="H203">
            <v>101</v>
          </cell>
          <cell r="I203">
            <v>5</v>
          </cell>
          <cell r="J203">
            <v>1.25</v>
          </cell>
          <cell r="K203">
            <v>32.5</v>
          </cell>
          <cell r="L203">
            <v>19.170000000000002</v>
          </cell>
          <cell r="M203">
            <v>0</v>
          </cell>
          <cell r="N203">
            <v>19</v>
          </cell>
          <cell r="O203">
            <v>0</v>
          </cell>
          <cell r="P203">
            <v>494</v>
          </cell>
          <cell r="Q203">
            <v>0</v>
          </cell>
          <cell r="R203">
            <v>19</v>
          </cell>
        </row>
        <row r="204">
          <cell r="B204">
            <v>2431112085</v>
          </cell>
          <cell r="C204">
            <v>3406037291</v>
          </cell>
          <cell r="D204" t="str">
            <v>ИППСП</v>
          </cell>
          <cell r="E204" t="str">
            <v>24-0497</v>
          </cell>
          <cell r="F204">
            <v>36923</v>
          </cell>
          <cell r="G204" t="str">
            <v>Обстоен преглед за установяване на орален статус</v>
          </cell>
          <cell r="H204">
            <v>101</v>
          </cell>
          <cell r="I204">
            <v>9</v>
          </cell>
          <cell r="J204">
            <v>2.25</v>
          </cell>
          <cell r="K204">
            <v>58.5</v>
          </cell>
          <cell r="L204">
            <v>19.18</v>
          </cell>
          <cell r="M204">
            <v>0</v>
          </cell>
          <cell r="N204">
            <v>19</v>
          </cell>
          <cell r="O204">
            <v>0</v>
          </cell>
          <cell r="P204">
            <v>494</v>
          </cell>
          <cell r="Q204">
            <v>0</v>
          </cell>
          <cell r="R204">
            <v>19</v>
          </cell>
        </row>
        <row r="205">
          <cell r="B205">
            <v>2431112089</v>
          </cell>
          <cell r="C205">
            <v>5110017615</v>
          </cell>
          <cell r="D205" t="str">
            <v>ИППСП</v>
          </cell>
          <cell r="E205" t="str">
            <v>24-0446</v>
          </cell>
          <cell r="F205">
            <v>36923</v>
          </cell>
          <cell r="G205" t="str">
            <v>Обстоен преглед за установяване на орален статус</v>
          </cell>
          <cell r="H205">
            <v>101</v>
          </cell>
          <cell r="I205">
            <v>13</v>
          </cell>
          <cell r="J205">
            <v>3.25</v>
          </cell>
          <cell r="K205">
            <v>84.5</v>
          </cell>
          <cell r="L205">
            <v>16.690000000000001</v>
          </cell>
          <cell r="M205">
            <v>8.5299999999999994</v>
          </cell>
          <cell r="N205">
            <v>20</v>
          </cell>
          <cell r="O205">
            <v>5</v>
          </cell>
          <cell r="P205">
            <v>650</v>
          </cell>
          <cell r="Q205">
            <v>8.31</v>
          </cell>
          <cell r="R205">
            <v>16.690000000000001</v>
          </cell>
        </row>
        <row r="206">
          <cell r="B206">
            <v>2431112035</v>
          </cell>
          <cell r="C206">
            <v>7104287636</v>
          </cell>
          <cell r="D206" t="str">
            <v>ИППСП</v>
          </cell>
          <cell r="E206" t="str">
            <v>24-0222</v>
          </cell>
          <cell r="F206">
            <v>36917</v>
          </cell>
          <cell r="G206" t="str">
            <v>Обстоен преглед за установяване на орален статус</v>
          </cell>
          <cell r="H206">
            <v>101</v>
          </cell>
          <cell r="I206">
            <v>8</v>
          </cell>
          <cell r="J206">
            <v>2</v>
          </cell>
          <cell r="K206">
            <v>52</v>
          </cell>
          <cell r="L206">
            <v>15.44</v>
          </cell>
          <cell r="M206">
            <v>5</v>
          </cell>
          <cell r="N206">
            <v>15</v>
          </cell>
          <cell r="O206">
            <v>5</v>
          </cell>
          <cell r="P206">
            <v>520</v>
          </cell>
          <cell r="Q206">
            <v>5</v>
          </cell>
          <cell r="R206">
            <v>15</v>
          </cell>
        </row>
        <row r="207">
          <cell r="B207">
            <v>2431112030</v>
          </cell>
          <cell r="C207">
            <v>4810267705</v>
          </cell>
          <cell r="D207" t="str">
            <v>ИППСП</v>
          </cell>
          <cell r="E207" t="str">
            <v>24-0155</v>
          </cell>
          <cell r="F207">
            <v>36918</v>
          </cell>
          <cell r="G207" t="str">
            <v>Обстоен преглед за установяване на орален статус</v>
          </cell>
          <cell r="H207">
            <v>101</v>
          </cell>
          <cell r="I207">
            <v>11</v>
          </cell>
          <cell r="J207">
            <v>2.75</v>
          </cell>
          <cell r="K207">
            <v>71.5</v>
          </cell>
          <cell r="L207">
            <v>16.600000000000001</v>
          </cell>
          <cell r="M207">
            <v>5.5</v>
          </cell>
          <cell r="N207">
            <v>17</v>
          </cell>
          <cell r="O207">
            <v>5</v>
          </cell>
          <cell r="P207">
            <v>572</v>
          </cell>
          <cell r="Q207">
            <v>5.4</v>
          </cell>
          <cell r="R207">
            <v>16.600000000000001</v>
          </cell>
        </row>
        <row r="208">
          <cell r="B208">
            <v>2431112072</v>
          </cell>
          <cell r="C208">
            <v>5904262612</v>
          </cell>
          <cell r="D208" t="str">
            <v>ИППСП</v>
          </cell>
          <cell r="E208" t="str">
            <v>24-0364</v>
          </cell>
          <cell r="F208">
            <v>36919</v>
          </cell>
          <cell r="G208" t="str">
            <v>Обстоен преглед за установяване на орален статус</v>
          </cell>
          <cell r="H208">
            <v>101</v>
          </cell>
          <cell r="I208">
            <v>27</v>
          </cell>
          <cell r="J208">
            <v>6.75</v>
          </cell>
          <cell r="K208">
            <v>175.5</v>
          </cell>
          <cell r="L208">
            <v>18.239999999999998</v>
          </cell>
          <cell r="M208">
            <v>4</v>
          </cell>
          <cell r="N208">
            <v>18</v>
          </cell>
          <cell r="O208">
            <v>4</v>
          </cell>
          <cell r="P208">
            <v>572</v>
          </cell>
          <cell r="Q208">
            <v>4</v>
          </cell>
          <cell r="R208">
            <v>18</v>
          </cell>
        </row>
        <row r="209">
          <cell r="B209">
            <v>2431112009</v>
          </cell>
          <cell r="C209">
            <v>6801107591</v>
          </cell>
          <cell r="D209" t="str">
            <v>ИППСП</v>
          </cell>
          <cell r="E209" t="str">
            <v>24-0158</v>
          </cell>
          <cell r="F209">
            <v>36917</v>
          </cell>
          <cell r="G209" t="str">
            <v>Обстоен преглед за установяване на орален статус</v>
          </cell>
          <cell r="H209">
            <v>101</v>
          </cell>
          <cell r="I209">
            <v>4</v>
          </cell>
          <cell r="J209">
            <v>1</v>
          </cell>
          <cell r="K209">
            <v>26</v>
          </cell>
          <cell r="L209">
            <v>9.23</v>
          </cell>
          <cell r="M209">
            <v>11.88</v>
          </cell>
          <cell r="N209">
            <v>15</v>
          </cell>
          <cell r="O209">
            <v>6</v>
          </cell>
          <cell r="P209">
            <v>546</v>
          </cell>
          <cell r="Q209">
            <v>11.77</v>
          </cell>
          <cell r="R209">
            <v>9.23</v>
          </cell>
        </row>
        <row r="210">
          <cell r="B210">
            <v>2431112149</v>
          </cell>
          <cell r="C210">
            <v>6008257594</v>
          </cell>
          <cell r="D210" t="str">
            <v>ИППСП</v>
          </cell>
          <cell r="E210" t="str">
            <v>24-0213</v>
          </cell>
          <cell r="F210">
            <v>36917</v>
          </cell>
          <cell r="G210" t="str">
            <v>Обстоен преглед за установяване на орален статус</v>
          </cell>
          <cell r="H210">
            <v>101</v>
          </cell>
          <cell r="I210">
            <v>15</v>
          </cell>
          <cell r="J210">
            <v>3.75</v>
          </cell>
          <cell r="K210">
            <v>97.5</v>
          </cell>
          <cell r="L210">
            <v>13.07</v>
          </cell>
          <cell r="M210">
            <v>4.95</v>
          </cell>
          <cell r="N210">
            <v>15</v>
          </cell>
          <cell r="O210">
            <v>3</v>
          </cell>
          <cell r="P210">
            <v>468</v>
          </cell>
          <cell r="Q210">
            <v>4.93</v>
          </cell>
          <cell r="R210">
            <v>13.07</v>
          </cell>
        </row>
        <row r="211">
          <cell r="B211">
            <v>2431112105</v>
          </cell>
          <cell r="C211">
            <v>6903307627</v>
          </cell>
          <cell r="D211" t="str">
            <v>ИППСП</v>
          </cell>
          <cell r="E211" t="str">
            <v>24-0164</v>
          </cell>
          <cell r="F211">
            <v>36917</v>
          </cell>
          <cell r="G211" t="str">
            <v>Обстоен преглед за установяване на орален статус</v>
          </cell>
          <cell r="H211">
            <v>101</v>
          </cell>
          <cell r="I211">
            <v>25</v>
          </cell>
          <cell r="J211">
            <v>6.25</v>
          </cell>
          <cell r="K211">
            <v>162.5</v>
          </cell>
          <cell r="L211">
            <v>21.63</v>
          </cell>
          <cell r="M211">
            <v>1.1499999999999999</v>
          </cell>
          <cell r="N211">
            <v>20</v>
          </cell>
          <cell r="O211">
            <v>2</v>
          </cell>
          <cell r="P211">
            <v>549.9</v>
          </cell>
          <cell r="Q211">
            <v>1.1499999999999999</v>
          </cell>
          <cell r="R211">
            <v>20</v>
          </cell>
        </row>
        <row r="212">
          <cell r="B212">
            <v>2431112036</v>
          </cell>
          <cell r="C212">
            <v>6901237618</v>
          </cell>
          <cell r="D212" t="str">
            <v>ИППСП</v>
          </cell>
          <cell r="E212" t="str">
            <v>14-0189</v>
          </cell>
          <cell r="F212">
            <v>36913</v>
          </cell>
          <cell r="G212" t="str">
            <v>Обстоен преглед за установяване на орален статус</v>
          </cell>
          <cell r="H212">
            <v>101</v>
          </cell>
          <cell r="I212">
            <v>20</v>
          </cell>
          <cell r="J212">
            <v>5</v>
          </cell>
          <cell r="K212">
            <v>130</v>
          </cell>
          <cell r="L212">
            <v>20.440000000000001</v>
          </cell>
          <cell r="M212">
            <v>5.22</v>
          </cell>
          <cell r="N212">
            <v>20</v>
          </cell>
          <cell r="O212">
            <v>5</v>
          </cell>
          <cell r="P212">
            <v>650</v>
          </cell>
          <cell r="Q212">
            <v>5</v>
          </cell>
          <cell r="R212">
            <v>20</v>
          </cell>
        </row>
        <row r="213">
          <cell r="B213">
            <v>2431112057</v>
          </cell>
          <cell r="C213">
            <v>5302167614</v>
          </cell>
          <cell r="D213" t="str">
            <v>ИППСП</v>
          </cell>
          <cell r="E213" t="str">
            <v>24-0012</v>
          </cell>
          <cell r="F213">
            <v>36914</v>
          </cell>
          <cell r="G213" t="str">
            <v>Обстоен преглед за установяване на орален статус</v>
          </cell>
          <cell r="H213">
            <v>101</v>
          </cell>
          <cell r="I213">
            <v>25</v>
          </cell>
          <cell r="J213">
            <v>6.25</v>
          </cell>
          <cell r="K213">
            <v>162.5</v>
          </cell>
          <cell r="L213">
            <v>19.38</v>
          </cell>
          <cell r="M213">
            <v>2.82</v>
          </cell>
          <cell r="N213">
            <v>20</v>
          </cell>
          <cell r="O213">
            <v>2</v>
          </cell>
          <cell r="P213">
            <v>572</v>
          </cell>
          <cell r="Q213">
            <v>2.62</v>
          </cell>
          <cell r="R213">
            <v>19.38</v>
          </cell>
        </row>
        <row r="214">
          <cell r="B214">
            <v>2431112162</v>
          </cell>
          <cell r="C214" t="str">
            <v>7404137616</v>
          </cell>
          <cell r="D214" t="str">
            <v>ИППСП</v>
          </cell>
          <cell r="E214" t="str">
            <v>24-014</v>
          </cell>
          <cell r="F214">
            <v>36915</v>
          </cell>
          <cell r="G214" t="str">
            <v>Обстоен преглед за установяване на орален статус</v>
          </cell>
          <cell r="H214">
            <v>101</v>
          </cell>
          <cell r="I214">
            <v>6</v>
          </cell>
          <cell r="J214">
            <v>1.5</v>
          </cell>
          <cell r="K214">
            <v>39</v>
          </cell>
          <cell r="L214">
            <v>15</v>
          </cell>
          <cell r="M214">
            <v>0</v>
          </cell>
          <cell r="N214">
            <v>15</v>
          </cell>
          <cell r="O214">
            <v>0</v>
          </cell>
          <cell r="P214">
            <v>390</v>
          </cell>
          <cell r="Q214">
            <v>0</v>
          </cell>
          <cell r="R214">
            <v>15</v>
          </cell>
        </row>
        <row r="215">
          <cell r="B215">
            <v>2431112113</v>
          </cell>
          <cell r="C215">
            <v>5611267561</v>
          </cell>
          <cell r="D215" t="str">
            <v>ИППСП</v>
          </cell>
          <cell r="E215" t="str">
            <v>24-0018</v>
          </cell>
          <cell r="F215">
            <v>36915</v>
          </cell>
          <cell r="G215" t="str">
            <v>Обстоен преглед за установяване на орален статус</v>
          </cell>
          <cell r="H215">
            <v>101</v>
          </cell>
          <cell r="I215">
            <v>42</v>
          </cell>
          <cell r="J215">
            <v>10.5</v>
          </cell>
          <cell r="K215">
            <v>273</v>
          </cell>
          <cell r="L215">
            <v>30.08</v>
          </cell>
          <cell r="M215">
            <v>5.39</v>
          </cell>
          <cell r="N215">
            <v>30</v>
          </cell>
          <cell r="O215">
            <v>5</v>
          </cell>
          <cell r="P215">
            <v>910</v>
          </cell>
          <cell r="Q215">
            <v>5</v>
          </cell>
          <cell r="R215">
            <v>30</v>
          </cell>
        </row>
        <row r="216">
          <cell r="B216">
            <v>2431112146</v>
          </cell>
          <cell r="C216">
            <v>6502277610</v>
          </cell>
          <cell r="D216" t="str">
            <v>ИППСП</v>
          </cell>
          <cell r="E216" t="str">
            <v>24-0369</v>
          </cell>
          <cell r="F216">
            <v>36919</v>
          </cell>
          <cell r="G216" t="str">
            <v>Обстоен преглед за установяване на орален статус</v>
          </cell>
          <cell r="H216">
            <v>101</v>
          </cell>
          <cell r="I216">
            <v>19</v>
          </cell>
          <cell r="J216">
            <v>4.75</v>
          </cell>
          <cell r="K216">
            <v>123.5</v>
          </cell>
          <cell r="L216">
            <v>14.83</v>
          </cell>
          <cell r="M216">
            <v>7.32</v>
          </cell>
          <cell r="N216">
            <v>15</v>
          </cell>
          <cell r="O216">
            <v>7</v>
          </cell>
          <cell r="P216">
            <v>572</v>
          </cell>
          <cell r="Q216">
            <v>7.17</v>
          </cell>
          <cell r="R216">
            <v>14.83</v>
          </cell>
        </row>
        <row r="217">
          <cell r="B217">
            <v>2431112039</v>
          </cell>
          <cell r="C217">
            <v>5203107560</v>
          </cell>
          <cell r="D217" t="str">
            <v>ИППСП</v>
          </cell>
          <cell r="E217" t="str">
            <v>24-0215</v>
          </cell>
          <cell r="F217">
            <v>36917</v>
          </cell>
          <cell r="G217" t="str">
            <v>Обстоен преглед за установяване на орален статус</v>
          </cell>
          <cell r="H217">
            <v>101</v>
          </cell>
          <cell r="I217">
            <v>6</v>
          </cell>
          <cell r="J217">
            <v>1.5</v>
          </cell>
          <cell r="K217">
            <v>39</v>
          </cell>
          <cell r="L217">
            <v>9.1</v>
          </cell>
          <cell r="M217">
            <v>0.86</v>
          </cell>
          <cell r="N217">
            <v>9</v>
          </cell>
          <cell r="O217">
            <v>1</v>
          </cell>
          <cell r="P217">
            <v>256.36</v>
          </cell>
          <cell r="Q217">
            <v>0.86</v>
          </cell>
          <cell r="R217">
            <v>9</v>
          </cell>
        </row>
        <row r="218">
          <cell r="B218">
            <v>2431112062</v>
          </cell>
          <cell r="C218">
            <v>5702117650</v>
          </cell>
          <cell r="D218" t="str">
            <v>ИППСП</v>
          </cell>
          <cell r="E218" t="str">
            <v>24-0225</v>
          </cell>
          <cell r="F218">
            <v>36917</v>
          </cell>
          <cell r="G218" t="str">
            <v>Обстоен преглед за установяване на орален статус</v>
          </cell>
          <cell r="H218">
            <v>101</v>
          </cell>
          <cell r="I218">
            <v>17</v>
          </cell>
          <cell r="J218">
            <v>4.25</v>
          </cell>
          <cell r="K218">
            <v>110.5</v>
          </cell>
          <cell r="L218">
            <v>15.95</v>
          </cell>
          <cell r="M218">
            <v>6.07</v>
          </cell>
          <cell r="N218">
            <v>18</v>
          </cell>
          <cell r="O218">
            <v>4</v>
          </cell>
          <cell r="P218">
            <v>572</v>
          </cell>
          <cell r="Q218">
            <v>6.05</v>
          </cell>
          <cell r="R218">
            <v>15.95</v>
          </cell>
        </row>
        <row r="219">
          <cell r="B219">
            <v>2431112098</v>
          </cell>
          <cell r="C219">
            <v>5701287610</v>
          </cell>
          <cell r="D219" t="str">
            <v>ИППСП</v>
          </cell>
          <cell r="E219" t="str">
            <v>24-0498</v>
          </cell>
          <cell r="F219">
            <v>36923</v>
          </cell>
          <cell r="G219" t="str">
            <v>Обстоен преглед за установяване на орален статус</v>
          </cell>
          <cell r="H219">
            <v>101</v>
          </cell>
          <cell r="I219">
            <v>17</v>
          </cell>
          <cell r="J219">
            <v>4.25</v>
          </cell>
          <cell r="K219">
            <v>110.5</v>
          </cell>
          <cell r="L219">
            <v>18.12</v>
          </cell>
          <cell r="M219">
            <v>4</v>
          </cell>
          <cell r="N219">
            <v>18</v>
          </cell>
          <cell r="O219">
            <v>4</v>
          </cell>
          <cell r="P219">
            <v>572</v>
          </cell>
          <cell r="Q219">
            <v>4</v>
          </cell>
          <cell r="R219">
            <v>18</v>
          </cell>
        </row>
        <row r="220">
          <cell r="B220">
            <v>2431112061</v>
          </cell>
          <cell r="C220">
            <v>5810285790</v>
          </cell>
          <cell r="D220" t="str">
            <v>ИППСП</v>
          </cell>
          <cell r="E220" t="str">
            <v>24-0445</v>
          </cell>
          <cell r="F220">
            <v>36923</v>
          </cell>
          <cell r="G220" t="str">
            <v>Обстоен преглед за установяване на орален статус</v>
          </cell>
          <cell r="H220">
            <v>101</v>
          </cell>
          <cell r="I220">
            <v>19</v>
          </cell>
          <cell r="J220">
            <v>4.75</v>
          </cell>
          <cell r="K220">
            <v>123.5</v>
          </cell>
          <cell r="L220">
            <v>16.510000000000002</v>
          </cell>
          <cell r="M220">
            <v>8.69</v>
          </cell>
          <cell r="N220">
            <v>20</v>
          </cell>
          <cell r="O220">
            <v>5</v>
          </cell>
          <cell r="P220">
            <v>650</v>
          </cell>
          <cell r="Q220">
            <v>8.49</v>
          </cell>
          <cell r="R220">
            <v>16.510000000000002</v>
          </cell>
        </row>
        <row r="221">
          <cell r="B221">
            <v>2431112013</v>
          </cell>
          <cell r="C221">
            <v>5708317531</v>
          </cell>
          <cell r="D221" t="str">
            <v>ИППСП</v>
          </cell>
          <cell r="E221" t="str">
            <v>24-0546</v>
          </cell>
          <cell r="F221">
            <v>36923</v>
          </cell>
          <cell r="G221" t="str">
            <v>Обстоен преглед за установяване на орален статус</v>
          </cell>
          <cell r="H221">
            <v>101</v>
          </cell>
          <cell r="I221">
            <v>14</v>
          </cell>
          <cell r="J221">
            <v>3.5</v>
          </cell>
          <cell r="K221">
            <v>91</v>
          </cell>
          <cell r="L221">
            <v>15</v>
          </cell>
          <cell r="M221">
            <v>7.15</v>
          </cell>
          <cell r="N221">
            <v>15</v>
          </cell>
          <cell r="O221">
            <v>7</v>
          </cell>
          <cell r="P221">
            <v>572</v>
          </cell>
          <cell r="Q221">
            <v>7</v>
          </cell>
          <cell r="R221">
            <v>15</v>
          </cell>
        </row>
        <row r="222">
          <cell r="B222">
            <v>2431112063</v>
          </cell>
          <cell r="C222">
            <v>5901275895</v>
          </cell>
          <cell r="D222" t="str">
            <v>ИППСП</v>
          </cell>
          <cell r="E222" t="str">
            <v>24-0435</v>
          </cell>
          <cell r="F222">
            <v>36923</v>
          </cell>
          <cell r="G222" t="str">
            <v>Обстоен преглед за установяване на орален статус</v>
          </cell>
          <cell r="H222">
            <v>101</v>
          </cell>
          <cell r="I222">
            <v>27</v>
          </cell>
          <cell r="J222">
            <v>6.75</v>
          </cell>
          <cell r="K222">
            <v>175.5</v>
          </cell>
          <cell r="L222">
            <v>20.010000000000002</v>
          </cell>
          <cell r="M222">
            <v>2.0299999999999998</v>
          </cell>
          <cell r="N222">
            <v>20</v>
          </cell>
          <cell r="O222">
            <v>2</v>
          </cell>
          <cell r="P222">
            <v>572</v>
          </cell>
          <cell r="Q222">
            <v>2</v>
          </cell>
          <cell r="R222">
            <v>20</v>
          </cell>
        </row>
        <row r="223">
          <cell r="B223">
            <v>2431112154</v>
          </cell>
          <cell r="C223" t="str">
            <v>5703087740</v>
          </cell>
          <cell r="D223" t="str">
            <v>ИППСП</v>
          </cell>
          <cell r="E223" t="str">
            <v>24-0337</v>
          </cell>
          <cell r="F223">
            <v>36923</v>
          </cell>
          <cell r="G223" t="str">
            <v>Обстоен преглед за установяване на орален статус</v>
          </cell>
          <cell r="H223">
            <v>101</v>
          </cell>
          <cell r="I223">
            <v>5</v>
          </cell>
          <cell r="J223">
            <v>1.25</v>
          </cell>
          <cell r="K223">
            <v>32.5</v>
          </cell>
          <cell r="L223">
            <v>10.07</v>
          </cell>
          <cell r="M223">
            <v>5.05</v>
          </cell>
          <cell r="N223">
            <v>10</v>
          </cell>
          <cell r="O223">
            <v>5</v>
          </cell>
          <cell r="P223">
            <v>390</v>
          </cell>
          <cell r="Q223">
            <v>5</v>
          </cell>
          <cell r="R223">
            <v>10</v>
          </cell>
        </row>
        <row r="224">
          <cell r="B224">
            <v>2431112086</v>
          </cell>
          <cell r="C224">
            <v>6211147687</v>
          </cell>
          <cell r="D224" t="str">
            <v>ИППСП</v>
          </cell>
          <cell r="E224" t="str">
            <v>24-0458</v>
          </cell>
          <cell r="F224">
            <v>36923</v>
          </cell>
          <cell r="G224" t="str">
            <v>Обстоен преглед за установяване на орален статус</v>
          </cell>
          <cell r="H224">
            <v>101</v>
          </cell>
          <cell r="I224">
            <v>17</v>
          </cell>
          <cell r="J224">
            <v>4.25</v>
          </cell>
          <cell r="K224">
            <v>110.5</v>
          </cell>
          <cell r="L224">
            <v>20.260000000000002</v>
          </cell>
          <cell r="M224">
            <v>0</v>
          </cell>
          <cell r="N224">
            <v>20</v>
          </cell>
          <cell r="O224">
            <v>0</v>
          </cell>
          <cell r="P224">
            <v>520</v>
          </cell>
          <cell r="Q224">
            <v>0</v>
          </cell>
          <cell r="R224">
            <v>20</v>
          </cell>
        </row>
        <row r="225">
          <cell r="B225">
            <v>2431112026</v>
          </cell>
          <cell r="C225">
            <v>6004137667</v>
          </cell>
          <cell r="D225" t="str">
            <v>ИППСП</v>
          </cell>
          <cell r="E225" t="str">
            <v>24-0257</v>
          </cell>
          <cell r="F225">
            <v>36923</v>
          </cell>
          <cell r="G225" t="str">
            <v>Обстоен преглед за установяване на орален статус</v>
          </cell>
          <cell r="H225">
            <v>101</v>
          </cell>
          <cell r="I225">
            <v>14</v>
          </cell>
          <cell r="J225">
            <v>3.5</v>
          </cell>
          <cell r="K225">
            <v>91</v>
          </cell>
          <cell r="L225">
            <v>16.07</v>
          </cell>
          <cell r="M225">
            <v>6.01</v>
          </cell>
          <cell r="N225">
            <v>17</v>
          </cell>
          <cell r="O225">
            <v>5</v>
          </cell>
          <cell r="P225">
            <v>572</v>
          </cell>
          <cell r="Q225">
            <v>5.93</v>
          </cell>
          <cell r="R225">
            <v>16.07</v>
          </cell>
        </row>
        <row r="226">
          <cell r="B226">
            <v>2431112005</v>
          </cell>
          <cell r="C226">
            <v>7402017566</v>
          </cell>
          <cell r="D226" t="str">
            <v>ИППСП</v>
          </cell>
          <cell r="E226" t="str">
            <v>24-0374</v>
          </cell>
          <cell r="F226">
            <v>36923</v>
          </cell>
          <cell r="G226" t="str">
            <v>Обстоен преглед за установяване на орален статус</v>
          </cell>
          <cell r="H226">
            <v>101</v>
          </cell>
          <cell r="I226">
            <v>18</v>
          </cell>
          <cell r="J226">
            <v>4.5</v>
          </cell>
          <cell r="K226">
            <v>117</v>
          </cell>
          <cell r="L226">
            <v>16.559999999999999</v>
          </cell>
          <cell r="M226">
            <v>4.58</v>
          </cell>
          <cell r="N226">
            <v>17</v>
          </cell>
          <cell r="O226">
            <v>5</v>
          </cell>
          <cell r="P226">
            <v>549.64</v>
          </cell>
          <cell r="Q226">
            <v>4.58</v>
          </cell>
          <cell r="R226">
            <v>16.559999999999999</v>
          </cell>
        </row>
        <row r="227">
          <cell r="B227">
            <v>2431112011</v>
          </cell>
          <cell r="C227">
            <v>5107157680</v>
          </cell>
          <cell r="D227" t="str">
            <v>ИППСП</v>
          </cell>
          <cell r="E227" t="str">
            <v>24-0375</v>
          </cell>
          <cell r="F227">
            <v>36923</v>
          </cell>
          <cell r="G227" t="str">
            <v>Обстоен преглед за установяване на орален статус</v>
          </cell>
          <cell r="H227">
            <v>101</v>
          </cell>
          <cell r="I227">
            <v>21</v>
          </cell>
          <cell r="J227">
            <v>5.25</v>
          </cell>
          <cell r="K227">
            <v>136.5</v>
          </cell>
          <cell r="L227">
            <v>16.91</v>
          </cell>
          <cell r="M227">
            <v>3.42</v>
          </cell>
          <cell r="N227">
            <v>17</v>
          </cell>
          <cell r="O227">
            <v>5</v>
          </cell>
          <cell r="P227">
            <v>528.58000000000004</v>
          </cell>
          <cell r="Q227">
            <v>3.42</v>
          </cell>
          <cell r="R227">
            <v>16.91</v>
          </cell>
        </row>
        <row r="228">
          <cell r="B228">
            <v>2431112138</v>
          </cell>
          <cell r="C228">
            <v>6002183616</v>
          </cell>
          <cell r="D228" t="str">
            <v>ИППСП</v>
          </cell>
          <cell r="E228" t="str">
            <v>24-0438</v>
          </cell>
          <cell r="F228">
            <v>36923</v>
          </cell>
          <cell r="G228" t="str">
            <v>Обстоен преглед за установяване на орален статус</v>
          </cell>
          <cell r="H228">
            <v>101</v>
          </cell>
          <cell r="I228">
            <v>12</v>
          </cell>
          <cell r="J228">
            <v>3</v>
          </cell>
          <cell r="K228">
            <v>78</v>
          </cell>
          <cell r="L228">
            <v>11.74</v>
          </cell>
          <cell r="M228">
            <v>10.38</v>
          </cell>
          <cell r="N228">
            <v>15</v>
          </cell>
          <cell r="O228">
            <v>7</v>
          </cell>
          <cell r="P228">
            <v>572</v>
          </cell>
          <cell r="Q228">
            <v>10.26</v>
          </cell>
          <cell r="R228">
            <v>11.74</v>
          </cell>
        </row>
        <row r="229">
          <cell r="B229">
            <v>2431112022</v>
          </cell>
          <cell r="C229">
            <v>6109237678</v>
          </cell>
          <cell r="D229" t="str">
            <v>ИППСП</v>
          </cell>
          <cell r="E229" t="str">
            <v>24-0437</v>
          </cell>
          <cell r="F229">
            <v>36923</v>
          </cell>
          <cell r="G229" t="str">
            <v>Обстоен преглед за установяване на орален статус</v>
          </cell>
          <cell r="H229">
            <v>101</v>
          </cell>
          <cell r="I229">
            <v>5</v>
          </cell>
          <cell r="J229">
            <v>1.25</v>
          </cell>
          <cell r="K229">
            <v>32.5</v>
          </cell>
          <cell r="L229">
            <v>15.06</v>
          </cell>
          <cell r="M229">
            <v>7.36</v>
          </cell>
          <cell r="N229">
            <v>15</v>
          </cell>
          <cell r="O229">
            <v>7</v>
          </cell>
          <cell r="P229">
            <v>572</v>
          </cell>
          <cell r="Q229">
            <v>7</v>
          </cell>
          <cell r="R229">
            <v>15</v>
          </cell>
        </row>
        <row r="230">
          <cell r="B230">
            <v>2431112158</v>
          </cell>
          <cell r="C230">
            <v>6211147624</v>
          </cell>
          <cell r="D230" t="str">
            <v>ИППСП</v>
          </cell>
          <cell r="E230" t="str">
            <v>24-0552</v>
          </cell>
          <cell r="F230">
            <v>36924</v>
          </cell>
          <cell r="G230" t="str">
            <v>Обстоен преглед за установяване на орален статус</v>
          </cell>
          <cell r="H230">
            <v>101</v>
          </cell>
          <cell r="I230">
            <v>13</v>
          </cell>
          <cell r="J230">
            <v>3.25</v>
          </cell>
          <cell r="K230">
            <v>84.5</v>
          </cell>
          <cell r="L230">
            <v>14.26</v>
          </cell>
          <cell r="M230">
            <v>7.8</v>
          </cell>
          <cell r="N230">
            <v>13</v>
          </cell>
          <cell r="O230">
            <v>7</v>
          </cell>
          <cell r="P230">
            <v>520</v>
          </cell>
          <cell r="Q230">
            <v>7</v>
          </cell>
          <cell r="R230">
            <v>13</v>
          </cell>
        </row>
        <row r="231">
          <cell r="B231">
            <v>2431112068</v>
          </cell>
          <cell r="C231">
            <v>5303087621</v>
          </cell>
          <cell r="D231" t="str">
            <v>ИППСП</v>
          </cell>
          <cell r="E231" t="str">
            <v>24-0525</v>
          </cell>
          <cell r="F231">
            <v>36924</v>
          </cell>
          <cell r="G231" t="str">
            <v>Обстоен преглед за установяване на орален статус</v>
          </cell>
          <cell r="H231">
            <v>101</v>
          </cell>
          <cell r="I231">
            <v>11</v>
          </cell>
          <cell r="J231">
            <v>2.75</v>
          </cell>
          <cell r="K231">
            <v>71.5</v>
          </cell>
          <cell r="L231">
            <v>12.89</v>
          </cell>
          <cell r="M231">
            <v>8.43</v>
          </cell>
          <cell r="N231">
            <v>17</v>
          </cell>
          <cell r="O231">
            <v>5</v>
          </cell>
          <cell r="P231">
            <v>554.32000000000005</v>
          </cell>
          <cell r="Q231">
            <v>8.43</v>
          </cell>
          <cell r="R231">
            <v>12.89</v>
          </cell>
        </row>
        <row r="232">
          <cell r="B232">
            <v>2431112108</v>
          </cell>
          <cell r="C232">
            <v>6311298537</v>
          </cell>
          <cell r="D232" t="str">
            <v>ИППСП</v>
          </cell>
          <cell r="E232" t="str">
            <v>24-0575</v>
          </cell>
          <cell r="F232">
            <v>36924</v>
          </cell>
          <cell r="G232" t="str">
            <v>Обстоен преглед за установяване на орален статус</v>
          </cell>
          <cell r="H232">
            <v>101</v>
          </cell>
          <cell r="I232">
            <v>5</v>
          </cell>
          <cell r="J232">
            <v>1.25</v>
          </cell>
          <cell r="K232">
            <v>32.5</v>
          </cell>
          <cell r="L232">
            <v>11.59</v>
          </cell>
          <cell r="M232">
            <v>10.46</v>
          </cell>
          <cell r="N232">
            <v>15</v>
          </cell>
          <cell r="O232">
            <v>7</v>
          </cell>
          <cell r="P232">
            <v>572</v>
          </cell>
          <cell r="Q232">
            <v>10.41</v>
          </cell>
          <cell r="R232">
            <v>11.59</v>
          </cell>
        </row>
        <row r="233">
          <cell r="B233">
            <v>2431112077</v>
          </cell>
          <cell r="C233">
            <v>5411117630</v>
          </cell>
          <cell r="D233" t="str">
            <v>ИППСП</v>
          </cell>
          <cell r="E233" t="str">
            <v>24-0595</v>
          </cell>
          <cell r="F233">
            <v>36924</v>
          </cell>
          <cell r="G233" t="str">
            <v>Обстоен преглед за установяване на орален статус</v>
          </cell>
          <cell r="H233">
            <v>101</v>
          </cell>
          <cell r="I233">
            <v>7</v>
          </cell>
          <cell r="J233">
            <v>1.75</v>
          </cell>
          <cell r="K233">
            <v>45.5</v>
          </cell>
          <cell r="L233">
            <v>16.510000000000002</v>
          </cell>
          <cell r="M233">
            <v>5.62</v>
          </cell>
          <cell r="N233">
            <v>18</v>
          </cell>
          <cell r="O233">
            <v>4</v>
          </cell>
          <cell r="P233">
            <v>572</v>
          </cell>
          <cell r="Q233">
            <v>5.49</v>
          </cell>
          <cell r="R233">
            <v>16.510000000000002</v>
          </cell>
        </row>
        <row r="234">
          <cell r="B234">
            <v>2431112058</v>
          </cell>
          <cell r="C234">
            <v>7407017553</v>
          </cell>
          <cell r="D234" t="str">
            <v>ИППСП</v>
          </cell>
          <cell r="E234" t="str">
            <v>24-0507</v>
          </cell>
          <cell r="F234">
            <v>36924</v>
          </cell>
          <cell r="G234" t="str">
            <v>Обстоен преглед за установяване на орален статус</v>
          </cell>
          <cell r="H234">
            <v>101</v>
          </cell>
          <cell r="I234">
            <v>19</v>
          </cell>
          <cell r="J234">
            <v>4.75</v>
          </cell>
          <cell r="K234">
            <v>123.5</v>
          </cell>
          <cell r="L234">
            <v>15.57</v>
          </cell>
          <cell r="M234">
            <v>6.59</v>
          </cell>
          <cell r="N234">
            <v>17</v>
          </cell>
          <cell r="O234">
            <v>5</v>
          </cell>
          <cell r="P234">
            <v>572</v>
          </cell>
          <cell r="Q234">
            <v>6.43</v>
          </cell>
          <cell r="R234">
            <v>15.57</v>
          </cell>
        </row>
        <row r="235">
          <cell r="B235">
            <v>2431112064</v>
          </cell>
          <cell r="C235">
            <v>5305137655</v>
          </cell>
          <cell r="D235" t="str">
            <v>ИППСП</v>
          </cell>
          <cell r="E235" t="str">
            <v>24-0611</v>
          </cell>
          <cell r="F235">
            <v>36924</v>
          </cell>
          <cell r="G235" t="str">
            <v>Обстоен преглед за установяване на орален статус</v>
          </cell>
          <cell r="H235">
            <v>101</v>
          </cell>
          <cell r="I235">
            <v>13</v>
          </cell>
          <cell r="J235">
            <v>3.25</v>
          </cell>
          <cell r="K235">
            <v>84.5</v>
          </cell>
          <cell r="L235">
            <v>15.04</v>
          </cell>
          <cell r="M235">
            <v>7.03</v>
          </cell>
          <cell r="N235">
            <v>15</v>
          </cell>
          <cell r="O235">
            <v>7</v>
          </cell>
          <cell r="P235">
            <v>572</v>
          </cell>
          <cell r="Q235">
            <v>7</v>
          </cell>
          <cell r="R235">
            <v>15</v>
          </cell>
        </row>
        <row r="236">
          <cell r="B236">
            <v>2431112075</v>
          </cell>
          <cell r="C236">
            <v>6402177602</v>
          </cell>
          <cell r="D236" t="str">
            <v>ИППСП</v>
          </cell>
          <cell r="E236" t="str">
            <v>24-0571</v>
          </cell>
          <cell r="F236">
            <v>36924</v>
          </cell>
          <cell r="G236" t="str">
            <v>Обстоен преглед за установяване на орален статус</v>
          </cell>
          <cell r="H236">
            <v>101</v>
          </cell>
          <cell r="I236">
            <v>11</v>
          </cell>
          <cell r="J236">
            <v>2.75</v>
          </cell>
          <cell r="K236">
            <v>71.5</v>
          </cell>
          <cell r="L236">
            <v>17.100000000000001</v>
          </cell>
          <cell r="M236">
            <v>5.03</v>
          </cell>
          <cell r="N236">
            <v>17</v>
          </cell>
          <cell r="O236">
            <v>5</v>
          </cell>
          <cell r="P236">
            <v>572</v>
          </cell>
          <cell r="Q236">
            <v>5</v>
          </cell>
          <cell r="R236">
            <v>17</v>
          </cell>
        </row>
        <row r="237">
          <cell r="B237">
            <v>2431112131</v>
          </cell>
          <cell r="C237">
            <v>5706297631</v>
          </cell>
          <cell r="D237" t="str">
            <v>ИППСП</v>
          </cell>
          <cell r="E237" t="str">
            <v>24-0574</v>
          </cell>
          <cell r="F237">
            <v>36924</v>
          </cell>
          <cell r="G237" t="str">
            <v>Обстоен преглед за установяване на орален статус</v>
          </cell>
          <cell r="H237">
            <v>101</v>
          </cell>
          <cell r="I237">
            <v>5</v>
          </cell>
          <cell r="J237">
            <v>1.25</v>
          </cell>
          <cell r="K237">
            <v>32.5</v>
          </cell>
          <cell r="L237">
            <v>10.15</v>
          </cell>
          <cell r="M237">
            <v>10.02</v>
          </cell>
          <cell r="N237">
            <v>14</v>
          </cell>
          <cell r="O237">
            <v>6</v>
          </cell>
          <cell r="P237">
            <v>520</v>
          </cell>
          <cell r="Q237">
            <v>9.85</v>
          </cell>
          <cell r="R237">
            <v>10.15</v>
          </cell>
        </row>
        <row r="238">
          <cell r="B238">
            <v>2431112124</v>
          </cell>
          <cell r="C238">
            <v>5104197591</v>
          </cell>
          <cell r="D238" t="str">
            <v>ИППСП</v>
          </cell>
          <cell r="E238" t="str">
            <v>24-0573</v>
          </cell>
          <cell r="F238">
            <v>36924</v>
          </cell>
          <cell r="G238" t="str">
            <v>Обстоен преглед за установяване на орален статус</v>
          </cell>
          <cell r="H238">
            <v>101</v>
          </cell>
          <cell r="I238">
            <v>20</v>
          </cell>
          <cell r="J238">
            <v>5</v>
          </cell>
          <cell r="K238">
            <v>130</v>
          </cell>
          <cell r="L238">
            <v>15.4</v>
          </cell>
          <cell r="M238">
            <v>4.9000000000000004</v>
          </cell>
          <cell r="N238">
            <v>15</v>
          </cell>
          <cell r="O238">
            <v>5</v>
          </cell>
          <cell r="P238">
            <v>517.4</v>
          </cell>
          <cell r="Q238">
            <v>4.9000000000000004</v>
          </cell>
          <cell r="R238">
            <v>15</v>
          </cell>
        </row>
        <row r="239">
          <cell r="B239">
            <v>2431112121</v>
          </cell>
          <cell r="C239">
            <v>5108125970</v>
          </cell>
          <cell r="D239" t="str">
            <v>ИППСП</v>
          </cell>
          <cell r="E239" t="str">
            <v>24-0587</v>
          </cell>
          <cell r="F239">
            <v>36924</v>
          </cell>
          <cell r="G239" t="str">
            <v>Обстоен преглед за установяване на орален статус</v>
          </cell>
          <cell r="H239">
            <v>101</v>
          </cell>
          <cell r="I239">
            <v>19</v>
          </cell>
          <cell r="J239">
            <v>4.75</v>
          </cell>
          <cell r="K239">
            <v>123.5</v>
          </cell>
          <cell r="L239">
            <v>16.010000000000002</v>
          </cell>
          <cell r="M239">
            <v>6.14</v>
          </cell>
          <cell r="N239">
            <v>20</v>
          </cell>
          <cell r="O239">
            <v>2</v>
          </cell>
          <cell r="P239">
            <v>572</v>
          </cell>
          <cell r="Q239">
            <v>5.99</v>
          </cell>
          <cell r="R239">
            <v>16.010000000000002</v>
          </cell>
        </row>
        <row r="240">
          <cell r="B240">
            <v>2431112096</v>
          </cell>
          <cell r="C240">
            <v>7203287569</v>
          </cell>
          <cell r="D240" t="str">
            <v>ИППСП</v>
          </cell>
          <cell r="E240" t="str">
            <v>24-0275</v>
          </cell>
          <cell r="F240">
            <v>36924</v>
          </cell>
          <cell r="G240" t="str">
            <v>Обстоен преглед за установяване на орален статус</v>
          </cell>
          <cell r="H240">
            <v>101</v>
          </cell>
          <cell r="I240">
            <v>1</v>
          </cell>
          <cell r="J240">
            <v>0.25</v>
          </cell>
          <cell r="K240">
            <v>6.5</v>
          </cell>
          <cell r="L240">
            <v>4.8899999999999997</v>
          </cell>
          <cell r="M240">
            <v>19.920000000000002</v>
          </cell>
          <cell r="N240">
            <v>18</v>
          </cell>
          <cell r="O240">
            <v>7</v>
          </cell>
          <cell r="P240">
            <v>645.05999999999995</v>
          </cell>
          <cell r="Q240">
            <v>19.920000000000002</v>
          </cell>
          <cell r="R240">
            <v>4.8899999999999997</v>
          </cell>
        </row>
        <row r="241">
          <cell r="B241">
            <v>2431112142</v>
          </cell>
          <cell r="C241">
            <v>6410017541</v>
          </cell>
          <cell r="D241" t="str">
            <v>ИППСП</v>
          </cell>
          <cell r="E241" t="str">
            <v>24-0542</v>
          </cell>
          <cell r="F241">
            <v>36924</v>
          </cell>
          <cell r="G241" t="str">
            <v>Обстоен преглед за установяване на орален статус</v>
          </cell>
          <cell r="H241">
            <v>101</v>
          </cell>
          <cell r="I241">
            <v>11</v>
          </cell>
          <cell r="J241">
            <v>2.75</v>
          </cell>
          <cell r="K241">
            <v>71.5</v>
          </cell>
          <cell r="L241">
            <v>7.23</v>
          </cell>
          <cell r="M241">
            <v>8.35</v>
          </cell>
          <cell r="N241">
            <v>12</v>
          </cell>
          <cell r="O241">
            <v>3</v>
          </cell>
          <cell r="P241">
            <v>390</v>
          </cell>
          <cell r="Q241">
            <v>7.77</v>
          </cell>
          <cell r="R241">
            <v>7.23</v>
          </cell>
        </row>
        <row r="242">
          <cell r="B242">
            <v>2431112080</v>
          </cell>
          <cell r="C242">
            <v>7101027743</v>
          </cell>
          <cell r="D242" t="str">
            <v>ИППСП</v>
          </cell>
          <cell r="E242" t="str">
            <v>24-0591</v>
          </cell>
          <cell r="F242">
            <v>36924</v>
          </cell>
          <cell r="G242" t="str">
            <v>Обстоен преглед за установяване на орален статус</v>
          </cell>
          <cell r="H242">
            <v>101</v>
          </cell>
          <cell r="I242">
            <v>5</v>
          </cell>
          <cell r="J242">
            <v>1.25</v>
          </cell>
          <cell r="K242">
            <v>32.5</v>
          </cell>
          <cell r="L242">
            <v>8.83</v>
          </cell>
          <cell r="M242">
            <v>3.87</v>
          </cell>
          <cell r="N242">
            <v>15</v>
          </cell>
          <cell r="O242">
            <v>7</v>
          </cell>
          <cell r="P242">
            <v>330.2</v>
          </cell>
          <cell r="Q242">
            <v>3.87</v>
          </cell>
          <cell r="R242">
            <v>8.83</v>
          </cell>
        </row>
        <row r="243">
          <cell r="B243">
            <v>2431112019</v>
          </cell>
          <cell r="C243">
            <v>5503200231</v>
          </cell>
          <cell r="D243" t="str">
            <v>ИППСП</v>
          </cell>
          <cell r="E243" t="str">
            <v>24-0576</v>
          </cell>
          <cell r="F243">
            <v>36924</v>
          </cell>
          <cell r="G243" t="str">
            <v>Обстоен преглед за установяване на орален статус</v>
          </cell>
          <cell r="H243">
            <v>101</v>
          </cell>
          <cell r="I243">
            <v>3</v>
          </cell>
          <cell r="J243">
            <v>0.75</v>
          </cell>
          <cell r="K243">
            <v>19.5</v>
          </cell>
          <cell r="L243">
            <v>11.43</v>
          </cell>
          <cell r="M243">
            <v>10.76</v>
          </cell>
          <cell r="N243">
            <v>15</v>
          </cell>
          <cell r="O243">
            <v>7</v>
          </cell>
          <cell r="P243">
            <v>572</v>
          </cell>
          <cell r="Q243">
            <v>10.57</v>
          </cell>
          <cell r="R243">
            <v>11.43</v>
          </cell>
        </row>
        <row r="244">
          <cell r="B244">
            <v>2431112123</v>
          </cell>
          <cell r="C244">
            <v>6211267595</v>
          </cell>
          <cell r="D244" t="str">
            <v>ИППСП</v>
          </cell>
          <cell r="E244" t="str">
            <v>24-0383</v>
          </cell>
          <cell r="F244">
            <v>36923</v>
          </cell>
          <cell r="G244" t="str">
            <v>Обстоен преглед за установяване на орален статус</v>
          </cell>
          <cell r="H244">
            <v>101</v>
          </cell>
          <cell r="I244">
            <v>7</v>
          </cell>
          <cell r="J244">
            <v>1.75</v>
          </cell>
          <cell r="K244">
            <v>45.5</v>
          </cell>
          <cell r="L244">
            <v>16.93</v>
          </cell>
          <cell r="M244">
            <v>5.0999999999999996</v>
          </cell>
          <cell r="N244">
            <v>17</v>
          </cell>
          <cell r="O244">
            <v>5</v>
          </cell>
          <cell r="P244">
            <v>572</v>
          </cell>
          <cell r="Q244">
            <v>5.07</v>
          </cell>
          <cell r="R244">
            <v>16.93</v>
          </cell>
        </row>
        <row r="245">
          <cell r="B245">
            <v>2431112099</v>
          </cell>
          <cell r="C245">
            <v>5508277534</v>
          </cell>
          <cell r="D245" t="str">
            <v>ИППСП</v>
          </cell>
          <cell r="E245" t="str">
            <v>24-0442</v>
          </cell>
          <cell r="F245">
            <v>36923</v>
          </cell>
          <cell r="G245" t="str">
            <v>Обстоен преглед за установяване на орален статус</v>
          </cell>
          <cell r="H245">
            <v>101</v>
          </cell>
          <cell r="I245">
            <v>10</v>
          </cell>
          <cell r="J245">
            <v>2.5</v>
          </cell>
          <cell r="K245">
            <v>65</v>
          </cell>
          <cell r="L245">
            <v>15.07</v>
          </cell>
          <cell r="M245">
            <v>5.07</v>
          </cell>
          <cell r="N245">
            <v>15</v>
          </cell>
          <cell r="O245">
            <v>5</v>
          </cell>
          <cell r="P245">
            <v>520</v>
          </cell>
          <cell r="Q245">
            <v>5</v>
          </cell>
          <cell r="R245">
            <v>15</v>
          </cell>
        </row>
        <row r="246">
          <cell r="B246">
            <v>2431112016</v>
          </cell>
          <cell r="C246">
            <v>5507247670</v>
          </cell>
          <cell r="D246" t="str">
            <v>ИППСП</v>
          </cell>
          <cell r="E246" t="str">
            <v>24-0284</v>
          </cell>
          <cell r="F246">
            <v>36923</v>
          </cell>
          <cell r="G246" t="str">
            <v>Обстоен преглед за установяване на орален статус</v>
          </cell>
          <cell r="H246">
            <v>101</v>
          </cell>
          <cell r="I246">
            <v>19</v>
          </cell>
          <cell r="J246">
            <v>4.75</v>
          </cell>
          <cell r="K246">
            <v>123.5</v>
          </cell>
          <cell r="L246">
            <v>14.66</v>
          </cell>
          <cell r="M246">
            <v>7.49</v>
          </cell>
          <cell r="N246">
            <v>17</v>
          </cell>
          <cell r="O246">
            <v>5</v>
          </cell>
          <cell r="P246">
            <v>572</v>
          </cell>
          <cell r="Q246">
            <v>7.34</v>
          </cell>
          <cell r="R246">
            <v>14.66</v>
          </cell>
        </row>
        <row r="247">
          <cell r="B247">
            <v>2431112012</v>
          </cell>
          <cell r="C247">
            <v>6008283510</v>
          </cell>
          <cell r="D247" t="str">
            <v>ИППСП</v>
          </cell>
          <cell r="E247" t="str">
            <v>24-0340</v>
          </cell>
          <cell r="F247">
            <v>36923</v>
          </cell>
          <cell r="G247" t="str">
            <v>Обстоен преглед за установяване на орален статус</v>
          </cell>
          <cell r="H247">
            <v>101</v>
          </cell>
          <cell r="I247">
            <v>13</v>
          </cell>
          <cell r="J247">
            <v>3.25</v>
          </cell>
          <cell r="K247">
            <v>84.5</v>
          </cell>
          <cell r="L247">
            <v>18</v>
          </cell>
          <cell r="M247">
            <v>7.05</v>
          </cell>
          <cell r="N247">
            <v>18</v>
          </cell>
          <cell r="O247">
            <v>7</v>
          </cell>
          <cell r="P247">
            <v>650</v>
          </cell>
          <cell r="Q247">
            <v>7</v>
          </cell>
          <cell r="R247">
            <v>18</v>
          </cell>
        </row>
        <row r="248">
          <cell r="B248">
            <v>2431112081</v>
          </cell>
          <cell r="C248">
            <v>5011234632</v>
          </cell>
          <cell r="D248" t="str">
            <v>ИППСП</v>
          </cell>
          <cell r="E248" t="str">
            <v>24-0625</v>
          </cell>
          <cell r="F248">
            <v>36927</v>
          </cell>
          <cell r="G248" t="str">
            <v>Обстоен преглед за установяване на орален статус</v>
          </cell>
          <cell r="H248">
            <v>101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B249">
            <v>2431112087</v>
          </cell>
          <cell r="C249">
            <v>6402287657</v>
          </cell>
          <cell r="D249" t="str">
            <v>ИППСП</v>
          </cell>
          <cell r="E249" t="str">
            <v>24-0531</v>
          </cell>
          <cell r="F249">
            <v>36922</v>
          </cell>
          <cell r="G249" t="str">
            <v>Обстоен преглед за установяване на орален статус</v>
          </cell>
          <cell r="H249">
            <v>101</v>
          </cell>
          <cell r="I249">
            <v>8</v>
          </cell>
          <cell r="J249">
            <v>2</v>
          </cell>
          <cell r="K249">
            <v>52</v>
          </cell>
          <cell r="L249">
            <v>10.31</v>
          </cell>
          <cell r="M249">
            <v>12.11</v>
          </cell>
          <cell r="N249">
            <v>16</v>
          </cell>
          <cell r="O249">
            <v>6</v>
          </cell>
          <cell r="P249">
            <v>572</v>
          </cell>
          <cell r="Q249">
            <v>11.69</v>
          </cell>
          <cell r="R249">
            <v>10.31</v>
          </cell>
        </row>
        <row r="250">
          <cell r="B250">
            <v>2431112034</v>
          </cell>
          <cell r="C250">
            <v>4012277616</v>
          </cell>
          <cell r="D250" t="str">
            <v>ИППСП</v>
          </cell>
          <cell r="E250" t="str">
            <v>24-0154</v>
          </cell>
          <cell r="F250">
            <v>36930</v>
          </cell>
          <cell r="G250" t="str">
            <v>Обстоен преглед за установяване на орален статус</v>
          </cell>
          <cell r="H250">
            <v>101</v>
          </cell>
          <cell r="I250">
            <v>15</v>
          </cell>
          <cell r="J250">
            <v>3.75</v>
          </cell>
          <cell r="K250">
            <v>97.5</v>
          </cell>
          <cell r="L250">
            <v>13.98</v>
          </cell>
          <cell r="M250">
            <v>6.07</v>
          </cell>
          <cell r="N250">
            <v>15</v>
          </cell>
          <cell r="O250">
            <v>5</v>
          </cell>
          <cell r="P250">
            <v>520</v>
          </cell>
          <cell r="Q250">
            <v>6.02</v>
          </cell>
          <cell r="R250">
            <v>13.98</v>
          </cell>
        </row>
        <row r="251">
          <cell r="B251">
            <v>2431112054</v>
          </cell>
          <cell r="C251">
            <v>6508227577</v>
          </cell>
          <cell r="D251" t="str">
            <v>ИППСП</v>
          </cell>
          <cell r="E251" t="str">
            <v>24-0624</v>
          </cell>
          <cell r="F251">
            <v>36931</v>
          </cell>
          <cell r="G251" t="str">
            <v>Обстоен преглед за установяване на орален статус</v>
          </cell>
          <cell r="H251">
            <v>101</v>
          </cell>
          <cell r="I251">
            <v>3</v>
          </cell>
          <cell r="J251">
            <v>0.75</v>
          </cell>
          <cell r="K251">
            <v>19.5</v>
          </cell>
          <cell r="L251">
            <v>8.68</v>
          </cell>
          <cell r="M251">
            <v>13.47</v>
          </cell>
          <cell r="N251">
            <v>15</v>
          </cell>
          <cell r="O251">
            <v>7</v>
          </cell>
          <cell r="P251">
            <v>572</v>
          </cell>
          <cell r="Q251">
            <v>13.32</v>
          </cell>
          <cell r="R251">
            <v>8.68</v>
          </cell>
        </row>
        <row r="252">
          <cell r="B252">
            <v>2431114001</v>
          </cell>
          <cell r="C252" t="str">
            <v>5907087560</v>
          </cell>
          <cell r="D252" t="str">
            <v>"ГППСП-ДЕНТАСТОМ" ООД</v>
          </cell>
          <cell r="E252" t="str">
            <v>24-0594</v>
          </cell>
          <cell r="F252" t="str">
            <v>02.02.2001</v>
          </cell>
          <cell r="G252" t="str">
            <v>Обстоен преглед за установяване на орален статус</v>
          </cell>
          <cell r="H252">
            <v>101</v>
          </cell>
          <cell r="I252">
            <v>13</v>
          </cell>
          <cell r="J252">
            <v>3.25</v>
          </cell>
          <cell r="K252">
            <v>84.5</v>
          </cell>
          <cell r="L252">
            <v>15.18</v>
          </cell>
          <cell r="M252">
            <v>11.83</v>
          </cell>
          <cell r="N252">
            <v>20</v>
          </cell>
          <cell r="O252">
            <v>7</v>
          </cell>
          <cell r="P252">
            <v>702</v>
          </cell>
          <cell r="Q252">
            <v>11.82</v>
          </cell>
          <cell r="R252">
            <v>15.18</v>
          </cell>
        </row>
        <row r="253">
          <cell r="B253">
            <v>2431112164</v>
          </cell>
          <cell r="C253" t="str">
            <v>7202177612</v>
          </cell>
          <cell r="D253" t="str">
            <v>ИППСП</v>
          </cell>
          <cell r="E253" t="str">
            <v>24-0666</v>
          </cell>
          <cell r="F253">
            <v>36992</v>
          </cell>
          <cell r="G253" t="str">
            <v>Обстоен преглед за установяване на орален статус</v>
          </cell>
          <cell r="H253">
            <v>101</v>
          </cell>
          <cell r="I253">
            <v>11</v>
          </cell>
          <cell r="J253">
            <v>2.75</v>
          </cell>
          <cell r="K253">
            <v>71.5</v>
          </cell>
          <cell r="L253">
            <v>11.06</v>
          </cell>
          <cell r="M253">
            <v>0</v>
          </cell>
          <cell r="N253">
            <v>10</v>
          </cell>
          <cell r="O253">
            <v>0</v>
          </cell>
          <cell r="P253">
            <v>260</v>
          </cell>
          <cell r="Q253">
            <v>0</v>
          </cell>
          <cell r="R253">
            <v>10</v>
          </cell>
        </row>
        <row r="254">
          <cell r="B254">
            <v>2431112166</v>
          </cell>
          <cell r="C254">
            <v>7503027602</v>
          </cell>
          <cell r="D254" t="str">
            <v>ИППСП</v>
          </cell>
          <cell r="E254" t="str">
            <v>24-0693</v>
          </cell>
          <cell r="F254">
            <v>37135</v>
          </cell>
          <cell r="G254" t="str">
            <v>Обстоен преглед за установяване на орален статус</v>
          </cell>
          <cell r="H254">
            <v>101</v>
          </cell>
          <cell r="I254">
            <v>5</v>
          </cell>
          <cell r="J254">
            <v>1.25</v>
          </cell>
          <cell r="K254">
            <v>32.5</v>
          </cell>
          <cell r="L254">
            <v>5.36</v>
          </cell>
          <cell r="M254">
            <v>2.67</v>
          </cell>
          <cell r="N254">
            <v>7</v>
          </cell>
          <cell r="O254">
            <v>1</v>
          </cell>
          <cell r="P254">
            <v>208</v>
          </cell>
          <cell r="Q254">
            <v>2.64</v>
          </cell>
          <cell r="R254">
            <v>5.36</v>
          </cell>
        </row>
        <row r="255">
          <cell r="B255">
            <v>2431112165</v>
          </cell>
          <cell r="C255">
            <v>7407277566</v>
          </cell>
          <cell r="D255" t="str">
            <v>ИППСП</v>
          </cell>
          <cell r="E255" t="str">
            <v>24-0694</v>
          </cell>
          <cell r="F255">
            <v>37135</v>
          </cell>
          <cell r="G255" t="str">
            <v>Обстоен преглед за установяване на орален статус</v>
          </cell>
          <cell r="H255">
            <v>101</v>
          </cell>
          <cell r="I255">
            <v>6</v>
          </cell>
          <cell r="J255">
            <v>1.5</v>
          </cell>
          <cell r="K255">
            <v>39</v>
          </cell>
          <cell r="L255">
            <v>8</v>
          </cell>
          <cell r="M255">
            <v>0</v>
          </cell>
          <cell r="N255">
            <v>8</v>
          </cell>
          <cell r="O255">
            <v>0</v>
          </cell>
          <cell r="P255">
            <v>208</v>
          </cell>
          <cell r="Q255">
            <v>0</v>
          </cell>
          <cell r="R255">
            <v>8</v>
          </cell>
        </row>
        <row r="256">
          <cell r="B256">
            <v>2436112002</v>
          </cell>
          <cell r="C256">
            <v>6707067661</v>
          </cell>
          <cell r="D256" t="str">
            <v>ИППСП</v>
          </cell>
          <cell r="E256" t="str">
            <v>24-0290</v>
          </cell>
          <cell r="F256">
            <v>36918</v>
          </cell>
          <cell r="G256" t="str">
            <v>Обстоен преглед за установяване на орален статус</v>
          </cell>
          <cell r="H256">
            <v>101</v>
          </cell>
          <cell r="I256">
            <v>23</v>
          </cell>
          <cell r="J256">
            <v>5.75</v>
          </cell>
          <cell r="K256">
            <v>149.5</v>
          </cell>
          <cell r="L256">
            <v>22.6</v>
          </cell>
          <cell r="M256">
            <v>15.15</v>
          </cell>
          <cell r="N256">
            <v>32</v>
          </cell>
          <cell r="O256">
            <v>5</v>
          </cell>
          <cell r="P256">
            <v>962</v>
          </cell>
          <cell r="Q256">
            <v>14.4</v>
          </cell>
          <cell r="R256">
            <v>22.6</v>
          </cell>
        </row>
        <row r="257">
          <cell r="B257">
            <v>2436112003</v>
          </cell>
          <cell r="C257">
            <v>6808091711</v>
          </cell>
          <cell r="D257" t="str">
            <v>ИППСП</v>
          </cell>
          <cell r="E257" t="str">
            <v>24-0423</v>
          </cell>
          <cell r="F257">
            <v>36922</v>
          </cell>
          <cell r="G257" t="str">
            <v>Обстоен преглед за установяване на орален статус</v>
          </cell>
          <cell r="H257">
            <v>101</v>
          </cell>
          <cell r="I257">
            <v>13</v>
          </cell>
          <cell r="J257">
            <v>3.25</v>
          </cell>
          <cell r="K257">
            <v>84.5</v>
          </cell>
          <cell r="L257">
            <v>18.170000000000002</v>
          </cell>
          <cell r="M257">
            <v>9.84</v>
          </cell>
          <cell r="N257">
            <v>23</v>
          </cell>
          <cell r="O257">
            <v>5</v>
          </cell>
          <cell r="P257">
            <v>728</v>
          </cell>
          <cell r="Q257">
            <v>9.83</v>
          </cell>
          <cell r="R257">
            <v>18.170000000000002</v>
          </cell>
        </row>
        <row r="258">
          <cell r="B258">
            <v>2436112004</v>
          </cell>
          <cell r="C258">
            <v>5712157557</v>
          </cell>
          <cell r="D258" t="str">
            <v>ИППСП</v>
          </cell>
          <cell r="E258" t="str">
            <v>24-0112</v>
          </cell>
          <cell r="F258">
            <v>36916</v>
          </cell>
          <cell r="G258" t="str">
            <v>Обстоен преглед за установяване на орален статус</v>
          </cell>
          <cell r="H258">
            <v>101</v>
          </cell>
          <cell r="I258">
            <v>29</v>
          </cell>
          <cell r="J258">
            <v>7.25</v>
          </cell>
          <cell r="K258">
            <v>188.5</v>
          </cell>
          <cell r="L258">
            <v>23.12</v>
          </cell>
          <cell r="M258">
            <v>7.13</v>
          </cell>
          <cell r="N258">
            <v>23</v>
          </cell>
          <cell r="O258">
            <v>7</v>
          </cell>
          <cell r="P258">
            <v>780</v>
          </cell>
          <cell r="Q258">
            <v>7</v>
          </cell>
          <cell r="R258">
            <v>23</v>
          </cell>
        </row>
        <row r="259">
          <cell r="B259">
            <v>2436112005</v>
          </cell>
          <cell r="C259">
            <v>6004297639</v>
          </cell>
          <cell r="D259" t="str">
            <v>ИППСП</v>
          </cell>
          <cell r="E259" t="str">
            <v>24-031</v>
          </cell>
          <cell r="F259">
            <v>36914</v>
          </cell>
          <cell r="G259" t="str">
            <v>Обстоен преглед за установяване на орален статус</v>
          </cell>
          <cell r="H259">
            <v>101</v>
          </cell>
          <cell r="I259">
            <v>18</v>
          </cell>
          <cell r="J259">
            <v>4.5</v>
          </cell>
          <cell r="K259">
            <v>117</v>
          </cell>
          <cell r="L259">
            <v>16.03</v>
          </cell>
          <cell r="M259">
            <v>6.01</v>
          </cell>
          <cell r="N259">
            <v>18</v>
          </cell>
          <cell r="O259">
            <v>4</v>
          </cell>
          <cell r="P259">
            <v>572</v>
          </cell>
          <cell r="Q259">
            <v>5.97</v>
          </cell>
          <cell r="R259">
            <v>16.03</v>
          </cell>
        </row>
        <row r="260">
          <cell r="B260">
            <v>2436112007</v>
          </cell>
          <cell r="C260">
            <v>5612307545</v>
          </cell>
          <cell r="D260" t="str">
            <v>ИППСП</v>
          </cell>
          <cell r="E260" t="str">
            <v>24-0258</v>
          </cell>
          <cell r="F260">
            <v>36923</v>
          </cell>
          <cell r="G260" t="str">
            <v>Обстоен преглед за установяване на орален статус</v>
          </cell>
          <cell r="H260">
            <v>101</v>
          </cell>
          <cell r="I260">
            <v>9</v>
          </cell>
          <cell r="J260">
            <v>2.25</v>
          </cell>
          <cell r="K260">
            <v>58.5</v>
          </cell>
          <cell r="L260">
            <v>16.190000000000001</v>
          </cell>
          <cell r="M260">
            <v>1.78</v>
          </cell>
          <cell r="N260">
            <v>17</v>
          </cell>
          <cell r="O260">
            <v>1</v>
          </cell>
          <cell r="P260">
            <v>467.22</v>
          </cell>
          <cell r="Q260">
            <v>1.78</v>
          </cell>
          <cell r="R260">
            <v>16.190000000000001</v>
          </cell>
        </row>
        <row r="261">
          <cell r="B261">
            <v>2436112008</v>
          </cell>
          <cell r="C261">
            <v>5803114556</v>
          </cell>
          <cell r="D261" t="str">
            <v>ИППСП</v>
          </cell>
          <cell r="E261" t="str">
            <v>24-0569</v>
          </cell>
          <cell r="F261">
            <v>36924</v>
          </cell>
          <cell r="G261" t="str">
            <v>Обстоен преглед за установяване на орален статус</v>
          </cell>
          <cell r="H261">
            <v>101</v>
          </cell>
          <cell r="I261">
            <v>20</v>
          </cell>
          <cell r="J261">
            <v>5</v>
          </cell>
          <cell r="K261">
            <v>130</v>
          </cell>
          <cell r="L261">
            <v>19.43</v>
          </cell>
          <cell r="M261">
            <v>8.6300000000000008</v>
          </cell>
          <cell r="N261">
            <v>25</v>
          </cell>
          <cell r="O261">
            <v>3</v>
          </cell>
          <cell r="P261">
            <v>728</v>
          </cell>
          <cell r="Q261">
            <v>8.57</v>
          </cell>
          <cell r="R261">
            <v>19.43</v>
          </cell>
        </row>
        <row r="262">
          <cell r="B262">
            <v>2436112009</v>
          </cell>
          <cell r="C262">
            <v>6207127525</v>
          </cell>
          <cell r="D262" t="str">
            <v>ИППСП</v>
          </cell>
          <cell r="E262" t="str">
            <v>24-0570</v>
          </cell>
          <cell r="F262">
            <v>36924</v>
          </cell>
          <cell r="G262" t="str">
            <v>Обстоен преглед за установяване на орален статус</v>
          </cell>
          <cell r="H262">
            <v>101</v>
          </cell>
          <cell r="I262">
            <v>9</v>
          </cell>
          <cell r="J262">
            <v>2.25</v>
          </cell>
          <cell r="K262">
            <v>58.5</v>
          </cell>
          <cell r="L262">
            <v>21.21</v>
          </cell>
          <cell r="M262">
            <v>8.93</v>
          </cell>
          <cell r="N262">
            <v>25</v>
          </cell>
          <cell r="O262">
            <v>5</v>
          </cell>
          <cell r="P262">
            <v>780</v>
          </cell>
          <cell r="Q262">
            <v>8.7899999999999991</v>
          </cell>
          <cell r="R262">
            <v>21.21</v>
          </cell>
        </row>
        <row r="263">
          <cell r="B263">
            <v>2436112010</v>
          </cell>
          <cell r="C263">
            <v>6107154635</v>
          </cell>
          <cell r="D263" t="str">
            <v>ИППСП</v>
          </cell>
          <cell r="E263" t="str">
            <v>24-0572</v>
          </cell>
          <cell r="F263">
            <v>36924</v>
          </cell>
          <cell r="G263" t="str">
            <v>Обстоен преглед за установяване на орален статус</v>
          </cell>
          <cell r="H263">
            <v>101</v>
          </cell>
          <cell r="I263">
            <v>19</v>
          </cell>
          <cell r="J263">
            <v>4.75</v>
          </cell>
          <cell r="K263">
            <v>123.5</v>
          </cell>
          <cell r="L263">
            <v>21.01</v>
          </cell>
          <cell r="M263">
            <v>6.07</v>
          </cell>
          <cell r="N263">
            <v>22</v>
          </cell>
          <cell r="O263">
            <v>5</v>
          </cell>
          <cell r="P263">
            <v>702</v>
          </cell>
          <cell r="Q263">
            <v>5.99</v>
          </cell>
          <cell r="R263">
            <v>21.01</v>
          </cell>
        </row>
        <row r="264">
          <cell r="B264">
            <v>2436112012</v>
          </cell>
          <cell r="C264">
            <v>7502047559</v>
          </cell>
          <cell r="D264" t="str">
            <v>ИППСП</v>
          </cell>
          <cell r="E264" t="str">
            <v>24-0272</v>
          </cell>
          <cell r="F264">
            <v>36918</v>
          </cell>
          <cell r="G264" t="str">
            <v>Обстоен преглед за установяване на орален статус</v>
          </cell>
          <cell r="H264">
            <v>101</v>
          </cell>
          <cell r="I264">
            <v>17</v>
          </cell>
          <cell r="J264">
            <v>4.25</v>
          </cell>
          <cell r="K264">
            <v>110.5</v>
          </cell>
          <cell r="L264">
            <v>19.489999999999998</v>
          </cell>
          <cell r="M264">
            <v>0</v>
          </cell>
          <cell r="N264">
            <v>20</v>
          </cell>
          <cell r="O264">
            <v>0</v>
          </cell>
          <cell r="P264">
            <v>506.74</v>
          </cell>
          <cell r="Q264">
            <v>0</v>
          </cell>
          <cell r="R264">
            <v>19.489999999999998</v>
          </cell>
        </row>
        <row r="265">
          <cell r="B265">
            <v>2436112011</v>
          </cell>
          <cell r="C265">
            <v>5908244670</v>
          </cell>
          <cell r="D265" t="str">
            <v>ИППСП</v>
          </cell>
          <cell r="E265" t="str">
            <v>24-0523</v>
          </cell>
          <cell r="F265">
            <v>36924</v>
          </cell>
          <cell r="G265" t="str">
            <v>Обстоен преглед за установяване на орален статус</v>
          </cell>
          <cell r="H265">
            <v>101</v>
          </cell>
          <cell r="I265">
            <v>8</v>
          </cell>
          <cell r="J265">
            <v>2</v>
          </cell>
          <cell r="K265">
            <v>52</v>
          </cell>
          <cell r="L265">
            <v>8</v>
          </cell>
          <cell r="M265">
            <v>2.35</v>
          </cell>
          <cell r="N265">
            <v>8</v>
          </cell>
          <cell r="O265">
            <v>2</v>
          </cell>
          <cell r="P265">
            <v>260</v>
          </cell>
          <cell r="Q265">
            <v>2</v>
          </cell>
          <cell r="R265">
            <v>8</v>
          </cell>
        </row>
        <row r="266">
          <cell r="B266">
            <v>2436112001</v>
          </cell>
          <cell r="C266">
            <v>5610287624</v>
          </cell>
          <cell r="D266" t="str">
            <v>ИППСП</v>
          </cell>
          <cell r="E266" t="str">
            <v>24-0226</v>
          </cell>
          <cell r="F266">
            <v>36917</v>
          </cell>
          <cell r="G266" t="str">
            <v>Обстоен преглед за установяване на орален статус</v>
          </cell>
          <cell r="H266">
            <v>101</v>
          </cell>
          <cell r="I266">
            <v>6</v>
          </cell>
          <cell r="J266">
            <v>1.5</v>
          </cell>
          <cell r="K266">
            <v>39</v>
          </cell>
          <cell r="L266">
            <v>8.15</v>
          </cell>
          <cell r="M266">
            <v>21.96</v>
          </cell>
          <cell r="N266">
            <v>27</v>
          </cell>
          <cell r="O266">
            <v>3</v>
          </cell>
          <cell r="P266">
            <v>780</v>
          </cell>
          <cell r="Q266">
            <v>21.85</v>
          </cell>
          <cell r="R266">
            <v>8.15</v>
          </cell>
        </row>
        <row r="267">
          <cell r="B267">
            <v>2437112001</v>
          </cell>
          <cell r="C267">
            <v>6011127641</v>
          </cell>
          <cell r="D267" t="str">
            <v>ИППСП</v>
          </cell>
          <cell r="E267" t="str">
            <v>24-0036</v>
          </cell>
          <cell r="F267">
            <v>36914</v>
          </cell>
          <cell r="G267" t="str">
            <v>Обстоен преглед за установяване на орален статус</v>
          </cell>
          <cell r="H267">
            <v>101</v>
          </cell>
          <cell r="I267">
            <v>19</v>
          </cell>
          <cell r="J267">
            <v>4.75</v>
          </cell>
          <cell r="K267">
            <v>123.5</v>
          </cell>
          <cell r="L267">
            <v>21.81</v>
          </cell>
          <cell r="M267">
            <v>8.1999999999999993</v>
          </cell>
          <cell r="N267">
            <v>22</v>
          </cell>
          <cell r="O267">
            <v>8</v>
          </cell>
          <cell r="P267">
            <v>780</v>
          </cell>
          <cell r="Q267">
            <v>8.19</v>
          </cell>
          <cell r="R267">
            <v>21.81</v>
          </cell>
        </row>
        <row r="268">
          <cell r="B268">
            <v>2438112001</v>
          </cell>
          <cell r="C268">
            <v>4909167597</v>
          </cell>
          <cell r="D268" t="str">
            <v>ИППСП</v>
          </cell>
          <cell r="E268" t="str">
            <v>24-008</v>
          </cell>
          <cell r="F268">
            <v>36915</v>
          </cell>
          <cell r="G268" t="str">
            <v>Обстоен преглед за установяване на орален статус</v>
          </cell>
          <cell r="H268">
            <v>101</v>
          </cell>
          <cell r="I268">
            <v>25</v>
          </cell>
          <cell r="J268">
            <v>6.25</v>
          </cell>
          <cell r="K268">
            <v>162.5</v>
          </cell>
          <cell r="L268">
            <v>20.56</v>
          </cell>
          <cell r="M268">
            <v>10.52</v>
          </cell>
          <cell r="N268">
            <v>20</v>
          </cell>
          <cell r="O268">
            <v>10</v>
          </cell>
          <cell r="P268">
            <v>780</v>
          </cell>
          <cell r="Q268">
            <v>10</v>
          </cell>
          <cell r="R268">
            <v>20</v>
          </cell>
        </row>
        <row r="269">
          <cell r="B269">
            <v>2438112002</v>
          </cell>
          <cell r="C269">
            <v>7502107581</v>
          </cell>
          <cell r="D269" t="str">
            <v>ИППСП</v>
          </cell>
          <cell r="E269" t="str">
            <v>24-011</v>
          </cell>
          <cell r="F269">
            <v>36915</v>
          </cell>
          <cell r="G269" t="str">
            <v>Обстоен преглед за установяване на орален статус</v>
          </cell>
          <cell r="H269">
            <v>101</v>
          </cell>
          <cell r="I269">
            <v>2</v>
          </cell>
          <cell r="J269">
            <v>0.5</v>
          </cell>
          <cell r="K269">
            <v>13</v>
          </cell>
          <cell r="L269">
            <v>3.17</v>
          </cell>
          <cell r="M269">
            <v>7.05</v>
          </cell>
          <cell r="N269">
            <v>9</v>
          </cell>
          <cell r="O269">
            <v>1</v>
          </cell>
          <cell r="P269">
            <v>260</v>
          </cell>
          <cell r="Q269">
            <v>6.83</v>
          </cell>
          <cell r="R269">
            <v>3.17</v>
          </cell>
        </row>
        <row r="270">
          <cell r="B270">
            <v>2431112094</v>
          </cell>
          <cell r="C270">
            <v>6811137593</v>
          </cell>
          <cell r="D270" t="str">
            <v>ИППСП</v>
          </cell>
          <cell r="E270" t="str">
            <v>24-0686</v>
          </cell>
          <cell r="F270">
            <v>37077</v>
          </cell>
          <cell r="G270" t="str">
            <v>Обстоен преглед за установяване на орален статус</v>
          </cell>
          <cell r="H270">
            <v>101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L271">
            <v>3767.91</v>
          </cell>
          <cell r="M271">
            <v>1705.86</v>
          </cell>
          <cell r="N271">
            <v>4331</v>
          </cell>
          <cell r="O271">
            <v>1160</v>
          </cell>
          <cell r="P271">
            <v>140570.56</v>
          </cell>
          <cell r="Q271">
            <v>1660.79</v>
          </cell>
          <cell r="R271">
            <v>3745.77</v>
          </cell>
          <cell r="U271">
            <v>1140.0999999999999</v>
          </cell>
        </row>
        <row r="272">
          <cell r="B272">
            <v>0</v>
          </cell>
        </row>
        <row r="273">
          <cell r="B273">
            <v>0</v>
          </cell>
        </row>
        <row r="274">
          <cell r="B274">
            <v>0</v>
          </cell>
        </row>
        <row r="275">
          <cell r="B275">
            <v>0</v>
          </cell>
        </row>
      </sheetData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7"/>
  <sheetViews>
    <sheetView showGridLines="0" workbookViewId="0">
      <selection activeCell="B13" sqref="B13"/>
    </sheetView>
  </sheetViews>
  <sheetFormatPr defaultRowHeight="12.75"/>
  <cols>
    <col min="1" max="1" width="3.7109375" style="5" bestFit="1" customWidth="1"/>
    <col min="2" max="2" width="114" style="6" customWidth="1"/>
    <col min="3" max="3" width="10.42578125" style="1" customWidth="1"/>
    <col min="4" max="16384" width="9.140625" style="1"/>
  </cols>
  <sheetData>
    <row r="1" spans="1:3">
      <c r="A1" s="543" t="s">
        <v>74</v>
      </c>
      <c r="B1" s="543"/>
    </row>
    <row r="2" spans="1:3" s="4" customFormat="1" ht="39" thickBot="1">
      <c r="A2" s="2" t="s">
        <v>64</v>
      </c>
      <c r="B2" s="3" t="s">
        <v>75</v>
      </c>
    </row>
    <row r="3" spans="1:3" ht="13.5" thickTop="1"/>
    <row r="4" spans="1:3" ht="15" customHeight="1">
      <c r="A4" s="5">
        <v>1</v>
      </c>
      <c r="B4" s="7" t="str">
        <f>Т1!A1</f>
        <v>Отчет за изпълнението на  бюджета на НЗОК по разходи и трансфери - всичко към 31.12.2014 година</v>
      </c>
      <c r="C4" s="8"/>
    </row>
    <row r="5" spans="1:3" ht="11.25" hidden="1" customHeight="1">
      <c r="A5" s="9" t="s">
        <v>76</v>
      </c>
      <c r="B5" s="10" t="e">
        <f>#REF!</f>
        <v>#REF!</v>
      </c>
      <c r="C5" s="8"/>
    </row>
    <row r="6" spans="1:3" s="91" customFormat="1" ht="15" hidden="1" customHeight="1">
      <c r="A6" s="88">
        <v>2</v>
      </c>
      <c r="B6" s="89" t="e">
        <f>#REF!</f>
        <v>#REF!</v>
      </c>
      <c r="C6" s="90"/>
    </row>
    <row r="7" spans="1:3" ht="15" customHeight="1">
      <c r="A7" s="5">
        <v>2</v>
      </c>
      <c r="B7" s="7" t="str">
        <f>Т2!A1</f>
        <v>Отчет за изпълнението на  бюджета на ЦУ на НЗОК по разходи и трансфери към 31.12.2014 година</v>
      </c>
      <c r="C7" s="8"/>
    </row>
    <row r="8" spans="1:3" ht="15" hidden="1" customHeight="1">
      <c r="A8" s="44">
        <v>4</v>
      </c>
      <c r="B8" s="10" t="e">
        <f>#REF!</f>
        <v>#REF!</v>
      </c>
      <c r="C8" s="8"/>
    </row>
    <row r="9" spans="1:3" ht="15" customHeight="1">
      <c r="A9" s="5">
        <v>3</v>
      </c>
      <c r="B9" s="7" t="str">
        <f>Т3!A1</f>
        <v>Отчет за изпълнението на бюджета на РЗОК по разходи и трансфери към 31.12.2014 година</v>
      </c>
      <c r="C9" s="8"/>
    </row>
    <row r="10" spans="1:3" ht="15" hidden="1" customHeight="1">
      <c r="A10" s="44">
        <v>6</v>
      </c>
      <c r="B10" s="10" t="e">
        <f>#REF!</f>
        <v>#REF!</v>
      </c>
      <c r="C10" s="8"/>
    </row>
    <row r="11" spans="1:3" ht="15" customHeight="1">
      <c r="A11" s="5">
        <v>4</v>
      </c>
      <c r="B11" s="7" t="str">
        <f>'T4'!A1</f>
        <v>Справка за извършените корекции по бюджета на  НЗОК за 2014 г.</v>
      </c>
      <c r="C11" s="8"/>
    </row>
    <row r="12" spans="1:3" ht="25.5">
      <c r="A12" s="5">
        <v>5</v>
      </c>
      <c r="B12" s="7" t="str">
        <f>'Т4_вкл. трансфери '!A1</f>
        <v>Справка за извършените корекции по бюджета на  НЗОК за 2014 г. с включен трансфер към бюджетни предприятия (ведомствени болници) в здравноосигурителни плащания и плащания от трансфери от Министерството на здравеопазването по ал. 1, ред 5 от ЗБНЗОК</v>
      </c>
      <c r="C12" s="8"/>
    </row>
    <row r="13" spans="1:3" ht="15" customHeight="1">
      <c r="A13" s="5">
        <v>6</v>
      </c>
      <c r="B13" s="7" t="str">
        <f>'Капиталови разходи Т1'!A1</f>
        <v>Отчет за изпълнението на инвестиционната програма на НЗОК към 31.12.2014 година</v>
      </c>
      <c r="C13" s="8"/>
    </row>
    <row r="14" spans="1:3">
      <c r="B14" s="441"/>
    </row>
    <row r="17" spans="2:2">
      <c r="B17" s="7"/>
    </row>
  </sheetData>
  <mergeCells count="1">
    <mergeCell ref="A1:B1"/>
  </mergeCells>
  <phoneticPr fontId="44" type="noConversion"/>
  <hyperlinks>
    <hyperlink ref="B4" location="Т1!A1" display="Т1!A1"/>
    <hyperlink ref="B5" location="Т1а!Print_Area" display="Т1а!Print_Area"/>
    <hyperlink ref="B6" location="Т2!Print_Area" display="Т2!Print_Area"/>
    <hyperlink ref="B7" location="Т2!Print_Area" display="Т2!Print_Area"/>
    <hyperlink ref="B8" location="Т4!Print_Area" display="Т4!Print_Area"/>
    <hyperlink ref="B10" location="Т6!Print_Area" display="Т6!Print_Area"/>
    <hyperlink ref="B9" location="Т3!Print_Area" display="Т3!Print_Area"/>
    <hyperlink ref="B13" location="'Капиталови разходи Т1'!A1" display="'Капиталови разходи Т1'!A1"/>
    <hyperlink ref="B11" location="'T4'!A1" display="'T4'!A1"/>
    <hyperlink ref="B12" location="'Т4_вкл. трансфери '!A1" display="'Т4_вкл. трансфери '!A1"/>
  </hyperlinks>
  <pageMargins left="0.75" right="0.75" top="1" bottom="1" header="0.5" footer="0.5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AJ99"/>
  <sheetViews>
    <sheetView tabSelected="1" view="pageBreakPreview" zoomScale="75" zoomScaleNormal="80" zoomScaleSheetLayoutView="75" workbookViewId="0">
      <pane xSplit="3" ySplit="4" topLeftCell="D5" activePane="bottomRight" state="frozen"/>
      <selection activeCell="D3" sqref="D3:I4"/>
      <selection pane="topRight" activeCell="D3" sqref="D3:I4"/>
      <selection pane="bottomLeft" activeCell="D3" sqref="D3:I4"/>
      <selection pane="bottomRight" activeCell="B3" sqref="B3:B4"/>
    </sheetView>
  </sheetViews>
  <sheetFormatPr defaultRowHeight="15.75"/>
  <cols>
    <col min="1" max="1" width="9.42578125" style="13" customWidth="1"/>
    <col min="2" max="2" width="53.140625" style="24" customWidth="1"/>
    <col min="3" max="3" width="7.7109375" style="13" bestFit="1" customWidth="1"/>
    <col min="4" max="4" width="14.7109375" style="13" customWidth="1"/>
    <col min="5" max="5" width="15.140625" style="13" customWidth="1"/>
    <col min="6" max="6" width="14.85546875" style="13" customWidth="1"/>
    <col min="7" max="7" width="14.42578125" style="13" customWidth="1"/>
    <col min="8" max="8" width="14.5703125" style="13" customWidth="1"/>
    <col min="9" max="9" width="15.42578125" style="13" customWidth="1"/>
    <col min="10" max="10" width="13.7109375" style="13" customWidth="1"/>
    <col min="11" max="13" width="15.5703125" style="13" customWidth="1"/>
    <col min="14" max="14" width="11.42578125" style="13" customWidth="1"/>
    <col min="15" max="15" width="10.5703125" style="13" customWidth="1"/>
    <col min="16" max="16" width="14.42578125" style="92" customWidth="1"/>
    <col min="17" max="17" width="12.5703125" style="92" customWidth="1"/>
    <col min="18" max="18" width="12.85546875" style="58" bestFit="1" customWidth="1"/>
    <col min="19" max="19" width="15.42578125" style="13" bestFit="1" customWidth="1"/>
    <col min="20" max="23" width="14.42578125" style="13" bestFit="1" customWidth="1"/>
    <col min="24" max="24" width="14.42578125" style="13" customWidth="1"/>
    <col min="25" max="25" width="19.42578125" style="58" customWidth="1"/>
    <col min="26" max="26" width="15.42578125" style="58" bestFit="1" customWidth="1"/>
    <col min="27" max="27" width="16.42578125" style="58" customWidth="1"/>
    <col min="28" max="28" width="14.5703125" style="58" customWidth="1"/>
    <col min="29" max="29" width="15.5703125" style="13" customWidth="1"/>
    <col min="30" max="30" width="12" style="13" customWidth="1"/>
    <col min="31" max="31" width="11.42578125" style="13" customWidth="1"/>
    <col min="32" max="32" width="11.85546875" style="65" customWidth="1"/>
    <col min="33" max="33" width="11.5703125" style="65" customWidth="1"/>
    <col min="34" max="36" width="9.140625" style="65"/>
    <col min="37" max="16384" width="9.140625" style="13"/>
  </cols>
  <sheetData>
    <row r="1" spans="1:36" s="19" customFormat="1" ht="35.25" customHeight="1">
      <c r="A1" s="544" t="s">
        <v>328</v>
      </c>
      <c r="B1" s="545"/>
      <c r="C1" s="545"/>
      <c r="D1" s="545"/>
      <c r="E1" s="545"/>
      <c r="F1" s="545"/>
      <c r="G1" s="545"/>
      <c r="H1" s="545"/>
      <c r="I1" s="545"/>
      <c r="J1" s="546"/>
      <c r="K1" s="112"/>
      <c r="L1" s="25"/>
      <c r="M1" s="25"/>
      <c r="P1" s="94"/>
      <c r="Q1" s="94"/>
      <c r="R1" s="93"/>
      <c r="Y1" s="93"/>
      <c r="Z1" s="93"/>
      <c r="AA1" s="93"/>
      <c r="AB1" s="93"/>
      <c r="AF1" s="63"/>
      <c r="AG1" s="63"/>
      <c r="AH1" s="63"/>
      <c r="AI1" s="63"/>
      <c r="AJ1" s="63"/>
    </row>
    <row r="2" spans="1:36" s="19" customFormat="1" ht="15" customHeight="1">
      <c r="A2" s="168"/>
      <c r="B2" s="169"/>
      <c r="C2" s="168"/>
      <c r="D2" s="168"/>
      <c r="E2" s="168"/>
      <c r="F2" s="168"/>
      <c r="G2" s="168"/>
      <c r="H2" s="170"/>
      <c r="I2" s="170"/>
      <c r="J2" s="170" t="s">
        <v>3</v>
      </c>
      <c r="K2" s="26"/>
      <c r="L2" s="113"/>
      <c r="M2" s="113"/>
      <c r="P2" s="94"/>
      <c r="Q2" s="94"/>
      <c r="R2" s="93"/>
      <c r="Y2" s="93"/>
      <c r="Z2" s="93"/>
      <c r="AA2" s="93"/>
      <c r="AB2" s="93"/>
      <c r="AF2" s="63"/>
      <c r="AG2" s="63"/>
      <c r="AH2" s="63"/>
      <c r="AI2" s="63"/>
      <c r="AJ2" s="63"/>
    </row>
    <row r="3" spans="1:36" s="14" customFormat="1" ht="36" customHeight="1">
      <c r="A3" s="154" t="s">
        <v>30</v>
      </c>
      <c r="B3" s="548" t="s">
        <v>4</v>
      </c>
      <c r="C3" s="548" t="s">
        <v>5</v>
      </c>
      <c r="D3" s="589" t="s">
        <v>227</v>
      </c>
      <c r="E3" s="589" t="s">
        <v>228</v>
      </c>
      <c r="F3" s="589" t="s">
        <v>229</v>
      </c>
      <c r="G3" s="563" t="s">
        <v>230</v>
      </c>
      <c r="H3" s="563" t="s">
        <v>329</v>
      </c>
      <c r="I3" s="548" t="s">
        <v>6</v>
      </c>
      <c r="J3" s="548"/>
      <c r="K3" s="173"/>
      <c r="L3" s="173"/>
      <c r="M3" s="173"/>
      <c r="N3" s="547"/>
      <c r="O3" s="547"/>
      <c r="P3" s="550"/>
      <c r="Q3" s="550"/>
      <c r="R3" s="119"/>
      <c r="S3" s="50"/>
      <c r="T3" s="173"/>
      <c r="U3" s="173"/>
      <c r="V3" s="173"/>
      <c r="W3" s="547"/>
      <c r="X3" s="547"/>
      <c r="Y3" s="219"/>
      <c r="Z3" s="219"/>
      <c r="AA3" s="219"/>
      <c r="AB3" s="549"/>
      <c r="AC3" s="549"/>
      <c r="AD3" s="553"/>
      <c r="AE3" s="553"/>
      <c r="AF3" s="552"/>
      <c r="AG3" s="552"/>
      <c r="AH3" s="552"/>
      <c r="AI3" s="552"/>
      <c r="AJ3" s="552"/>
    </row>
    <row r="4" spans="1:36" s="15" customFormat="1" ht="57">
      <c r="A4" s="152" t="s">
        <v>237</v>
      </c>
      <c r="B4" s="548"/>
      <c r="C4" s="548"/>
      <c r="D4" s="542" t="s">
        <v>231</v>
      </c>
      <c r="E4" s="542" t="s">
        <v>232</v>
      </c>
      <c r="F4" s="542" t="s">
        <v>233</v>
      </c>
      <c r="G4" s="563"/>
      <c r="H4" s="563"/>
      <c r="I4" s="152" t="s">
        <v>234</v>
      </c>
      <c r="J4" s="152" t="s">
        <v>235</v>
      </c>
      <c r="K4" s="221"/>
      <c r="L4" s="221"/>
      <c r="M4" s="221"/>
      <c r="N4" s="547"/>
      <c r="O4" s="547"/>
      <c r="P4" s="550"/>
      <c r="Q4" s="550"/>
      <c r="R4" s="120"/>
      <c r="T4" s="551"/>
      <c r="U4" s="551"/>
      <c r="V4" s="174"/>
      <c r="W4" s="547"/>
      <c r="X4" s="547"/>
      <c r="Y4" s="220"/>
      <c r="Z4" s="220"/>
      <c r="AA4" s="220"/>
      <c r="AB4" s="549"/>
      <c r="AC4" s="549"/>
      <c r="AD4" s="553"/>
      <c r="AE4" s="553"/>
      <c r="AF4" s="552"/>
      <c r="AG4" s="552"/>
      <c r="AH4" s="552"/>
      <c r="AI4" s="85"/>
      <c r="AJ4" s="85"/>
    </row>
    <row r="5" spans="1:36" s="16" customFormat="1">
      <c r="A5" s="188" t="s">
        <v>81</v>
      </c>
      <c r="B5" s="175" t="s">
        <v>150</v>
      </c>
      <c r="C5" s="176"/>
      <c r="D5" s="177">
        <v>2823110000</v>
      </c>
      <c r="E5" s="177">
        <v>3048110000</v>
      </c>
      <c r="F5" s="177">
        <v>3148110000</v>
      </c>
      <c r="G5" s="177">
        <v>3245274357</v>
      </c>
      <c r="H5" s="177">
        <v>3240244636</v>
      </c>
      <c r="I5" s="178">
        <f>H5/F5</f>
        <v>1.0292666507841213</v>
      </c>
      <c r="J5" s="178">
        <f>H5/G5</f>
        <v>0.99845013997378962</v>
      </c>
      <c r="K5" s="61"/>
      <c r="L5" s="61"/>
      <c r="M5" s="61"/>
      <c r="N5" s="61"/>
      <c r="O5" s="61"/>
      <c r="P5" s="49"/>
      <c r="Q5" s="49"/>
      <c r="R5" s="61"/>
      <c r="S5" s="61"/>
      <c r="T5" s="551"/>
      <c r="U5" s="551"/>
      <c r="V5" s="20"/>
      <c r="W5" s="20"/>
      <c r="X5" s="20"/>
      <c r="Y5" s="61"/>
      <c r="Z5" s="61"/>
      <c r="AA5" s="61"/>
      <c r="AB5" s="61"/>
      <c r="AC5" s="61"/>
      <c r="AD5" s="20"/>
      <c r="AE5" s="20"/>
      <c r="AF5" s="66"/>
      <c r="AG5" s="66"/>
      <c r="AH5" s="66"/>
      <c r="AI5" s="66"/>
      <c r="AJ5" s="66"/>
    </row>
    <row r="6" spans="1:36" s="21" customFormat="1">
      <c r="A6" s="188" t="s">
        <v>62</v>
      </c>
      <c r="B6" s="175" t="s">
        <v>151</v>
      </c>
      <c r="C6" s="179"/>
      <c r="D6" s="177">
        <v>2820020000</v>
      </c>
      <c r="E6" s="177">
        <v>3045020000</v>
      </c>
      <c r="F6" s="177">
        <v>3145020000</v>
      </c>
      <c r="G6" s="177">
        <v>3165633472</v>
      </c>
      <c r="H6" s="177">
        <v>3160603755</v>
      </c>
      <c r="I6" s="178">
        <f t="shared" ref="I6:I69" si="0">H6/F6</f>
        <v>1.004955057519507</v>
      </c>
      <c r="J6" s="178">
        <f t="shared" ref="J6:J69" si="1">H6/G6</f>
        <v>0.99841114991849567</v>
      </c>
      <c r="K6" s="61"/>
      <c r="L6" s="61"/>
      <c r="M6" s="61"/>
      <c r="N6" s="61"/>
      <c r="O6" s="61"/>
      <c r="P6" s="49"/>
      <c r="Q6" s="49"/>
      <c r="R6" s="61"/>
      <c r="S6" s="61"/>
      <c r="T6" s="20"/>
      <c r="U6" s="20"/>
      <c r="V6" s="20"/>
      <c r="W6" s="20"/>
      <c r="X6" s="20"/>
      <c r="Y6" s="61"/>
      <c r="Z6" s="61"/>
      <c r="AA6" s="61"/>
      <c r="AB6" s="61"/>
      <c r="AC6" s="61"/>
      <c r="AD6" s="20"/>
      <c r="AE6" s="20"/>
      <c r="AF6" s="66"/>
      <c r="AG6" s="66"/>
      <c r="AH6" s="66"/>
      <c r="AI6" s="66"/>
      <c r="AJ6" s="66"/>
    </row>
    <row r="7" spans="1:36" s="16" customFormat="1">
      <c r="A7" s="188" t="s">
        <v>35</v>
      </c>
      <c r="B7" s="175" t="s">
        <v>7</v>
      </c>
      <c r="C7" s="179"/>
      <c r="D7" s="177">
        <v>2520104000</v>
      </c>
      <c r="E7" s="177">
        <v>2745104000</v>
      </c>
      <c r="F7" s="177">
        <v>2845104000</v>
      </c>
      <c r="G7" s="177">
        <v>3139239824</v>
      </c>
      <c r="H7" s="177">
        <v>3134230290</v>
      </c>
      <c r="I7" s="178">
        <f t="shared" si="0"/>
        <v>1.1016223976346735</v>
      </c>
      <c r="J7" s="178">
        <f t="shared" si="1"/>
        <v>0.99840422067734325</v>
      </c>
      <c r="K7" s="61"/>
      <c r="L7" s="61"/>
      <c r="M7" s="61"/>
      <c r="N7" s="61"/>
      <c r="O7" s="61"/>
      <c r="P7" s="49"/>
      <c r="Q7" s="49"/>
      <c r="R7" s="61"/>
      <c r="S7" s="61"/>
      <c r="T7" s="20"/>
      <c r="U7" s="20"/>
      <c r="V7" s="20"/>
      <c r="W7" s="20"/>
      <c r="X7" s="20"/>
      <c r="Y7" s="61"/>
      <c r="Z7" s="61"/>
      <c r="AA7" s="61"/>
      <c r="AB7" s="61"/>
      <c r="AC7" s="61"/>
      <c r="AD7" s="20"/>
      <c r="AE7" s="20"/>
      <c r="AF7" s="66"/>
      <c r="AG7" s="66"/>
      <c r="AH7" s="66"/>
      <c r="AI7" s="66"/>
      <c r="AJ7" s="66"/>
    </row>
    <row r="8" spans="1:36" s="21" customFormat="1">
      <c r="A8" s="188"/>
      <c r="B8" s="175" t="s">
        <v>152</v>
      </c>
      <c r="C8" s="179"/>
      <c r="D8" s="177">
        <v>47642000</v>
      </c>
      <c r="E8" s="177">
        <v>47642000</v>
      </c>
      <c r="F8" s="177">
        <v>47642000</v>
      </c>
      <c r="G8" s="177">
        <v>43607274</v>
      </c>
      <c r="H8" s="177">
        <v>39433961</v>
      </c>
      <c r="I8" s="178">
        <f t="shared" si="0"/>
        <v>0.82771422274463713</v>
      </c>
      <c r="J8" s="178">
        <f t="shared" si="1"/>
        <v>0.90429777839357717</v>
      </c>
      <c r="K8" s="61"/>
      <c r="L8" s="61"/>
      <c r="M8" s="61"/>
      <c r="N8" s="61"/>
      <c r="O8" s="61"/>
      <c r="P8" s="49"/>
      <c r="Q8" s="49"/>
      <c r="R8" s="61"/>
      <c r="S8" s="61"/>
      <c r="T8" s="485"/>
      <c r="U8" s="20"/>
      <c r="V8" s="20"/>
      <c r="W8" s="20"/>
      <c r="X8" s="20"/>
      <c r="Y8" s="61"/>
      <c r="Z8" s="61"/>
      <c r="AA8" s="61"/>
      <c r="AB8" s="61"/>
      <c r="AC8" s="61"/>
      <c r="AD8" s="20"/>
      <c r="AE8" s="20"/>
      <c r="AF8" s="66"/>
      <c r="AG8" s="66"/>
      <c r="AH8" s="66"/>
      <c r="AI8" s="66"/>
      <c r="AJ8" s="66"/>
    </row>
    <row r="9" spans="1:36" s="16" customFormat="1">
      <c r="A9" s="188" t="s">
        <v>36</v>
      </c>
      <c r="B9" s="175" t="s">
        <v>113</v>
      </c>
      <c r="C9" s="179"/>
      <c r="D9" s="177">
        <v>34454000</v>
      </c>
      <c r="E9" s="177">
        <v>34454000</v>
      </c>
      <c r="F9" s="177">
        <v>34454000</v>
      </c>
      <c r="G9" s="177">
        <v>31978948</v>
      </c>
      <c r="H9" s="177">
        <v>29811875</v>
      </c>
      <c r="I9" s="178">
        <f t="shared" si="0"/>
        <v>0.86526600684971267</v>
      </c>
      <c r="J9" s="178">
        <f t="shared" si="1"/>
        <v>0.93223438744764209</v>
      </c>
      <c r="K9" s="61"/>
      <c r="L9" s="61"/>
      <c r="M9" s="61"/>
      <c r="N9" s="61"/>
      <c r="O9" s="61"/>
      <c r="P9" s="49"/>
      <c r="Q9" s="49"/>
      <c r="R9" s="61"/>
      <c r="S9" s="61"/>
      <c r="T9" s="485"/>
      <c r="U9" s="485"/>
      <c r="V9" s="20"/>
      <c r="W9" s="20"/>
      <c r="X9" s="20"/>
      <c r="Y9" s="61"/>
      <c r="Z9" s="61"/>
      <c r="AA9" s="61"/>
      <c r="AB9" s="61"/>
      <c r="AC9" s="61"/>
      <c r="AD9" s="20"/>
      <c r="AE9" s="20"/>
      <c r="AF9" s="66"/>
      <c r="AG9" s="66"/>
      <c r="AH9" s="66"/>
      <c r="AI9" s="66"/>
      <c r="AJ9" s="66"/>
    </row>
    <row r="10" spans="1:36" s="22" customFormat="1" ht="31.5">
      <c r="A10" s="190" t="s">
        <v>114</v>
      </c>
      <c r="B10" s="183" t="s">
        <v>153</v>
      </c>
      <c r="C10" s="184">
        <v>100</v>
      </c>
      <c r="D10" s="182">
        <v>26111400</v>
      </c>
      <c r="E10" s="182">
        <v>26111400</v>
      </c>
      <c r="F10" s="182">
        <v>26111400</v>
      </c>
      <c r="G10" s="182">
        <v>24135322</v>
      </c>
      <c r="H10" s="182">
        <v>22279204</v>
      </c>
      <c r="I10" s="203">
        <f t="shared" si="0"/>
        <v>0.85323667057300645</v>
      </c>
      <c r="J10" s="203">
        <f t="shared" si="1"/>
        <v>0.92309537034558731</v>
      </c>
      <c r="K10" s="61"/>
      <c r="L10" s="61"/>
      <c r="M10" s="61"/>
      <c r="N10" s="61"/>
      <c r="O10" s="61"/>
      <c r="P10" s="49"/>
      <c r="Q10" s="49"/>
      <c r="R10" s="61"/>
      <c r="S10" s="61"/>
      <c r="T10" s="52"/>
      <c r="U10" s="485"/>
      <c r="V10" s="54"/>
      <c r="W10" s="54"/>
      <c r="X10" s="54"/>
      <c r="Y10" s="61"/>
      <c r="Z10" s="61"/>
      <c r="AA10" s="61"/>
      <c r="AB10" s="61"/>
      <c r="AC10" s="61"/>
      <c r="AD10" s="54"/>
      <c r="AE10" s="54"/>
      <c r="AF10" s="129"/>
      <c r="AG10" s="129"/>
      <c r="AH10" s="129"/>
      <c r="AI10" s="129"/>
      <c r="AJ10" s="129"/>
    </row>
    <row r="11" spans="1:36" ht="31.5">
      <c r="A11" s="190"/>
      <c r="B11" s="183" t="s">
        <v>115</v>
      </c>
      <c r="C11" s="184" t="s">
        <v>8</v>
      </c>
      <c r="D11" s="182">
        <v>11969570</v>
      </c>
      <c r="E11" s="182">
        <v>11969570</v>
      </c>
      <c r="F11" s="182">
        <v>11969570</v>
      </c>
      <c r="G11" s="182">
        <v>11846570</v>
      </c>
      <c r="H11" s="182">
        <v>10986255</v>
      </c>
      <c r="I11" s="202">
        <f t="shared" si="0"/>
        <v>0.9178487614843307</v>
      </c>
      <c r="J11" s="202">
        <f t="shared" si="1"/>
        <v>0.92737855767534405</v>
      </c>
      <c r="K11" s="61"/>
      <c r="L11" s="61"/>
      <c r="M11" s="61"/>
      <c r="N11" s="61"/>
      <c r="O11" s="61"/>
      <c r="P11" s="49"/>
      <c r="Q11" s="49"/>
      <c r="R11" s="61"/>
      <c r="S11" s="61"/>
      <c r="T11" s="52"/>
      <c r="U11" s="53"/>
      <c r="V11" s="53"/>
      <c r="W11" s="53"/>
      <c r="X11" s="53"/>
      <c r="Y11" s="61"/>
      <c r="Z11" s="61"/>
      <c r="AA11" s="61"/>
      <c r="AB11" s="61"/>
      <c r="AC11" s="61"/>
      <c r="AD11" s="53"/>
      <c r="AE11" s="53"/>
      <c r="AF11" s="205"/>
      <c r="AG11" s="205"/>
      <c r="AH11" s="205"/>
      <c r="AI11" s="205"/>
      <c r="AJ11" s="205"/>
    </row>
    <row r="12" spans="1:36" s="210" customFormat="1" hidden="1">
      <c r="A12" s="190"/>
      <c r="B12" s="198"/>
      <c r="C12" s="199"/>
      <c r="D12" s="195"/>
      <c r="E12" s="195">
        <v>0</v>
      </c>
      <c r="F12" s="195">
        <v>0</v>
      </c>
      <c r="G12" s="195">
        <v>0</v>
      </c>
      <c r="H12" s="195"/>
      <c r="I12" s="202" t="e">
        <f t="shared" si="0"/>
        <v>#DIV/0!</v>
      </c>
      <c r="J12" s="202" t="e">
        <f t="shared" si="1"/>
        <v>#DIV/0!</v>
      </c>
      <c r="K12" s="61"/>
      <c r="L12" s="61"/>
      <c r="M12" s="61"/>
      <c r="N12" s="61"/>
      <c r="O12" s="61"/>
      <c r="P12" s="49"/>
      <c r="Q12" s="49"/>
      <c r="R12" s="61"/>
      <c r="S12" s="61"/>
      <c r="T12" s="52"/>
      <c r="U12" s="208"/>
      <c r="V12" s="208"/>
      <c r="W12" s="208"/>
      <c r="X12" s="208"/>
      <c r="Y12" s="61"/>
      <c r="Z12" s="61"/>
      <c r="AA12" s="61"/>
      <c r="AB12" s="61"/>
      <c r="AC12" s="61"/>
      <c r="AD12" s="208"/>
      <c r="AE12" s="208"/>
      <c r="AF12" s="209"/>
      <c r="AG12" s="209"/>
      <c r="AH12" s="209"/>
      <c r="AI12" s="209"/>
      <c r="AJ12" s="209"/>
    </row>
    <row r="13" spans="1:36" ht="31.5">
      <c r="A13" s="190"/>
      <c r="B13" s="196" t="s">
        <v>116</v>
      </c>
      <c r="C13" s="197" t="s">
        <v>83</v>
      </c>
      <c r="D13" s="182">
        <v>14141830</v>
      </c>
      <c r="E13" s="182">
        <v>14141830</v>
      </c>
      <c r="F13" s="182">
        <v>14141830</v>
      </c>
      <c r="G13" s="182">
        <v>12288752</v>
      </c>
      <c r="H13" s="182">
        <v>11292949</v>
      </c>
      <c r="I13" s="202">
        <f t="shared" si="0"/>
        <v>0.79854933908836412</v>
      </c>
      <c r="J13" s="202">
        <f t="shared" si="1"/>
        <v>0.91896630349444763</v>
      </c>
      <c r="K13" s="61"/>
      <c r="L13" s="61"/>
      <c r="M13" s="61"/>
      <c r="N13" s="61"/>
      <c r="O13" s="61"/>
      <c r="P13" s="49"/>
      <c r="Q13" s="49"/>
      <c r="R13" s="61"/>
      <c r="S13" s="61"/>
      <c r="T13" s="52"/>
      <c r="U13" s="53"/>
      <c r="V13" s="53"/>
      <c r="W13" s="53"/>
      <c r="X13" s="53"/>
      <c r="Y13" s="61"/>
      <c r="Z13" s="61"/>
      <c r="AA13" s="61"/>
      <c r="AB13" s="61"/>
      <c r="AC13" s="61"/>
      <c r="AD13" s="53"/>
      <c r="AE13" s="53"/>
      <c r="AF13" s="205"/>
      <c r="AG13" s="205"/>
      <c r="AH13" s="205"/>
      <c r="AI13" s="205"/>
      <c r="AJ13" s="205"/>
    </row>
    <row r="14" spans="1:36" s="210" customFormat="1" hidden="1">
      <c r="A14" s="190"/>
      <c r="B14" s="198"/>
      <c r="C14" s="199"/>
      <c r="D14" s="195"/>
      <c r="E14" s="195">
        <v>0</v>
      </c>
      <c r="F14" s="195">
        <v>0</v>
      </c>
      <c r="G14" s="195">
        <v>0</v>
      </c>
      <c r="H14" s="195"/>
      <c r="I14" s="203" t="e">
        <f t="shared" si="0"/>
        <v>#DIV/0!</v>
      </c>
      <c r="J14" s="203" t="e">
        <f t="shared" si="1"/>
        <v>#DIV/0!</v>
      </c>
      <c r="K14" s="61"/>
      <c r="L14" s="61"/>
      <c r="M14" s="61"/>
      <c r="N14" s="61"/>
      <c r="O14" s="61"/>
      <c r="P14" s="49"/>
      <c r="Q14" s="49"/>
      <c r="R14" s="61"/>
      <c r="S14" s="61"/>
      <c r="T14" s="52"/>
      <c r="U14" s="208"/>
      <c r="V14" s="208"/>
      <c r="W14" s="208"/>
      <c r="X14" s="208"/>
      <c r="Y14" s="61"/>
      <c r="Z14" s="61"/>
      <c r="AA14" s="61"/>
      <c r="AB14" s="61"/>
      <c r="AC14" s="61"/>
      <c r="AD14" s="208"/>
      <c r="AE14" s="208"/>
      <c r="AF14" s="209"/>
      <c r="AG14" s="209"/>
      <c r="AH14" s="209"/>
      <c r="AI14" s="209"/>
      <c r="AJ14" s="209"/>
    </row>
    <row r="15" spans="1:36" s="22" customFormat="1">
      <c r="A15" s="190" t="s">
        <v>117</v>
      </c>
      <c r="B15" s="183" t="s">
        <v>154</v>
      </c>
      <c r="C15" s="184">
        <v>200</v>
      </c>
      <c r="D15" s="182">
        <v>1729800</v>
      </c>
      <c r="E15" s="182">
        <v>1729800</v>
      </c>
      <c r="F15" s="182">
        <v>1729800</v>
      </c>
      <c r="G15" s="182">
        <v>1672985</v>
      </c>
      <c r="H15" s="182">
        <v>1857973</v>
      </c>
      <c r="I15" s="203">
        <f t="shared" si="0"/>
        <v>1.0740970054341543</v>
      </c>
      <c r="J15" s="203">
        <f t="shared" si="1"/>
        <v>1.1105736154239279</v>
      </c>
      <c r="K15" s="61"/>
      <c r="L15" s="61"/>
      <c r="M15" s="61"/>
      <c r="N15" s="61"/>
      <c r="O15" s="61"/>
      <c r="P15" s="49"/>
      <c r="Q15" s="49"/>
      <c r="R15" s="61"/>
      <c r="S15" s="61"/>
      <c r="T15" s="52"/>
      <c r="U15" s="485"/>
      <c r="V15" s="54"/>
      <c r="W15" s="54"/>
      <c r="X15" s="54"/>
      <c r="Y15" s="61"/>
      <c r="Z15" s="61"/>
      <c r="AA15" s="61"/>
      <c r="AB15" s="61"/>
      <c r="AC15" s="61"/>
      <c r="AD15" s="54"/>
      <c r="AE15" s="54"/>
      <c r="AF15" s="129"/>
      <c r="AG15" s="129"/>
      <c r="AH15" s="129"/>
      <c r="AI15" s="129"/>
      <c r="AJ15" s="129"/>
    </row>
    <row r="16" spans="1:36" ht="31.5">
      <c r="A16" s="189"/>
      <c r="B16" s="183" t="s">
        <v>85</v>
      </c>
      <c r="C16" s="184">
        <v>201</v>
      </c>
      <c r="D16" s="182">
        <v>433504</v>
      </c>
      <c r="E16" s="182">
        <v>433504</v>
      </c>
      <c r="F16" s="182">
        <v>433504</v>
      </c>
      <c r="G16" s="182">
        <v>430504</v>
      </c>
      <c r="H16" s="182">
        <v>410910</v>
      </c>
      <c r="I16" s="202">
        <f t="shared" si="0"/>
        <v>0.94788052705396031</v>
      </c>
      <c r="J16" s="202">
        <f t="shared" si="1"/>
        <v>0.95448590489286977</v>
      </c>
      <c r="K16" s="61"/>
      <c r="L16" s="61"/>
      <c r="M16" s="61"/>
      <c r="N16" s="61"/>
      <c r="O16" s="61"/>
      <c r="P16" s="49"/>
      <c r="Q16" s="49"/>
      <c r="R16" s="61"/>
      <c r="S16" s="61"/>
      <c r="T16" s="52"/>
      <c r="U16" s="53"/>
      <c r="V16" s="53"/>
      <c r="W16" s="53"/>
      <c r="X16" s="53"/>
      <c r="Y16" s="61"/>
      <c r="Z16" s="61"/>
      <c r="AA16" s="61"/>
      <c r="AB16" s="61"/>
      <c r="AC16" s="61"/>
      <c r="AD16" s="53"/>
      <c r="AE16" s="53"/>
      <c r="AF16" s="205"/>
      <c r="AG16" s="205"/>
      <c r="AH16" s="205"/>
      <c r="AI16" s="205"/>
      <c r="AJ16" s="205"/>
    </row>
    <row r="17" spans="1:36">
      <c r="A17" s="189"/>
      <c r="B17" s="183" t="s">
        <v>86</v>
      </c>
      <c r="C17" s="184">
        <v>202</v>
      </c>
      <c r="D17" s="182">
        <v>211680</v>
      </c>
      <c r="E17" s="182">
        <v>211680</v>
      </c>
      <c r="F17" s="182">
        <v>211680</v>
      </c>
      <c r="G17" s="182">
        <v>112188</v>
      </c>
      <c r="H17" s="182">
        <v>89662</v>
      </c>
      <c r="I17" s="202">
        <f t="shared" si="0"/>
        <v>0.42357331821617533</v>
      </c>
      <c r="J17" s="202">
        <f t="shared" si="1"/>
        <v>0.79921203693799692</v>
      </c>
      <c r="K17" s="61"/>
      <c r="L17" s="61"/>
      <c r="M17" s="61"/>
      <c r="N17" s="61"/>
      <c r="O17" s="61"/>
      <c r="P17" s="49"/>
      <c r="Q17" s="49"/>
      <c r="R17" s="61"/>
      <c r="S17" s="61"/>
      <c r="T17" s="52"/>
      <c r="U17" s="53"/>
      <c r="V17" s="53"/>
      <c r="W17" s="53"/>
      <c r="X17" s="53"/>
      <c r="Y17" s="61"/>
      <c r="Z17" s="61"/>
      <c r="AA17" s="61"/>
      <c r="AB17" s="61"/>
      <c r="AC17" s="61"/>
      <c r="AD17" s="53"/>
      <c r="AE17" s="53"/>
      <c r="AF17" s="205"/>
      <c r="AG17" s="205"/>
      <c r="AH17" s="205"/>
      <c r="AI17" s="205"/>
      <c r="AJ17" s="205"/>
    </row>
    <row r="18" spans="1:36" ht="31.5">
      <c r="A18" s="189"/>
      <c r="B18" s="183" t="s">
        <v>87</v>
      </c>
      <c r="C18" s="184">
        <v>205</v>
      </c>
      <c r="D18" s="182">
        <v>647850</v>
      </c>
      <c r="E18" s="182">
        <v>647850</v>
      </c>
      <c r="F18" s="182">
        <v>647850</v>
      </c>
      <c r="G18" s="182">
        <v>606814</v>
      </c>
      <c r="H18" s="182">
        <v>842544</v>
      </c>
      <c r="I18" s="202">
        <f t="shared" si="0"/>
        <v>1.3005232692752953</v>
      </c>
      <c r="J18" s="202">
        <f t="shared" si="1"/>
        <v>1.3884715909652712</v>
      </c>
      <c r="K18" s="61"/>
      <c r="L18" s="61"/>
      <c r="M18" s="61"/>
      <c r="N18" s="61"/>
      <c r="O18" s="61"/>
      <c r="P18" s="49"/>
      <c r="Q18" s="49"/>
      <c r="R18" s="61"/>
      <c r="S18" s="61"/>
      <c r="T18" s="52"/>
      <c r="U18" s="53"/>
      <c r="V18" s="53"/>
      <c r="W18" s="53"/>
      <c r="X18" s="53"/>
      <c r="Y18" s="61"/>
      <c r="Z18" s="61"/>
      <c r="AA18" s="61"/>
      <c r="AB18" s="61"/>
      <c r="AC18" s="61"/>
      <c r="AD18" s="53"/>
      <c r="AE18" s="53"/>
      <c r="AF18" s="205"/>
      <c r="AG18" s="205"/>
      <c r="AH18" s="205"/>
      <c r="AI18" s="205"/>
      <c r="AJ18" s="205"/>
    </row>
    <row r="19" spans="1:36" ht="31.5">
      <c r="A19" s="189"/>
      <c r="B19" s="183" t="s">
        <v>88</v>
      </c>
      <c r="C19" s="184">
        <v>208</v>
      </c>
      <c r="D19" s="182">
        <v>436766</v>
      </c>
      <c r="E19" s="182">
        <v>436766</v>
      </c>
      <c r="F19" s="182">
        <v>436766</v>
      </c>
      <c r="G19" s="182">
        <v>272479</v>
      </c>
      <c r="H19" s="182">
        <v>265266</v>
      </c>
      <c r="I19" s="202">
        <f t="shared" si="0"/>
        <v>0.60734123077345759</v>
      </c>
      <c r="J19" s="202">
        <f t="shared" si="1"/>
        <v>0.97352823520344689</v>
      </c>
      <c r="K19" s="61"/>
      <c r="L19" s="61"/>
      <c r="M19" s="61"/>
      <c r="N19" s="61"/>
      <c r="O19" s="61"/>
      <c r="P19" s="49"/>
      <c r="Q19" s="49"/>
      <c r="R19" s="61"/>
      <c r="S19" s="61"/>
      <c r="T19" s="52"/>
      <c r="U19" s="53"/>
      <c r="V19" s="53"/>
      <c r="W19" s="53"/>
      <c r="X19" s="53"/>
      <c r="Y19" s="61"/>
      <c r="Z19" s="61"/>
      <c r="AA19" s="61"/>
      <c r="AB19" s="61"/>
      <c r="AC19" s="61"/>
      <c r="AD19" s="53"/>
      <c r="AE19" s="53"/>
      <c r="AF19" s="205"/>
      <c r="AG19" s="205"/>
      <c r="AH19" s="205"/>
      <c r="AI19" s="205"/>
      <c r="AJ19" s="205"/>
    </row>
    <row r="20" spans="1:36">
      <c r="A20" s="189"/>
      <c r="B20" s="183" t="s">
        <v>118</v>
      </c>
      <c r="C20" s="184">
        <v>209</v>
      </c>
      <c r="D20" s="182"/>
      <c r="E20" s="182">
        <v>0</v>
      </c>
      <c r="F20" s="182">
        <v>0</v>
      </c>
      <c r="G20" s="182">
        <v>251000</v>
      </c>
      <c r="H20" s="182">
        <v>249591</v>
      </c>
      <c r="I20" s="206" t="e">
        <f t="shared" si="0"/>
        <v>#DIV/0!</v>
      </c>
      <c r="J20" s="203">
        <f t="shared" si="1"/>
        <v>0.99438645418326688</v>
      </c>
      <c r="K20" s="61"/>
      <c r="L20" s="61"/>
      <c r="M20" s="61"/>
      <c r="N20" s="61"/>
      <c r="O20" s="61"/>
      <c r="P20" s="49"/>
      <c r="Q20" s="49"/>
      <c r="R20" s="61"/>
      <c r="S20" s="61"/>
      <c r="T20" s="52"/>
      <c r="U20" s="53"/>
      <c r="V20" s="53"/>
      <c r="W20" s="53"/>
      <c r="X20" s="53"/>
      <c r="Y20" s="61"/>
      <c r="Z20" s="61"/>
      <c r="AA20" s="61"/>
      <c r="AB20" s="61"/>
      <c r="AC20" s="61"/>
      <c r="AD20" s="53"/>
      <c r="AE20" s="53"/>
      <c r="AF20" s="205"/>
      <c r="AG20" s="205"/>
      <c r="AH20" s="205"/>
      <c r="AI20" s="205"/>
      <c r="AJ20" s="205"/>
    </row>
    <row r="21" spans="1:36" s="22" customFormat="1" ht="31.5">
      <c r="A21" s="190" t="s">
        <v>119</v>
      </c>
      <c r="B21" s="183" t="s">
        <v>155</v>
      </c>
      <c r="C21" s="211" t="s">
        <v>10</v>
      </c>
      <c r="D21" s="182">
        <v>6612800</v>
      </c>
      <c r="E21" s="182">
        <v>6612800</v>
      </c>
      <c r="F21" s="182">
        <v>6612800</v>
      </c>
      <c r="G21" s="182">
        <v>6170641</v>
      </c>
      <c r="H21" s="182">
        <v>5674698</v>
      </c>
      <c r="I21" s="203">
        <f t="shared" si="0"/>
        <v>0.85813845874667316</v>
      </c>
      <c r="J21" s="203">
        <f t="shared" si="1"/>
        <v>0.91962860908615496</v>
      </c>
      <c r="K21" s="61"/>
      <c r="L21" s="61"/>
      <c r="M21" s="61"/>
      <c r="N21" s="61"/>
      <c r="O21" s="61"/>
      <c r="P21" s="49"/>
      <c r="Q21" s="49"/>
      <c r="R21" s="61"/>
      <c r="S21" s="61"/>
      <c r="T21" s="52"/>
      <c r="U21" s="485"/>
      <c r="V21" s="54"/>
      <c r="W21" s="54"/>
      <c r="X21" s="54"/>
      <c r="Y21" s="61"/>
      <c r="Z21" s="61"/>
      <c r="AA21" s="61"/>
      <c r="AB21" s="61"/>
      <c r="AC21" s="61"/>
      <c r="AD21" s="54"/>
      <c r="AE21" s="54"/>
      <c r="AF21" s="129"/>
      <c r="AG21" s="129"/>
      <c r="AH21" s="129"/>
      <c r="AI21" s="129"/>
      <c r="AJ21" s="129"/>
    </row>
    <row r="22" spans="1:36" s="16" customFormat="1" ht="31.5">
      <c r="A22" s="191"/>
      <c r="B22" s="183" t="s">
        <v>156</v>
      </c>
      <c r="C22" s="184" t="s">
        <v>11</v>
      </c>
      <c r="D22" s="182">
        <v>4126652</v>
      </c>
      <c r="E22" s="182">
        <v>4126652</v>
      </c>
      <c r="F22" s="182">
        <v>4126652</v>
      </c>
      <c r="G22" s="182">
        <v>3843795</v>
      </c>
      <c r="H22" s="182">
        <v>3522530</v>
      </c>
      <c r="I22" s="202">
        <f t="shared" si="0"/>
        <v>0.85360481087331808</v>
      </c>
      <c r="J22" s="202">
        <f t="shared" si="1"/>
        <v>0.91641984028804868</v>
      </c>
      <c r="K22" s="61"/>
      <c r="L22" s="61"/>
      <c r="M22" s="61"/>
      <c r="N22" s="61"/>
      <c r="O22" s="61"/>
      <c r="P22" s="49"/>
      <c r="Q22" s="49"/>
      <c r="R22" s="61"/>
      <c r="S22" s="61"/>
      <c r="T22" s="52"/>
      <c r="U22" s="20"/>
      <c r="V22" s="20"/>
      <c r="W22" s="20"/>
      <c r="X22" s="20"/>
      <c r="Y22" s="61"/>
      <c r="Z22" s="61"/>
      <c r="AA22" s="61"/>
      <c r="AB22" s="61"/>
      <c r="AC22" s="61"/>
      <c r="AD22" s="20"/>
      <c r="AE22" s="20"/>
      <c r="AF22" s="66"/>
      <c r="AG22" s="66"/>
      <c r="AH22" s="66"/>
      <c r="AI22" s="66"/>
      <c r="AJ22" s="66"/>
    </row>
    <row r="23" spans="1:36">
      <c r="A23" s="200"/>
      <c r="B23" s="183" t="s">
        <v>157</v>
      </c>
      <c r="C23" s="184" t="s">
        <v>12</v>
      </c>
      <c r="D23" s="182">
        <v>1747886</v>
      </c>
      <c r="E23" s="182">
        <v>1747886</v>
      </c>
      <c r="F23" s="182">
        <v>1747886</v>
      </c>
      <c r="G23" s="182">
        <v>1631315</v>
      </c>
      <c r="H23" s="182">
        <v>1508303</v>
      </c>
      <c r="I23" s="202">
        <f t="shared" si="0"/>
        <v>0.86292984782760429</v>
      </c>
      <c r="J23" s="202">
        <f t="shared" si="1"/>
        <v>0.92459334953702998</v>
      </c>
      <c r="K23" s="61"/>
      <c r="L23" s="61"/>
      <c r="M23" s="61"/>
      <c r="N23" s="61"/>
      <c r="O23" s="61"/>
      <c r="P23" s="49"/>
      <c r="Q23" s="49"/>
      <c r="R23" s="61"/>
      <c r="S23" s="61"/>
      <c r="T23" s="52"/>
      <c r="U23" s="20"/>
      <c r="V23" s="20"/>
      <c r="W23" s="20"/>
      <c r="X23" s="20"/>
      <c r="Y23" s="61"/>
      <c r="Z23" s="61"/>
      <c r="AA23" s="61"/>
      <c r="AB23" s="61"/>
      <c r="AC23" s="61"/>
      <c r="AD23" s="20"/>
      <c r="AE23" s="20"/>
      <c r="AF23" s="66"/>
      <c r="AG23" s="66"/>
      <c r="AH23" s="66"/>
      <c r="AI23" s="66"/>
      <c r="AJ23" s="66"/>
    </row>
    <row r="24" spans="1:36" s="22" customFormat="1" ht="31.5">
      <c r="A24" s="191"/>
      <c r="B24" s="183" t="s">
        <v>158</v>
      </c>
      <c r="C24" s="184" t="s">
        <v>13</v>
      </c>
      <c r="D24" s="182">
        <v>738262</v>
      </c>
      <c r="E24" s="182">
        <v>738262</v>
      </c>
      <c r="F24" s="182">
        <v>738262</v>
      </c>
      <c r="G24" s="182">
        <v>695531</v>
      </c>
      <c r="H24" s="177">
        <v>643865</v>
      </c>
      <c r="I24" s="202">
        <f t="shared" si="0"/>
        <v>0.87213617929678078</v>
      </c>
      <c r="J24" s="202">
        <f t="shared" si="1"/>
        <v>0.92571718586231244</v>
      </c>
      <c r="K24" s="61"/>
      <c r="L24" s="61"/>
      <c r="M24" s="61"/>
      <c r="N24" s="61"/>
      <c r="O24" s="61"/>
      <c r="P24" s="49"/>
      <c r="Q24" s="49"/>
      <c r="R24" s="61"/>
      <c r="S24" s="61"/>
      <c r="T24" s="52"/>
      <c r="U24" s="128"/>
      <c r="V24" s="54"/>
      <c r="W24" s="54"/>
      <c r="X24" s="54"/>
      <c r="Y24" s="61"/>
      <c r="Z24" s="61"/>
      <c r="AA24" s="61"/>
      <c r="AB24" s="61"/>
      <c r="AC24" s="61"/>
      <c r="AD24" s="54"/>
      <c r="AE24" s="54"/>
      <c r="AF24" s="129"/>
      <c r="AG24" s="129"/>
      <c r="AH24" s="129"/>
      <c r="AI24" s="129"/>
      <c r="AJ24" s="129"/>
    </row>
    <row r="25" spans="1:36" s="28" customFormat="1" ht="31.5">
      <c r="A25" s="188" t="s">
        <v>39</v>
      </c>
      <c r="B25" s="175" t="s">
        <v>159</v>
      </c>
      <c r="C25" s="181"/>
      <c r="D25" s="177">
        <v>13188000</v>
      </c>
      <c r="E25" s="177">
        <v>13188000</v>
      </c>
      <c r="F25" s="177">
        <v>13188000</v>
      </c>
      <c r="G25" s="177">
        <v>11628326</v>
      </c>
      <c r="H25" s="177">
        <v>9622086</v>
      </c>
      <c r="I25" s="178">
        <f t="shared" si="0"/>
        <v>0.72960919017288439</v>
      </c>
      <c r="J25" s="178">
        <f t="shared" si="1"/>
        <v>0.82746957730631221</v>
      </c>
      <c r="K25" s="61"/>
      <c r="L25" s="61"/>
      <c r="M25" s="61"/>
      <c r="N25" s="61"/>
      <c r="O25" s="61"/>
      <c r="P25" s="49"/>
      <c r="Q25" s="49"/>
      <c r="R25" s="61"/>
      <c r="S25" s="61"/>
      <c r="T25" s="485"/>
      <c r="U25" s="487"/>
      <c r="V25" s="110"/>
      <c r="W25" s="110"/>
      <c r="X25" s="110"/>
      <c r="Y25" s="61"/>
      <c r="Z25" s="61"/>
      <c r="AA25" s="61"/>
      <c r="AB25" s="61"/>
      <c r="AC25" s="61"/>
      <c r="AD25" s="110"/>
      <c r="AE25" s="110"/>
      <c r="AF25" s="111"/>
      <c r="AG25" s="111"/>
      <c r="AH25" s="111"/>
      <c r="AI25" s="111"/>
      <c r="AJ25" s="111"/>
    </row>
    <row r="26" spans="1:36">
      <c r="A26" s="190" t="s">
        <v>160</v>
      </c>
      <c r="B26" s="183" t="s">
        <v>161</v>
      </c>
      <c r="C26" s="184">
        <v>1000</v>
      </c>
      <c r="D26" s="182">
        <v>11548029</v>
      </c>
      <c r="E26" s="182">
        <v>11548029</v>
      </c>
      <c r="F26" s="182">
        <v>11548029</v>
      </c>
      <c r="G26" s="182">
        <v>10686100</v>
      </c>
      <c r="H26" s="182">
        <v>8841844</v>
      </c>
      <c r="I26" s="203">
        <f t="shared" si="0"/>
        <v>0.76565827813560217</v>
      </c>
      <c r="J26" s="203">
        <f t="shared" si="1"/>
        <v>0.82741542751799069</v>
      </c>
      <c r="K26" s="61"/>
      <c r="L26" s="61"/>
      <c r="M26" s="61"/>
      <c r="N26" s="61"/>
      <c r="O26" s="61"/>
      <c r="P26" s="49"/>
      <c r="Q26" s="49"/>
      <c r="R26" s="61"/>
      <c r="S26" s="61"/>
      <c r="T26" s="52"/>
      <c r="U26" s="487"/>
      <c r="V26" s="53"/>
      <c r="W26" s="53"/>
      <c r="X26" s="53"/>
      <c r="Y26" s="61"/>
      <c r="Z26" s="61"/>
      <c r="AA26" s="61"/>
      <c r="AB26" s="61"/>
      <c r="AC26" s="61"/>
      <c r="AD26" s="53"/>
      <c r="AE26" s="53"/>
      <c r="AF26" s="205"/>
      <c r="AG26" s="205"/>
      <c r="AH26" s="205"/>
      <c r="AI26" s="205"/>
      <c r="AJ26" s="205"/>
    </row>
    <row r="27" spans="1:36">
      <c r="A27" s="190"/>
      <c r="B27" s="183" t="s">
        <v>84</v>
      </c>
      <c r="C27" s="184" t="s">
        <v>100</v>
      </c>
      <c r="D27" s="182">
        <v>10000</v>
      </c>
      <c r="E27" s="182">
        <v>10000</v>
      </c>
      <c r="F27" s="182">
        <v>10000</v>
      </c>
      <c r="G27" s="182">
        <v>14265</v>
      </c>
      <c r="H27" s="182">
        <v>9795</v>
      </c>
      <c r="I27" s="203">
        <f t="shared" si="0"/>
        <v>0.97950000000000004</v>
      </c>
      <c r="J27" s="203">
        <f t="shared" si="1"/>
        <v>0.68664563617245</v>
      </c>
      <c r="K27" s="61"/>
      <c r="L27" s="61"/>
      <c r="M27" s="61"/>
      <c r="N27" s="61"/>
      <c r="O27" s="61"/>
      <c r="P27" s="49"/>
      <c r="Q27" s="49"/>
      <c r="R27" s="61"/>
      <c r="S27" s="61"/>
      <c r="T27" s="52"/>
      <c r="U27" s="486"/>
      <c r="V27" s="53"/>
      <c r="W27" s="53"/>
      <c r="X27" s="53"/>
      <c r="Y27" s="61"/>
      <c r="Z27" s="61"/>
      <c r="AA27" s="61"/>
      <c r="AB27" s="61"/>
      <c r="AC27" s="61"/>
      <c r="AD27" s="53"/>
      <c r="AE27" s="53"/>
      <c r="AF27" s="205"/>
      <c r="AG27" s="205"/>
      <c r="AH27" s="205"/>
      <c r="AI27" s="205"/>
      <c r="AJ27" s="205"/>
    </row>
    <row r="28" spans="1:36">
      <c r="A28" s="189"/>
      <c r="B28" s="183" t="s">
        <v>63</v>
      </c>
      <c r="C28" s="184">
        <v>1013</v>
      </c>
      <c r="D28" s="182">
        <v>0</v>
      </c>
      <c r="E28" s="182">
        <v>0</v>
      </c>
      <c r="F28" s="182">
        <v>0</v>
      </c>
      <c r="G28" s="182">
        <v>0</v>
      </c>
      <c r="H28" s="182">
        <v>0</v>
      </c>
      <c r="I28" s="206" t="e">
        <f t="shared" si="0"/>
        <v>#DIV/0!</v>
      </c>
      <c r="J28" s="206" t="e">
        <f t="shared" si="1"/>
        <v>#DIV/0!</v>
      </c>
      <c r="K28" s="61"/>
      <c r="L28" s="61"/>
      <c r="M28" s="61"/>
      <c r="N28" s="61"/>
      <c r="O28" s="61"/>
      <c r="P28" s="49"/>
      <c r="Q28" s="49"/>
      <c r="R28" s="61"/>
      <c r="S28" s="61"/>
      <c r="T28" s="52"/>
      <c r="U28" s="486"/>
      <c r="V28" s="53"/>
      <c r="W28" s="53"/>
      <c r="X28" s="53"/>
      <c r="Y28" s="61"/>
      <c r="Z28" s="61"/>
      <c r="AA28" s="61"/>
      <c r="AB28" s="61"/>
      <c r="AC28" s="61"/>
      <c r="AD28" s="53"/>
      <c r="AE28" s="53"/>
      <c r="AF28" s="205"/>
      <c r="AG28" s="205"/>
      <c r="AH28" s="205"/>
      <c r="AI28" s="205"/>
      <c r="AJ28" s="205"/>
    </row>
    <row r="29" spans="1:36" ht="31.5">
      <c r="A29" s="189"/>
      <c r="B29" s="183" t="s">
        <v>15</v>
      </c>
      <c r="C29" s="184">
        <v>1014</v>
      </c>
      <c r="D29" s="182">
        <v>3536</v>
      </c>
      <c r="E29" s="182">
        <v>3536</v>
      </c>
      <c r="F29" s="182">
        <v>3536</v>
      </c>
      <c r="G29" s="182">
        <v>3536</v>
      </c>
      <c r="H29" s="182">
        <v>0</v>
      </c>
      <c r="I29" s="203">
        <f t="shared" si="0"/>
        <v>0</v>
      </c>
      <c r="J29" s="203">
        <f t="shared" si="1"/>
        <v>0</v>
      </c>
      <c r="K29" s="61"/>
      <c r="L29" s="61"/>
      <c r="M29" s="61"/>
      <c r="N29" s="61"/>
      <c r="O29" s="61"/>
      <c r="P29" s="49"/>
      <c r="Q29" s="49"/>
      <c r="R29" s="61"/>
      <c r="S29" s="61"/>
      <c r="T29" s="52"/>
      <c r="U29" s="486"/>
      <c r="V29" s="53"/>
      <c r="W29" s="53"/>
      <c r="X29" s="53"/>
      <c r="Y29" s="61"/>
      <c r="Z29" s="61"/>
      <c r="AA29" s="61"/>
      <c r="AB29" s="61"/>
      <c r="AC29" s="61"/>
      <c r="AD29" s="53"/>
      <c r="AE29" s="53"/>
      <c r="AF29" s="205"/>
      <c r="AG29" s="205"/>
      <c r="AH29" s="205"/>
      <c r="AI29" s="205"/>
      <c r="AJ29" s="205"/>
    </row>
    <row r="30" spans="1:36">
      <c r="A30" s="189"/>
      <c r="B30" s="183" t="s">
        <v>16</v>
      </c>
      <c r="C30" s="184">
        <v>1015</v>
      </c>
      <c r="D30" s="182">
        <v>1822576</v>
      </c>
      <c r="E30" s="182">
        <v>1822576</v>
      </c>
      <c r="F30" s="182">
        <v>1822576</v>
      </c>
      <c r="G30" s="182">
        <v>2172576</v>
      </c>
      <c r="H30" s="182">
        <v>2098477</v>
      </c>
      <c r="I30" s="203">
        <f t="shared" si="0"/>
        <v>1.1513796955517905</v>
      </c>
      <c r="J30" s="203">
        <f t="shared" si="1"/>
        <v>0.96589348312786294</v>
      </c>
      <c r="K30" s="61"/>
      <c r="L30" s="61"/>
      <c r="M30" s="61"/>
      <c r="N30" s="61"/>
      <c r="O30" s="61"/>
      <c r="P30" s="49"/>
      <c r="Q30" s="49"/>
      <c r="R30" s="61"/>
      <c r="S30" s="61"/>
      <c r="T30" s="52"/>
      <c r="U30" s="486"/>
      <c r="V30" s="53"/>
      <c r="W30" s="53"/>
      <c r="X30" s="53"/>
      <c r="Y30" s="61"/>
      <c r="Z30" s="61"/>
      <c r="AA30" s="61"/>
      <c r="AB30" s="61"/>
      <c r="AC30" s="61"/>
      <c r="AD30" s="53"/>
      <c r="AE30" s="53"/>
      <c r="AF30" s="205"/>
      <c r="AG30" s="205"/>
      <c r="AH30" s="205"/>
      <c r="AI30" s="205"/>
      <c r="AJ30" s="205"/>
    </row>
    <row r="31" spans="1:36">
      <c r="A31" s="189"/>
      <c r="B31" s="183" t="s">
        <v>17</v>
      </c>
      <c r="C31" s="184">
        <v>1016</v>
      </c>
      <c r="D31" s="182">
        <v>1735728</v>
      </c>
      <c r="E31" s="182">
        <v>1735728</v>
      </c>
      <c r="F31" s="182">
        <v>1735728</v>
      </c>
      <c r="G31" s="182">
        <v>1735728</v>
      </c>
      <c r="H31" s="182">
        <v>1425787</v>
      </c>
      <c r="I31" s="203">
        <f t="shared" si="0"/>
        <v>0.82143457961155208</v>
      </c>
      <c r="J31" s="203">
        <f t="shared" si="1"/>
        <v>0.82143457961155208</v>
      </c>
      <c r="K31" s="61"/>
      <c r="L31" s="61"/>
      <c r="M31" s="61"/>
      <c r="N31" s="61"/>
      <c r="O31" s="61"/>
      <c r="P31" s="49"/>
      <c r="Q31" s="49"/>
      <c r="R31" s="61"/>
      <c r="S31" s="61"/>
      <c r="T31" s="52"/>
      <c r="U31" s="486"/>
      <c r="V31" s="204"/>
      <c r="W31" s="53"/>
      <c r="X31" s="53"/>
      <c r="Y31" s="61"/>
      <c r="Z31" s="61"/>
      <c r="AA31" s="61"/>
      <c r="AB31" s="61"/>
      <c r="AC31" s="61"/>
      <c r="AD31" s="53"/>
      <c r="AE31" s="53"/>
      <c r="AF31" s="205"/>
      <c r="AG31" s="205"/>
      <c r="AH31" s="205"/>
      <c r="AI31" s="205"/>
      <c r="AJ31" s="205"/>
    </row>
    <row r="32" spans="1:36">
      <c r="A32" s="201"/>
      <c r="B32" s="183" t="s">
        <v>89</v>
      </c>
      <c r="C32" s="184">
        <v>1020</v>
      </c>
      <c r="D32" s="182">
        <v>4770332</v>
      </c>
      <c r="E32" s="182">
        <v>4770332</v>
      </c>
      <c r="F32" s="182">
        <v>4770332</v>
      </c>
      <c r="G32" s="182">
        <v>4706332</v>
      </c>
      <c r="H32" s="182">
        <v>4049485</v>
      </c>
      <c r="I32" s="203">
        <f t="shared" si="0"/>
        <v>0.84888955317994641</v>
      </c>
      <c r="J32" s="203">
        <f t="shared" si="1"/>
        <v>0.86043334809358962</v>
      </c>
      <c r="K32" s="61"/>
      <c r="L32" s="61"/>
      <c r="M32" s="61"/>
      <c r="N32" s="61"/>
      <c r="O32" s="61"/>
      <c r="P32" s="49"/>
      <c r="Q32" s="49"/>
      <c r="R32" s="61"/>
      <c r="S32" s="61"/>
      <c r="T32" s="52"/>
      <c r="U32" s="486"/>
      <c r="V32" s="53"/>
      <c r="W32" s="53"/>
      <c r="X32" s="53"/>
      <c r="Y32" s="61"/>
      <c r="Z32" s="61"/>
      <c r="AA32" s="61"/>
      <c r="AB32" s="61"/>
      <c r="AC32" s="61"/>
      <c r="AD32" s="53"/>
      <c r="AE32" s="53"/>
      <c r="AF32" s="205"/>
      <c r="AG32" s="205"/>
      <c r="AH32" s="205"/>
      <c r="AI32" s="205"/>
      <c r="AJ32" s="205"/>
    </row>
    <row r="33" spans="1:36">
      <c r="A33" s="189"/>
      <c r="B33" s="183" t="s">
        <v>18</v>
      </c>
      <c r="C33" s="184">
        <v>1030</v>
      </c>
      <c r="D33" s="182">
        <v>339147</v>
      </c>
      <c r="E33" s="182">
        <v>339147</v>
      </c>
      <c r="F33" s="182">
        <v>339147</v>
      </c>
      <c r="G33" s="182">
        <v>429147</v>
      </c>
      <c r="H33" s="182">
        <v>297163</v>
      </c>
      <c r="I33" s="203">
        <f t="shared" si="0"/>
        <v>0.87620707244940987</v>
      </c>
      <c r="J33" s="203">
        <f t="shared" si="1"/>
        <v>0.69245037248308849</v>
      </c>
      <c r="K33" s="61"/>
      <c r="L33" s="61"/>
      <c r="M33" s="61"/>
      <c r="N33" s="61"/>
      <c r="O33" s="61"/>
      <c r="P33" s="49"/>
      <c r="Q33" s="49"/>
      <c r="R33" s="61"/>
      <c r="S33" s="61"/>
      <c r="T33" s="52"/>
      <c r="U33" s="486"/>
      <c r="V33" s="53"/>
      <c r="W33" s="53"/>
      <c r="X33" s="53"/>
      <c r="Y33" s="61"/>
      <c r="Z33" s="61"/>
      <c r="AA33" s="61"/>
      <c r="AB33" s="61"/>
      <c r="AC33" s="61"/>
      <c r="AD33" s="53"/>
      <c r="AE33" s="53"/>
      <c r="AF33" s="205"/>
      <c r="AG33" s="205"/>
      <c r="AH33" s="205"/>
      <c r="AI33" s="205"/>
      <c r="AJ33" s="205"/>
    </row>
    <row r="34" spans="1:36">
      <c r="A34" s="189"/>
      <c r="B34" s="183" t="s">
        <v>19</v>
      </c>
      <c r="C34" s="184">
        <v>1051</v>
      </c>
      <c r="D34" s="182">
        <v>595618</v>
      </c>
      <c r="E34" s="182">
        <v>595618</v>
      </c>
      <c r="F34" s="182">
        <v>595618</v>
      </c>
      <c r="G34" s="182">
        <v>595618</v>
      </c>
      <c r="H34" s="182">
        <v>504109</v>
      </c>
      <c r="I34" s="203">
        <f t="shared" si="0"/>
        <v>0.84636293731888557</v>
      </c>
      <c r="J34" s="203">
        <f t="shared" si="1"/>
        <v>0.84636293731888557</v>
      </c>
      <c r="K34" s="61"/>
      <c r="L34" s="61"/>
      <c r="M34" s="61"/>
      <c r="N34" s="61"/>
      <c r="O34" s="61"/>
      <c r="P34" s="49"/>
      <c r="Q34" s="49"/>
      <c r="R34" s="61"/>
      <c r="S34" s="61"/>
      <c r="T34" s="52"/>
      <c r="U34" s="486"/>
      <c r="V34" s="53"/>
      <c r="W34" s="53"/>
      <c r="X34" s="53"/>
      <c r="Y34" s="61"/>
      <c r="Z34" s="61"/>
      <c r="AA34" s="61"/>
      <c r="AB34" s="61"/>
      <c r="AC34" s="61"/>
      <c r="AD34" s="53"/>
      <c r="AE34" s="53"/>
      <c r="AF34" s="205"/>
      <c r="AG34" s="205"/>
      <c r="AH34" s="205"/>
      <c r="AI34" s="205"/>
      <c r="AJ34" s="205"/>
    </row>
    <row r="35" spans="1:36">
      <c r="A35" s="189"/>
      <c r="B35" s="183" t="s">
        <v>22</v>
      </c>
      <c r="C35" s="184">
        <v>1052</v>
      </c>
      <c r="D35" s="182">
        <v>30000</v>
      </c>
      <c r="E35" s="182">
        <v>30000</v>
      </c>
      <c r="F35" s="182">
        <v>30000</v>
      </c>
      <c r="G35" s="182">
        <v>30000</v>
      </c>
      <c r="H35" s="182">
        <v>4802</v>
      </c>
      <c r="I35" s="203">
        <f t="shared" si="0"/>
        <v>0.16006666666666666</v>
      </c>
      <c r="J35" s="203">
        <f t="shared" si="1"/>
        <v>0.16006666666666666</v>
      </c>
      <c r="K35" s="61"/>
      <c r="L35" s="61"/>
      <c r="M35" s="61"/>
      <c r="N35" s="61"/>
      <c r="O35" s="61"/>
      <c r="P35" s="49"/>
      <c r="Q35" s="49"/>
      <c r="R35" s="61"/>
      <c r="S35" s="61"/>
      <c r="T35" s="52"/>
      <c r="U35" s="486"/>
      <c r="V35" s="53"/>
      <c r="W35" s="53"/>
      <c r="X35" s="53"/>
      <c r="Y35" s="61"/>
      <c r="Z35" s="61"/>
      <c r="AA35" s="61"/>
      <c r="AB35" s="61"/>
      <c r="AC35" s="61"/>
      <c r="AD35" s="53"/>
      <c r="AE35" s="53"/>
      <c r="AF35" s="205"/>
      <c r="AG35" s="205"/>
      <c r="AH35" s="205"/>
      <c r="AI35" s="205"/>
      <c r="AJ35" s="205"/>
    </row>
    <row r="36" spans="1:36">
      <c r="A36" s="189"/>
      <c r="B36" s="183" t="s">
        <v>20</v>
      </c>
      <c r="C36" s="184">
        <v>1062</v>
      </c>
      <c r="D36" s="182">
        <v>69000</v>
      </c>
      <c r="E36" s="182">
        <v>69000</v>
      </c>
      <c r="F36" s="182">
        <v>69000</v>
      </c>
      <c r="G36" s="182">
        <v>69000</v>
      </c>
      <c r="H36" s="182">
        <v>51923</v>
      </c>
      <c r="I36" s="203">
        <f t="shared" si="0"/>
        <v>0.75250724637681154</v>
      </c>
      <c r="J36" s="203">
        <f t="shared" si="1"/>
        <v>0.75250724637681154</v>
      </c>
      <c r="K36" s="61"/>
      <c r="L36" s="61"/>
      <c r="M36" s="61"/>
      <c r="N36" s="61"/>
      <c r="O36" s="61"/>
      <c r="P36" s="49"/>
      <c r="Q36" s="49"/>
      <c r="R36" s="61"/>
      <c r="S36" s="61"/>
      <c r="T36" s="52"/>
      <c r="U36" s="486"/>
      <c r="V36" s="53"/>
      <c r="W36" s="53"/>
      <c r="X36" s="53"/>
      <c r="Y36" s="61"/>
      <c r="Z36" s="61"/>
      <c r="AA36" s="61"/>
      <c r="AB36" s="61"/>
      <c r="AC36" s="61"/>
      <c r="AD36" s="53"/>
      <c r="AE36" s="53"/>
      <c r="AF36" s="205"/>
      <c r="AG36" s="205"/>
      <c r="AH36" s="205"/>
      <c r="AI36" s="205"/>
      <c r="AJ36" s="205"/>
    </row>
    <row r="37" spans="1:36">
      <c r="A37" s="189"/>
      <c r="B37" s="183" t="s">
        <v>21</v>
      </c>
      <c r="C37" s="184">
        <v>1069</v>
      </c>
      <c r="D37" s="182">
        <v>6000</v>
      </c>
      <c r="E37" s="182">
        <v>6000</v>
      </c>
      <c r="F37" s="182">
        <v>6000</v>
      </c>
      <c r="G37" s="182">
        <v>10000</v>
      </c>
      <c r="H37" s="182">
        <v>6544</v>
      </c>
      <c r="I37" s="203">
        <f t="shared" si="0"/>
        <v>1.0906666666666667</v>
      </c>
      <c r="J37" s="203">
        <f t="shared" si="1"/>
        <v>0.65439999999999998</v>
      </c>
      <c r="K37" s="61"/>
      <c r="L37" s="61"/>
      <c r="M37" s="61"/>
      <c r="N37" s="61"/>
      <c r="O37" s="61"/>
      <c r="P37" s="49"/>
      <c r="Q37" s="49"/>
      <c r="R37" s="61"/>
      <c r="S37" s="61"/>
      <c r="T37" s="52"/>
      <c r="U37" s="486"/>
      <c r="V37" s="53"/>
      <c r="W37" s="53"/>
      <c r="X37" s="53"/>
      <c r="Y37" s="61"/>
      <c r="Z37" s="61"/>
      <c r="AA37" s="61"/>
      <c r="AB37" s="61"/>
      <c r="AC37" s="61"/>
      <c r="AD37" s="53"/>
      <c r="AE37" s="53"/>
      <c r="AF37" s="205"/>
      <c r="AG37" s="205"/>
      <c r="AH37" s="205"/>
      <c r="AI37" s="205"/>
      <c r="AJ37" s="205"/>
    </row>
    <row r="38" spans="1:36" ht="31.5">
      <c r="A38" s="189"/>
      <c r="B38" s="183" t="s">
        <v>90</v>
      </c>
      <c r="C38" s="184">
        <v>1091</v>
      </c>
      <c r="D38" s="182">
        <v>324092</v>
      </c>
      <c r="E38" s="182">
        <v>324092</v>
      </c>
      <c r="F38" s="182">
        <v>324092</v>
      </c>
      <c r="G38" s="182">
        <v>324092</v>
      </c>
      <c r="H38" s="182">
        <v>0</v>
      </c>
      <c r="I38" s="203">
        <f t="shared" si="0"/>
        <v>0</v>
      </c>
      <c r="J38" s="203">
        <f t="shared" si="1"/>
        <v>0</v>
      </c>
      <c r="K38" s="61"/>
      <c r="L38" s="61"/>
      <c r="M38" s="61"/>
      <c r="N38" s="61"/>
      <c r="O38" s="61"/>
      <c r="P38" s="49"/>
      <c r="Q38" s="49"/>
      <c r="R38" s="61"/>
      <c r="S38" s="61"/>
      <c r="T38" s="52"/>
      <c r="U38" s="486"/>
      <c r="V38" s="53"/>
      <c r="W38" s="53"/>
      <c r="X38" s="53"/>
      <c r="Y38" s="61"/>
      <c r="Z38" s="61"/>
      <c r="AA38" s="61"/>
      <c r="AB38" s="61"/>
      <c r="AC38" s="61"/>
      <c r="AD38" s="53"/>
      <c r="AE38" s="53"/>
      <c r="AF38" s="205"/>
      <c r="AG38" s="205"/>
      <c r="AH38" s="205"/>
      <c r="AI38" s="205"/>
      <c r="AJ38" s="205"/>
    </row>
    <row r="39" spans="1:36" ht="31.5">
      <c r="A39" s="201"/>
      <c r="B39" s="183" t="s">
        <v>162</v>
      </c>
      <c r="C39" s="184">
        <v>1092</v>
      </c>
      <c r="D39" s="182">
        <v>1800000</v>
      </c>
      <c r="E39" s="182">
        <v>1800000</v>
      </c>
      <c r="F39" s="182">
        <v>1800000</v>
      </c>
      <c r="G39" s="182">
        <v>558071</v>
      </c>
      <c r="H39" s="182">
        <v>393759</v>
      </c>
      <c r="I39" s="203">
        <f t="shared" si="0"/>
        <v>0.21875500000000001</v>
      </c>
      <c r="J39" s="203">
        <f t="shared" si="1"/>
        <v>0.70557151330207091</v>
      </c>
      <c r="K39" s="61"/>
      <c r="L39" s="61"/>
      <c r="M39" s="61"/>
      <c r="N39" s="61"/>
      <c r="O39" s="61"/>
      <c r="P39" s="49"/>
      <c r="Q39" s="49"/>
      <c r="R39" s="61"/>
      <c r="S39" s="61"/>
      <c r="T39" s="52"/>
      <c r="U39" s="486"/>
      <c r="V39" s="53"/>
      <c r="W39" s="53"/>
      <c r="X39" s="53"/>
      <c r="Y39" s="61"/>
      <c r="Z39" s="61"/>
      <c r="AA39" s="61"/>
      <c r="AB39" s="61"/>
      <c r="AC39" s="61"/>
      <c r="AD39" s="53"/>
      <c r="AE39" s="53"/>
      <c r="AF39" s="205"/>
      <c r="AG39" s="205"/>
      <c r="AH39" s="205"/>
      <c r="AI39" s="205"/>
      <c r="AJ39" s="205"/>
    </row>
    <row r="40" spans="1:36" s="207" customFormat="1" ht="31.5">
      <c r="A40" s="201"/>
      <c r="B40" s="183" t="s">
        <v>78</v>
      </c>
      <c r="C40" s="184">
        <v>1098</v>
      </c>
      <c r="D40" s="182">
        <v>42000</v>
      </c>
      <c r="E40" s="182">
        <v>42000</v>
      </c>
      <c r="F40" s="182">
        <v>42000</v>
      </c>
      <c r="G40" s="182">
        <v>37735</v>
      </c>
      <c r="H40" s="182">
        <v>0</v>
      </c>
      <c r="I40" s="203">
        <f t="shared" si="0"/>
        <v>0</v>
      </c>
      <c r="J40" s="203">
        <f t="shared" si="1"/>
        <v>0</v>
      </c>
      <c r="K40" s="61"/>
      <c r="L40" s="61"/>
      <c r="M40" s="61"/>
      <c r="N40" s="61"/>
      <c r="O40" s="61"/>
      <c r="P40" s="49"/>
      <c r="Q40" s="49"/>
      <c r="R40" s="61"/>
      <c r="S40" s="61"/>
      <c r="T40" s="52"/>
      <c r="U40" s="486"/>
      <c r="V40" s="53"/>
      <c r="W40" s="53"/>
      <c r="X40" s="53"/>
      <c r="Y40" s="61"/>
      <c r="Z40" s="61"/>
      <c r="AA40" s="61"/>
      <c r="AB40" s="61"/>
      <c r="AC40" s="61"/>
      <c r="AD40" s="53"/>
      <c r="AE40" s="53"/>
      <c r="AF40" s="205"/>
      <c r="AG40" s="205"/>
      <c r="AH40" s="205"/>
      <c r="AI40" s="205"/>
      <c r="AJ40" s="205"/>
    </row>
    <row r="41" spans="1:36" s="22" customFormat="1" ht="31.5">
      <c r="A41" s="201" t="s">
        <v>163</v>
      </c>
      <c r="B41" s="183" t="s">
        <v>164</v>
      </c>
      <c r="C41" s="184" t="s">
        <v>165</v>
      </c>
      <c r="D41" s="182">
        <v>439971</v>
      </c>
      <c r="E41" s="182">
        <v>439971</v>
      </c>
      <c r="F41" s="182">
        <v>439971</v>
      </c>
      <c r="G41" s="182">
        <v>509971</v>
      </c>
      <c r="H41" s="182">
        <v>376926</v>
      </c>
      <c r="I41" s="203">
        <f t="shared" si="0"/>
        <v>0.85670646474426726</v>
      </c>
      <c r="J41" s="203">
        <f t="shared" si="1"/>
        <v>0.73911261620758828</v>
      </c>
      <c r="K41" s="61"/>
      <c r="L41" s="61"/>
      <c r="M41" s="61"/>
      <c r="N41" s="61"/>
      <c r="O41" s="61"/>
      <c r="P41" s="49"/>
      <c r="Q41" s="49"/>
      <c r="R41" s="61"/>
      <c r="S41" s="61"/>
      <c r="T41" s="52"/>
      <c r="U41" s="487"/>
      <c r="V41" s="54"/>
      <c r="W41" s="54"/>
      <c r="X41" s="54"/>
      <c r="Y41" s="61"/>
      <c r="Z41" s="61"/>
      <c r="AA41" s="61"/>
      <c r="AB41" s="61"/>
      <c r="AC41" s="61"/>
      <c r="AD41" s="54"/>
      <c r="AE41" s="54"/>
      <c r="AF41" s="129"/>
      <c r="AG41" s="129"/>
      <c r="AH41" s="129"/>
      <c r="AI41" s="129"/>
      <c r="AJ41" s="129"/>
    </row>
    <row r="42" spans="1:36" s="22" customFormat="1" ht="31.5">
      <c r="A42" s="201"/>
      <c r="B42" s="183" t="s">
        <v>166</v>
      </c>
      <c r="C42" s="184" t="s">
        <v>167</v>
      </c>
      <c r="D42" s="182">
        <v>47997</v>
      </c>
      <c r="E42" s="182">
        <v>47997</v>
      </c>
      <c r="F42" s="182">
        <v>47997</v>
      </c>
      <c r="G42" s="182">
        <v>117997</v>
      </c>
      <c r="H42" s="182">
        <v>55027</v>
      </c>
      <c r="I42" s="203">
        <f t="shared" si="0"/>
        <v>1.1464674875513052</v>
      </c>
      <c r="J42" s="203">
        <f t="shared" si="1"/>
        <v>0.46634236463638906</v>
      </c>
      <c r="K42" s="61"/>
      <c r="L42" s="61"/>
      <c r="M42" s="61"/>
      <c r="N42" s="61"/>
      <c r="O42" s="61"/>
      <c r="P42" s="49"/>
      <c r="Q42" s="49"/>
      <c r="R42" s="61"/>
      <c r="S42" s="61"/>
      <c r="T42" s="52"/>
      <c r="U42" s="486"/>
      <c r="V42" s="54"/>
      <c r="W42" s="54"/>
      <c r="X42" s="54"/>
      <c r="Y42" s="61"/>
      <c r="Z42" s="61"/>
      <c r="AA42" s="61"/>
      <c r="AB42" s="61"/>
      <c r="AC42" s="61"/>
      <c r="AD42" s="54"/>
      <c r="AE42" s="54"/>
      <c r="AF42" s="129"/>
      <c r="AG42" s="129"/>
      <c r="AH42" s="129"/>
      <c r="AI42" s="129"/>
      <c r="AJ42" s="129"/>
    </row>
    <row r="43" spans="1:36" s="22" customFormat="1" ht="31.5">
      <c r="A43" s="201"/>
      <c r="B43" s="183" t="s">
        <v>168</v>
      </c>
      <c r="C43" s="184" t="s">
        <v>169</v>
      </c>
      <c r="D43" s="182">
        <v>391974</v>
      </c>
      <c r="E43" s="182">
        <v>391974</v>
      </c>
      <c r="F43" s="182">
        <v>391974</v>
      </c>
      <c r="G43" s="182">
        <v>391974</v>
      </c>
      <c r="H43" s="182">
        <v>321899</v>
      </c>
      <c r="I43" s="203">
        <f t="shared" si="0"/>
        <v>0.82122538739814377</v>
      </c>
      <c r="J43" s="203">
        <f t="shared" si="1"/>
        <v>0.82122538739814377</v>
      </c>
      <c r="K43" s="61"/>
      <c r="L43" s="61"/>
      <c r="M43" s="61"/>
      <c r="N43" s="61"/>
      <c r="O43" s="61"/>
      <c r="P43" s="49"/>
      <c r="Q43" s="49"/>
      <c r="R43" s="61"/>
      <c r="S43" s="61"/>
      <c r="T43" s="52"/>
      <c r="U43" s="486"/>
      <c r="V43" s="54"/>
      <c r="W43" s="54"/>
      <c r="X43" s="54"/>
      <c r="Y43" s="61"/>
      <c r="Z43" s="61"/>
      <c r="AA43" s="61"/>
      <c r="AB43" s="61"/>
      <c r="AC43" s="61"/>
      <c r="AD43" s="54"/>
      <c r="AE43" s="54"/>
      <c r="AF43" s="129"/>
      <c r="AG43" s="129"/>
      <c r="AH43" s="129"/>
      <c r="AI43" s="129"/>
      <c r="AJ43" s="129"/>
    </row>
    <row r="44" spans="1:36" s="22" customFormat="1">
      <c r="A44" s="189" t="s">
        <v>170</v>
      </c>
      <c r="B44" s="183" t="s">
        <v>171</v>
      </c>
      <c r="C44" s="184" t="s">
        <v>172</v>
      </c>
      <c r="D44" s="182">
        <v>1200000</v>
      </c>
      <c r="E44" s="182">
        <v>1200000</v>
      </c>
      <c r="F44" s="182">
        <v>1200000</v>
      </c>
      <c r="G44" s="182">
        <v>432255</v>
      </c>
      <c r="H44" s="182">
        <v>403316</v>
      </c>
      <c r="I44" s="203">
        <f t="shared" si="0"/>
        <v>0.33609666666666665</v>
      </c>
      <c r="J44" s="203">
        <f t="shared" si="1"/>
        <v>0.93305109252640228</v>
      </c>
      <c r="K44" s="61"/>
      <c r="L44" s="61"/>
      <c r="M44" s="61"/>
      <c r="N44" s="61"/>
      <c r="O44" s="61"/>
      <c r="P44" s="49"/>
      <c r="Q44" s="49"/>
      <c r="R44" s="61"/>
      <c r="S44" s="61"/>
      <c r="T44" s="52"/>
      <c r="U44" s="487"/>
      <c r="V44" s="54"/>
      <c r="W44" s="54"/>
      <c r="X44" s="54"/>
      <c r="Y44" s="61"/>
      <c r="Z44" s="61"/>
      <c r="AA44" s="61"/>
      <c r="AB44" s="61"/>
      <c r="AC44" s="61"/>
      <c r="AD44" s="54"/>
      <c r="AE44" s="54"/>
      <c r="AF44" s="129"/>
      <c r="AG44" s="129"/>
      <c r="AH44" s="129"/>
      <c r="AI44" s="129"/>
      <c r="AJ44" s="129"/>
    </row>
    <row r="45" spans="1:36" s="22" customFormat="1">
      <c r="A45" s="201"/>
      <c r="B45" s="183" t="s">
        <v>173</v>
      </c>
      <c r="C45" s="184" t="s">
        <v>174</v>
      </c>
      <c r="D45" s="182">
        <v>1200000</v>
      </c>
      <c r="E45" s="182">
        <v>1200000</v>
      </c>
      <c r="F45" s="182">
        <v>1200000</v>
      </c>
      <c r="G45" s="182">
        <v>432255</v>
      </c>
      <c r="H45" s="182">
        <v>403316</v>
      </c>
      <c r="I45" s="203">
        <f t="shared" si="0"/>
        <v>0.33609666666666665</v>
      </c>
      <c r="J45" s="203">
        <f t="shared" si="1"/>
        <v>0.93305109252640228</v>
      </c>
      <c r="K45" s="61"/>
      <c r="L45" s="61"/>
      <c r="M45" s="61"/>
      <c r="N45" s="61"/>
      <c r="O45" s="61"/>
      <c r="P45" s="49"/>
      <c r="Q45" s="49"/>
      <c r="R45" s="61"/>
      <c r="S45" s="61"/>
      <c r="T45" s="52"/>
      <c r="U45" s="486"/>
      <c r="V45" s="54"/>
      <c r="W45" s="54"/>
      <c r="X45" s="54"/>
      <c r="Y45" s="61"/>
      <c r="Z45" s="61"/>
      <c r="AA45" s="61"/>
      <c r="AB45" s="61"/>
      <c r="AC45" s="61"/>
      <c r="AD45" s="54"/>
      <c r="AE45" s="54"/>
      <c r="AF45" s="129"/>
      <c r="AG45" s="129"/>
      <c r="AH45" s="129"/>
      <c r="AI45" s="129"/>
      <c r="AJ45" s="129"/>
    </row>
    <row r="46" spans="1:36" s="22" customFormat="1">
      <c r="A46" s="175" t="s">
        <v>42</v>
      </c>
      <c r="B46" s="175" t="s">
        <v>175</v>
      </c>
      <c r="C46" s="181">
        <v>3900</v>
      </c>
      <c r="D46" s="177">
        <v>2472462000</v>
      </c>
      <c r="E46" s="177">
        <v>2697462000</v>
      </c>
      <c r="F46" s="177">
        <v>2797462000</v>
      </c>
      <c r="G46" s="177">
        <v>3095632550</v>
      </c>
      <c r="H46" s="177">
        <v>3094796329</v>
      </c>
      <c r="I46" s="178">
        <f t="shared" si="0"/>
        <v>1.106287173516566</v>
      </c>
      <c r="J46" s="178">
        <f t="shared" si="1"/>
        <v>0.99972987071737562</v>
      </c>
      <c r="K46" s="61"/>
      <c r="L46" s="61"/>
      <c r="M46" s="61"/>
      <c r="N46" s="61"/>
      <c r="O46" s="61"/>
      <c r="P46" s="49"/>
      <c r="Q46" s="49"/>
      <c r="R46" s="61"/>
      <c r="S46" s="61"/>
      <c r="T46" s="52"/>
      <c r="U46" s="54"/>
      <c r="V46" s="54"/>
      <c r="W46" s="54"/>
      <c r="X46" s="54"/>
      <c r="Y46" s="61"/>
      <c r="Z46" s="61"/>
      <c r="AA46" s="61"/>
      <c r="AB46" s="61"/>
      <c r="AC46" s="61"/>
      <c r="AD46" s="54"/>
      <c r="AE46" s="54"/>
      <c r="AF46" s="129"/>
      <c r="AG46" s="129"/>
      <c r="AH46" s="129"/>
      <c r="AI46" s="129"/>
      <c r="AJ46" s="129"/>
    </row>
    <row r="47" spans="1:36" s="22" customFormat="1">
      <c r="A47" s="190" t="s">
        <v>120</v>
      </c>
      <c r="B47" s="183" t="s">
        <v>121</v>
      </c>
      <c r="C47" s="184">
        <v>3901</v>
      </c>
      <c r="D47" s="182">
        <v>176000000</v>
      </c>
      <c r="E47" s="182">
        <v>176000000</v>
      </c>
      <c r="F47" s="182">
        <v>176000000</v>
      </c>
      <c r="G47" s="182">
        <v>178744700</v>
      </c>
      <c r="H47" s="182">
        <v>178384337</v>
      </c>
      <c r="I47" s="203">
        <f t="shared" si="0"/>
        <v>1.0135473693181818</v>
      </c>
      <c r="J47" s="203">
        <f t="shared" si="1"/>
        <v>0.99798392343940823</v>
      </c>
      <c r="K47" s="61"/>
      <c r="L47" s="61"/>
      <c r="M47" s="61"/>
      <c r="N47" s="61"/>
      <c r="O47" s="61"/>
      <c r="P47" s="49"/>
      <c r="Q47" s="49"/>
      <c r="R47" s="61"/>
      <c r="S47" s="61"/>
      <c r="T47" s="54"/>
      <c r="U47" s="54"/>
      <c r="V47" s="54"/>
      <c r="W47" s="54"/>
      <c r="X47" s="54"/>
      <c r="Y47" s="61"/>
      <c r="Z47" s="61"/>
      <c r="AA47" s="61"/>
      <c r="AB47" s="61"/>
      <c r="AC47" s="61"/>
      <c r="AD47" s="54"/>
      <c r="AE47" s="54"/>
      <c r="AF47" s="129"/>
      <c r="AG47" s="129"/>
      <c r="AH47" s="129"/>
      <c r="AI47" s="129"/>
      <c r="AJ47" s="129"/>
    </row>
    <row r="48" spans="1:36" s="22" customFormat="1" ht="18" customHeight="1">
      <c r="A48" s="190" t="s">
        <v>122</v>
      </c>
      <c r="B48" s="183" t="s">
        <v>123</v>
      </c>
      <c r="C48" s="184">
        <v>3902</v>
      </c>
      <c r="D48" s="182">
        <v>181000000</v>
      </c>
      <c r="E48" s="182">
        <v>181000000</v>
      </c>
      <c r="F48" s="182">
        <v>181000000</v>
      </c>
      <c r="G48" s="182">
        <v>197806274</v>
      </c>
      <c r="H48" s="182">
        <v>197673809</v>
      </c>
      <c r="I48" s="203">
        <f t="shared" si="0"/>
        <v>1.0921204917127072</v>
      </c>
      <c r="J48" s="203">
        <f t="shared" si="1"/>
        <v>0.99933032963352819</v>
      </c>
      <c r="K48" s="61"/>
      <c r="L48" s="61"/>
      <c r="M48" s="61"/>
      <c r="N48" s="61"/>
      <c r="O48" s="61"/>
      <c r="P48" s="49"/>
      <c r="Q48" s="49"/>
      <c r="R48" s="61"/>
      <c r="S48" s="61"/>
      <c r="T48" s="54"/>
      <c r="U48" s="54"/>
      <c r="V48" s="54"/>
      <c r="W48" s="54"/>
      <c r="X48" s="54"/>
      <c r="Y48" s="61"/>
      <c r="Z48" s="61"/>
      <c r="AA48" s="61"/>
      <c r="AB48" s="61"/>
      <c r="AC48" s="61"/>
      <c r="AD48" s="54"/>
      <c r="AE48" s="54"/>
      <c r="AF48" s="129"/>
      <c r="AG48" s="129"/>
      <c r="AH48" s="129"/>
      <c r="AI48" s="129"/>
      <c r="AJ48" s="129"/>
    </row>
    <row r="49" spans="1:36" s="22" customFormat="1" ht="51" customHeight="1">
      <c r="A49" s="190" t="s">
        <v>124</v>
      </c>
      <c r="B49" s="183" t="s">
        <v>125</v>
      </c>
      <c r="C49" s="184"/>
      <c r="D49" s="182">
        <v>1000000</v>
      </c>
      <c r="E49" s="182">
        <v>1000000</v>
      </c>
      <c r="F49" s="182">
        <v>1000000</v>
      </c>
      <c r="G49" s="182">
        <v>345160</v>
      </c>
      <c r="H49" s="182">
        <v>345044</v>
      </c>
      <c r="I49" s="203">
        <f t="shared" si="0"/>
        <v>0.34504400000000002</v>
      </c>
      <c r="J49" s="203">
        <f t="shared" si="1"/>
        <v>0.99966392397728587</v>
      </c>
      <c r="K49" s="61"/>
      <c r="L49" s="61"/>
      <c r="M49" s="61"/>
      <c r="N49" s="61"/>
      <c r="O49" s="61"/>
      <c r="P49" s="49"/>
      <c r="Q49" s="49"/>
      <c r="R49" s="61"/>
      <c r="S49" s="61"/>
      <c r="T49" s="54"/>
      <c r="U49" s="54"/>
      <c r="V49" s="54"/>
      <c r="W49" s="54"/>
      <c r="X49" s="54"/>
      <c r="Y49" s="61"/>
      <c r="Z49" s="61"/>
      <c r="AA49" s="61"/>
      <c r="AB49" s="61"/>
      <c r="AC49" s="61"/>
      <c r="AD49" s="54"/>
      <c r="AE49" s="54"/>
      <c r="AF49" s="129"/>
      <c r="AG49" s="129"/>
      <c r="AH49" s="129"/>
      <c r="AI49" s="129"/>
      <c r="AJ49" s="129"/>
    </row>
    <row r="50" spans="1:36" s="22" customFormat="1">
      <c r="A50" s="190" t="s">
        <v>126</v>
      </c>
      <c r="B50" s="183" t="s">
        <v>127</v>
      </c>
      <c r="C50" s="184">
        <v>3903</v>
      </c>
      <c r="D50" s="182">
        <v>120000000</v>
      </c>
      <c r="E50" s="182">
        <v>120000000</v>
      </c>
      <c r="F50" s="182">
        <v>120000000</v>
      </c>
      <c r="G50" s="182">
        <v>114045600</v>
      </c>
      <c r="H50" s="182">
        <v>113967551</v>
      </c>
      <c r="I50" s="203">
        <f t="shared" si="0"/>
        <v>0.94972959166666671</v>
      </c>
      <c r="J50" s="203">
        <f t="shared" si="1"/>
        <v>0.99931563339576446</v>
      </c>
      <c r="K50" s="61"/>
      <c r="L50" s="61"/>
      <c r="M50" s="61"/>
      <c r="N50" s="61"/>
      <c r="O50" s="61"/>
      <c r="P50" s="49"/>
      <c r="Q50" s="49"/>
      <c r="R50" s="61"/>
      <c r="S50" s="61"/>
      <c r="T50" s="54"/>
      <c r="U50" s="54"/>
      <c r="V50" s="54"/>
      <c r="W50" s="54"/>
      <c r="X50" s="54"/>
      <c r="Y50" s="61"/>
      <c r="Z50" s="61"/>
      <c r="AA50" s="61"/>
      <c r="AB50" s="61"/>
      <c r="AC50" s="61"/>
      <c r="AD50" s="54"/>
      <c r="AE50" s="54"/>
      <c r="AF50" s="129"/>
      <c r="AG50" s="129"/>
      <c r="AH50" s="129"/>
      <c r="AI50" s="129"/>
      <c r="AJ50" s="129"/>
    </row>
    <row r="51" spans="1:36" s="22" customFormat="1">
      <c r="A51" s="190" t="s">
        <v>128</v>
      </c>
      <c r="B51" s="183" t="s">
        <v>129</v>
      </c>
      <c r="C51" s="184">
        <v>3904</v>
      </c>
      <c r="D51" s="182">
        <v>71500000</v>
      </c>
      <c r="E51" s="182">
        <v>71500000</v>
      </c>
      <c r="F51" s="182">
        <v>71500000</v>
      </c>
      <c r="G51" s="182">
        <v>69778190</v>
      </c>
      <c r="H51" s="182">
        <v>69766634</v>
      </c>
      <c r="I51" s="203">
        <f t="shared" si="0"/>
        <v>0.97575711888111893</v>
      </c>
      <c r="J51" s="203">
        <f t="shared" si="1"/>
        <v>0.99983438951339954</v>
      </c>
      <c r="K51" s="61"/>
      <c r="L51" s="61"/>
      <c r="M51" s="61"/>
      <c r="N51" s="61"/>
      <c r="O51" s="61"/>
      <c r="P51" s="49"/>
      <c r="Q51" s="49"/>
      <c r="R51" s="61"/>
      <c r="S51" s="61"/>
      <c r="T51" s="54"/>
      <c r="U51" s="54"/>
      <c r="V51" s="54"/>
      <c r="W51" s="54"/>
      <c r="X51" s="54"/>
      <c r="Y51" s="61"/>
      <c r="Z51" s="61"/>
      <c r="AA51" s="61"/>
      <c r="AB51" s="61"/>
      <c r="AC51" s="61"/>
      <c r="AD51" s="54"/>
      <c r="AE51" s="54"/>
      <c r="AF51" s="129"/>
      <c r="AG51" s="129"/>
      <c r="AH51" s="129"/>
      <c r="AI51" s="129"/>
      <c r="AJ51" s="129"/>
    </row>
    <row r="52" spans="1:36" s="22" customFormat="1" ht="31.5">
      <c r="A52" s="190" t="s">
        <v>130</v>
      </c>
      <c r="B52" s="183" t="s">
        <v>176</v>
      </c>
      <c r="C52" s="184">
        <v>3905</v>
      </c>
      <c r="D52" s="182">
        <v>527000000</v>
      </c>
      <c r="E52" s="182">
        <v>527000000</v>
      </c>
      <c r="F52" s="182">
        <v>552000000</v>
      </c>
      <c r="G52" s="182">
        <v>629205196</v>
      </c>
      <c r="H52" s="182">
        <v>629169728</v>
      </c>
      <c r="I52" s="203">
        <f t="shared" si="0"/>
        <v>1.1398002318840579</v>
      </c>
      <c r="J52" s="203">
        <f t="shared" si="1"/>
        <v>0.99994363047186274</v>
      </c>
      <c r="K52" s="61"/>
      <c r="L52" s="61"/>
      <c r="M52" s="61"/>
      <c r="N52" s="61"/>
      <c r="O52" s="61"/>
      <c r="P52" s="49"/>
      <c r="Q52" s="49"/>
      <c r="R52" s="61"/>
      <c r="S52" s="61"/>
      <c r="T52" s="54"/>
      <c r="U52" s="54"/>
      <c r="V52" s="54"/>
      <c r="W52" s="54"/>
      <c r="X52" s="54"/>
      <c r="Y52" s="61"/>
      <c r="Z52" s="61"/>
      <c r="AA52" s="61"/>
      <c r="AB52" s="61"/>
      <c r="AC52" s="61"/>
      <c r="AD52" s="54"/>
      <c r="AE52" s="54"/>
      <c r="AF52" s="129"/>
      <c r="AG52" s="129"/>
      <c r="AH52" s="129"/>
      <c r="AI52" s="129"/>
      <c r="AJ52" s="129"/>
    </row>
    <row r="53" spans="1:36" s="22" customFormat="1">
      <c r="A53" s="190" t="s">
        <v>131</v>
      </c>
      <c r="B53" s="183" t="s">
        <v>132</v>
      </c>
      <c r="C53" s="184" t="s">
        <v>133</v>
      </c>
      <c r="D53" s="182">
        <v>82000000</v>
      </c>
      <c r="E53" s="182">
        <v>82000000</v>
      </c>
      <c r="F53" s="182">
        <v>92000000</v>
      </c>
      <c r="G53" s="182">
        <v>94020560</v>
      </c>
      <c r="H53" s="182">
        <v>93999838</v>
      </c>
      <c r="I53" s="203">
        <f t="shared" si="0"/>
        <v>1.0217373695652174</v>
      </c>
      <c r="J53" s="203">
        <f t="shared" si="1"/>
        <v>0.99977960139782196</v>
      </c>
      <c r="K53" s="61"/>
      <c r="L53" s="61"/>
      <c r="M53" s="61"/>
      <c r="N53" s="61"/>
      <c r="O53" s="61"/>
      <c r="P53" s="49"/>
      <c r="Q53" s="49"/>
      <c r="R53" s="61"/>
      <c r="S53" s="61"/>
      <c r="T53" s="54"/>
      <c r="U53" s="54"/>
      <c r="V53" s="54"/>
      <c r="W53" s="54"/>
      <c r="X53" s="54"/>
      <c r="Y53" s="61"/>
      <c r="Z53" s="61"/>
      <c r="AA53" s="61"/>
      <c r="AB53" s="61"/>
      <c r="AC53" s="61"/>
      <c r="AD53" s="54"/>
      <c r="AE53" s="54"/>
      <c r="AF53" s="129"/>
      <c r="AG53" s="129"/>
      <c r="AH53" s="129"/>
      <c r="AI53" s="129"/>
      <c r="AJ53" s="129"/>
    </row>
    <row r="54" spans="1:36" s="22" customFormat="1" ht="31.5">
      <c r="A54" s="190" t="s">
        <v>177</v>
      </c>
      <c r="B54" s="183" t="s">
        <v>178</v>
      </c>
      <c r="C54" s="184"/>
      <c r="D54" s="182">
        <v>18000000</v>
      </c>
      <c r="E54" s="182">
        <v>18000000</v>
      </c>
      <c r="F54" s="182">
        <v>18000000</v>
      </c>
      <c r="G54" s="182">
        <v>15346400</v>
      </c>
      <c r="H54" s="182">
        <v>15346323</v>
      </c>
      <c r="I54" s="203">
        <f t="shared" si="0"/>
        <v>0.85257349999999998</v>
      </c>
      <c r="J54" s="203">
        <f t="shared" si="1"/>
        <v>0.999994982536621</v>
      </c>
      <c r="K54" s="61"/>
      <c r="L54" s="61"/>
      <c r="M54" s="61"/>
      <c r="N54" s="61"/>
      <c r="O54" s="61"/>
      <c r="P54" s="49"/>
      <c r="Q54" s="49"/>
      <c r="R54" s="61"/>
      <c r="S54" s="61"/>
      <c r="T54" s="54"/>
      <c r="U54" s="54"/>
      <c r="V54" s="54"/>
      <c r="W54" s="54"/>
      <c r="X54" s="54"/>
      <c r="Y54" s="61"/>
      <c r="Z54" s="61"/>
      <c r="AA54" s="61"/>
      <c r="AB54" s="61"/>
      <c r="AC54" s="61"/>
      <c r="AD54" s="54"/>
      <c r="AE54" s="54"/>
      <c r="AF54" s="129"/>
      <c r="AG54" s="129"/>
      <c r="AH54" s="129"/>
      <c r="AI54" s="129"/>
      <c r="AJ54" s="129"/>
    </row>
    <row r="55" spans="1:36" s="22" customFormat="1" ht="22.5" customHeight="1">
      <c r="A55" s="190" t="s">
        <v>179</v>
      </c>
      <c r="B55" s="183" t="s">
        <v>180</v>
      </c>
      <c r="C55" s="184"/>
      <c r="D55" s="182">
        <v>64000000</v>
      </c>
      <c r="E55" s="182">
        <v>64000000</v>
      </c>
      <c r="F55" s="182">
        <v>74000000</v>
      </c>
      <c r="G55" s="182">
        <v>78674160</v>
      </c>
      <c r="H55" s="182">
        <v>78653515</v>
      </c>
      <c r="I55" s="203">
        <f t="shared" si="0"/>
        <v>1.0628853378378378</v>
      </c>
      <c r="J55" s="203">
        <f t="shared" si="1"/>
        <v>0.99973758855512407</v>
      </c>
      <c r="K55" s="61"/>
      <c r="L55" s="61"/>
      <c r="M55" s="61"/>
      <c r="N55" s="61"/>
      <c r="O55" s="61"/>
      <c r="P55" s="49"/>
      <c r="Q55" s="49"/>
      <c r="R55" s="61"/>
      <c r="S55" s="61"/>
      <c r="T55" s="54"/>
      <c r="U55" s="54"/>
      <c r="V55" s="128"/>
      <c r="W55" s="54"/>
      <c r="X55" s="54"/>
      <c r="Y55" s="61"/>
      <c r="Z55" s="61"/>
      <c r="AA55" s="61"/>
      <c r="AB55" s="61"/>
      <c r="AC55" s="61"/>
      <c r="AD55" s="54"/>
      <c r="AE55" s="54"/>
      <c r="AF55" s="129"/>
      <c r="AG55" s="129"/>
      <c r="AH55" s="129"/>
      <c r="AI55" s="129"/>
      <c r="AJ55" s="129"/>
    </row>
    <row r="56" spans="1:36" s="22" customFormat="1" ht="31.5">
      <c r="A56" s="190" t="s">
        <v>134</v>
      </c>
      <c r="B56" s="183" t="s">
        <v>181</v>
      </c>
      <c r="C56" s="184" t="s">
        <v>182</v>
      </c>
      <c r="D56" s="182">
        <v>145000000</v>
      </c>
      <c r="E56" s="182">
        <v>170000000</v>
      </c>
      <c r="F56" s="182">
        <v>185000000</v>
      </c>
      <c r="G56" s="182">
        <v>214746868.00000003</v>
      </c>
      <c r="H56" s="182">
        <v>214663385</v>
      </c>
      <c r="I56" s="203">
        <f t="shared" si="0"/>
        <v>1.1603426216216217</v>
      </c>
      <c r="J56" s="203">
        <f t="shared" si="1"/>
        <v>0.99961124927791711</v>
      </c>
      <c r="K56" s="61"/>
      <c r="L56" s="61"/>
      <c r="M56" s="61"/>
      <c r="N56" s="61"/>
      <c r="O56" s="61"/>
      <c r="P56" s="49"/>
      <c r="Q56" s="49"/>
      <c r="R56" s="61"/>
      <c r="S56" s="61"/>
      <c r="T56" s="54"/>
      <c r="U56" s="54"/>
      <c r="V56" s="128"/>
      <c r="W56" s="54"/>
      <c r="X56" s="54"/>
      <c r="Y56" s="61"/>
      <c r="Z56" s="61"/>
      <c r="AA56" s="61"/>
      <c r="AB56" s="61"/>
      <c r="AC56" s="61"/>
      <c r="AD56" s="54"/>
      <c r="AE56" s="54"/>
      <c r="AF56" s="129"/>
      <c r="AG56" s="129"/>
      <c r="AH56" s="129"/>
      <c r="AI56" s="129"/>
      <c r="AJ56" s="129"/>
    </row>
    <row r="57" spans="1:36" s="22" customFormat="1">
      <c r="A57" s="190" t="s">
        <v>139</v>
      </c>
      <c r="B57" s="183" t="s">
        <v>135</v>
      </c>
      <c r="C57" s="184">
        <v>3906</v>
      </c>
      <c r="D57" s="182">
        <v>1017128000</v>
      </c>
      <c r="E57" s="182">
        <v>1217128000</v>
      </c>
      <c r="F57" s="182">
        <v>1267128000</v>
      </c>
      <c r="G57" s="182">
        <v>1535839673.9999998</v>
      </c>
      <c r="H57" s="182">
        <v>1535726401</v>
      </c>
      <c r="I57" s="203">
        <f t="shared" si="0"/>
        <v>1.2119741659879666</v>
      </c>
      <c r="J57" s="203">
        <f t="shared" si="1"/>
        <v>0.99992624685901965</v>
      </c>
      <c r="K57" s="61"/>
      <c r="L57" s="61"/>
      <c r="M57" s="61"/>
      <c r="N57" s="61"/>
      <c r="O57" s="61"/>
      <c r="P57" s="49"/>
      <c r="Q57" s="49"/>
      <c r="R57" s="61"/>
      <c r="S57" s="61"/>
      <c r="T57" s="54"/>
      <c r="U57" s="54"/>
      <c r="V57" s="128"/>
      <c r="W57" s="54"/>
      <c r="X57" s="54"/>
      <c r="Y57" s="61"/>
      <c r="Z57" s="61"/>
      <c r="AA57" s="61"/>
      <c r="AB57" s="61"/>
      <c r="AC57" s="61"/>
      <c r="AD57" s="54"/>
      <c r="AE57" s="54"/>
      <c r="AF57" s="129"/>
      <c r="AG57" s="129"/>
      <c r="AH57" s="129"/>
      <c r="AI57" s="129"/>
      <c r="AJ57" s="129"/>
    </row>
    <row r="58" spans="1:36" s="22" customFormat="1" ht="31.5">
      <c r="A58" s="190"/>
      <c r="B58" s="183" t="s">
        <v>183</v>
      </c>
      <c r="C58" s="184"/>
      <c r="D58" s="182">
        <v>882128000</v>
      </c>
      <c r="E58" s="182">
        <v>1082128000</v>
      </c>
      <c r="F58" s="182">
        <v>1132128000</v>
      </c>
      <c r="G58" s="182">
        <v>1382733860.9999998</v>
      </c>
      <c r="H58" s="182">
        <v>1382647183</v>
      </c>
      <c r="I58" s="203">
        <f t="shared" si="0"/>
        <v>1.2212816775134967</v>
      </c>
      <c r="J58" s="203">
        <f t="shared" si="1"/>
        <v>0.99993731403963948</v>
      </c>
      <c r="K58" s="61"/>
      <c r="L58" s="61"/>
      <c r="M58" s="61"/>
      <c r="N58" s="61"/>
      <c r="O58" s="61"/>
      <c r="P58" s="49"/>
      <c r="Q58" s="49"/>
      <c r="R58" s="61"/>
      <c r="S58" s="61"/>
      <c r="T58" s="54"/>
      <c r="U58" s="54"/>
      <c r="V58" s="128"/>
      <c r="W58" s="54"/>
      <c r="X58" s="54"/>
      <c r="Y58" s="61"/>
      <c r="Z58" s="61"/>
      <c r="AA58" s="61"/>
      <c r="AB58" s="61"/>
      <c r="AC58" s="61"/>
      <c r="AD58" s="54"/>
      <c r="AE58" s="54"/>
      <c r="AF58" s="129"/>
      <c r="AG58" s="129"/>
      <c r="AH58" s="129"/>
      <c r="AI58" s="129"/>
      <c r="AJ58" s="129"/>
    </row>
    <row r="59" spans="1:36" s="22" customFormat="1" ht="31.5">
      <c r="A59" s="190" t="s">
        <v>141</v>
      </c>
      <c r="B59" s="183" t="s">
        <v>91</v>
      </c>
      <c r="C59" s="185"/>
      <c r="D59" s="182">
        <v>73000000</v>
      </c>
      <c r="E59" s="182">
        <v>73000000</v>
      </c>
      <c r="F59" s="182">
        <v>73000000</v>
      </c>
      <c r="G59" s="182">
        <v>81826698.999999985</v>
      </c>
      <c r="H59" s="182">
        <v>81817064</v>
      </c>
      <c r="I59" s="203">
        <f t="shared" si="0"/>
        <v>1.1207816986301369</v>
      </c>
      <c r="J59" s="203">
        <f t="shared" si="1"/>
        <v>0.99988225114641394</v>
      </c>
      <c r="K59" s="61"/>
      <c r="L59" s="61"/>
      <c r="M59" s="61"/>
      <c r="N59" s="61"/>
      <c r="O59" s="61"/>
      <c r="P59" s="49"/>
      <c r="Q59" s="49"/>
      <c r="R59" s="61"/>
      <c r="S59" s="61"/>
      <c r="T59" s="54"/>
      <c r="U59" s="54"/>
      <c r="V59" s="128"/>
      <c r="W59" s="54"/>
      <c r="X59" s="54"/>
      <c r="Y59" s="61"/>
      <c r="Z59" s="61"/>
      <c r="AA59" s="61"/>
      <c r="AB59" s="61"/>
      <c r="AC59" s="61"/>
      <c r="AD59" s="54"/>
      <c r="AE59" s="54"/>
      <c r="AF59" s="129"/>
      <c r="AG59" s="129"/>
      <c r="AH59" s="129"/>
      <c r="AI59" s="129"/>
      <c r="AJ59" s="129"/>
    </row>
    <row r="60" spans="1:36" s="22" customFormat="1" ht="31.5">
      <c r="A60" s="190" t="s">
        <v>184</v>
      </c>
      <c r="B60" s="183" t="s">
        <v>136</v>
      </c>
      <c r="C60" s="185"/>
      <c r="D60" s="182">
        <v>10000000</v>
      </c>
      <c r="E60" s="182">
        <v>10000000</v>
      </c>
      <c r="F60" s="182">
        <v>10000000</v>
      </c>
      <c r="G60" s="182">
        <v>12812479.999999998</v>
      </c>
      <c r="H60" s="182">
        <v>12803570</v>
      </c>
      <c r="I60" s="203">
        <f t="shared" si="0"/>
        <v>1.280357</v>
      </c>
      <c r="J60" s="203">
        <f t="shared" si="1"/>
        <v>0.99930458428032687</v>
      </c>
      <c r="K60" s="61"/>
      <c r="L60" s="61"/>
      <c r="M60" s="61"/>
      <c r="N60" s="61"/>
      <c r="O60" s="61"/>
      <c r="P60" s="49"/>
      <c r="Q60" s="49"/>
      <c r="R60" s="61"/>
      <c r="S60" s="61"/>
      <c r="T60" s="54"/>
      <c r="U60" s="54"/>
      <c r="V60" s="128"/>
      <c r="W60" s="54"/>
      <c r="X60" s="54"/>
      <c r="Y60" s="61"/>
      <c r="Z60" s="61"/>
      <c r="AA60" s="61"/>
      <c r="AB60" s="61"/>
      <c r="AC60" s="61"/>
      <c r="AD60" s="54"/>
      <c r="AE60" s="54"/>
      <c r="AF60" s="129"/>
      <c r="AG60" s="129"/>
      <c r="AH60" s="129"/>
      <c r="AI60" s="129"/>
      <c r="AJ60" s="129"/>
    </row>
    <row r="61" spans="1:36" s="22" customFormat="1" ht="21.75" customHeight="1">
      <c r="A61" s="190" t="s">
        <v>185</v>
      </c>
      <c r="B61" s="183" t="s">
        <v>137</v>
      </c>
      <c r="C61" s="185"/>
      <c r="D61" s="182">
        <v>42000000</v>
      </c>
      <c r="E61" s="182">
        <v>42000000</v>
      </c>
      <c r="F61" s="182">
        <v>42000000</v>
      </c>
      <c r="G61" s="182">
        <v>46629758</v>
      </c>
      <c r="H61" s="182">
        <v>46621763</v>
      </c>
      <c r="I61" s="203">
        <f t="shared" si="0"/>
        <v>1.1100419761904763</v>
      </c>
      <c r="J61" s="203">
        <f t="shared" si="1"/>
        <v>0.99982854296606039</v>
      </c>
      <c r="K61" s="61"/>
      <c r="L61" s="61"/>
      <c r="M61" s="61"/>
      <c r="N61" s="61"/>
      <c r="O61" s="61"/>
      <c r="P61" s="49"/>
      <c r="Q61" s="49"/>
      <c r="R61" s="61"/>
      <c r="S61" s="61"/>
      <c r="T61" s="54"/>
      <c r="U61" s="54"/>
      <c r="V61" s="128"/>
      <c r="W61" s="54"/>
      <c r="X61" s="54"/>
      <c r="Y61" s="61"/>
      <c r="Z61" s="61"/>
      <c r="AA61" s="61"/>
      <c r="AB61" s="61"/>
      <c r="AC61" s="61"/>
      <c r="AD61" s="54"/>
      <c r="AE61" s="54"/>
      <c r="AF61" s="129"/>
      <c r="AG61" s="129"/>
      <c r="AH61" s="129"/>
      <c r="AI61" s="129"/>
      <c r="AJ61" s="129"/>
    </row>
    <row r="62" spans="1:36" s="22" customFormat="1" ht="47.25">
      <c r="A62" s="190" t="s">
        <v>186</v>
      </c>
      <c r="B62" s="183" t="s">
        <v>187</v>
      </c>
      <c r="C62" s="185"/>
      <c r="D62" s="182">
        <v>1000000</v>
      </c>
      <c r="E62" s="182">
        <v>1000000</v>
      </c>
      <c r="F62" s="182">
        <v>1000000</v>
      </c>
      <c r="G62" s="182">
        <v>1189573</v>
      </c>
      <c r="H62" s="182">
        <v>1189571</v>
      </c>
      <c r="I62" s="203">
        <f t="shared" si="0"/>
        <v>1.1895709999999999</v>
      </c>
      <c r="J62" s="203">
        <f t="shared" si="1"/>
        <v>0.99999831872444989</v>
      </c>
      <c r="K62" s="61"/>
      <c r="L62" s="61"/>
      <c r="M62" s="61"/>
      <c r="N62" s="61"/>
      <c r="O62" s="61"/>
      <c r="P62" s="49"/>
      <c r="Q62" s="49"/>
      <c r="R62" s="61"/>
      <c r="S62" s="61"/>
      <c r="T62" s="54"/>
      <c r="U62" s="54"/>
      <c r="V62" s="128"/>
      <c r="W62" s="54"/>
      <c r="X62" s="54"/>
      <c r="Y62" s="61"/>
      <c r="Z62" s="61"/>
      <c r="AA62" s="61"/>
      <c r="AB62" s="61"/>
      <c r="AC62" s="61"/>
      <c r="AD62" s="54"/>
      <c r="AE62" s="54"/>
      <c r="AF62" s="129"/>
      <c r="AG62" s="129"/>
      <c r="AH62" s="129"/>
      <c r="AI62" s="129"/>
      <c r="AJ62" s="129"/>
    </row>
    <row r="63" spans="1:36" s="22" customFormat="1" ht="31.5">
      <c r="A63" s="190" t="s">
        <v>188</v>
      </c>
      <c r="B63" s="183" t="s">
        <v>138</v>
      </c>
      <c r="C63" s="185"/>
      <c r="D63" s="182">
        <v>9000000</v>
      </c>
      <c r="E63" s="182">
        <v>9000000</v>
      </c>
      <c r="F63" s="182">
        <v>9000000</v>
      </c>
      <c r="G63" s="182">
        <v>10647303</v>
      </c>
      <c r="H63" s="182">
        <v>10647250</v>
      </c>
      <c r="I63" s="203">
        <f t="shared" si="0"/>
        <v>1.1830277777777778</v>
      </c>
      <c r="J63" s="203">
        <f t="shared" si="1"/>
        <v>0.99999502221360659</v>
      </c>
      <c r="K63" s="61"/>
      <c r="L63" s="61"/>
      <c r="M63" s="61"/>
      <c r="N63" s="61"/>
      <c r="O63" s="61"/>
      <c r="P63" s="49"/>
      <c r="Q63" s="49"/>
      <c r="R63" s="61"/>
      <c r="S63" s="61"/>
      <c r="T63" s="54"/>
      <c r="U63" s="54"/>
      <c r="V63" s="128"/>
      <c r="W63" s="54"/>
      <c r="X63" s="54"/>
      <c r="Y63" s="61"/>
      <c r="Z63" s="61"/>
      <c r="AA63" s="61"/>
      <c r="AB63" s="61"/>
      <c r="AC63" s="61"/>
      <c r="AD63" s="54"/>
      <c r="AE63" s="54"/>
      <c r="AF63" s="129"/>
      <c r="AG63" s="129"/>
      <c r="AH63" s="129"/>
      <c r="AI63" s="129"/>
      <c r="AJ63" s="129"/>
    </row>
    <row r="64" spans="1:36" s="22" customFormat="1" ht="31.5">
      <c r="A64" s="190" t="s">
        <v>189</v>
      </c>
      <c r="B64" s="183" t="s">
        <v>140</v>
      </c>
      <c r="C64" s="185">
        <v>3910</v>
      </c>
      <c r="D64" s="182">
        <v>58000000</v>
      </c>
      <c r="E64" s="182">
        <v>58000000</v>
      </c>
      <c r="F64" s="182">
        <v>58000000</v>
      </c>
      <c r="G64" s="182">
        <v>61445488</v>
      </c>
      <c r="H64" s="182">
        <v>61444646</v>
      </c>
      <c r="I64" s="203">
        <f t="shared" si="0"/>
        <v>1.059390448275862</v>
      </c>
      <c r="J64" s="203">
        <f t="shared" si="1"/>
        <v>0.99998629679692674</v>
      </c>
      <c r="K64" s="61"/>
      <c r="L64" s="61"/>
      <c r="M64" s="61"/>
      <c r="N64" s="61"/>
      <c r="O64" s="61"/>
      <c r="P64" s="49"/>
      <c r="Q64" s="49"/>
      <c r="R64" s="61"/>
      <c r="S64" s="61"/>
      <c r="T64" s="54"/>
      <c r="U64" s="54"/>
      <c r="V64" s="128"/>
      <c r="W64" s="54"/>
      <c r="X64" s="54"/>
      <c r="Y64" s="61"/>
      <c r="Z64" s="61"/>
      <c r="AA64" s="61"/>
      <c r="AB64" s="61"/>
      <c r="AC64" s="61"/>
      <c r="AD64" s="54"/>
      <c r="AE64" s="54"/>
      <c r="AF64" s="129"/>
      <c r="AG64" s="129"/>
      <c r="AH64" s="129"/>
      <c r="AI64" s="129"/>
      <c r="AJ64" s="129"/>
    </row>
    <row r="65" spans="1:36" s="22" customFormat="1" ht="47.25">
      <c r="A65" s="190" t="s">
        <v>190</v>
      </c>
      <c r="B65" s="183" t="s">
        <v>191</v>
      </c>
      <c r="C65" s="185"/>
      <c r="D65" s="182">
        <v>58000000</v>
      </c>
      <c r="E65" s="182">
        <v>58000000</v>
      </c>
      <c r="F65" s="182">
        <v>58000000</v>
      </c>
      <c r="G65" s="182">
        <v>61445488</v>
      </c>
      <c r="H65" s="182">
        <v>61444646</v>
      </c>
      <c r="I65" s="203">
        <f t="shared" si="0"/>
        <v>1.059390448275862</v>
      </c>
      <c r="J65" s="203">
        <f t="shared" si="1"/>
        <v>0.99998629679692674</v>
      </c>
      <c r="K65" s="61"/>
      <c r="L65" s="61"/>
      <c r="M65" s="61"/>
      <c r="N65" s="61"/>
      <c r="O65" s="61"/>
      <c r="P65" s="49"/>
      <c r="Q65" s="49"/>
      <c r="R65" s="61"/>
      <c r="S65" s="61"/>
      <c r="T65" s="54"/>
      <c r="U65" s="54"/>
      <c r="V65" s="128"/>
      <c r="W65" s="54"/>
      <c r="X65" s="54"/>
      <c r="Y65" s="61"/>
      <c r="Z65" s="61"/>
      <c r="AA65" s="61"/>
      <c r="AB65" s="61"/>
      <c r="AC65" s="61"/>
      <c r="AD65" s="54"/>
      <c r="AE65" s="54"/>
      <c r="AF65" s="129"/>
      <c r="AG65" s="129"/>
      <c r="AH65" s="129"/>
      <c r="AI65" s="129"/>
      <c r="AJ65" s="129"/>
    </row>
    <row r="66" spans="1:36" s="22" customFormat="1" ht="47.25">
      <c r="A66" s="190" t="s">
        <v>192</v>
      </c>
      <c r="B66" s="183" t="s">
        <v>193</v>
      </c>
      <c r="C66" s="185"/>
      <c r="D66" s="182">
        <v>94834000</v>
      </c>
      <c r="E66" s="182">
        <v>94834000</v>
      </c>
      <c r="F66" s="182">
        <v>94834000</v>
      </c>
      <c r="G66" s="182">
        <v>0</v>
      </c>
      <c r="H66" s="182"/>
      <c r="I66" s="203">
        <f t="shared" si="0"/>
        <v>0</v>
      </c>
      <c r="J66" s="206" t="e">
        <f t="shared" si="1"/>
        <v>#DIV/0!</v>
      </c>
      <c r="K66" s="61"/>
      <c r="L66" s="61"/>
      <c r="M66" s="61"/>
      <c r="N66" s="61"/>
      <c r="O66" s="61"/>
      <c r="P66" s="49"/>
      <c r="Q66" s="49"/>
      <c r="R66" s="61"/>
      <c r="S66" s="61"/>
      <c r="T66" s="54"/>
      <c r="U66" s="54"/>
      <c r="V66" s="128"/>
      <c r="W66" s="54"/>
      <c r="X66" s="54"/>
      <c r="Y66" s="61"/>
      <c r="Z66" s="61"/>
      <c r="AA66" s="61"/>
      <c r="AB66" s="61"/>
      <c r="AC66" s="61"/>
      <c r="AD66" s="54"/>
      <c r="AE66" s="54"/>
      <c r="AF66" s="129"/>
      <c r="AG66" s="129"/>
      <c r="AH66" s="129"/>
      <c r="AI66" s="129"/>
      <c r="AJ66" s="129"/>
    </row>
    <row r="67" spans="1:36" s="22" customFormat="1" ht="31.5">
      <c r="A67" s="188" t="s">
        <v>47</v>
      </c>
      <c r="B67" s="175" t="s">
        <v>194</v>
      </c>
      <c r="C67" s="186" t="s">
        <v>195</v>
      </c>
      <c r="D67" s="177">
        <v>13400000</v>
      </c>
      <c r="E67" s="177">
        <v>13400000</v>
      </c>
      <c r="F67" s="177">
        <v>13400000</v>
      </c>
      <c r="G67" s="177">
        <v>24495150.999999996</v>
      </c>
      <c r="H67" s="177">
        <v>24495151</v>
      </c>
      <c r="I67" s="178">
        <f t="shared" si="0"/>
        <v>1.8279963432835822</v>
      </c>
      <c r="J67" s="178">
        <f t="shared" si="1"/>
        <v>1.0000000000000002</v>
      </c>
      <c r="K67" s="61"/>
      <c r="L67" s="61"/>
      <c r="M67" s="61"/>
      <c r="N67" s="61"/>
      <c r="O67" s="61"/>
      <c r="P67" s="49"/>
      <c r="Q67" s="49"/>
      <c r="R67" s="61"/>
      <c r="S67" s="61"/>
      <c r="T67" s="54"/>
      <c r="U67" s="54"/>
      <c r="V67" s="128"/>
      <c r="W67" s="54"/>
      <c r="X67" s="54"/>
      <c r="Y67" s="61"/>
      <c r="Z67" s="61"/>
      <c r="AA67" s="61"/>
      <c r="AB67" s="61"/>
      <c r="AC67" s="61"/>
      <c r="AD67" s="54"/>
      <c r="AE67" s="54"/>
      <c r="AF67" s="129"/>
      <c r="AG67" s="129"/>
      <c r="AH67" s="129"/>
      <c r="AI67" s="129"/>
      <c r="AJ67" s="129"/>
    </row>
    <row r="68" spans="1:36" ht="31.5">
      <c r="A68" s="190" t="s">
        <v>48</v>
      </c>
      <c r="B68" s="183" t="s">
        <v>196</v>
      </c>
      <c r="C68" s="185"/>
      <c r="D68" s="182">
        <v>1500000</v>
      </c>
      <c r="E68" s="182">
        <v>1500000</v>
      </c>
      <c r="F68" s="182">
        <v>1500000</v>
      </c>
      <c r="G68" s="182">
        <v>1616619</v>
      </c>
      <c r="H68" s="182">
        <v>1616619</v>
      </c>
      <c r="I68" s="203">
        <f t="shared" si="0"/>
        <v>1.0777460000000001</v>
      </c>
      <c r="J68" s="203">
        <f t="shared" si="1"/>
        <v>1</v>
      </c>
      <c r="K68" s="61"/>
      <c r="L68" s="61"/>
      <c r="M68" s="61"/>
      <c r="N68" s="61"/>
      <c r="O68" s="61"/>
      <c r="P68" s="49"/>
      <c r="Q68" s="49"/>
      <c r="R68" s="61"/>
      <c r="S68" s="61"/>
      <c r="T68" s="53"/>
      <c r="U68" s="53"/>
      <c r="V68" s="204"/>
      <c r="W68" s="53"/>
      <c r="X68" s="53"/>
      <c r="Y68" s="61"/>
      <c r="Z68" s="61"/>
      <c r="AA68" s="61"/>
      <c r="AB68" s="61"/>
      <c r="AC68" s="61"/>
      <c r="AD68" s="53"/>
      <c r="AE68" s="53"/>
      <c r="AF68" s="205"/>
      <c r="AG68" s="205"/>
      <c r="AH68" s="205"/>
      <c r="AI68" s="205"/>
      <c r="AJ68" s="205"/>
    </row>
    <row r="69" spans="1:36" ht="80.25" customHeight="1">
      <c r="A69" s="190" t="s">
        <v>50</v>
      </c>
      <c r="B69" s="183" t="s">
        <v>197</v>
      </c>
      <c r="C69" s="185"/>
      <c r="D69" s="182">
        <v>400000</v>
      </c>
      <c r="E69" s="182">
        <v>400000</v>
      </c>
      <c r="F69" s="182">
        <v>400000</v>
      </c>
      <c r="G69" s="182">
        <v>1309564</v>
      </c>
      <c r="H69" s="182">
        <v>1309564</v>
      </c>
      <c r="I69" s="203">
        <f t="shared" si="0"/>
        <v>3.2739099999999999</v>
      </c>
      <c r="J69" s="203">
        <f t="shared" si="1"/>
        <v>1</v>
      </c>
      <c r="K69" s="61"/>
      <c r="L69" s="61"/>
      <c r="M69" s="61"/>
      <c r="N69" s="61"/>
      <c r="O69" s="61"/>
      <c r="P69" s="49"/>
      <c r="Q69" s="49"/>
      <c r="R69" s="61"/>
      <c r="S69" s="61"/>
      <c r="T69" s="53"/>
      <c r="U69" s="53"/>
      <c r="V69" s="53"/>
      <c r="W69" s="53"/>
      <c r="X69" s="53"/>
      <c r="Y69" s="61"/>
      <c r="Z69" s="61"/>
      <c r="AA69" s="61"/>
      <c r="AB69" s="61"/>
      <c r="AC69" s="61"/>
      <c r="AD69" s="53"/>
      <c r="AE69" s="53"/>
      <c r="AF69" s="205"/>
      <c r="AG69" s="205"/>
      <c r="AH69" s="205"/>
      <c r="AI69" s="205"/>
      <c r="AJ69" s="205"/>
    </row>
    <row r="70" spans="1:36" ht="31.5">
      <c r="A70" s="190" t="s">
        <v>52</v>
      </c>
      <c r="B70" s="183" t="s">
        <v>198</v>
      </c>
      <c r="C70" s="185"/>
      <c r="D70" s="182">
        <v>3500000</v>
      </c>
      <c r="E70" s="182">
        <v>3500000</v>
      </c>
      <c r="F70" s="182">
        <v>3500000</v>
      </c>
      <c r="G70" s="182">
        <v>5272599.4300000006</v>
      </c>
      <c r="H70" s="182">
        <v>5272599</v>
      </c>
      <c r="I70" s="203">
        <f t="shared" ref="I70:I96" si="2">H70/F70</f>
        <v>1.5064568571428572</v>
      </c>
      <c r="J70" s="203">
        <f t="shared" ref="J70:J96" si="3">H70/G70</f>
        <v>0.99999991844629843</v>
      </c>
      <c r="K70" s="61"/>
      <c r="L70" s="61"/>
      <c r="M70" s="61"/>
      <c r="N70" s="61"/>
      <c r="O70" s="61"/>
      <c r="P70" s="49"/>
      <c r="Q70" s="49"/>
      <c r="R70" s="61"/>
      <c r="S70" s="61"/>
      <c r="T70" s="53"/>
      <c r="U70" s="53"/>
      <c r="V70" s="53"/>
      <c r="W70" s="53"/>
      <c r="X70" s="53"/>
      <c r="Y70" s="61"/>
      <c r="Z70" s="61"/>
      <c r="AA70" s="61"/>
      <c r="AB70" s="61"/>
      <c r="AC70" s="61"/>
      <c r="AD70" s="53"/>
      <c r="AE70" s="53"/>
      <c r="AF70" s="205"/>
      <c r="AG70" s="205"/>
      <c r="AH70" s="205"/>
      <c r="AI70" s="205"/>
      <c r="AJ70" s="205"/>
    </row>
    <row r="71" spans="1:36" s="12" customFormat="1">
      <c r="A71" s="190" t="s">
        <v>54</v>
      </c>
      <c r="B71" s="183" t="s">
        <v>199</v>
      </c>
      <c r="C71" s="185"/>
      <c r="D71" s="182">
        <v>8000000</v>
      </c>
      <c r="E71" s="182">
        <v>8000000</v>
      </c>
      <c r="F71" s="182">
        <v>8000000</v>
      </c>
      <c r="G71" s="182">
        <v>16296368.569999997</v>
      </c>
      <c r="H71" s="182">
        <v>16296369</v>
      </c>
      <c r="I71" s="203">
        <f t="shared" si="2"/>
        <v>2.0370461249999998</v>
      </c>
      <c r="J71" s="203">
        <f t="shared" si="3"/>
        <v>1.0000000263862467</v>
      </c>
      <c r="K71" s="61"/>
      <c r="L71" s="61"/>
      <c r="M71" s="61"/>
      <c r="N71" s="61"/>
      <c r="O71" s="61"/>
      <c r="P71" s="49"/>
      <c r="Q71" s="49"/>
      <c r="R71" s="61"/>
      <c r="S71" s="61"/>
      <c r="T71" s="53"/>
      <c r="U71" s="53"/>
      <c r="V71" s="53"/>
      <c r="W71" s="53"/>
      <c r="X71" s="53"/>
      <c r="Y71" s="61"/>
      <c r="Z71" s="61"/>
      <c r="AA71" s="61"/>
      <c r="AB71" s="61"/>
      <c r="AC71" s="61"/>
      <c r="AD71" s="54"/>
      <c r="AE71" s="54"/>
      <c r="AF71" s="205"/>
      <c r="AG71" s="205"/>
      <c r="AH71" s="205"/>
      <c r="AI71" s="205"/>
      <c r="AJ71" s="205"/>
    </row>
    <row r="72" spans="1:36" s="12" customFormat="1">
      <c r="A72" s="188" t="s">
        <v>9</v>
      </c>
      <c r="B72" s="106" t="s">
        <v>29</v>
      </c>
      <c r="C72" s="187"/>
      <c r="D72" s="177">
        <v>7000000</v>
      </c>
      <c r="E72" s="177">
        <v>7000000</v>
      </c>
      <c r="F72" s="177">
        <v>7000000</v>
      </c>
      <c r="G72" s="177">
        <v>1898497</v>
      </c>
      <c r="H72" s="177">
        <v>1878314</v>
      </c>
      <c r="I72" s="178">
        <f t="shared" si="2"/>
        <v>0.26833057142857142</v>
      </c>
      <c r="J72" s="178">
        <f t="shared" si="3"/>
        <v>0.98936895870786201</v>
      </c>
      <c r="K72" s="61"/>
      <c r="L72" s="61"/>
      <c r="M72" s="61"/>
      <c r="N72" s="61"/>
      <c r="O72" s="61"/>
      <c r="P72" s="49"/>
      <c r="Q72" s="49"/>
      <c r="R72" s="61"/>
      <c r="S72" s="61"/>
      <c r="T72" s="20"/>
      <c r="U72" s="20"/>
      <c r="V72" s="20"/>
      <c r="W72" s="20"/>
      <c r="X72" s="20"/>
      <c r="Y72" s="61"/>
      <c r="Z72" s="61"/>
      <c r="AA72" s="61"/>
      <c r="AB72" s="61"/>
      <c r="AC72" s="61"/>
      <c r="AD72" s="54"/>
      <c r="AE72" s="54"/>
      <c r="AF72" s="66"/>
      <c r="AG72" s="66"/>
      <c r="AH72" s="66"/>
      <c r="AI72" s="66"/>
      <c r="AJ72" s="66"/>
    </row>
    <row r="73" spans="1:36" s="22" customFormat="1" ht="21.75" customHeight="1">
      <c r="A73" s="190" t="s">
        <v>200</v>
      </c>
      <c r="B73" s="108" t="s">
        <v>201</v>
      </c>
      <c r="C73" s="212">
        <v>5100</v>
      </c>
      <c r="D73" s="182">
        <v>1055500</v>
      </c>
      <c r="E73" s="182">
        <v>1055500</v>
      </c>
      <c r="F73" s="182">
        <v>1055500</v>
      </c>
      <c r="G73" s="182">
        <v>54209</v>
      </c>
      <c r="H73" s="182">
        <v>54209</v>
      </c>
      <c r="I73" s="203">
        <f t="shared" si="2"/>
        <v>5.1358597820937942E-2</v>
      </c>
      <c r="J73" s="203">
        <f t="shared" si="3"/>
        <v>1</v>
      </c>
      <c r="K73" s="61"/>
      <c r="L73" s="61"/>
      <c r="M73" s="61"/>
      <c r="N73" s="61"/>
      <c r="O73" s="61"/>
      <c r="P73" s="49"/>
      <c r="Q73" s="49"/>
      <c r="R73" s="61"/>
      <c r="S73" s="61"/>
      <c r="T73" s="53"/>
      <c r="U73" s="53"/>
      <c r="V73" s="53"/>
      <c r="W73" s="53"/>
      <c r="X73" s="53"/>
      <c r="Y73" s="61"/>
      <c r="Z73" s="61"/>
      <c r="AA73" s="61"/>
      <c r="AB73" s="61"/>
      <c r="AC73" s="61"/>
      <c r="AD73" s="54"/>
      <c r="AE73" s="54"/>
      <c r="AF73" s="205"/>
      <c r="AG73" s="205"/>
      <c r="AH73" s="205"/>
      <c r="AI73" s="205"/>
      <c r="AJ73" s="205"/>
    </row>
    <row r="74" spans="1:36" s="22" customFormat="1">
      <c r="A74" s="190" t="s">
        <v>202</v>
      </c>
      <c r="B74" s="183" t="s">
        <v>203</v>
      </c>
      <c r="C74" s="185">
        <v>5200</v>
      </c>
      <c r="D74" s="182">
        <v>2639400</v>
      </c>
      <c r="E74" s="182">
        <v>2639400</v>
      </c>
      <c r="F74" s="182">
        <v>2639400</v>
      </c>
      <c r="G74" s="182">
        <v>699263</v>
      </c>
      <c r="H74" s="182">
        <v>679080</v>
      </c>
      <c r="I74" s="203">
        <f t="shared" si="2"/>
        <v>0.25728574676062743</v>
      </c>
      <c r="J74" s="203">
        <f t="shared" si="3"/>
        <v>0.97113675398240717</v>
      </c>
      <c r="K74" s="61"/>
      <c r="L74" s="61"/>
      <c r="M74" s="61"/>
      <c r="N74" s="61"/>
      <c r="O74" s="61"/>
      <c r="P74" s="49"/>
      <c r="Q74" s="49"/>
      <c r="R74" s="61"/>
      <c r="S74" s="61"/>
      <c r="T74" s="53"/>
      <c r="U74" s="53"/>
      <c r="V74" s="53"/>
      <c r="W74" s="53"/>
      <c r="X74" s="53"/>
      <c r="Y74" s="61"/>
      <c r="Z74" s="61"/>
      <c r="AA74" s="61"/>
      <c r="AB74" s="61"/>
      <c r="AC74" s="61"/>
      <c r="AD74" s="54"/>
      <c r="AE74" s="54"/>
      <c r="AF74" s="205"/>
      <c r="AG74" s="205"/>
      <c r="AH74" s="205"/>
      <c r="AI74" s="205"/>
      <c r="AJ74" s="205"/>
    </row>
    <row r="75" spans="1:36" s="214" customFormat="1">
      <c r="A75" s="189"/>
      <c r="B75" s="183" t="s">
        <v>92</v>
      </c>
      <c r="C75" s="185">
        <v>5201</v>
      </c>
      <c r="D75" s="182">
        <v>1254000</v>
      </c>
      <c r="E75" s="182">
        <v>1254000</v>
      </c>
      <c r="F75" s="182">
        <v>1254000</v>
      </c>
      <c r="G75" s="182">
        <v>517442</v>
      </c>
      <c r="H75" s="182">
        <v>497331</v>
      </c>
      <c r="I75" s="203">
        <f t="shared" si="2"/>
        <v>0.39659569377990428</v>
      </c>
      <c r="J75" s="203">
        <f t="shared" si="3"/>
        <v>0.96113380823357986</v>
      </c>
      <c r="K75" s="61"/>
      <c r="L75" s="61"/>
      <c r="M75" s="61"/>
      <c r="N75" s="61"/>
      <c r="O75" s="61"/>
      <c r="P75" s="49"/>
      <c r="Q75" s="49"/>
      <c r="R75" s="61"/>
      <c r="S75" s="61"/>
      <c r="T75" s="213"/>
      <c r="U75" s="53"/>
      <c r="V75" s="213"/>
      <c r="W75" s="53"/>
      <c r="X75" s="53"/>
      <c r="Y75" s="61"/>
      <c r="Z75" s="61"/>
      <c r="AA75" s="61"/>
      <c r="AB75" s="61"/>
      <c r="AC75" s="61"/>
      <c r="AD75" s="54"/>
      <c r="AE75" s="54"/>
      <c r="AF75" s="205"/>
      <c r="AG75" s="205"/>
      <c r="AH75" s="205"/>
      <c r="AI75" s="205"/>
      <c r="AJ75" s="205"/>
    </row>
    <row r="76" spans="1:36">
      <c r="A76" s="189"/>
      <c r="B76" s="183" t="s">
        <v>93</v>
      </c>
      <c r="C76" s="185">
        <v>5202</v>
      </c>
      <c r="D76" s="182">
        <v>153600</v>
      </c>
      <c r="E76" s="182">
        <v>153600</v>
      </c>
      <c r="F76" s="182">
        <v>153600</v>
      </c>
      <c r="G76" s="182">
        <v>0</v>
      </c>
      <c r="H76" s="182">
        <v>0</v>
      </c>
      <c r="I76" s="203">
        <f t="shared" si="2"/>
        <v>0</v>
      </c>
      <c r="J76" s="206" t="e">
        <f t="shared" si="3"/>
        <v>#DIV/0!</v>
      </c>
      <c r="K76" s="61"/>
      <c r="L76" s="61"/>
      <c r="M76" s="61"/>
      <c r="N76" s="61"/>
      <c r="O76" s="61"/>
      <c r="P76" s="49"/>
      <c r="Q76" s="49"/>
      <c r="R76" s="61"/>
      <c r="S76" s="61"/>
      <c r="T76" s="53"/>
      <c r="U76" s="53"/>
      <c r="V76" s="53"/>
      <c r="W76" s="53"/>
      <c r="X76" s="53"/>
      <c r="Y76" s="61"/>
      <c r="Z76" s="61"/>
      <c r="AA76" s="61"/>
      <c r="AB76" s="61"/>
      <c r="AC76" s="61"/>
      <c r="AD76" s="54"/>
      <c r="AE76" s="54"/>
    </row>
    <row r="77" spans="1:36" ht="31.5">
      <c r="A77" s="189"/>
      <c r="B77" s="183" t="s">
        <v>94</v>
      </c>
      <c r="C77" s="185">
        <v>5203</v>
      </c>
      <c r="D77" s="182">
        <v>571800</v>
      </c>
      <c r="E77" s="182">
        <v>571800</v>
      </c>
      <c r="F77" s="182">
        <v>571800</v>
      </c>
      <c r="G77" s="182">
        <v>181821</v>
      </c>
      <c r="H77" s="182">
        <v>181749</v>
      </c>
      <c r="I77" s="203">
        <f t="shared" si="2"/>
        <v>0.3178541448058762</v>
      </c>
      <c r="J77" s="203">
        <f t="shared" si="3"/>
        <v>0.9996040061379049</v>
      </c>
      <c r="K77" s="61"/>
      <c r="L77" s="61"/>
      <c r="M77" s="61"/>
      <c r="N77" s="61"/>
      <c r="O77" s="61"/>
      <c r="P77" s="49"/>
      <c r="Q77" s="49"/>
      <c r="R77" s="61"/>
      <c r="S77" s="61"/>
      <c r="T77" s="53"/>
      <c r="U77" s="53"/>
      <c r="V77" s="53"/>
      <c r="W77" s="53"/>
      <c r="X77" s="53"/>
      <c r="Y77" s="61"/>
      <c r="Z77" s="61"/>
      <c r="AA77" s="61"/>
      <c r="AB77" s="61"/>
      <c r="AC77" s="61"/>
      <c r="AD77" s="54"/>
      <c r="AE77" s="54"/>
    </row>
    <row r="78" spans="1:36" s="22" customFormat="1">
      <c r="A78" s="189"/>
      <c r="B78" s="183" t="s">
        <v>95</v>
      </c>
      <c r="C78" s="185">
        <v>5204</v>
      </c>
      <c r="D78" s="182">
        <v>660000</v>
      </c>
      <c r="E78" s="182">
        <v>660000</v>
      </c>
      <c r="F78" s="182">
        <v>660000</v>
      </c>
      <c r="G78" s="182">
        <v>0</v>
      </c>
      <c r="H78" s="182">
        <v>0</v>
      </c>
      <c r="I78" s="203">
        <f t="shared" si="2"/>
        <v>0</v>
      </c>
      <c r="J78" s="206" t="e">
        <f t="shared" si="3"/>
        <v>#DIV/0!</v>
      </c>
      <c r="K78" s="61"/>
      <c r="L78" s="61"/>
      <c r="M78" s="61"/>
      <c r="N78" s="61"/>
      <c r="O78" s="61"/>
      <c r="P78" s="49"/>
      <c r="Q78" s="49"/>
      <c r="R78" s="61"/>
      <c r="S78" s="61"/>
      <c r="T78" s="54"/>
      <c r="U78" s="54"/>
      <c r="V78" s="54"/>
      <c r="W78" s="54"/>
      <c r="X78" s="54"/>
      <c r="Y78" s="61"/>
      <c r="Z78" s="61"/>
      <c r="AA78" s="61"/>
      <c r="AB78" s="61"/>
      <c r="AC78" s="61"/>
      <c r="AD78" s="54"/>
      <c r="AE78" s="54"/>
      <c r="AF78" s="130"/>
      <c r="AG78" s="130"/>
      <c r="AH78" s="130"/>
      <c r="AI78" s="130"/>
      <c r="AJ78" s="130"/>
    </row>
    <row r="79" spans="1:36">
      <c r="A79" s="189"/>
      <c r="B79" s="183" t="s">
        <v>96</v>
      </c>
      <c r="C79" s="185">
        <v>5205</v>
      </c>
      <c r="D79" s="182">
        <v>0</v>
      </c>
      <c r="E79" s="182">
        <v>0</v>
      </c>
      <c r="F79" s="182">
        <v>0</v>
      </c>
      <c r="G79" s="182">
        <v>0</v>
      </c>
      <c r="H79" s="182">
        <v>0</v>
      </c>
      <c r="I79" s="206" t="e">
        <f t="shared" si="2"/>
        <v>#DIV/0!</v>
      </c>
      <c r="J79" s="206" t="e">
        <f t="shared" si="3"/>
        <v>#DIV/0!</v>
      </c>
      <c r="K79" s="61"/>
      <c r="L79" s="61"/>
      <c r="M79" s="61"/>
      <c r="N79" s="61"/>
      <c r="O79" s="61"/>
      <c r="P79" s="49"/>
      <c r="Q79" s="49"/>
      <c r="R79" s="61"/>
      <c r="S79" s="61"/>
      <c r="T79" s="53"/>
      <c r="U79" s="53"/>
      <c r="V79" s="53"/>
      <c r="W79" s="53"/>
      <c r="X79" s="53"/>
      <c r="Y79" s="61"/>
      <c r="Z79" s="61"/>
      <c r="AA79" s="61"/>
      <c r="AB79" s="61"/>
      <c r="AC79" s="61"/>
      <c r="AD79" s="54"/>
      <c r="AE79" s="54"/>
    </row>
    <row r="80" spans="1:36">
      <c r="A80" s="189"/>
      <c r="B80" s="183" t="s">
        <v>97</v>
      </c>
      <c r="C80" s="185">
        <v>5206</v>
      </c>
      <c r="D80" s="182">
        <v>0</v>
      </c>
      <c r="E80" s="182">
        <v>0</v>
      </c>
      <c r="F80" s="182">
        <v>0</v>
      </c>
      <c r="G80" s="182">
        <v>0</v>
      </c>
      <c r="H80" s="182">
        <v>0</v>
      </c>
      <c r="I80" s="206" t="e">
        <f t="shared" si="2"/>
        <v>#DIV/0!</v>
      </c>
      <c r="J80" s="206" t="e">
        <f t="shared" si="3"/>
        <v>#DIV/0!</v>
      </c>
      <c r="K80" s="61"/>
      <c r="L80" s="61"/>
      <c r="M80" s="61"/>
      <c r="N80" s="61"/>
      <c r="O80" s="61"/>
      <c r="P80" s="49"/>
      <c r="Q80" s="49"/>
      <c r="R80" s="61"/>
      <c r="S80" s="61"/>
      <c r="T80" s="53"/>
      <c r="U80" s="53"/>
      <c r="V80" s="53"/>
      <c r="W80" s="53"/>
      <c r="X80" s="53"/>
      <c r="Y80" s="61"/>
      <c r="Z80" s="61"/>
      <c r="AA80" s="61"/>
      <c r="AB80" s="61"/>
      <c r="AC80" s="61"/>
      <c r="AD80" s="54"/>
      <c r="AE80" s="54"/>
    </row>
    <row r="81" spans="1:36" s="22" customFormat="1">
      <c r="A81" s="189"/>
      <c r="B81" s="183" t="s">
        <v>98</v>
      </c>
      <c r="C81" s="185">
        <v>5219</v>
      </c>
      <c r="D81" s="182">
        <v>0</v>
      </c>
      <c r="E81" s="182">
        <v>0</v>
      </c>
      <c r="F81" s="182">
        <v>0</v>
      </c>
      <c r="G81" s="182">
        <v>0</v>
      </c>
      <c r="H81" s="182">
        <v>0</v>
      </c>
      <c r="I81" s="206" t="e">
        <f t="shared" si="2"/>
        <v>#DIV/0!</v>
      </c>
      <c r="J81" s="206" t="e">
        <f t="shared" si="3"/>
        <v>#DIV/0!</v>
      </c>
      <c r="K81" s="61"/>
      <c r="L81" s="61"/>
      <c r="M81" s="61"/>
      <c r="N81" s="61"/>
      <c r="O81" s="61"/>
      <c r="P81" s="49"/>
      <c r="Q81" s="49"/>
      <c r="R81" s="61"/>
      <c r="S81" s="61"/>
      <c r="T81" s="54"/>
      <c r="U81" s="54"/>
      <c r="V81" s="54"/>
      <c r="W81" s="54"/>
      <c r="X81" s="54"/>
      <c r="Y81" s="61"/>
      <c r="Z81" s="61"/>
      <c r="AA81" s="61"/>
      <c r="AB81" s="61"/>
      <c r="AC81" s="61"/>
      <c r="AD81" s="54"/>
      <c r="AE81" s="54"/>
      <c r="AF81" s="130"/>
      <c r="AG81" s="130"/>
      <c r="AH81" s="130"/>
      <c r="AI81" s="130"/>
      <c r="AJ81" s="130"/>
    </row>
    <row r="82" spans="1:36" s="22" customFormat="1" ht="20.25" customHeight="1">
      <c r="A82" s="190" t="s">
        <v>204</v>
      </c>
      <c r="B82" s="183" t="s">
        <v>205</v>
      </c>
      <c r="C82" s="185">
        <v>5300</v>
      </c>
      <c r="D82" s="182">
        <v>3305100</v>
      </c>
      <c r="E82" s="182">
        <v>3305100</v>
      </c>
      <c r="F82" s="182">
        <v>3305100</v>
      </c>
      <c r="G82" s="182">
        <v>1145025</v>
      </c>
      <c r="H82" s="182">
        <v>1145025</v>
      </c>
      <c r="I82" s="203">
        <f t="shared" si="2"/>
        <v>0.34644186257601889</v>
      </c>
      <c r="J82" s="203">
        <f t="shared" si="3"/>
        <v>1</v>
      </c>
      <c r="K82" s="61"/>
      <c r="L82" s="61"/>
      <c r="M82" s="61"/>
      <c r="N82" s="61"/>
      <c r="O82" s="61"/>
      <c r="P82" s="49"/>
      <c r="Q82" s="49"/>
      <c r="R82" s="61"/>
      <c r="S82" s="61"/>
      <c r="T82" s="54"/>
      <c r="U82" s="54"/>
      <c r="V82" s="54"/>
      <c r="W82" s="54"/>
      <c r="X82" s="54"/>
      <c r="Y82" s="61"/>
      <c r="Z82" s="61"/>
      <c r="AA82" s="61"/>
      <c r="AB82" s="61"/>
      <c r="AC82" s="61"/>
      <c r="AD82" s="54"/>
      <c r="AE82" s="54"/>
      <c r="AF82" s="130"/>
      <c r="AG82" s="130"/>
      <c r="AH82" s="130"/>
      <c r="AI82" s="130"/>
      <c r="AJ82" s="130"/>
    </row>
    <row r="83" spans="1:36" s="22" customFormat="1" ht="31.5">
      <c r="A83" s="189"/>
      <c r="B83" s="183" t="s">
        <v>206</v>
      </c>
      <c r="C83" s="185">
        <v>5301</v>
      </c>
      <c r="D83" s="182">
        <v>3305100</v>
      </c>
      <c r="E83" s="182">
        <v>3305100</v>
      </c>
      <c r="F83" s="182">
        <v>3305100</v>
      </c>
      <c r="G83" s="182">
        <v>1145025</v>
      </c>
      <c r="H83" s="182">
        <v>1145025</v>
      </c>
      <c r="I83" s="203">
        <f t="shared" si="2"/>
        <v>0.34644186257601889</v>
      </c>
      <c r="J83" s="203">
        <f t="shared" si="3"/>
        <v>1</v>
      </c>
      <c r="K83" s="61"/>
      <c r="L83" s="61"/>
      <c r="M83" s="61"/>
      <c r="N83" s="61"/>
      <c r="O83" s="61"/>
      <c r="P83" s="49"/>
      <c r="Q83" s="49"/>
      <c r="R83" s="61"/>
      <c r="S83" s="61"/>
      <c r="T83" s="54"/>
      <c r="U83" s="54"/>
      <c r="V83" s="54"/>
      <c r="W83" s="54"/>
      <c r="X83" s="54"/>
      <c r="Y83" s="61"/>
      <c r="Z83" s="61"/>
      <c r="AA83" s="61"/>
      <c r="AB83" s="61"/>
      <c r="AC83" s="61"/>
      <c r="AD83" s="54"/>
      <c r="AE83" s="54"/>
      <c r="AF83" s="130"/>
      <c r="AG83" s="130"/>
      <c r="AH83" s="130"/>
      <c r="AI83" s="130"/>
      <c r="AJ83" s="130"/>
    </row>
    <row r="84" spans="1:36" ht="31.5">
      <c r="A84" s="189"/>
      <c r="B84" s="183" t="s">
        <v>99</v>
      </c>
      <c r="C84" s="185">
        <v>5309</v>
      </c>
      <c r="D84" s="182">
        <v>0</v>
      </c>
      <c r="E84" s="182">
        <v>0</v>
      </c>
      <c r="F84" s="182">
        <v>0</v>
      </c>
      <c r="G84" s="182">
        <v>0</v>
      </c>
      <c r="H84" s="182">
        <v>0</v>
      </c>
      <c r="I84" s="206" t="e">
        <f t="shared" si="2"/>
        <v>#DIV/0!</v>
      </c>
      <c r="J84" s="206" t="e">
        <f t="shared" si="3"/>
        <v>#DIV/0!</v>
      </c>
      <c r="K84" s="61"/>
      <c r="L84" s="61"/>
      <c r="M84" s="61"/>
      <c r="N84" s="61"/>
      <c r="O84" s="61"/>
      <c r="P84" s="49"/>
      <c r="Q84" s="49"/>
      <c r="R84" s="61"/>
      <c r="S84" s="61"/>
      <c r="T84" s="53"/>
      <c r="U84" s="53"/>
      <c r="V84" s="53"/>
      <c r="W84" s="53"/>
      <c r="X84" s="53"/>
      <c r="Y84" s="61"/>
      <c r="Z84" s="61"/>
      <c r="AA84" s="61"/>
      <c r="AB84" s="61"/>
      <c r="AC84" s="61"/>
      <c r="AD84" s="54"/>
      <c r="AE84" s="54"/>
    </row>
    <row r="85" spans="1:36" hidden="1">
      <c r="A85" s="190" t="s">
        <v>207</v>
      </c>
      <c r="B85" s="183" t="s">
        <v>208</v>
      </c>
      <c r="C85" s="185">
        <v>5400</v>
      </c>
      <c r="D85" s="182"/>
      <c r="E85" s="182">
        <v>0</v>
      </c>
      <c r="F85" s="182">
        <v>0</v>
      </c>
      <c r="G85" s="182">
        <v>0</v>
      </c>
      <c r="H85" s="182">
        <v>0</v>
      </c>
      <c r="I85" s="206" t="e">
        <f t="shared" si="2"/>
        <v>#DIV/0!</v>
      </c>
      <c r="J85" s="206" t="e">
        <f t="shared" si="3"/>
        <v>#DIV/0!</v>
      </c>
      <c r="K85" s="61"/>
      <c r="L85" s="61"/>
      <c r="M85" s="61"/>
      <c r="N85" s="61"/>
      <c r="O85" s="61"/>
      <c r="P85" s="49"/>
      <c r="Q85" s="49"/>
      <c r="R85" s="61"/>
      <c r="S85" s="61"/>
      <c r="T85" s="53"/>
      <c r="U85" s="53"/>
      <c r="V85" s="53"/>
      <c r="W85" s="53"/>
      <c r="X85" s="53"/>
      <c r="Y85" s="61"/>
      <c r="Z85" s="61"/>
      <c r="AA85" s="61"/>
      <c r="AB85" s="61"/>
      <c r="AC85" s="61"/>
    </row>
    <row r="86" spans="1:36" s="16" customFormat="1" ht="31.5">
      <c r="A86" s="188" t="s">
        <v>209</v>
      </c>
      <c r="B86" s="175" t="s">
        <v>142</v>
      </c>
      <c r="C86" s="192">
        <v>98</v>
      </c>
      <c r="D86" s="177">
        <v>279516000</v>
      </c>
      <c r="E86" s="177">
        <v>279516000</v>
      </c>
      <c r="F86" s="177">
        <v>279516000</v>
      </c>
      <c r="G86" s="177">
        <v>0</v>
      </c>
      <c r="H86" s="177">
        <v>0</v>
      </c>
      <c r="I86" s="178">
        <f t="shared" si="2"/>
        <v>0</v>
      </c>
      <c r="J86" s="180" t="e">
        <f t="shared" si="3"/>
        <v>#DIV/0!</v>
      </c>
      <c r="K86" s="61"/>
      <c r="L86" s="61"/>
      <c r="M86" s="61"/>
      <c r="N86" s="61"/>
      <c r="O86" s="61"/>
      <c r="P86" s="49"/>
      <c r="Q86" s="49"/>
      <c r="R86" s="61"/>
      <c r="S86" s="61"/>
      <c r="T86" s="20"/>
      <c r="U86" s="20"/>
      <c r="V86" s="20"/>
      <c r="W86" s="20"/>
      <c r="X86" s="20"/>
      <c r="Y86" s="61"/>
      <c r="Z86" s="61"/>
      <c r="AA86" s="61"/>
      <c r="AB86" s="61"/>
      <c r="AC86" s="61"/>
      <c r="AF86" s="215"/>
      <c r="AG86" s="215"/>
      <c r="AH86" s="215"/>
      <c r="AI86" s="215"/>
      <c r="AJ86" s="215"/>
    </row>
    <row r="87" spans="1:36" s="16" customFormat="1" ht="63">
      <c r="A87" s="175" t="s">
        <v>23</v>
      </c>
      <c r="B87" s="175" t="s">
        <v>143</v>
      </c>
      <c r="C87" s="186">
        <v>6102</v>
      </c>
      <c r="D87" s="177">
        <v>3090000</v>
      </c>
      <c r="E87" s="177">
        <v>3090000</v>
      </c>
      <c r="F87" s="177">
        <v>3090000</v>
      </c>
      <c r="G87" s="177">
        <v>79640885</v>
      </c>
      <c r="H87" s="177">
        <v>79640881</v>
      </c>
      <c r="I87" s="178">
        <f t="shared" si="2"/>
        <v>25.773747896440131</v>
      </c>
      <c r="J87" s="178">
        <f t="shared" si="3"/>
        <v>0.9999999497745411</v>
      </c>
      <c r="K87" s="61"/>
      <c r="L87" s="61"/>
      <c r="M87" s="61"/>
      <c r="N87" s="61"/>
      <c r="O87" s="61"/>
      <c r="P87" s="49"/>
      <c r="Q87" s="49"/>
      <c r="R87" s="61"/>
      <c r="S87" s="61"/>
      <c r="T87" s="20"/>
      <c r="U87" s="20"/>
      <c r="V87" s="20"/>
      <c r="W87" s="20"/>
      <c r="X87" s="20"/>
      <c r="Y87" s="61"/>
      <c r="Z87" s="61"/>
      <c r="AA87" s="61"/>
      <c r="AB87" s="61"/>
      <c r="AC87" s="61"/>
      <c r="AF87" s="215"/>
      <c r="AG87" s="215"/>
      <c r="AH87" s="215"/>
      <c r="AI87" s="215"/>
      <c r="AJ87" s="215"/>
    </row>
    <row r="88" spans="1:36" ht="31.5">
      <c r="A88" s="183" t="s">
        <v>210</v>
      </c>
      <c r="B88" s="183" t="s">
        <v>211</v>
      </c>
      <c r="C88" s="185"/>
      <c r="D88" s="182">
        <v>3090000</v>
      </c>
      <c r="E88" s="182">
        <v>3090000</v>
      </c>
      <c r="F88" s="182">
        <v>3090000</v>
      </c>
      <c r="G88" s="182">
        <v>3090000</v>
      </c>
      <c r="H88" s="182">
        <v>3090000</v>
      </c>
      <c r="I88" s="203">
        <f t="shared" si="2"/>
        <v>1</v>
      </c>
      <c r="J88" s="203">
        <f t="shared" si="3"/>
        <v>1</v>
      </c>
      <c r="K88" s="61"/>
      <c r="L88" s="61"/>
      <c r="M88" s="61"/>
      <c r="N88" s="61"/>
      <c r="O88" s="61"/>
      <c r="P88" s="49"/>
      <c r="Q88" s="49"/>
      <c r="R88" s="61"/>
      <c r="S88" s="61"/>
      <c r="T88" s="53"/>
      <c r="U88" s="53"/>
      <c r="V88" s="53"/>
      <c r="W88" s="53"/>
      <c r="X88" s="53"/>
      <c r="Y88" s="61"/>
      <c r="Z88" s="61"/>
      <c r="AA88" s="61"/>
      <c r="AB88" s="61"/>
      <c r="AC88" s="61"/>
    </row>
    <row r="89" spans="1:36" ht="47.25">
      <c r="A89" s="183" t="s">
        <v>212</v>
      </c>
      <c r="B89" s="183" t="s">
        <v>213</v>
      </c>
      <c r="C89" s="185"/>
      <c r="D89" s="182">
        <v>0</v>
      </c>
      <c r="E89" s="182">
        <v>0</v>
      </c>
      <c r="F89" s="182">
        <v>0</v>
      </c>
      <c r="G89" s="182">
        <v>76550885</v>
      </c>
      <c r="H89" s="182">
        <v>76550881</v>
      </c>
      <c r="I89" s="206" t="e">
        <f t="shared" si="2"/>
        <v>#DIV/0!</v>
      </c>
      <c r="J89" s="203">
        <f t="shared" si="3"/>
        <v>0.99999994774717493</v>
      </c>
      <c r="K89" s="61"/>
      <c r="L89" s="61"/>
      <c r="M89" s="61"/>
      <c r="N89" s="61"/>
      <c r="O89" s="61"/>
      <c r="P89" s="49"/>
      <c r="Q89" s="49"/>
      <c r="R89" s="61"/>
      <c r="S89" s="61"/>
      <c r="T89" s="53"/>
      <c r="U89" s="53"/>
      <c r="V89" s="53"/>
      <c r="W89" s="53"/>
      <c r="X89" s="53"/>
      <c r="Y89" s="61"/>
      <c r="Z89" s="61"/>
      <c r="AA89" s="61"/>
      <c r="AB89" s="61"/>
      <c r="AC89" s="61"/>
    </row>
    <row r="90" spans="1:36">
      <c r="A90" s="183" t="s">
        <v>214</v>
      </c>
      <c r="B90" s="183" t="s">
        <v>145</v>
      </c>
      <c r="C90" s="185"/>
      <c r="D90" s="182"/>
      <c r="E90" s="182">
        <v>0</v>
      </c>
      <c r="F90" s="182">
        <v>0</v>
      </c>
      <c r="G90" s="182">
        <v>10226</v>
      </c>
      <c r="H90" s="182">
        <v>10226</v>
      </c>
      <c r="I90" s="206" t="e">
        <f t="shared" si="2"/>
        <v>#DIV/0!</v>
      </c>
      <c r="J90" s="203">
        <f t="shared" si="3"/>
        <v>1</v>
      </c>
      <c r="K90" s="61"/>
      <c r="L90" s="61"/>
      <c r="M90" s="61"/>
      <c r="N90" s="61"/>
      <c r="O90" s="61"/>
      <c r="P90" s="49"/>
      <c r="Q90" s="49"/>
      <c r="R90" s="61"/>
      <c r="S90" s="61"/>
      <c r="T90" s="53"/>
      <c r="U90" s="53"/>
      <c r="V90" s="53"/>
      <c r="W90" s="53"/>
      <c r="X90" s="53"/>
      <c r="Y90" s="61"/>
      <c r="Z90" s="61"/>
      <c r="AA90" s="61"/>
      <c r="AB90" s="61"/>
      <c r="AC90" s="61"/>
    </row>
    <row r="91" spans="1:36" s="22" customFormat="1">
      <c r="A91" s="183" t="s">
        <v>216</v>
      </c>
      <c r="B91" s="183" t="s">
        <v>146</v>
      </c>
      <c r="C91" s="185"/>
      <c r="D91" s="193"/>
      <c r="E91" s="193">
        <v>0</v>
      </c>
      <c r="F91" s="193">
        <v>0</v>
      </c>
      <c r="G91" s="193">
        <v>40610</v>
      </c>
      <c r="H91" s="193">
        <v>40609</v>
      </c>
      <c r="I91" s="206" t="e">
        <f t="shared" si="2"/>
        <v>#DIV/0!</v>
      </c>
      <c r="J91" s="203">
        <f t="shared" si="3"/>
        <v>0.99997537552327009</v>
      </c>
      <c r="K91" s="61"/>
      <c r="L91" s="61"/>
      <c r="M91" s="61"/>
      <c r="N91" s="61"/>
      <c r="O91" s="61"/>
      <c r="P91" s="49"/>
      <c r="Q91" s="49"/>
      <c r="R91" s="61"/>
      <c r="S91" s="61"/>
      <c r="T91" s="54"/>
      <c r="U91" s="54"/>
      <c r="V91" s="54"/>
      <c r="W91" s="54"/>
      <c r="X91" s="54"/>
      <c r="Y91" s="61"/>
      <c r="Z91" s="61"/>
      <c r="AA91" s="61"/>
      <c r="AB91" s="61"/>
      <c r="AC91" s="61"/>
      <c r="AF91" s="130"/>
      <c r="AG91" s="130"/>
      <c r="AH91" s="130"/>
      <c r="AI91" s="130"/>
      <c r="AJ91" s="130"/>
    </row>
    <row r="92" spans="1:36">
      <c r="A92" s="183" t="s">
        <v>218</v>
      </c>
      <c r="B92" s="183" t="s">
        <v>144</v>
      </c>
      <c r="C92" s="185"/>
      <c r="D92" s="193"/>
      <c r="E92" s="193">
        <v>0</v>
      </c>
      <c r="F92" s="193">
        <v>0</v>
      </c>
      <c r="G92" s="193">
        <v>2843052</v>
      </c>
      <c r="H92" s="193">
        <v>2843051</v>
      </c>
      <c r="I92" s="206" t="e">
        <f t="shared" si="2"/>
        <v>#DIV/0!</v>
      </c>
      <c r="J92" s="203">
        <f t="shared" si="3"/>
        <v>0.99999964826531484</v>
      </c>
      <c r="K92" s="61"/>
      <c r="L92" s="61"/>
      <c r="M92" s="61"/>
      <c r="N92" s="61"/>
      <c r="O92" s="61"/>
      <c r="P92" s="49"/>
      <c r="Q92" s="49"/>
      <c r="R92" s="61"/>
      <c r="S92" s="61"/>
      <c r="T92" s="53"/>
      <c r="U92" s="53"/>
      <c r="V92" s="53"/>
      <c r="W92" s="53"/>
      <c r="X92" s="53"/>
      <c r="Y92" s="61"/>
      <c r="Z92" s="61"/>
      <c r="AA92" s="61"/>
      <c r="AB92" s="61"/>
      <c r="AC92" s="61"/>
    </row>
    <row r="93" spans="1:36">
      <c r="A93" s="183" t="s">
        <v>220</v>
      </c>
      <c r="B93" s="183" t="s">
        <v>236</v>
      </c>
      <c r="C93" s="185"/>
      <c r="D93" s="194"/>
      <c r="E93" s="194">
        <v>0</v>
      </c>
      <c r="F93" s="194">
        <v>0</v>
      </c>
      <c r="G93" s="194">
        <v>6038537</v>
      </c>
      <c r="H93" s="194">
        <v>6038536</v>
      </c>
      <c r="I93" s="206" t="e">
        <f t="shared" si="2"/>
        <v>#DIV/0!</v>
      </c>
      <c r="J93" s="203">
        <f t="shared" si="3"/>
        <v>0.99999983439697393</v>
      </c>
      <c r="K93" s="61"/>
      <c r="L93" s="61"/>
      <c r="M93" s="61"/>
      <c r="N93" s="61"/>
      <c r="O93" s="61"/>
      <c r="P93" s="49"/>
      <c r="Q93" s="49"/>
      <c r="R93" s="61"/>
      <c r="S93" s="61"/>
      <c r="T93" s="53"/>
      <c r="U93" s="53"/>
      <c r="V93" s="53"/>
      <c r="W93" s="53"/>
      <c r="X93" s="53"/>
      <c r="Y93" s="61"/>
      <c r="Z93" s="61"/>
      <c r="AA93" s="61"/>
      <c r="AB93" s="61"/>
      <c r="AC93" s="61"/>
    </row>
    <row r="94" spans="1:36">
      <c r="A94" s="183" t="s">
        <v>222</v>
      </c>
      <c r="B94" s="183" t="s">
        <v>0</v>
      </c>
      <c r="C94" s="185"/>
      <c r="D94" s="194"/>
      <c r="E94" s="194">
        <v>0</v>
      </c>
      <c r="F94" s="194">
        <v>0</v>
      </c>
      <c r="G94" s="194">
        <v>67470675</v>
      </c>
      <c r="H94" s="194">
        <v>67470674</v>
      </c>
      <c r="I94" s="206" t="e">
        <f t="shared" si="2"/>
        <v>#DIV/0!</v>
      </c>
      <c r="J94" s="203">
        <f t="shared" si="3"/>
        <v>0.99999998517874622</v>
      </c>
      <c r="K94" s="61"/>
      <c r="L94" s="61"/>
      <c r="M94" s="61"/>
      <c r="N94" s="61"/>
      <c r="O94" s="61"/>
      <c r="P94" s="49"/>
      <c r="Q94" s="49"/>
      <c r="R94" s="61"/>
      <c r="S94" s="61"/>
      <c r="T94" s="53"/>
      <c r="U94" s="53"/>
      <c r="V94" s="53"/>
      <c r="W94" s="53"/>
      <c r="X94" s="53"/>
      <c r="Y94" s="61"/>
      <c r="Z94" s="61"/>
      <c r="AA94" s="61"/>
      <c r="AB94" s="61"/>
      <c r="AC94" s="61"/>
    </row>
    <row r="95" spans="1:36">
      <c r="A95" s="183" t="s">
        <v>224</v>
      </c>
      <c r="B95" s="183" t="s">
        <v>1</v>
      </c>
      <c r="C95" s="185"/>
      <c r="D95" s="194"/>
      <c r="E95" s="194">
        <v>0</v>
      </c>
      <c r="F95" s="194">
        <v>0</v>
      </c>
      <c r="G95" s="194">
        <v>78512</v>
      </c>
      <c r="H95" s="194">
        <v>78512</v>
      </c>
      <c r="I95" s="206" t="e">
        <f t="shared" si="2"/>
        <v>#DIV/0!</v>
      </c>
      <c r="J95" s="203">
        <f t="shared" si="3"/>
        <v>1</v>
      </c>
      <c r="K95" s="61"/>
      <c r="L95" s="61"/>
      <c r="M95" s="61"/>
      <c r="N95" s="61"/>
      <c r="O95" s="61"/>
      <c r="P95" s="49"/>
      <c r="Q95" s="49"/>
      <c r="R95" s="61"/>
      <c r="S95" s="61"/>
      <c r="T95" s="53"/>
      <c r="U95" s="53"/>
      <c r="V95" s="53"/>
      <c r="W95" s="53"/>
      <c r="X95" s="53"/>
      <c r="Y95" s="61"/>
      <c r="Z95" s="61"/>
      <c r="AA95" s="61"/>
      <c r="AB95" s="61"/>
      <c r="AC95" s="61"/>
    </row>
    <row r="96" spans="1:36" ht="31.5">
      <c r="A96" s="183" t="s">
        <v>226</v>
      </c>
      <c r="B96" s="183" t="s">
        <v>194</v>
      </c>
      <c r="C96" s="185"/>
      <c r="D96" s="194"/>
      <c r="E96" s="194">
        <v>0</v>
      </c>
      <c r="F96" s="194">
        <v>0</v>
      </c>
      <c r="G96" s="182">
        <v>69273</v>
      </c>
      <c r="H96" s="194">
        <v>69273</v>
      </c>
      <c r="I96" s="206" t="e">
        <f t="shared" si="2"/>
        <v>#DIV/0!</v>
      </c>
      <c r="J96" s="203">
        <f t="shared" si="3"/>
        <v>1</v>
      </c>
      <c r="K96" s="61"/>
      <c r="L96" s="61"/>
      <c r="M96" s="61"/>
      <c r="N96" s="61"/>
      <c r="O96" s="61"/>
      <c r="P96" s="49"/>
      <c r="Q96" s="49"/>
      <c r="R96" s="61"/>
      <c r="S96" s="61"/>
      <c r="T96" s="53"/>
      <c r="U96" s="53"/>
      <c r="V96" s="53"/>
      <c r="W96" s="53"/>
      <c r="X96" s="53"/>
      <c r="Y96" s="61"/>
      <c r="Z96" s="61"/>
      <c r="AA96" s="61"/>
      <c r="AB96" s="61"/>
      <c r="AC96" s="61"/>
    </row>
    <row r="97" spans="1:28">
      <c r="A97" s="171"/>
      <c r="B97" s="172"/>
      <c r="C97" s="171"/>
      <c r="D97" s="166"/>
      <c r="E97" s="166"/>
      <c r="F97" s="166"/>
      <c r="G97" s="166"/>
      <c r="H97" s="166"/>
      <c r="I97" s="171"/>
      <c r="J97" s="171"/>
      <c r="T97" s="53"/>
      <c r="U97" s="53"/>
      <c r="V97" s="53"/>
      <c r="W97" s="53"/>
      <c r="X97" s="53"/>
      <c r="Y97" s="61"/>
      <c r="Z97" s="61"/>
      <c r="AA97" s="61"/>
      <c r="AB97" s="61"/>
    </row>
    <row r="98" spans="1:28">
      <c r="D98" s="167"/>
      <c r="E98" s="167"/>
      <c r="F98" s="167"/>
      <c r="G98" s="167"/>
      <c r="H98" s="167"/>
      <c r="T98" s="53"/>
      <c r="U98" s="53"/>
      <c r="V98" s="53"/>
      <c r="W98" s="53"/>
      <c r="X98" s="53"/>
      <c r="Y98" s="61"/>
      <c r="Z98" s="61"/>
      <c r="AA98" s="61"/>
      <c r="AB98" s="61"/>
    </row>
    <row r="99" spans="1:28">
      <c r="T99" s="53"/>
      <c r="U99" s="53"/>
      <c r="V99" s="53"/>
      <c r="W99" s="53"/>
      <c r="X99" s="53"/>
      <c r="Y99" s="61"/>
      <c r="Z99" s="61"/>
      <c r="AA99" s="61"/>
      <c r="AB99" s="61"/>
    </row>
  </sheetData>
  <mergeCells count="22">
    <mergeCell ref="AG3:AG4"/>
    <mergeCell ref="AH3:AH4"/>
    <mergeCell ref="AI3:AJ3"/>
    <mergeCell ref="AD3:AD4"/>
    <mergeCell ref="AC3:AC4"/>
    <mergeCell ref="AE3:AE4"/>
    <mergeCell ref="AF3:AF4"/>
    <mergeCell ref="A1:J1"/>
    <mergeCell ref="G3:G4"/>
    <mergeCell ref="C3:C4"/>
    <mergeCell ref="B3:B4"/>
    <mergeCell ref="AB3:AB4"/>
    <mergeCell ref="H3:H4"/>
    <mergeCell ref="I3:J3"/>
    <mergeCell ref="Q3:Q4"/>
    <mergeCell ref="O3:O4"/>
    <mergeCell ref="P3:P4"/>
    <mergeCell ref="N3:N4"/>
    <mergeCell ref="W3:W4"/>
    <mergeCell ref="X3:X4"/>
    <mergeCell ref="T4:T5"/>
    <mergeCell ref="U4:U5"/>
  </mergeCells>
  <phoneticPr fontId="4" type="noConversion"/>
  <dataValidations count="1">
    <dataValidation allowBlank="1" showInputMessage="1" showErrorMessage="1" errorTitle="Грешка" error="Въведете стойността в лева" sqref="I4:J4 AB3:AI3 AI4:AJ4 G3:I3 W3:X3 N3:Q3 T4:U4"/>
  </dataValidations>
  <printOptions horizontalCentered="1" verticalCentered="1"/>
  <pageMargins left="0.27559055118110237" right="0.6692913385826772" top="0" bottom="0" header="0.15748031496062992" footer="0.15748031496062992"/>
  <pageSetup paperSize="9" scale="55" orientation="portrait" r:id="rId1"/>
  <headerFooter alignWithMargins="0"/>
  <rowBreaks count="1" manualBreakCount="1">
    <brk id="45" max="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W96"/>
  <sheetViews>
    <sheetView view="pageBreakPreview" zoomScale="80" zoomScaleNormal="75" zoomScaleSheetLayoutView="80" workbookViewId="0">
      <pane xSplit="3" ySplit="4" topLeftCell="D5" activePane="bottomRight" state="frozen"/>
      <selection activeCell="D3" sqref="D3:I4"/>
      <selection pane="topRight" activeCell="D3" sqref="D3:I4"/>
      <selection pane="bottomLeft" activeCell="D3" sqref="D3:I4"/>
      <selection pane="bottomRight" activeCell="B3" sqref="B3:B4"/>
    </sheetView>
  </sheetViews>
  <sheetFormatPr defaultRowHeight="15.75"/>
  <cols>
    <col min="1" max="1" width="9.5703125" style="39" bestFit="1" customWidth="1"/>
    <col min="2" max="2" width="82" style="31" customWidth="1"/>
    <col min="3" max="3" width="7.85546875" style="31" customWidth="1"/>
    <col min="4" max="4" width="16" style="31" bestFit="1" customWidth="1"/>
    <col min="5" max="5" width="15.140625" style="31" customWidth="1"/>
    <col min="6" max="6" width="15.42578125" style="31" customWidth="1"/>
    <col min="7" max="7" width="13.5703125" style="67" customWidth="1"/>
    <col min="8" max="8" width="13.140625" style="67" customWidth="1"/>
    <col min="9" max="10" width="12.7109375" style="32" customWidth="1"/>
    <col min="11" max="11" width="15.85546875" style="31" customWidth="1"/>
    <col min="12" max="12" width="12.85546875" style="31" customWidth="1"/>
    <col min="13" max="13" width="14.85546875" style="31" customWidth="1"/>
    <col min="14" max="14" width="16.5703125" style="56" customWidth="1"/>
    <col min="15" max="15" width="13.42578125" style="31" bestFit="1" customWidth="1"/>
    <col min="16" max="16" width="12.28515625" style="31" bestFit="1" customWidth="1"/>
    <col min="17" max="17" width="12.140625" style="31" customWidth="1"/>
    <col min="18" max="18" width="11.5703125" style="56" customWidth="1"/>
    <col min="19" max="20" width="9.140625" style="31"/>
    <col min="21" max="23" width="9.140625" style="67"/>
    <col min="24" max="16384" width="9.140625" style="31"/>
  </cols>
  <sheetData>
    <row r="1" spans="1:23" ht="35.25" customHeight="1">
      <c r="A1" s="555" t="s">
        <v>238</v>
      </c>
      <c r="B1" s="555"/>
      <c r="C1" s="555"/>
      <c r="D1" s="555"/>
      <c r="E1" s="555"/>
      <c r="F1" s="555"/>
      <c r="G1" s="476"/>
    </row>
    <row r="2" spans="1:23" ht="18" customHeight="1">
      <c r="A2" s="40"/>
      <c r="B2" s="41"/>
      <c r="C2" s="41"/>
      <c r="D2" s="41"/>
      <c r="E2" s="41"/>
      <c r="F2" s="41" t="s">
        <v>3</v>
      </c>
      <c r="G2" s="477"/>
    </row>
    <row r="3" spans="1:23" s="34" customFormat="1" ht="39" customHeight="1">
      <c r="A3" s="154" t="s">
        <v>30</v>
      </c>
      <c r="B3" s="560" t="s">
        <v>4</v>
      </c>
      <c r="C3" s="556" t="s">
        <v>5</v>
      </c>
      <c r="D3" s="563" t="s">
        <v>230</v>
      </c>
      <c r="E3" s="563" t="s">
        <v>329</v>
      </c>
      <c r="F3" s="153" t="s">
        <v>6</v>
      </c>
      <c r="G3" s="557"/>
      <c r="H3" s="557"/>
      <c r="I3" s="558"/>
      <c r="J3" s="558"/>
      <c r="K3" s="551"/>
      <c r="L3" s="551"/>
      <c r="M3" s="559"/>
      <c r="N3" s="554"/>
      <c r="O3" s="551"/>
      <c r="P3" s="551"/>
      <c r="Q3" s="156"/>
      <c r="R3" s="74"/>
      <c r="U3" s="77"/>
      <c r="V3" s="77"/>
      <c r="W3" s="68"/>
    </row>
    <row r="4" spans="1:23" s="35" customFormat="1" ht="48" customHeight="1">
      <c r="A4" s="152" t="s">
        <v>237</v>
      </c>
      <c r="B4" s="561"/>
      <c r="C4" s="556"/>
      <c r="D4" s="563"/>
      <c r="E4" s="563"/>
      <c r="F4" s="153" t="s">
        <v>239</v>
      </c>
      <c r="G4" s="557"/>
      <c r="H4" s="557"/>
      <c r="I4" s="558"/>
      <c r="J4" s="558"/>
      <c r="K4" s="551"/>
      <c r="L4" s="551"/>
      <c r="M4" s="559"/>
      <c r="N4" s="554"/>
      <c r="O4" s="551"/>
      <c r="P4" s="551"/>
      <c r="Q4" s="157"/>
      <c r="R4" s="76"/>
      <c r="U4" s="78"/>
      <c r="V4" s="78"/>
      <c r="W4" s="68"/>
    </row>
    <row r="5" spans="1:23" s="33" customFormat="1" ht="22.5" customHeight="1">
      <c r="A5" s="188" t="s">
        <v>81</v>
      </c>
      <c r="B5" s="175" t="s">
        <v>150</v>
      </c>
      <c r="C5" s="176"/>
      <c r="D5" s="177">
        <v>225150545</v>
      </c>
      <c r="E5" s="177">
        <v>221390457</v>
      </c>
      <c r="F5" s="178">
        <f>E5/D5</f>
        <v>0.98329967178182931</v>
      </c>
      <c r="G5" s="475"/>
      <c r="H5" s="475"/>
      <c r="I5" s="36"/>
      <c r="J5" s="36"/>
      <c r="K5" s="42"/>
      <c r="L5" s="43"/>
      <c r="M5" s="11"/>
      <c r="N5" s="57"/>
      <c r="O5" s="51"/>
      <c r="P5" s="51"/>
      <c r="Q5" s="11"/>
      <c r="R5" s="57"/>
      <c r="U5" s="70"/>
      <c r="V5" s="70"/>
      <c r="W5" s="70"/>
    </row>
    <row r="6" spans="1:23" s="30" customFormat="1" ht="17.100000000000001" customHeight="1">
      <c r="A6" s="188" t="s">
        <v>62</v>
      </c>
      <c r="B6" s="175" t="s">
        <v>151</v>
      </c>
      <c r="C6" s="179"/>
      <c r="D6" s="177">
        <v>145509660</v>
      </c>
      <c r="E6" s="177">
        <v>141749576</v>
      </c>
      <c r="F6" s="178">
        <f t="shared" ref="F6:F69" si="0">E6/D6</f>
        <v>0.97415921389686433</v>
      </c>
      <c r="G6" s="475"/>
      <c r="H6" s="216"/>
      <c r="I6" s="36"/>
      <c r="J6" s="36"/>
      <c r="K6" s="18"/>
      <c r="L6" s="18"/>
      <c r="M6" s="11"/>
      <c r="N6" s="57"/>
      <c r="O6" s="11"/>
      <c r="Q6" s="11"/>
      <c r="R6" s="57"/>
      <c r="U6" s="70"/>
      <c r="V6" s="70"/>
      <c r="W6" s="70"/>
    </row>
    <row r="7" spans="1:23" s="30" customFormat="1" ht="17.100000000000001" customHeight="1">
      <c r="A7" s="188" t="s">
        <v>35</v>
      </c>
      <c r="B7" s="175" t="s">
        <v>7</v>
      </c>
      <c r="C7" s="179"/>
      <c r="D7" s="177">
        <v>142055228</v>
      </c>
      <c r="E7" s="177">
        <v>138315327</v>
      </c>
      <c r="F7" s="178">
        <f t="shared" si="0"/>
        <v>0.97367290839869691</v>
      </c>
      <c r="G7" s="475"/>
      <c r="H7" s="216"/>
      <c r="I7" s="36"/>
      <c r="J7" s="36"/>
      <c r="K7" s="18"/>
      <c r="L7" s="18"/>
      <c r="M7" s="11"/>
      <c r="N7" s="57"/>
      <c r="O7" s="51"/>
      <c r="P7" s="51"/>
      <c r="Q7" s="11"/>
      <c r="R7" s="57"/>
      <c r="U7" s="70"/>
      <c r="V7" s="70"/>
      <c r="W7" s="70"/>
    </row>
    <row r="8" spans="1:23" s="30" customFormat="1">
      <c r="A8" s="188"/>
      <c r="B8" s="175" t="s">
        <v>152</v>
      </c>
      <c r="C8" s="179"/>
      <c r="D8" s="177">
        <v>15233912</v>
      </c>
      <c r="E8" s="177">
        <v>11507994</v>
      </c>
      <c r="F8" s="178">
        <f t="shared" si="0"/>
        <v>0.7554194877848841</v>
      </c>
      <c r="G8" s="475"/>
      <c r="H8" s="216"/>
      <c r="I8" s="36"/>
      <c r="J8" s="36"/>
      <c r="K8" s="95"/>
      <c r="L8" s="51"/>
      <c r="M8" s="11"/>
      <c r="N8" s="57"/>
      <c r="O8" s="95"/>
      <c r="P8" s="51"/>
      <c r="Q8" s="11"/>
      <c r="R8" s="57"/>
      <c r="U8" s="70"/>
      <c r="V8" s="70"/>
      <c r="W8" s="70"/>
    </row>
    <row r="9" spans="1:23" s="30" customFormat="1">
      <c r="A9" s="188" t="s">
        <v>36</v>
      </c>
      <c r="B9" s="175" t="s">
        <v>113</v>
      </c>
      <c r="C9" s="179"/>
      <c r="D9" s="177">
        <v>7921607</v>
      </c>
      <c r="E9" s="177">
        <v>5751816</v>
      </c>
      <c r="F9" s="178">
        <f t="shared" si="0"/>
        <v>0.72609206692530948</v>
      </c>
      <c r="G9" s="475"/>
      <c r="H9" s="216"/>
      <c r="I9" s="36"/>
      <c r="J9" s="36"/>
      <c r="K9" s="95"/>
      <c r="L9" s="484"/>
      <c r="M9" s="11"/>
      <c r="N9" s="57"/>
      <c r="O9" s="96"/>
      <c r="Q9" s="11"/>
      <c r="R9" s="57"/>
      <c r="U9" s="70"/>
      <c r="V9" s="70"/>
      <c r="W9" s="70"/>
    </row>
    <row r="10" spans="1:23" s="30" customFormat="1" ht="31.5">
      <c r="A10" s="190" t="s">
        <v>114</v>
      </c>
      <c r="B10" s="183" t="s">
        <v>153</v>
      </c>
      <c r="C10" s="184">
        <v>100</v>
      </c>
      <c r="D10" s="182">
        <v>5849494</v>
      </c>
      <c r="E10" s="182">
        <v>4181305</v>
      </c>
      <c r="F10" s="203">
        <f t="shared" si="0"/>
        <v>0.71481481988014695</v>
      </c>
      <c r="G10" s="475"/>
      <c r="H10" s="216"/>
      <c r="I10" s="36"/>
      <c r="J10" s="36"/>
      <c r="K10" s="488"/>
      <c r="L10" s="484"/>
      <c r="M10" s="11"/>
      <c r="N10" s="57"/>
      <c r="O10" s="95"/>
      <c r="Q10" s="11"/>
      <c r="R10" s="57"/>
      <c r="U10" s="70"/>
      <c r="V10" s="70"/>
      <c r="W10" s="70"/>
    </row>
    <row r="11" spans="1:23" s="30" customFormat="1" ht="17.25" customHeight="1">
      <c r="A11" s="190"/>
      <c r="B11" s="183" t="s">
        <v>115</v>
      </c>
      <c r="C11" s="184" t="s">
        <v>8</v>
      </c>
      <c r="D11" s="182">
        <v>1281859</v>
      </c>
      <c r="E11" s="182">
        <v>538708</v>
      </c>
      <c r="F11" s="203">
        <f t="shared" si="0"/>
        <v>0.42025526988537742</v>
      </c>
      <c r="G11" s="475"/>
      <c r="H11" s="216"/>
      <c r="I11" s="36"/>
      <c r="J11" s="36"/>
      <c r="K11" s="488"/>
      <c r="M11" s="11"/>
      <c r="N11" s="57"/>
      <c r="O11" s="95"/>
      <c r="Q11" s="11"/>
      <c r="R11" s="57"/>
      <c r="U11" s="70"/>
      <c r="V11" s="70"/>
      <c r="W11" s="70"/>
    </row>
    <row r="12" spans="1:23" s="135" customFormat="1" ht="15.75" hidden="1" customHeight="1">
      <c r="A12" s="190"/>
      <c r="B12" s="198"/>
      <c r="C12" s="199"/>
      <c r="D12" s="195">
        <v>0</v>
      </c>
      <c r="E12" s="195"/>
      <c r="F12" s="203" t="e">
        <f t="shared" si="0"/>
        <v>#DIV/0!</v>
      </c>
      <c r="G12" s="475"/>
      <c r="H12" s="478"/>
      <c r="I12" s="36"/>
      <c r="J12" s="36"/>
      <c r="K12" s="488"/>
      <c r="M12" s="155"/>
      <c r="N12" s="136"/>
      <c r="O12" s="137"/>
      <c r="Q12" s="155"/>
      <c r="R12" s="136"/>
      <c r="U12" s="138"/>
      <c r="V12" s="138"/>
      <c r="W12" s="138"/>
    </row>
    <row r="13" spans="1:23" ht="20.25" customHeight="1">
      <c r="A13" s="190"/>
      <c r="B13" s="196" t="s">
        <v>116</v>
      </c>
      <c r="C13" s="197" t="s">
        <v>83</v>
      </c>
      <c r="D13" s="182">
        <v>4567635</v>
      </c>
      <c r="E13" s="182">
        <v>3642597</v>
      </c>
      <c r="F13" s="203">
        <f t="shared" si="0"/>
        <v>0.79747987744204607</v>
      </c>
      <c r="G13" s="475"/>
      <c r="I13" s="36"/>
      <c r="J13" s="36"/>
      <c r="K13" s="488"/>
      <c r="M13" s="11"/>
      <c r="N13" s="57"/>
      <c r="O13" s="95"/>
      <c r="Q13" s="11"/>
      <c r="R13" s="57"/>
      <c r="U13" s="70"/>
      <c r="V13" s="70"/>
      <c r="W13" s="70"/>
    </row>
    <row r="14" spans="1:23" s="135" customFormat="1" ht="15.75" hidden="1" customHeight="1">
      <c r="A14" s="190"/>
      <c r="B14" s="198"/>
      <c r="C14" s="199"/>
      <c r="D14" s="195">
        <v>0</v>
      </c>
      <c r="E14" s="195"/>
      <c r="F14" s="203" t="e">
        <f t="shared" si="0"/>
        <v>#DIV/0!</v>
      </c>
      <c r="G14" s="475"/>
      <c r="H14" s="478"/>
      <c r="I14" s="36"/>
      <c r="J14" s="36"/>
      <c r="K14" s="488"/>
      <c r="M14" s="155"/>
      <c r="N14" s="136"/>
      <c r="O14" s="139"/>
      <c r="Q14" s="155"/>
      <c r="R14" s="136"/>
      <c r="U14" s="138"/>
      <c r="V14" s="138"/>
      <c r="W14" s="138"/>
    </row>
    <row r="15" spans="1:23" s="30" customFormat="1">
      <c r="A15" s="190" t="s">
        <v>117</v>
      </c>
      <c r="B15" s="183" t="s">
        <v>154</v>
      </c>
      <c r="C15" s="184">
        <v>200</v>
      </c>
      <c r="D15" s="182">
        <v>346279</v>
      </c>
      <c r="E15" s="182">
        <v>321746</v>
      </c>
      <c r="F15" s="203">
        <f t="shared" si="0"/>
        <v>0.9291525041945945</v>
      </c>
      <c r="G15" s="475"/>
      <c r="H15" s="216"/>
      <c r="I15" s="36"/>
      <c r="J15" s="36"/>
      <c r="K15" s="488"/>
      <c r="L15" s="484"/>
      <c r="M15" s="11"/>
      <c r="N15" s="57"/>
      <c r="O15" s="95"/>
      <c r="Q15" s="11"/>
      <c r="R15" s="57"/>
      <c r="U15" s="70"/>
      <c r="V15" s="70"/>
      <c r="W15" s="70"/>
    </row>
    <row r="16" spans="1:23" ht="17.100000000000001" customHeight="1">
      <c r="A16" s="189"/>
      <c r="B16" s="183" t="s">
        <v>85</v>
      </c>
      <c r="C16" s="184">
        <v>201</v>
      </c>
      <c r="D16" s="182">
        <v>92912</v>
      </c>
      <c r="E16" s="182">
        <v>77007</v>
      </c>
      <c r="F16" s="203">
        <f t="shared" si="0"/>
        <v>0.82881651455140348</v>
      </c>
      <c r="G16" s="475"/>
      <c r="I16" s="36"/>
      <c r="J16" s="36"/>
      <c r="K16" s="488"/>
      <c r="M16" s="11"/>
      <c r="N16" s="57"/>
      <c r="O16" s="95"/>
      <c r="Q16" s="11"/>
      <c r="R16" s="57"/>
      <c r="U16" s="70"/>
      <c r="V16" s="70"/>
      <c r="W16" s="70"/>
    </row>
    <row r="17" spans="1:23" ht="22.5" customHeight="1">
      <c r="A17" s="189"/>
      <c r="B17" s="183" t="s">
        <v>86</v>
      </c>
      <c r="C17" s="184">
        <v>202</v>
      </c>
      <c r="D17" s="182">
        <v>34109</v>
      </c>
      <c r="E17" s="182">
        <v>23749</v>
      </c>
      <c r="F17" s="203">
        <f t="shared" si="0"/>
        <v>0.69626784719575474</v>
      </c>
      <c r="G17" s="475"/>
      <c r="I17" s="36"/>
      <c r="J17" s="36"/>
      <c r="K17" s="488"/>
      <c r="M17" s="11"/>
      <c r="N17" s="57"/>
      <c r="O17" s="95"/>
      <c r="Q17" s="11"/>
      <c r="R17" s="57"/>
      <c r="U17" s="70"/>
      <c r="V17" s="70"/>
      <c r="W17" s="70"/>
    </row>
    <row r="18" spans="1:23" ht="31.5">
      <c r="A18" s="189"/>
      <c r="B18" s="183" t="s">
        <v>87</v>
      </c>
      <c r="C18" s="184">
        <v>205</v>
      </c>
      <c r="D18" s="182">
        <v>86636</v>
      </c>
      <c r="E18" s="182">
        <v>92891</v>
      </c>
      <c r="F18" s="203">
        <f t="shared" si="0"/>
        <v>1.0721986241285377</v>
      </c>
      <c r="G18" s="475"/>
      <c r="I18" s="36"/>
      <c r="J18" s="36"/>
      <c r="K18" s="488"/>
      <c r="M18" s="11"/>
      <c r="N18" s="57"/>
      <c r="O18" s="95"/>
      <c r="Q18" s="11"/>
      <c r="R18" s="57"/>
      <c r="U18" s="70"/>
      <c r="V18" s="70"/>
      <c r="W18" s="70"/>
    </row>
    <row r="19" spans="1:23">
      <c r="A19" s="189"/>
      <c r="B19" s="183" t="s">
        <v>88</v>
      </c>
      <c r="C19" s="184">
        <v>208</v>
      </c>
      <c r="D19" s="182">
        <v>68495</v>
      </c>
      <c r="E19" s="182">
        <v>65241</v>
      </c>
      <c r="F19" s="203">
        <f t="shared" si="0"/>
        <v>0.95249288269216736</v>
      </c>
      <c r="G19" s="475"/>
      <c r="I19" s="36"/>
      <c r="J19" s="36"/>
      <c r="K19" s="488"/>
      <c r="M19" s="11"/>
      <c r="N19" s="57"/>
      <c r="O19" s="95"/>
      <c r="Q19" s="11"/>
      <c r="R19" s="57"/>
      <c r="U19" s="70"/>
      <c r="V19" s="70"/>
      <c r="W19" s="70"/>
    </row>
    <row r="20" spans="1:23" s="30" customFormat="1">
      <c r="A20" s="189"/>
      <c r="B20" s="183" t="s">
        <v>118</v>
      </c>
      <c r="C20" s="184">
        <v>209</v>
      </c>
      <c r="D20" s="182">
        <v>64127</v>
      </c>
      <c r="E20" s="182">
        <v>62858</v>
      </c>
      <c r="F20" s="203">
        <f t="shared" si="0"/>
        <v>0.98021114351209315</v>
      </c>
      <c r="G20" s="475"/>
      <c r="H20" s="216"/>
      <c r="I20" s="36"/>
      <c r="J20" s="36"/>
      <c r="K20" s="488"/>
      <c r="M20" s="11"/>
      <c r="N20" s="57"/>
      <c r="O20" s="96"/>
      <c r="Q20" s="11"/>
      <c r="R20" s="57"/>
      <c r="U20" s="70"/>
      <c r="V20" s="70"/>
      <c r="W20" s="70"/>
    </row>
    <row r="21" spans="1:23" s="30" customFormat="1" ht="16.5" customHeight="1">
      <c r="A21" s="190" t="s">
        <v>119</v>
      </c>
      <c r="B21" s="183" t="s">
        <v>155</v>
      </c>
      <c r="C21" s="211" t="s">
        <v>10</v>
      </c>
      <c r="D21" s="182">
        <v>1725834</v>
      </c>
      <c r="E21" s="182">
        <v>1248765</v>
      </c>
      <c r="F21" s="203">
        <f t="shared" si="0"/>
        <v>0.72357190784281689</v>
      </c>
      <c r="G21" s="475"/>
      <c r="H21" s="216"/>
      <c r="I21" s="36"/>
      <c r="J21" s="36"/>
      <c r="K21" s="488"/>
      <c r="L21" s="484"/>
      <c r="M21" s="11"/>
      <c r="N21" s="57"/>
      <c r="O21" s="95"/>
      <c r="Q21" s="11"/>
      <c r="R21" s="57"/>
      <c r="U21" s="70"/>
      <c r="V21" s="70"/>
      <c r="W21" s="70"/>
    </row>
    <row r="22" spans="1:23" ht="31.5">
      <c r="A22" s="191"/>
      <c r="B22" s="183" t="s">
        <v>156</v>
      </c>
      <c r="C22" s="184" t="s">
        <v>11</v>
      </c>
      <c r="D22" s="182">
        <v>1109865</v>
      </c>
      <c r="E22" s="182">
        <v>800688</v>
      </c>
      <c r="F22" s="203">
        <f t="shared" si="0"/>
        <v>0.72142828181805896</v>
      </c>
      <c r="G22" s="475"/>
      <c r="I22" s="36"/>
      <c r="J22" s="36"/>
      <c r="K22" s="488"/>
      <c r="M22" s="46"/>
      <c r="N22" s="114"/>
      <c r="O22" s="132"/>
      <c r="Q22" s="46"/>
      <c r="R22" s="114"/>
      <c r="U22" s="116"/>
      <c r="V22" s="116"/>
      <c r="W22" s="116"/>
    </row>
    <row r="23" spans="1:23">
      <c r="A23" s="200"/>
      <c r="B23" s="183" t="s">
        <v>157</v>
      </c>
      <c r="C23" s="184" t="s">
        <v>12</v>
      </c>
      <c r="D23" s="182">
        <v>446675</v>
      </c>
      <c r="E23" s="182">
        <v>326618</v>
      </c>
      <c r="F23" s="203">
        <f t="shared" si="0"/>
        <v>0.73122068618122793</v>
      </c>
      <c r="G23" s="475"/>
      <c r="I23" s="36"/>
      <c r="J23" s="36"/>
      <c r="K23" s="488"/>
      <c r="M23" s="46"/>
      <c r="N23" s="114"/>
      <c r="O23" s="132"/>
      <c r="Q23" s="46"/>
      <c r="R23" s="114"/>
      <c r="U23" s="116"/>
      <c r="V23" s="116"/>
      <c r="W23" s="116"/>
    </row>
    <row r="24" spans="1:23" ht="17.100000000000001" customHeight="1">
      <c r="A24" s="191"/>
      <c r="B24" s="183" t="s">
        <v>158</v>
      </c>
      <c r="C24" s="184" t="s">
        <v>13</v>
      </c>
      <c r="D24" s="182">
        <v>169294</v>
      </c>
      <c r="E24" s="217">
        <v>121459</v>
      </c>
      <c r="F24" s="203">
        <f t="shared" si="0"/>
        <v>0.71744420948173004</v>
      </c>
      <c r="G24" s="475"/>
      <c r="I24" s="36"/>
      <c r="J24" s="36"/>
      <c r="K24" s="488"/>
      <c r="L24" s="134"/>
      <c r="M24" s="46"/>
      <c r="N24" s="114"/>
      <c r="O24" s="133"/>
      <c r="P24" s="134"/>
      <c r="Q24" s="46"/>
      <c r="R24" s="114"/>
      <c r="U24" s="116"/>
      <c r="V24" s="116"/>
      <c r="W24" s="116"/>
    </row>
    <row r="25" spans="1:23" s="30" customFormat="1" ht="17.100000000000001" customHeight="1">
      <c r="A25" s="188" t="s">
        <v>39</v>
      </c>
      <c r="B25" s="175" t="s">
        <v>159</v>
      </c>
      <c r="C25" s="181"/>
      <c r="D25" s="177">
        <v>7312305</v>
      </c>
      <c r="E25" s="177">
        <v>5756178</v>
      </c>
      <c r="F25" s="178">
        <f t="shared" si="0"/>
        <v>0.78719063277584833</v>
      </c>
      <c r="G25" s="475"/>
      <c r="H25" s="216"/>
      <c r="I25" s="36"/>
      <c r="J25" s="36"/>
      <c r="K25" s="95"/>
      <c r="L25" s="483"/>
      <c r="M25" s="11"/>
      <c r="N25" s="57"/>
      <c r="O25" s="95"/>
      <c r="P25" s="97"/>
      <c r="Q25" s="11"/>
      <c r="R25" s="57"/>
      <c r="U25" s="70"/>
      <c r="V25" s="70"/>
      <c r="W25" s="70"/>
    </row>
    <row r="26" spans="1:23" s="30" customFormat="1" ht="17.100000000000001" customHeight="1">
      <c r="A26" s="190" t="s">
        <v>160</v>
      </c>
      <c r="B26" s="183" t="s">
        <v>161</v>
      </c>
      <c r="C26" s="184">
        <v>1000</v>
      </c>
      <c r="D26" s="182">
        <v>6713746</v>
      </c>
      <c r="E26" s="182">
        <v>5299934</v>
      </c>
      <c r="F26" s="203">
        <f t="shared" si="0"/>
        <v>0.78941532789593172</v>
      </c>
      <c r="G26" s="475"/>
      <c r="H26" s="216"/>
      <c r="I26" s="36"/>
      <c r="J26" s="36"/>
      <c r="K26" s="488"/>
      <c r="L26" s="483"/>
      <c r="M26" s="11"/>
      <c r="N26" s="57"/>
      <c r="O26" s="95"/>
      <c r="P26" s="97"/>
      <c r="Q26" s="11"/>
      <c r="R26" s="57"/>
      <c r="U26" s="70"/>
      <c r="V26" s="70"/>
      <c r="W26" s="70"/>
    </row>
    <row r="27" spans="1:23">
      <c r="A27" s="190"/>
      <c r="B27" s="183" t="s">
        <v>84</v>
      </c>
      <c r="C27" s="184" t="s">
        <v>100</v>
      </c>
      <c r="D27" s="182">
        <v>13165</v>
      </c>
      <c r="E27" s="182">
        <v>8701</v>
      </c>
      <c r="F27" s="203">
        <f t="shared" si="0"/>
        <v>0.66091910368401063</v>
      </c>
      <c r="G27" s="475"/>
      <c r="I27" s="36"/>
      <c r="J27" s="36"/>
      <c r="K27" s="488"/>
      <c r="L27" s="97"/>
      <c r="M27" s="11"/>
      <c r="N27" s="57"/>
      <c r="O27" s="95"/>
      <c r="P27" s="97"/>
      <c r="Q27" s="11"/>
      <c r="R27" s="57"/>
      <c r="U27" s="70"/>
      <c r="V27" s="70"/>
      <c r="W27" s="70"/>
    </row>
    <row r="28" spans="1:23" s="30" customFormat="1">
      <c r="A28" s="189"/>
      <c r="B28" s="183" t="s">
        <v>63</v>
      </c>
      <c r="C28" s="184">
        <v>1013</v>
      </c>
      <c r="D28" s="182">
        <v>0</v>
      </c>
      <c r="E28" s="182">
        <v>0</v>
      </c>
      <c r="F28" s="206" t="e">
        <f t="shared" si="0"/>
        <v>#DIV/0!</v>
      </c>
      <c r="G28" s="475"/>
      <c r="H28" s="216"/>
      <c r="I28" s="36"/>
      <c r="J28" s="36"/>
      <c r="K28" s="488"/>
      <c r="L28" s="97"/>
      <c r="M28" s="11"/>
      <c r="N28" s="57"/>
      <c r="O28" s="95"/>
      <c r="P28" s="97"/>
      <c r="Q28" s="11"/>
      <c r="R28" s="57"/>
      <c r="U28" s="70"/>
      <c r="V28" s="70"/>
      <c r="W28" s="70"/>
    </row>
    <row r="29" spans="1:23" s="30" customFormat="1" ht="17.100000000000001" customHeight="1">
      <c r="A29" s="189"/>
      <c r="B29" s="183" t="s">
        <v>15</v>
      </c>
      <c r="C29" s="184">
        <v>1014</v>
      </c>
      <c r="D29" s="182">
        <v>3051</v>
      </c>
      <c r="E29" s="182">
        <v>0</v>
      </c>
      <c r="F29" s="203">
        <f t="shared" si="0"/>
        <v>0</v>
      </c>
      <c r="G29" s="475"/>
      <c r="H29" s="216"/>
      <c r="I29" s="36"/>
      <c r="J29" s="36"/>
      <c r="K29" s="488"/>
      <c r="L29" s="97"/>
      <c r="M29" s="11"/>
      <c r="N29" s="57"/>
      <c r="O29" s="95"/>
      <c r="P29" s="97"/>
      <c r="Q29" s="11"/>
      <c r="R29" s="57"/>
      <c r="U29" s="70"/>
      <c r="V29" s="70"/>
      <c r="W29" s="70"/>
    </row>
    <row r="30" spans="1:23" s="30" customFormat="1">
      <c r="A30" s="189"/>
      <c r="B30" s="183" t="s">
        <v>16</v>
      </c>
      <c r="C30" s="184">
        <v>1015</v>
      </c>
      <c r="D30" s="182">
        <v>1282169</v>
      </c>
      <c r="E30" s="182">
        <v>1229499</v>
      </c>
      <c r="F30" s="203">
        <f t="shared" si="0"/>
        <v>0.95892117185799997</v>
      </c>
      <c r="G30" s="475"/>
      <c r="H30" s="216"/>
      <c r="I30" s="36"/>
      <c r="J30" s="36"/>
      <c r="K30" s="488"/>
      <c r="L30" s="97"/>
      <c r="M30" s="11"/>
      <c r="N30" s="57"/>
      <c r="O30" s="95"/>
      <c r="P30" s="97"/>
      <c r="Q30" s="11"/>
      <c r="R30" s="57"/>
      <c r="U30" s="70"/>
      <c r="V30" s="70"/>
      <c r="W30" s="70"/>
    </row>
    <row r="31" spans="1:23">
      <c r="A31" s="189"/>
      <c r="B31" s="183" t="s">
        <v>17</v>
      </c>
      <c r="C31" s="184">
        <v>1016</v>
      </c>
      <c r="D31" s="182">
        <v>485370.99999999994</v>
      </c>
      <c r="E31" s="182">
        <v>222573</v>
      </c>
      <c r="F31" s="203">
        <f t="shared" si="0"/>
        <v>0.45856262529075703</v>
      </c>
      <c r="G31" s="475"/>
      <c r="I31" s="36"/>
      <c r="J31" s="36"/>
      <c r="K31" s="488"/>
      <c r="L31" s="97"/>
      <c r="M31" s="11"/>
      <c r="N31" s="57"/>
      <c r="O31" s="95"/>
      <c r="P31" s="97"/>
      <c r="Q31" s="11"/>
      <c r="R31" s="57"/>
      <c r="U31" s="70"/>
      <c r="V31" s="70"/>
      <c r="W31" s="70"/>
    </row>
    <row r="32" spans="1:23" s="30" customFormat="1">
      <c r="A32" s="201"/>
      <c r="B32" s="183" t="s">
        <v>89</v>
      </c>
      <c r="C32" s="184">
        <v>1020</v>
      </c>
      <c r="D32" s="182">
        <v>3925805</v>
      </c>
      <c r="E32" s="182">
        <v>3297943</v>
      </c>
      <c r="F32" s="203">
        <f t="shared" si="0"/>
        <v>0.84006796058388022</v>
      </c>
      <c r="G32" s="475"/>
      <c r="H32" s="216"/>
      <c r="I32" s="36"/>
      <c r="J32" s="36"/>
      <c r="K32" s="488"/>
      <c r="L32" s="97"/>
      <c r="M32" s="11"/>
      <c r="N32" s="57"/>
      <c r="O32" s="95"/>
      <c r="P32" s="97"/>
      <c r="Q32" s="11"/>
      <c r="R32" s="57"/>
      <c r="U32" s="70"/>
      <c r="V32" s="70"/>
      <c r="W32" s="70"/>
    </row>
    <row r="33" spans="1:23" s="30" customFormat="1">
      <c r="A33" s="189"/>
      <c r="B33" s="183" t="s">
        <v>18</v>
      </c>
      <c r="C33" s="184">
        <v>1030</v>
      </c>
      <c r="D33" s="182">
        <v>116368</v>
      </c>
      <c r="E33" s="182">
        <v>10559</v>
      </c>
      <c r="F33" s="203">
        <f t="shared" si="0"/>
        <v>9.0738003574865944E-2</v>
      </c>
      <c r="G33" s="475"/>
      <c r="H33" s="216"/>
      <c r="I33" s="36"/>
      <c r="J33" s="36"/>
      <c r="K33" s="488"/>
      <c r="L33" s="97"/>
      <c r="M33" s="11"/>
      <c r="N33" s="57"/>
      <c r="O33" s="95"/>
      <c r="P33" s="97"/>
      <c r="Q33" s="11"/>
      <c r="R33" s="57"/>
      <c r="U33" s="70"/>
      <c r="V33" s="70"/>
      <c r="W33" s="70"/>
    </row>
    <row r="34" spans="1:23" ht="17.100000000000001" customHeight="1">
      <c r="A34" s="189"/>
      <c r="B34" s="183" t="s">
        <v>19</v>
      </c>
      <c r="C34" s="184">
        <v>1051</v>
      </c>
      <c r="D34" s="182">
        <v>391920</v>
      </c>
      <c r="E34" s="182">
        <v>312825</v>
      </c>
      <c r="F34" s="203">
        <f t="shared" si="0"/>
        <v>0.79818585425597066</v>
      </c>
      <c r="G34" s="475"/>
      <c r="I34" s="36"/>
      <c r="J34" s="36"/>
      <c r="K34" s="488"/>
      <c r="L34" s="97"/>
      <c r="M34" s="11"/>
      <c r="N34" s="57"/>
      <c r="O34" s="95"/>
      <c r="P34" s="97"/>
      <c r="Q34" s="11"/>
      <c r="R34" s="57"/>
      <c r="U34" s="70"/>
      <c r="V34" s="70"/>
      <c r="W34" s="70"/>
    </row>
    <row r="35" spans="1:23" ht="17.100000000000001" customHeight="1">
      <c r="A35" s="189"/>
      <c r="B35" s="183" t="s">
        <v>22</v>
      </c>
      <c r="C35" s="184">
        <v>1052</v>
      </c>
      <c r="D35" s="182">
        <v>30000</v>
      </c>
      <c r="E35" s="182">
        <v>4802</v>
      </c>
      <c r="F35" s="203">
        <f t="shared" si="0"/>
        <v>0.16006666666666666</v>
      </c>
      <c r="G35" s="475"/>
      <c r="I35" s="36"/>
      <c r="J35" s="36"/>
      <c r="K35" s="488"/>
      <c r="L35" s="97"/>
      <c r="M35" s="11"/>
      <c r="N35" s="57"/>
      <c r="O35" s="95"/>
      <c r="P35" s="97"/>
      <c r="Q35" s="11"/>
      <c r="R35" s="57"/>
      <c r="U35" s="70"/>
      <c r="V35" s="70"/>
      <c r="W35" s="70"/>
    </row>
    <row r="36" spans="1:23" ht="17.100000000000001" customHeight="1">
      <c r="A36" s="189"/>
      <c r="B36" s="183" t="s">
        <v>20</v>
      </c>
      <c r="C36" s="184">
        <v>1062</v>
      </c>
      <c r="D36" s="182">
        <v>68946</v>
      </c>
      <c r="E36" s="182">
        <v>51869</v>
      </c>
      <c r="F36" s="203">
        <f t="shared" si="0"/>
        <v>0.75231340469352825</v>
      </c>
      <c r="G36" s="475"/>
      <c r="I36" s="36"/>
      <c r="J36" s="36"/>
      <c r="K36" s="488"/>
      <c r="L36" s="97"/>
      <c r="M36" s="11"/>
      <c r="N36" s="57"/>
      <c r="O36" s="95"/>
      <c r="P36" s="97"/>
      <c r="Q36" s="11"/>
      <c r="R36" s="57"/>
      <c r="U36" s="70"/>
      <c r="V36" s="70"/>
      <c r="W36" s="70"/>
    </row>
    <row r="37" spans="1:23">
      <c r="A37" s="189"/>
      <c r="B37" s="183" t="s">
        <v>21</v>
      </c>
      <c r="C37" s="184">
        <v>1069</v>
      </c>
      <c r="D37" s="182">
        <v>9993</v>
      </c>
      <c r="E37" s="182">
        <v>6537</v>
      </c>
      <c r="F37" s="203">
        <f t="shared" si="0"/>
        <v>0.65415791053737615</v>
      </c>
      <c r="G37" s="475"/>
      <c r="I37" s="36"/>
      <c r="J37" s="36"/>
      <c r="K37" s="488"/>
      <c r="L37" s="97"/>
      <c r="M37" s="11"/>
      <c r="N37" s="57"/>
      <c r="O37" s="95"/>
      <c r="P37" s="97"/>
      <c r="Q37" s="11"/>
      <c r="R37" s="57"/>
      <c r="U37" s="70"/>
      <c r="V37" s="70"/>
      <c r="W37" s="70"/>
    </row>
    <row r="38" spans="1:23" ht="31.5">
      <c r="A38" s="189"/>
      <c r="B38" s="183" t="s">
        <v>90</v>
      </c>
      <c r="C38" s="184">
        <v>1091</v>
      </c>
      <c r="D38" s="182">
        <v>55291</v>
      </c>
      <c r="E38" s="182">
        <v>0</v>
      </c>
      <c r="F38" s="203">
        <f t="shared" si="0"/>
        <v>0</v>
      </c>
      <c r="G38" s="475"/>
      <c r="I38" s="36"/>
      <c r="J38" s="36"/>
      <c r="K38" s="488"/>
      <c r="L38" s="97"/>
      <c r="M38" s="11"/>
      <c r="N38" s="57"/>
      <c r="O38" s="95"/>
      <c r="P38" s="97"/>
      <c r="Q38" s="11"/>
      <c r="R38" s="57"/>
      <c r="U38" s="70"/>
      <c r="V38" s="70"/>
      <c r="W38" s="70"/>
    </row>
    <row r="39" spans="1:23">
      <c r="A39" s="201"/>
      <c r="B39" s="183" t="s">
        <v>162</v>
      </c>
      <c r="C39" s="184">
        <v>1092</v>
      </c>
      <c r="D39" s="182">
        <v>293932</v>
      </c>
      <c r="E39" s="182">
        <v>154626</v>
      </c>
      <c r="F39" s="203">
        <f t="shared" si="0"/>
        <v>0.52606044935563323</v>
      </c>
      <c r="G39" s="475"/>
      <c r="I39" s="36"/>
      <c r="J39" s="36"/>
      <c r="K39" s="488"/>
      <c r="L39" s="97"/>
      <c r="M39" s="11"/>
      <c r="N39" s="57"/>
      <c r="O39" s="95"/>
      <c r="P39" s="97"/>
      <c r="Q39" s="11"/>
      <c r="R39" s="57"/>
      <c r="U39" s="70"/>
      <c r="V39" s="70"/>
      <c r="W39" s="70"/>
    </row>
    <row r="40" spans="1:23" s="37" customFormat="1">
      <c r="A40" s="201"/>
      <c r="B40" s="183" t="s">
        <v>78</v>
      </c>
      <c r="C40" s="184">
        <v>1098</v>
      </c>
      <c r="D40" s="182">
        <v>37735</v>
      </c>
      <c r="E40" s="182">
        <v>0</v>
      </c>
      <c r="F40" s="203">
        <f t="shared" si="0"/>
        <v>0</v>
      </c>
      <c r="G40" s="475"/>
      <c r="H40" s="67"/>
      <c r="I40" s="36"/>
      <c r="J40" s="36"/>
      <c r="K40" s="488"/>
      <c r="L40" s="97"/>
      <c r="M40" s="11"/>
      <c r="N40" s="57"/>
      <c r="O40" s="11"/>
      <c r="P40" s="31"/>
      <c r="Q40" s="11"/>
      <c r="R40" s="57"/>
      <c r="U40" s="70"/>
      <c r="V40" s="70"/>
      <c r="W40" s="70"/>
    </row>
    <row r="41" spans="1:23" s="30" customFormat="1" ht="19.5" customHeight="1">
      <c r="A41" s="201" t="s">
        <v>163</v>
      </c>
      <c r="B41" s="183" t="s">
        <v>164</v>
      </c>
      <c r="C41" s="184" t="s">
        <v>165</v>
      </c>
      <c r="D41" s="182">
        <v>258431</v>
      </c>
      <c r="E41" s="182">
        <v>135851</v>
      </c>
      <c r="F41" s="203">
        <f t="shared" si="0"/>
        <v>0.52567609922958158</v>
      </c>
      <c r="G41" s="475"/>
      <c r="H41" s="216"/>
      <c r="I41" s="36"/>
      <c r="J41" s="36"/>
      <c r="K41" s="488"/>
      <c r="L41" s="483"/>
      <c r="M41" s="11"/>
      <c r="N41" s="57"/>
      <c r="O41" s="11"/>
      <c r="Q41" s="11"/>
      <c r="R41" s="57"/>
      <c r="U41" s="70"/>
      <c r="V41" s="70"/>
      <c r="W41" s="70"/>
    </row>
    <row r="42" spans="1:23" ht="31.5">
      <c r="A42" s="201"/>
      <c r="B42" s="183" t="s">
        <v>166</v>
      </c>
      <c r="C42" s="184" t="s">
        <v>167</v>
      </c>
      <c r="D42" s="182">
        <v>84812</v>
      </c>
      <c r="E42" s="182">
        <v>28092</v>
      </c>
      <c r="F42" s="203">
        <f t="shared" si="0"/>
        <v>0.33122671320096214</v>
      </c>
      <c r="G42" s="475"/>
      <c r="I42" s="36"/>
      <c r="J42" s="36"/>
      <c r="K42" s="488"/>
      <c r="L42" s="97"/>
      <c r="M42" s="46"/>
      <c r="N42" s="114"/>
      <c r="O42" s="46"/>
      <c r="Q42" s="46"/>
      <c r="R42" s="114"/>
      <c r="U42" s="116"/>
      <c r="V42" s="116"/>
      <c r="W42" s="116"/>
    </row>
    <row r="43" spans="1:23" ht="31.5">
      <c r="A43" s="201"/>
      <c r="B43" s="183" t="s">
        <v>168</v>
      </c>
      <c r="C43" s="184" t="s">
        <v>169</v>
      </c>
      <c r="D43" s="182">
        <v>173619</v>
      </c>
      <c r="E43" s="182">
        <v>107759</v>
      </c>
      <c r="F43" s="203">
        <f t="shared" si="0"/>
        <v>0.62066363704433269</v>
      </c>
      <c r="G43" s="475"/>
      <c r="I43" s="36"/>
      <c r="J43" s="36"/>
      <c r="K43" s="488"/>
      <c r="L43" s="97"/>
      <c r="M43" s="46"/>
      <c r="N43" s="114"/>
      <c r="O43" s="46"/>
      <c r="Q43" s="46"/>
      <c r="R43" s="114"/>
      <c r="U43" s="116"/>
      <c r="V43" s="116"/>
      <c r="W43" s="116"/>
    </row>
    <row r="44" spans="1:23">
      <c r="A44" s="189" t="s">
        <v>170</v>
      </c>
      <c r="B44" s="183" t="s">
        <v>171</v>
      </c>
      <c r="C44" s="184" t="s">
        <v>172</v>
      </c>
      <c r="D44" s="182">
        <v>340128</v>
      </c>
      <c r="E44" s="182">
        <v>320393</v>
      </c>
      <c r="F44" s="203">
        <f t="shared" si="0"/>
        <v>0.94197772603255248</v>
      </c>
      <c r="G44" s="475"/>
      <c r="I44" s="36"/>
      <c r="J44" s="36"/>
      <c r="K44" s="488"/>
      <c r="L44" s="483"/>
      <c r="M44" s="46"/>
      <c r="N44" s="114"/>
      <c r="O44" s="46"/>
      <c r="Q44" s="46"/>
      <c r="R44" s="114"/>
      <c r="U44" s="116"/>
      <c r="V44" s="116"/>
      <c r="W44" s="116"/>
    </row>
    <row r="45" spans="1:23">
      <c r="A45" s="201"/>
      <c r="B45" s="183" t="s">
        <v>173</v>
      </c>
      <c r="C45" s="184" t="s">
        <v>174</v>
      </c>
      <c r="D45" s="182">
        <v>340128</v>
      </c>
      <c r="E45" s="182">
        <v>320393</v>
      </c>
      <c r="F45" s="203">
        <f t="shared" si="0"/>
        <v>0.94197772603255248</v>
      </c>
      <c r="G45" s="475"/>
      <c r="I45" s="36"/>
      <c r="J45" s="36"/>
      <c r="K45" s="488"/>
      <c r="L45" s="97"/>
      <c r="M45" s="46"/>
      <c r="N45" s="114"/>
      <c r="O45" s="46"/>
      <c r="Q45" s="46"/>
      <c r="R45" s="114"/>
      <c r="U45" s="116"/>
      <c r="V45" s="116"/>
      <c r="W45" s="116"/>
    </row>
    <row r="46" spans="1:23">
      <c r="A46" s="175" t="s">
        <v>42</v>
      </c>
      <c r="B46" s="175" t="s">
        <v>175</v>
      </c>
      <c r="C46" s="181">
        <v>3900</v>
      </c>
      <c r="D46" s="177">
        <v>126821316</v>
      </c>
      <c r="E46" s="177">
        <v>126807333</v>
      </c>
      <c r="F46" s="178">
        <f t="shared" si="0"/>
        <v>0.99988974250984752</v>
      </c>
      <c r="G46" s="475"/>
      <c r="I46" s="36"/>
      <c r="J46" s="36"/>
      <c r="L46" s="114"/>
      <c r="M46" s="46"/>
      <c r="N46" s="114"/>
      <c r="O46" s="46"/>
      <c r="Q46" s="46"/>
      <c r="R46" s="114"/>
      <c r="U46" s="116"/>
      <c r="V46" s="116"/>
      <c r="W46" s="116"/>
    </row>
    <row r="47" spans="1:23" ht="15.75" customHeight="1">
      <c r="A47" s="190" t="s">
        <v>120</v>
      </c>
      <c r="B47" s="183" t="s">
        <v>121</v>
      </c>
      <c r="C47" s="184">
        <v>3901</v>
      </c>
      <c r="D47" s="182">
        <v>3822443</v>
      </c>
      <c r="E47" s="182">
        <v>3821946</v>
      </c>
      <c r="F47" s="203">
        <f t="shared" si="0"/>
        <v>0.99986997844048953</v>
      </c>
      <c r="G47" s="475"/>
      <c r="I47" s="36"/>
      <c r="J47" s="36"/>
      <c r="L47" s="114"/>
      <c r="M47" s="46"/>
      <c r="N47" s="114"/>
      <c r="O47" s="46"/>
      <c r="Q47" s="46"/>
      <c r="R47" s="114"/>
      <c r="U47" s="116"/>
      <c r="V47" s="116"/>
      <c r="W47" s="116"/>
    </row>
    <row r="48" spans="1:23" ht="22.5" customHeight="1">
      <c r="A48" s="190" t="s">
        <v>122</v>
      </c>
      <c r="B48" s="183" t="s">
        <v>123</v>
      </c>
      <c r="C48" s="184">
        <v>3902</v>
      </c>
      <c r="D48" s="182">
        <v>4224027</v>
      </c>
      <c r="E48" s="182">
        <v>4223820</v>
      </c>
      <c r="F48" s="203">
        <f t="shared" si="0"/>
        <v>0.99995099463142634</v>
      </c>
      <c r="G48" s="475"/>
      <c r="I48" s="36"/>
      <c r="J48" s="36"/>
      <c r="L48" s="114"/>
      <c r="M48" s="46"/>
      <c r="N48" s="114"/>
      <c r="O48" s="46"/>
      <c r="Q48" s="46"/>
      <c r="R48" s="114"/>
      <c r="U48" s="116"/>
      <c r="V48" s="116"/>
      <c r="W48" s="116"/>
    </row>
    <row r="49" spans="1:23" ht="31.5">
      <c r="A49" s="190" t="s">
        <v>124</v>
      </c>
      <c r="B49" s="183" t="s">
        <v>125</v>
      </c>
      <c r="C49" s="184"/>
      <c r="D49" s="182">
        <v>714</v>
      </c>
      <c r="E49" s="182">
        <v>714</v>
      </c>
      <c r="F49" s="203">
        <f t="shared" si="0"/>
        <v>1</v>
      </c>
      <c r="G49" s="475"/>
      <c r="I49" s="36"/>
      <c r="J49" s="36"/>
      <c r="L49" s="114"/>
      <c r="M49" s="46"/>
      <c r="N49" s="114"/>
      <c r="O49" s="46"/>
      <c r="Q49" s="46"/>
      <c r="R49" s="114"/>
      <c r="U49" s="116"/>
      <c r="V49" s="116"/>
      <c r="W49" s="116"/>
    </row>
    <row r="50" spans="1:23" ht="17.25" customHeight="1">
      <c r="A50" s="190" t="s">
        <v>126</v>
      </c>
      <c r="B50" s="183" t="s">
        <v>127</v>
      </c>
      <c r="C50" s="184">
        <v>3903</v>
      </c>
      <c r="D50" s="182">
        <v>2263542</v>
      </c>
      <c r="E50" s="182">
        <v>2262953</v>
      </c>
      <c r="F50" s="203">
        <f t="shared" si="0"/>
        <v>0.99973978834940991</v>
      </c>
      <c r="G50" s="475"/>
      <c r="I50" s="36"/>
      <c r="J50" s="36"/>
      <c r="L50" s="114"/>
      <c r="M50" s="46"/>
      <c r="N50" s="114"/>
      <c r="O50" s="46"/>
      <c r="Q50" s="46"/>
      <c r="R50" s="114"/>
      <c r="U50" s="116"/>
      <c r="V50" s="116"/>
      <c r="W50" s="116"/>
    </row>
    <row r="51" spans="1:23" ht="21" customHeight="1">
      <c r="A51" s="190" t="s">
        <v>128</v>
      </c>
      <c r="B51" s="183" t="s">
        <v>129</v>
      </c>
      <c r="C51" s="184">
        <v>3904</v>
      </c>
      <c r="D51" s="182">
        <v>1553044</v>
      </c>
      <c r="E51" s="182">
        <v>1553002</v>
      </c>
      <c r="F51" s="203">
        <f t="shared" si="0"/>
        <v>0.99997295633607286</v>
      </c>
      <c r="G51" s="475"/>
      <c r="I51" s="36"/>
      <c r="J51" s="36"/>
      <c r="L51" s="114"/>
      <c r="M51" s="46"/>
      <c r="N51" s="114"/>
      <c r="O51" s="46"/>
      <c r="Q51" s="46"/>
      <c r="R51" s="114"/>
      <c r="U51" s="116"/>
      <c r="V51" s="116"/>
      <c r="W51" s="116"/>
    </row>
    <row r="52" spans="1:23" ht="31.5">
      <c r="A52" s="190" t="s">
        <v>130</v>
      </c>
      <c r="B52" s="183" t="s">
        <v>176</v>
      </c>
      <c r="C52" s="184">
        <v>3905</v>
      </c>
      <c r="D52" s="182">
        <v>12719239</v>
      </c>
      <c r="E52" s="182">
        <v>12718849</v>
      </c>
      <c r="F52" s="203">
        <f t="shared" si="0"/>
        <v>0.99996933778821206</v>
      </c>
      <c r="G52" s="475"/>
      <c r="I52" s="36"/>
      <c r="J52" s="36"/>
      <c r="L52" s="114"/>
      <c r="M52" s="46"/>
      <c r="N52" s="114"/>
      <c r="O52" s="46"/>
      <c r="Q52" s="46"/>
      <c r="R52" s="114"/>
      <c r="U52" s="116"/>
      <c r="V52" s="116"/>
      <c r="W52" s="116"/>
    </row>
    <row r="53" spans="1:23">
      <c r="A53" s="190" t="s">
        <v>131</v>
      </c>
      <c r="B53" s="183" t="s">
        <v>132</v>
      </c>
      <c r="C53" s="184" t="s">
        <v>133</v>
      </c>
      <c r="D53" s="182">
        <v>8122028</v>
      </c>
      <c r="E53" s="182">
        <v>8119993</v>
      </c>
      <c r="F53" s="203">
        <f t="shared" si="0"/>
        <v>0.99974944681303735</v>
      </c>
      <c r="G53" s="475"/>
      <c r="I53" s="36"/>
      <c r="J53" s="36"/>
      <c r="L53" s="114"/>
      <c r="M53" s="46"/>
      <c r="N53" s="114"/>
      <c r="O53" s="46"/>
      <c r="Q53" s="46"/>
      <c r="R53" s="114"/>
      <c r="U53" s="116"/>
      <c r="V53" s="116"/>
      <c r="W53" s="116"/>
    </row>
    <row r="54" spans="1:23" ht="31.5">
      <c r="A54" s="190" t="s">
        <v>177</v>
      </c>
      <c r="B54" s="183" t="s">
        <v>178</v>
      </c>
      <c r="C54" s="184"/>
      <c r="D54" s="182">
        <v>6490251</v>
      </c>
      <c r="E54" s="182">
        <v>6490246</v>
      </c>
      <c r="F54" s="203">
        <f t="shared" si="0"/>
        <v>0.99999922961376997</v>
      </c>
      <c r="G54" s="475"/>
      <c r="I54" s="36"/>
      <c r="J54" s="36"/>
      <c r="L54" s="114"/>
      <c r="M54" s="46"/>
      <c r="N54" s="114"/>
      <c r="O54" s="46"/>
      <c r="Q54" s="46"/>
      <c r="R54" s="114"/>
      <c r="U54" s="116"/>
      <c r="V54" s="116"/>
      <c r="W54" s="116"/>
    </row>
    <row r="55" spans="1:23" ht="17.100000000000001" customHeight="1">
      <c r="A55" s="190" t="s">
        <v>179</v>
      </c>
      <c r="B55" s="183" t="s">
        <v>180</v>
      </c>
      <c r="C55" s="184"/>
      <c r="D55" s="182">
        <v>1631777</v>
      </c>
      <c r="E55" s="182">
        <v>1629747</v>
      </c>
      <c r="F55" s="203">
        <f t="shared" si="0"/>
        <v>0.99875595746232482</v>
      </c>
      <c r="G55" s="475"/>
      <c r="I55" s="36"/>
      <c r="J55" s="36"/>
      <c r="L55" s="114"/>
      <c r="M55" s="46"/>
      <c r="N55" s="114"/>
      <c r="O55" s="115"/>
      <c r="P55" s="115"/>
      <c r="Q55" s="46"/>
      <c r="R55" s="114"/>
      <c r="U55" s="116"/>
      <c r="V55" s="116"/>
      <c r="W55" s="116"/>
    </row>
    <row r="56" spans="1:23">
      <c r="A56" s="190" t="s">
        <v>134</v>
      </c>
      <c r="B56" s="183" t="s">
        <v>181</v>
      </c>
      <c r="C56" s="184" t="s">
        <v>182</v>
      </c>
      <c r="D56" s="182">
        <v>5358911</v>
      </c>
      <c r="E56" s="182">
        <v>5356915</v>
      </c>
      <c r="F56" s="203">
        <f t="shared" si="0"/>
        <v>0.99962753626623024</v>
      </c>
      <c r="G56" s="475"/>
      <c r="I56" s="36"/>
      <c r="J56" s="36"/>
      <c r="L56" s="114"/>
      <c r="M56" s="46"/>
      <c r="N56" s="114"/>
      <c r="O56" s="46"/>
      <c r="Q56" s="46"/>
      <c r="R56" s="114"/>
      <c r="U56" s="116"/>
      <c r="V56" s="116"/>
      <c r="W56" s="116"/>
    </row>
    <row r="57" spans="1:23">
      <c r="A57" s="190" t="s">
        <v>139</v>
      </c>
      <c r="B57" s="183" t="s">
        <v>135</v>
      </c>
      <c r="C57" s="184">
        <v>3906</v>
      </c>
      <c r="D57" s="182">
        <v>30020331</v>
      </c>
      <c r="E57" s="182">
        <v>30012668</v>
      </c>
      <c r="F57" s="203">
        <f t="shared" si="0"/>
        <v>0.99974473965660138</v>
      </c>
      <c r="G57" s="475"/>
      <c r="I57" s="36"/>
      <c r="J57" s="36"/>
      <c r="K57" s="46"/>
      <c r="L57" s="114"/>
      <c r="M57" s="46"/>
      <c r="N57" s="114"/>
      <c r="O57" s="46"/>
      <c r="Q57" s="46"/>
      <c r="R57" s="114"/>
      <c r="U57" s="116"/>
      <c r="V57" s="116"/>
      <c r="W57" s="116"/>
    </row>
    <row r="58" spans="1:23">
      <c r="A58" s="190"/>
      <c r="B58" s="183" t="s">
        <v>183</v>
      </c>
      <c r="C58" s="184"/>
      <c r="D58" s="182">
        <v>27223457</v>
      </c>
      <c r="E58" s="182">
        <v>27216889</v>
      </c>
      <c r="F58" s="203">
        <f t="shared" si="0"/>
        <v>0.9997587374740835</v>
      </c>
      <c r="G58" s="475"/>
      <c r="H58" s="475"/>
      <c r="I58" s="36"/>
      <c r="J58" s="36"/>
      <c r="L58" s="114"/>
      <c r="M58" s="46"/>
      <c r="N58" s="114"/>
      <c r="O58" s="46"/>
      <c r="Q58" s="46"/>
      <c r="R58" s="114"/>
      <c r="U58" s="116"/>
      <c r="V58" s="116"/>
      <c r="W58" s="116"/>
    </row>
    <row r="59" spans="1:23">
      <c r="A59" s="190" t="s">
        <v>141</v>
      </c>
      <c r="B59" s="183" t="s">
        <v>91</v>
      </c>
      <c r="C59" s="185"/>
      <c r="D59" s="182">
        <v>1526265</v>
      </c>
      <c r="E59" s="182">
        <v>1525736</v>
      </c>
      <c r="F59" s="203">
        <f t="shared" si="0"/>
        <v>0.99965340225976485</v>
      </c>
      <c r="G59" s="475"/>
      <c r="I59" s="36"/>
      <c r="J59" s="36"/>
      <c r="L59" s="114"/>
      <c r="M59" s="46"/>
      <c r="N59" s="114"/>
      <c r="O59" s="46"/>
      <c r="Q59" s="46"/>
      <c r="R59" s="114"/>
      <c r="U59" s="116"/>
      <c r="V59" s="116"/>
      <c r="W59" s="116"/>
    </row>
    <row r="60" spans="1:23" ht="20.25" customHeight="1">
      <c r="A60" s="190" t="s">
        <v>184</v>
      </c>
      <c r="B60" s="183" t="s">
        <v>136</v>
      </c>
      <c r="C60" s="185"/>
      <c r="D60" s="182">
        <v>339516</v>
      </c>
      <c r="E60" s="182">
        <v>339040</v>
      </c>
      <c r="F60" s="203">
        <f t="shared" si="0"/>
        <v>0.99859800421776879</v>
      </c>
      <c r="G60" s="475"/>
      <c r="I60" s="36"/>
      <c r="J60" s="36"/>
      <c r="L60" s="114"/>
      <c r="M60" s="46"/>
      <c r="N60" s="114"/>
      <c r="O60" s="46"/>
      <c r="Q60" s="46"/>
      <c r="R60" s="114"/>
      <c r="U60" s="116"/>
      <c r="V60" s="116"/>
      <c r="W60" s="116"/>
    </row>
    <row r="61" spans="1:23">
      <c r="A61" s="190" t="s">
        <v>185</v>
      </c>
      <c r="B61" s="183" t="s">
        <v>137</v>
      </c>
      <c r="C61" s="185"/>
      <c r="D61" s="182">
        <v>549070</v>
      </c>
      <c r="E61" s="182">
        <v>549003</v>
      </c>
      <c r="F61" s="203">
        <f t="shared" si="0"/>
        <v>0.99987797548582147</v>
      </c>
      <c r="G61" s="475"/>
      <c r="I61" s="36"/>
      <c r="J61" s="36"/>
      <c r="L61" s="114"/>
      <c r="M61" s="46"/>
      <c r="N61" s="114"/>
      <c r="O61" s="46"/>
      <c r="Q61" s="46"/>
      <c r="R61" s="114"/>
      <c r="U61" s="116"/>
      <c r="V61" s="116"/>
      <c r="W61" s="116"/>
    </row>
    <row r="62" spans="1:23" ht="31.5">
      <c r="A62" s="190" t="s">
        <v>186</v>
      </c>
      <c r="B62" s="183" t="s">
        <v>187</v>
      </c>
      <c r="C62" s="185"/>
      <c r="D62" s="182">
        <v>0</v>
      </c>
      <c r="E62" s="182">
        <v>0</v>
      </c>
      <c r="F62" s="206" t="e">
        <f t="shared" si="0"/>
        <v>#DIV/0!</v>
      </c>
      <c r="G62" s="475"/>
      <c r="I62" s="36"/>
      <c r="J62" s="36"/>
      <c r="L62" s="114"/>
      <c r="M62" s="46"/>
      <c r="N62" s="114"/>
      <c r="O62" s="46"/>
      <c r="Q62" s="46"/>
      <c r="R62" s="114"/>
      <c r="U62" s="116"/>
      <c r="V62" s="116"/>
      <c r="W62" s="116"/>
    </row>
    <row r="63" spans="1:23" ht="31.5">
      <c r="A63" s="190" t="s">
        <v>188</v>
      </c>
      <c r="B63" s="183" t="s">
        <v>138</v>
      </c>
      <c r="C63" s="185"/>
      <c r="D63" s="182">
        <v>382023</v>
      </c>
      <c r="E63" s="182">
        <v>382000</v>
      </c>
      <c r="F63" s="203">
        <f t="shared" si="0"/>
        <v>0.99993979420087276</v>
      </c>
      <c r="G63" s="475"/>
      <c r="I63" s="36"/>
      <c r="J63" s="36"/>
      <c r="L63" s="114"/>
      <c r="M63" s="46"/>
      <c r="N63" s="114"/>
      <c r="O63" s="46"/>
      <c r="Q63" s="46"/>
      <c r="R63" s="114"/>
      <c r="U63" s="116"/>
      <c r="V63" s="116"/>
      <c r="W63" s="116"/>
    </row>
    <row r="64" spans="1:23">
      <c r="A64" s="190" t="s">
        <v>189</v>
      </c>
      <c r="B64" s="183" t="s">
        <v>140</v>
      </c>
      <c r="C64" s="185">
        <v>3910</v>
      </c>
      <c r="D64" s="182">
        <v>58737751</v>
      </c>
      <c r="E64" s="182">
        <v>58737187</v>
      </c>
      <c r="F64" s="203">
        <f t="shared" si="0"/>
        <v>0.9999903979980439</v>
      </c>
      <c r="G64" s="475"/>
      <c r="I64" s="36"/>
      <c r="J64" s="36"/>
      <c r="L64" s="114"/>
      <c r="M64" s="46"/>
      <c r="N64" s="114"/>
      <c r="O64" s="46"/>
      <c r="Q64" s="46"/>
      <c r="R64" s="114"/>
      <c r="U64" s="116"/>
      <c r="V64" s="116"/>
      <c r="W64" s="116"/>
    </row>
    <row r="65" spans="1:23" ht="31.5">
      <c r="A65" s="190" t="s">
        <v>190</v>
      </c>
      <c r="B65" s="183" t="s">
        <v>191</v>
      </c>
      <c r="C65" s="185"/>
      <c r="D65" s="182">
        <v>58737751</v>
      </c>
      <c r="E65" s="182">
        <v>58737187</v>
      </c>
      <c r="F65" s="203">
        <f t="shared" si="0"/>
        <v>0.9999903979980439</v>
      </c>
      <c r="G65" s="475"/>
      <c r="I65" s="36"/>
      <c r="J65" s="36"/>
      <c r="L65" s="114"/>
      <c r="M65" s="46"/>
      <c r="N65" s="114"/>
      <c r="O65" s="46"/>
      <c r="Q65" s="46"/>
      <c r="R65" s="114"/>
      <c r="U65" s="116"/>
      <c r="V65" s="116"/>
      <c r="W65" s="116"/>
    </row>
    <row r="66" spans="1:23" ht="31.5">
      <c r="A66" s="190" t="s">
        <v>192</v>
      </c>
      <c r="B66" s="183" t="s">
        <v>193</v>
      </c>
      <c r="C66" s="185"/>
      <c r="D66" s="182">
        <v>0</v>
      </c>
      <c r="E66" s="182">
        <v>0</v>
      </c>
      <c r="F66" s="206" t="e">
        <f t="shared" si="0"/>
        <v>#DIV/0!</v>
      </c>
      <c r="G66" s="475"/>
      <c r="I66" s="36"/>
      <c r="J66" s="36"/>
      <c r="L66" s="114"/>
      <c r="M66" s="46"/>
      <c r="N66" s="114"/>
      <c r="O66" s="46"/>
      <c r="Q66" s="46"/>
      <c r="R66" s="114"/>
      <c r="U66" s="116"/>
      <c r="V66" s="116"/>
      <c r="W66" s="116"/>
    </row>
    <row r="67" spans="1:23" ht="31.5">
      <c r="A67" s="188" t="s">
        <v>47</v>
      </c>
      <c r="B67" s="175" t="s">
        <v>194</v>
      </c>
      <c r="C67" s="186" t="s">
        <v>195</v>
      </c>
      <c r="D67" s="177">
        <v>1555935</v>
      </c>
      <c r="E67" s="177">
        <v>1555935</v>
      </c>
      <c r="F67" s="178">
        <f t="shared" si="0"/>
        <v>1</v>
      </c>
      <c r="G67" s="475"/>
      <c r="I67" s="36"/>
      <c r="J67" s="36"/>
      <c r="L67" s="114"/>
      <c r="M67" s="46"/>
      <c r="N67" s="114"/>
      <c r="O67" s="46"/>
      <c r="Q67" s="46"/>
      <c r="R67" s="114"/>
      <c r="U67" s="116"/>
      <c r="V67" s="116"/>
      <c r="W67" s="116"/>
    </row>
    <row r="68" spans="1:23" s="30" customFormat="1" ht="31.5">
      <c r="A68" s="190" t="s">
        <v>48</v>
      </c>
      <c r="B68" s="183" t="s">
        <v>196</v>
      </c>
      <c r="C68" s="185"/>
      <c r="D68" s="182">
        <v>1555935</v>
      </c>
      <c r="E68" s="182">
        <v>1555935</v>
      </c>
      <c r="F68" s="203">
        <f t="shared" si="0"/>
        <v>1</v>
      </c>
      <c r="G68" s="475"/>
      <c r="H68" s="216"/>
      <c r="I68" s="36"/>
      <c r="J68" s="36"/>
      <c r="L68" s="57"/>
      <c r="M68" s="11"/>
      <c r="N68" s="57"/>
      <c r="O68" s="11"/>
      <c r="Q68" s="11"/>
      <c r="R68" s="57"/>
      <c r="U68" s="70"/>
      <c r="V68" s="70"/>
      <c r="W68" s="70"/>
    </row>
    <row r="69" spans="1:23" s="30" customFormat="1" ht="47.25">
      <c r="A69" s="190" t="s">
        <v>50</v>
      </c>
      <c r="B69" s="183" t="s">
        <v>197</v>
      </c>
      <c r="C69" s="185"/>
      <c r="D69" s="182">
        <v>0</v>
      </c>
      <c r="E69" s="182">
        <v>0</v>
      </c>
      <c r="F69" s="206" t="e">
        <f t="shared" si="0"/>
        <v>#DIV/0!</v>
      </c>
      <c r="G69" s="475"/>
      <c r="H69" s="216"/>
      <c r="I69" s="36"/>
      <c r="J69" s="36"/>
      <c r="L69" s="57"/>
      <c r="M69" s="11"/>
      <c r="N69" s="57"/>
      <c r="O69" s="11"/>
      <c r="Q69" s="11"/>
      <c r="R69" s="57"/>
      <c r="U69" s="70"/>
      <c r="V69" s="70"/>
      <c r="W69" s="70"/>
    </row>
    <row r="70" spans="1:23" s="30" customFormat="1">
      <c r="A70" s="190" t="s">
        <v>52</v>
      </c>
      <c r="B70" s="183" t="s">
        <v>198</v>
      </c>
      <c r="C70" s="185"/>
      <c r="D70" s="182">
        <v>4.6566084321852941E-12</v>
      </c>
      <c r="E70" s="182">
        <v>0</v>
      </c>
      <c r="F70" s="203">
        <f t="shared" ref="F70:F96" si="1">E70/D70</f>
        <v>0</v>
      </c>
      <c r="G70" s="475"/>
      <c r="H70" s="216"/>
      <c r="I70" s="36"/>
      <c r="J70" s="36"/>
      <c r="L70" s="57"/>
      <c r="M70" s="11"/>
      <c r="N70" s="57"/>
      <c r="O70" s="51"/>
      <c r="P70" s="55"/>
      <c r="Q70" s="11"/>
      <c r="R70" s="57"/>
      <c r="U70" s="70"/>
      <c r="V70" s="70"/>
      <c r="W70" s="70"/>
    </row>
    <row r="71" spans="1:23" s="45" customFormat="1">
      <c r="A71" s="190" t="s">
        <v>54</v>
      </c>
      <c r="B71" s="183" t="s">
        <v>199</v>
      </c>
      <c r="C71" s="185"/>
      <c r="D71" s="182">
        <v>0</v>
      </c>
      <c r="E71" s="182">
        <v>0</v>
      </c>
      <c r="F71" s="206" t="e">
        <f t="shared" si="1"/>
        <v>#DIV/0!</v>
      </c>
      <c r="G71" s="475"/>
      <c r="H71" s="67"/>
      <c r="I71" s="36"/>
      <c r="J71" s="36"/>
      <c r="L71" s="57"/>
      <c r="M71" s="11"/>
      <c r="N71" s="57"/>
      <c r="O71" s="46"/>
      <c r="Q71" s="131"/>
      <c r="R71" s="57"/>
      <c r="U71" s="70"/>
      <c r="V71" s="70"/>
      <c r="W71" s="70"/>
    </row>
    <row r="72" spans="1:23" s="45" customFormat="1">
      <c r="A72" s="188" t="s">
        <v>9</v>
      </c>
      <c r="B72" s="106" t="s">
        <v>29</v>
      </c>
      <c r="C72" s="187"/>
      <c r="D72" s="177">
        <v>1898497</v>
      </c>
      <c r="E72" s="177">
        <v>1878314</v>
      </c>
      <c r="F72" s="178">
        <f t="shared" si="1"/>
        <v>0.98936895870786201</v>
      </c>
      <c r="G72" s="475"/>
      <c r="H72" s="67"/>
      <c r="I72" s="36"/>
      <c r="J72" s="36"/>
      <c r="L72" s="57"/>
      <c r="M72" s="11"/>
      <c r="N72" s="57"/>
      <c r="O72" s="46"/>
      <c r="Q72" s="131"/>
      <c r="R72" s="57"/>
      <c r="U72" s="70"/>
      <c r="V72" s="70"/>
      <c r="W72" s="70"/>
    </row>
    <row r="73" spans="1:23" s="45" customFormat="1">
      <c r="A73" s="190" t="s">
        <v>200</v>
      </c>
      <c r="B73" s="108" t="s">
        <v>201</v>
      </c>
      <c r="C73" s="212">
        <v>5100</v>
      </c>
      <c r="D73" s="182">
        <v>54209</v>
      </c>
      <c r="E73" s="182">
        <v>54209</v>
      </c>
      <c r="F73" s="203">
        <f t="shared" si="1"/>
        <v>1</v>
      </c>
      <c r="G73" s="475"/>
      <c r="H73" s="67"/>
      <c r="I73" s="36"/>
      <c r="J73" s="36"/>
      <c r="L73" s="57"/>
      <c r="M73" s="11"/>
      <c r="N73" s="57"/>
      <c r="O73" s="46"/>
      <c r="Q73" s="131"/>
      <c r="R73" s="57"/>
      <c r="U73" s="70"/>
      <c r="V73" s="70"/>
      <c r="W73" s="70"/>
    </row>
    <row r="74" spans="1:23" s="45" customFormat="1">
      <c r="A74" s="190" t="s">
        <v>202</v>
      </c>
      <c r="B74" s="183" t="s">
        <v>203</v>
      </c>
      <c r="C74" s="185">
        <v>5200</v>
      </c>
      <c r="D74" s="182">
        <v>699263</v>
      </c>
      <c r="E74" s="182">
        <v>679080</v>
      </c>
      <c r="F74" s="203">
        <f t="shared" si="1"/>
        <v>0.97113675398240717</v>
      </c>
      <c r="G74" s="475"/>
      <c r="H74" s="67"/>
      <c r="I74" s="36"/>
      <c r="J74" s="36"/>
      <c r="L74" s="57"/>
      <c r="M74" s="11"/>
      <c r="N74" s="57"/>
      <c r="O74" s="46"/>
      <c r="Q74" s="131"/>
      <c r="R74" s="57"/>
      <c r="U74" s="70"/>
      <c r="V74" s="70"/>
      <c r="W74" s="70"/>
    </row>
    <row r="75" spans="1:23" s="30" customFormat="1">
      <c r="A75" s="189"/>
      <c r="B75" s="183" t="s">
        <v>92</v>
      </c>
      <c r="C75" s="185">
        <v>5201</v>
      </c>
      <c r="D75" s="182">
        <v>517442</v>
      </c>
      <c r="E75" s="182">
        <v>497331</v>
      </c>
      <c r="F75" s="203">
        <f t="shared" si="1"/>
        <v>0.96113380823357986</v>
      </c>
      <c r="G75" s="475"/>
      <c r="H75" s="216"/>
      <c r="I75" s="36"/>
      <c r="J75" s="36"/>
      <c r="L75" s="57"/>
      <c r="M75" s="11"/>
      <c r="N75" s="57"/>
      <c r="R75" s="57"/>
      <c r="U75" s="70"/>
      <c r="V75" s="70"/>
      <c r="W75" s="70"/>
    </row>
    <row r="76" spans="1:23" s="38" customFormat="1">
      <c r="A76" s="189"/>
      <c r="B76" s="183" t="s">
        <v>93</v>
      </c>
      <c r="C76" s="185">
        <v>5202</v>
      </c>
      <c r="D76" s="182">
        <v>0</v>
      </c>
      <c r="E76" s="182">
        <v>0</v>
      </c>
      <c r="F76" s="206" t="e">
        <f t="shared" si="1"/>
        <v>#DIV/0!</v>
      </c>
      <c r="G76" s="475"/>
      <c r="H76" s="69"/>
      <c r="I76" s="36"/>
      <c r="J76" s="36"/>
      <c r="L76" s="57"/>
      <c r="N76" s="57"/>
      <c r="R76" s="57"/>
      <c r="U76" s="69"/>
      <c r="V76" s="69"/>
      <c r="W76" s="69"/>
    </row>
    <row r="77" spans="1:23" s="38" customFormat="1">
      <c r="A77" s="189"/>
      <c r="B77" s="183" t="s">
        <v>94</v>
      </c>
      <c r="C77" s="185">
        <v>5203</v>
      </c>
      <c r="D77" s="182">
        <v>181821</v>
      </c>
      <c r="E77" s="182">
        <v>181749</v>
      </c>
      <c r="F77" s="203">
        <f t="shared" si="1"/>
        <v>0.9996040061379049</v>
      </c>
      <c r="G77" s="475"/>
      <c r="H77" s="69"/>
      <c r="I77" s="36"/>
      <c r="J77" s="36"/>
      <c r="L77" s="57"/>
      <c r="N77" s="57"/>
      <c r="R77" s="57"/>
      <c r="U77" s="69"/>
      <c r="V77" s="69"/>
      <c r="W77" s="69"/>
    </row>
    <row r="78" spans="1:23" s="117" customFormat="1">
      <c r="A78" s="189"/>
      <c r="B78" s="183" t="s">
        <v>95</v>
      </c>
      <c r="C78" s="185">
        <v>5204</v>
      </c>
      <c r="D78" s="182">
        <v>0</v>
      </c>
      <c r="E78" s="182">
        <v>0</v>
      </c>
      <c r="F78" s="206" t="e">
        <f t="shared" si="1"/>
        <v>#DIV/0!</v>
      </c>
      <c r="G78" s="475"/>
      <c r="H78" s="118"/>
      <c r="I78" s="36"/>
      <c r="J78" s="36"/>
      <c r="L78" s="57"/>
      <c r="N78" s="57"/>
      <c r="R78" s="57"/>
      <c r="U78" s="118"/>
      <c r="V78" s="118"/>
      <c r="W78" s="118"/>
    </row>
    <row r="79" spans="1:23" s="38" customFormat="1">
      <c r="A79" s="189"/>
      <c r="B79" s="183" t="s">
        <v>96</v>
      </c>
      <c r="C79" s="185">
        <v>5205</v>
      </c>
      <c r="D79" s="182">
        <v>0</v>
      </c>
      <c r="E79" s="182">
        <v>0</v>
      </c>
      <c r="F79" s="206" t="e">
        <f t="shared" si="1"/>
        <v>#DIV/0!</v>
      </c>
      <c r="G79" s="475"/>
      <c r="H79" s="69"/>
      <c r="I79" s="36"/>
      <c r="J79" s="36"/>
      <c r="L79" s="57"/>
      <c r="N79" s="57"/>
      <c r="R79" s="57"/>
      <c r="U79" s="69"/>
      <c r="V79" s="69"/>
      <c r="W79" s="69"/>
    </row>
    <row r="80" spans="1:23" s="38" customFormat="1">
      <c r="A80" s="189"/>
      <c r="B80" s="183" t="s">
        <v>97</v>
      </c>
      <c r="C80" s="185">
        <v>5206</v>
      </c>
      <c r="D80" s="182">
        <v>0</v>
      </c>
      <c r="E80" s="182">
        <v>0</v>
      </c>
      <c r="F80" s="206" t="e">
        <f t="shared" si="1"/>
        <v>#DIV/0!</v>
      </c>
      <c r="G80" s="475"/>
      <c r="H80" s="69"/>
      <c r="I80" s="36"/>
      <c r="J80" s="36"/>
      <c r="L80" s="57"/>
      <c r="N80" s="57"/>
      <c r="R80" s="57"/>
      <c r="U80" s="69"/>
      <c r="V80" s="69"/>
      <c r="W80" s="69"/>
    </row>
    <row r="81" spans="1:23" s="117" customFormat="1">
      <c r="A81" s="189"/>
      <c r="B81" s="183" t="s">
        <v>98</v>
      </c>
      <c r="C81" s="185">
        <v>5219</v>
      </c>
      <c r="D81" s="182">
        <v>0</v>
      </c>
      <c r="E81" s="182">
        <v>0</v>
      </c>
      <c r="F81" s="206" t="e">
        <f t="shared" si="1"/>
        <v>#DIV/0!</v>
      </c>
      <c r="G81" s="475"/>
      <c r="H81" s="118"/>
      <c r="I81" s="36"/>
      <c r="J81" s="36"/>
      <c r="L81" s="57"/>
      <c r="N81" s="57"/>
      <c r="R81" s="57"/>
      <c r="U81" s="118"/>
      <c r="V81" s="118"/>
      <c r="W81" s="118"/>
    </row>
    <row r="82" spans="1:23" s="117" customFormat="1">
      <c r="A82" s="190" t="s">
        <v>204</v>
      </c>
      <c r="B82" s="183" t="s">
        <v>205</v>
      </c>
      <c r="C82" s="185">
        <v>5300</v>
      </c>
      <c r="D82" s="182">
        <v>1145025</v>
      </c>
      <c r="E82" s="182">
        <v>1145025</v>
      </c>
      <c r="F82" s="203">
        <f t="shared" si="1"/>
        <v>1</v>
      </c>
      <c r="G82" s="475"/>
      <c r="H82" s="118"/>
      <c r="I82" s="36"/>
      <c r="J82" s="36"/>
      <c r="L82" s="57"/>
      <c r="N82" s="57"/>
      <c r="R82" s="57"/>
      <c r="U82" s="118"/>
      <c r="V82" s="118"/>
      <c r="W82" s="118"/>
    </row>
    <row r="83" spans="1:23" s="117" customFormat="1">
      <c r="A83" s="189"/>
      <c r="B83" s="183" t="s">
        <v>206</v>
      </c>
      <c r="C83" s="185">
        <v>5301</v>
      </c>
      <c r="D83" s="182">
        <v>1145025</v>
      </c>
      <c r="E83" s="182">
        <v>1145025</v>
      </c>
      <c r="F83" s="203">
        <f t="shared" si="1"/>
        <v>1</v>
      </c>
      <c r="G83" s="475"/>
      <c r="H83" s="118"/>
      <c r="I83" s="36"/>
      <c r="J83" s="36"/>
      <c r="L83" s="57"/>
      <c r="N83" s="57"/>
      <c r="R83" s="57"/>
      <c r="U83" s="118"/>
      <c r="V83" s="118"/>
      <c r="W83" s="118"/>
    </row>
    <row r="84" spans="1:23" s="38" customFormat="1">
      <c r="A84" s="189"/>
      <c r="B84" s="183" t="s">
        <v>99</v>
      </c>
      <c r="C84" s="185">
        <v>5309</v>
      </c>
      <c r="D84" s="182">
        <v>0</v>
      </c>
      <c r="E84" s="182">
        <v>0</v>
      </c>
      <c r="F84" s="206" t="e">
        <f t="shared" si="1"/>
        <v>#DIV/0!</v>
      </c>
      <c r="G84" s="475"/>
      <c r="H84" s="69"/>
      <c r="I84" s="36"/>
      <c r="J84" s="36"/>
      <c r="L84" s="57"/>
      <c r="N84" s="57"/>
      <c r="R84" s="57"/>
      <c r="U84" s="69"/>
      <c r="V84" s="69"/>
      <c r="W84" s="69"/>
    </row>
    <row r="85" spans="1:23" s="38" customFormat="1">
      <c r="A85" s="190" t="s">
        <v>207</v>
      </c>
      <c r="B85" s="183" t="s">
        <v>208</v>
      </c>
      <c r="C85" s="185">
        <v>5400</v>
      </c>
      <c r="D85" s="182">
        <v>0</v>
      </c>
      <c r="E85" s="182">
        <v>0</v>
      </c>
      <c r="F85" s="206" t="e">
        <f t="shared" si="1"/>
        <v>#DIV/0!</v>
      </c>
      <c r="G85" s="475"/>
      <c r="H85" s="69"/>
      <c r="I85" s="36"/>
      <c r="J85" s="36"/>
      <c r="L85" s="57"/>
      <c r="N85" s="57"/>
      <c r="R85" s="57"/>
      <c r="U85" s="69"/>
      <c r="V85" s="69"/>
      <c r="W85" s="69"/>
    </row>
    <row r="86" spans="1:23" s="30" customFormat="1">
      <c r="A86" s="188" t="s">
        <v>209</v>
      </c>
      <c r="B86" s="175" t="s">
        <v>142</v>
      </c>
      <c r="C86" s="192">
        <v>98</v>
      </c>
      <c r="D86" s="177">
        <v>0</v>
      </c>
      <c r="E86" s="177">
        <v>0</v>
      </c>
      <c r="F86" s="180" t="e">
        <f t="shared" si="1"/>
        <v>#DIV/0!</v>
      </c>
      <c r="G86" s="475"/>
      <c r="H86" s="216"/>
      <c r="I86" s="36"/>
      <c r="J86" s="36"/>
      <c r="L86" s="57"/>
      <c r="N86" s="57"/>
      <c r="R86" s="57"/>
      <c r="U86" s="216"/>
      <c r="V86" s="216"/>
      <c r="W86" s="216"/>
    </row>
    <row r="87" spans="1:23" s="30" customFormat="1" ht="47.25">
      <c r="A87" s="175" t="s">
        <v>23</v>
      </c>
      <c r="B87" s="175" t="s">
        <v>143</v>
      </c>
      <c r="C87" s="186">
        <v>6102</v>
      </c>
      <c r="D87" s="177">
        <v>79640885</v>
      </c>
      <c r="E87" s="177">
        <v>79640881</v>
      </c>
      <c r="F87" s="178">
        <f t="shared" si="1"/>
        <v>0.9999999497745411</v>
      </c>
      <c r="G87" s="475"/>
      <c r="H87" s="216"/>
      <c r="I87" s="36"/>
      <c r="J87" s="36"/>
      <c r="L87" s="57"/>
      <c r="N87" s="57"/>
      <c r="R87" s="57"/>
      <c r="U87" s="216"/>
      <c r="V87" s="216"/>
      <c r="W87" s="216"/>
    </row>
    <row r="88" spans="1:23">
      <c r="A88" s="183" t="s">
        <v>210</v>
      </c>
      <c r="B88" s="183" t="s">
        <v>211</v>
      </c>
      <c r="C88" s="185"/>
      <c r="D88" s="182">
        <v>3090000</v>
      </c>
      <c r="E88" s="182">
        <v>3090000</v>
      </c>
      <c r="F88" s="203">
        <f t="shared" si="1"/>
        <v>1</v>
      </c>
      <c r="G88" s="475"/>
      <c r="I88" s="36"/>
      <c r="J88" s="36"/>
      <c r="L88" s="57"/>
      <c r="N88" s="57"/>
      <c r="R88" s="57"/>
    </row>
    <row r="89" spans="1:23" ht="31.5">
      <c r="A89" s="183" t="s">
        <v>212</v>
      </c>
      <c r="B89" s="183" t="s">
        <v>213</v>
      </c>
      <c r="C89" s="185"/>
      <c r="D89" s="182">
        <v>76550885</v>
      </c>
      <c r="E89" s="182">
        <v>76550881</v>
      </c>
      <c r="F89" s="203">
        <f t="shared" si="1"/>
        <v>0.99999994774717493</v>
      </c>
      <c r="G89" s="475"/>
      <c r="I89" s="36"/>
      <c r="J89" s="36"/>
      <c r="L89" s="57"/>
      <c r="N89" s="57"/>
      <c r="R89" s="57"/>
    </row>
    <row r="90" spans="1:23">
      <c r="A90" s="183" t="s">
        <v>214</v>
      </c>
      <c r="B90" s="183" t="s">
        <v>145</v>
      </c>
      <c r="C90" s="185"/>
      <c r="D90" s="182">
        <v>10226</v>
      </c>
      <c r="E90" s="182">
        <v>10226</v>
      </c>
      <c r="F90" s="203">
        <f t="shared" si="1"/>
        <v>1</v>
      </c>
      <c r="G90" s="475"/>
      <c r="I90" s="36"/>
      <c r="J90" s="36"/>
      <c r="L90" s="57"/>
      <c r="N90" s="57"/>
      <c r="R90" s="57"/>
    </row>
    <row r="91" spans="1:23" hidden="1">
      <c r="A91" s="183" t="s">
        <v>216</v>
      </c>
      <c r="B91" s="183" t="s">
        <v>146</v>
      </c>
      <c r="C91" s="185"/>
      <c r="D91" s="218">
        <v>40610</v>
      </c>
      <c r="E91" s="218">
        <v>40609</v>
      </c>
      <c r="F91" s="203">
        <f t="shared" si="1"/>
        <v>0.99997537552327009</v>
      </c>
      <c r="G91" s="475"/>
      <c r="I91" s="36"/>
      <c r="J91" s="36"/>
      <c r="L91" s="57"/>
      <c r="R91" s="57"/>
    </row>
    <row r="92" spans="1:23">
      <c r="A92" s="183" t="s">
        <v>218</v>
      </c>
      <c r="B92" s="183" t="s">
        <v>144</v>
      </c>
      <c r="C92" s="185"/>
      <c r="D92" s="218">
        <v>2843052</v>
      </c>
      <c r="E92" s="218">
        <v>2843051</v>
      </c>
      <c r="F92" s="203">
        <f t="shared" si="1"/>
        <v>0.99999964826531484</v>
      </c>
      <c r="G92" s="475"/>
      <c r="I92" s="36"/>
      <c r="J92" s="36"/>
    </row>
    <row r="93" spans="1:23">
      <c r="A93" s="183" t="s">
        <v>220</v>
      </c>
      <c r="B93" s="183" t="s">
        <v>236</v>
      </c>
      <c r="C93" s="185"/>
      <c r="D93" s="182">
        <v>6038537</v>
      </c>
      <c r="E93" s="182">
        <v>6038536</v>
      </c>
      <c r="F93" s="203">
        <f t="shared" si="1"/>
        <v>0.99999983439697393</v>
      </c>
      <c r="G93" s="475"/>
      <c r="I93" s="36"/>
      <c r="J93" s="36"/>
    </row>
    <row r="94" spans="1:23">
      <c r="A94" s="183" t="s">
        <v>222</v>
      </c>
      <c r="B94" s="183" t="s">
        <v>0</v>
      </c>
      <c r="C94" s="185"/>
      <c r="D94" s="182">
        <v>67470675</v>
      </c>
      <c r="E94" s="182">
        <v>67470674</v>
      </c>
      <c r="F94" s="203">
        <f t="shared" si="1"/>
        <v>0.99999998517874622</v>
      </c>
      <c r="G94" s="475"/>
      <c r="I94" s="36"/>
      <c r="J94" s="36"/>
    </row>
    <row r="95" spans="1:23">
      <c r="A95" s="183" t="s">
        <v>224</v>
      </c>
      <c r="B95" s="183" t="s">
        <v>1</v>
      </c>
      <c r="C95" s="185"/>
      <c r="D95" s="182">
        <v>78512</v>
      </c>
      <c r="E95" s="182">
        <v>78512</v>
      </c>
      <c r="F95" s="203">
        <f t="shared" si="1"/>
        <v>1</v>
      </c>
      <c r="G95" s="475"/>
      <c r="I95" s="36"/>
      <c r="J95" s="36"/>
    </row>
    <row r="96" spans="1:23" ht="31.5">
      <c r="A96" s="183" t="s">
        <v>226</v>
      </c>
      <c r="B96" s="183" t="s">
        <v>194</v>
      </c>
      <c r="C96" s="185"/>
      <c r="D96" s="182">
        <v>69273</v>
      </c>
      <c r="E96" s="182">
        <v>69273</v>
      </c>
      <c r="F96" s="203">
        <f t="shared" si="1"/>
        <v>1</v>
      </c>
      <c r="G96" s="475"/>
      <c r="I96" s="36"/>
      <c r="J96" s="36"/>
    </row>
  </sheetData>
  <mergeCells count="15">
    <mergeCell ref="O3:O4"/>
    <mergeCell ref="P3:P4"/>
    <mergeCell ref="N3:N4"/>
    <mergeCell ref="K3:K4"/>
    <mergeCell ref="A1:F1"/>
    <mergeCell ref="C3:C4"/>
    <mergeCell ref="E3:E4"/>
    <mergeCell ref="D3:D4"/>
    <mergeCell ref="G3:G4"/>
    <mergeCell ref="H3:H4"/>
    <mergeCell ref="I3:I4"/>
    <mergeCell ref="J3:J4"/>
    <mergeCell ref="M3:M4"/>
    <mergeCell ref="B3:B4"/>
    <mergeCell ref="L3:L4"/>
  </mergeCells>
  <phoneticPr fontId="4" type="noConversion"/>
  <dataValidations count="1">
    <dataValidation allowBlank="1" showInputMessage="1" showErrorMessage="1" errorTitle="Грешка" error="Въведете стойността в лева" sqref="F4 W4 D55:E55 D57:E57 D65:E65 U3:W3 D3:R3"/>
  </dataValidations>
  <printOptions horizontalCentered="1" verticalCentered="1"/>
  <pageMargins left="0.35433070866141736" right="0.35433070866141736" top="0.15748031496062992" bottom="0.19685039370078741" header="0.15748031496062992" footer="0.15748031496062992"/>
  <pageSetup paperSize="9" scale="60" orientation="portrait" r:id="rId1"/>
  <headerFooter alignWithMargins="0"/>
  <rowBreaks count="1" manualBreakCount="1">
    <brk id="45" max="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Y90"/>
  <sheetViews>
    <sheetView view="pageBreakPreview" zoomScale="80" zoomScaleNormal="75" zoomScaleSheetLayoutView="80" workbookViewId="0">
      <selection activeCell="B3" sqref="B3:B4"/>
    </sheetView>
  </sheetViews>
  <sheetFormatPr defaultRowHeight="15"/>
  <cols>
    <col min="1" max="1" width="9.5703125" style="13" customWidth="1"/>
    <col min="2" max="2" width="60.5703125" style="13" customWidth="1"/>
    <col min="3" max="3" width="7.85546875" style="13" customWidth="1"/>
    <col min="4" max="4" width="15.42578125" style="13" bestFit="1" customWidth="1"/>
    <col min="5" max="5" width="15.140625" style="13" customWidth="1"/>
    <col min="6" max="6" width="13.7109375" style="13" customWidth="1"/>
    <col min="7" max="9" width="13.5703125" style="13" customWidth="1"/>
    <col min="10" max="10" width="9.140625" style="92" customWidth="1"/>
    <col min="11" max="12" width="9.140625" style="17" customWidth="1"/>
    <col min="13" max="13" width="22" style="13" customWidth="1"/>
    <col min="14" max="14" width="8.140625" style="13" customWidth="1"/>
    <col min="15" max="15" width="15.5703125" style="13" bestFit="1" customWidth="1"/>
    <col min="16" max="16" width="11.42578125" style="13" customWidth="1"/>
    <col min="17" max="17" width="15.42578125" style="13" bestFit="1" customWidth="1"/>
    <col min="18" max="18" width="12" style="13" customWidth="1"/>
    <col min="19" max="19" width="11.85546875" style="13" customWidth="1"/>
    <col min="20" max="20" width="9.140625" style="58"/>
    <col min="21" max="21" width="10.85546875" style="58" customWidth="1"/>
    <col min="22" max="22" width="9.140625" style="13"/>
    <col min="23" max="23" width="14.42578125" style="65" bestFit="1" customWidth="1"/>
    <col min="24" max="25" width="9.140625" style="65"/>
    <col min="26" max="16384" width="9.140625" style="13"/>
  </cols>
  <sheetData>
    <row r="1" spans="1:25" ht="35.25" customHeight="1">
      <c r="A1" s="565" t="s">
        <v>240</v>
      </c>
      <c r="B1" s="566"/>
      <c r="C1" s="566"/>
      <c r="D1" s="566"/>
      <c r="E1" s="566"/>
      <c r="F1" s="567"/>
      <c r="G1" s="158"/>
      <c r="H1" s="158"/>
      <c r="I1" s="158"/>
    </row>
    <row r="2" spans="1:25" ht="17.25" customHeight="1">
      <c r="A2" s="26"/>
      <c r="B2" s="26"/>
      <c r="C2" s="26"/>
      <c r="D2" s="26"/>
      <c r="E2" s="27"/>
      <c r="F2" s="27" t="s">
        <v>3</v>
      </c>
      <c r="G2" s="159"/>
      <c r="H2" s="159"/>
      <c r="I2" s="159"/>
    </row>
    <row r="3" spans="1:25" s="14" customFormat="1" ht="40.5" customHeight="1">
      <c r="A3" s="154" t="s">
        <v>30</v>
      </c>
      <c r="B3" s="568" t="s">
        <v>4</v>
      </c>
      <c r="C3" s="548" t="s">
        <v>5</v>
      </c>
      <c r="D3" s="563" t="s">
        <v>230</v>
      </c>
      <c r="E3" s="563" t="s">
        <v>329</v>
      </c>
      <c r="F3" s="152" t="s">
        <v>6</v>
      </c>
      <c r="G3" s="563"/>
      <c r="H3" s="563"/>
      <c r="I3" s="564"/>
      <c r="J3" s="564"/>
      <c r="K3" s="551"/>
      <c r="L3" s="551"/>
      <c r="M3" s="548"/>
      <c r="N3" s="562"/>
      <c r="O3" s="161"/>
      <c r="P3" s="123"/>
      <c r="R3" s="73"/>
      <c r="S3" s="73"/>
      <c r="T3" s="79"/>
      <c r="U3" s="79"/>
      <c r="W3" s="80"/>
      <c r="X3" s="81"/>
      <c r="Y3" s="64"/>
    </row>
    <row r="4" spans="1:25" s="15" customFormat="1" ht="51.75" customHeight="1">
      <c r="A4" s="152" t="s">
        <v>237</v>
      </c>
      <c r="B4" s="569"/>
      <c r="C4" s="548"/>
      <c r="D4" s="563"/>
      <c r="E4" s="563"/>
      <c r="F4" s="154" t="s">
        <v>239</v>
      </c>
      <c r="G4" s="563"/>
      <c r="H4" s="563"/>
      <c r="I4" s="564"/>
      <c r="J4" s="564"/>
      <c r="K4" s="551"/>
      <c r="L4" s="551"/>
      <c r="M4" s="548"/>
      <c r="N4" s="562"/>
      <c r="O4" s="162"/>
      <c r="P4" s="29"/>
      <c r="R4" s="75"/>
      <c r="S4" s="75"/>
      <c r="T4" s="82"/>
      <c r="U4" s="82"/>
      <c r="W4" s="83"/>
      <c r="X4" s="84"/>
      <c r="Y4" s="71"/>
    </row>
    <row r="5" spans="1:25" s="15" customFormat="1" ht="28.5" customHeight="1">
      <c r="A5" s="188" t="s">
        <v>81</v>
      </c>
      <c r="B5" s="175" t="s">
        <v>150</v>
      </c>
      <c r="C5" s="176"/>
      <c r="D5" s="177">
        <v>3020123812</v>
      </c>
      <c r="E5" s="177">
        <v>3018854179</v>
      </c>
      <c r="F5" s="178">
        <f>E5/D5</f>
        <v>0.99957960895677345</v>
      </c>
      <c r="G5" s="479"/>
      <c r="H5" s="222"/>
      <c r="I5" s="482"/>
      <c r="J5" s="482"/>
      <c r="K5" s="42"/>
      <c r="L5" s="43"/>
      <c r="N5" s="121"/>
      <c r="O5" s="163"/>
      <c r="P5" s="122"/>
      <c r="R5" s="29"/>
      <c r="T5" s="59"/>
      <c r="U5" s="59"/>
      <c r="W5" s="72"/>
      <c r="X5" s="72"/>
      <c r="Y5" s="72"/>
    </row>
    <row r="6" spans="1:25" s="16" customFormat="1" ht="18.75" customHeight="1">
      <c r="A6" s="188" t="s">
        <v>62</v>
      </c>
      <c r="B6" s="175" t="s">
        <v>151</v>
      </c>
      <c r="C6" s="179"/>
      <c r="D6" s="177">
        <v>3020123812</v>
      </c>
      <c r="E6" s="177">
        <v>3018854179</v>
      </c>
      <c r="F6" s="178">
        <f t="shared" ref="F6:F69" si="0">E6/D6</f>
        <v>0.99957960895677345</v>
      </c>
      <c r="G6" s="215"/>
      <c r="I6" s="482"/>
      <c r="J6" s="482"/>
      <c r="K6" s="18"/>
      <c r="L6" s="18"/>
      <c r="N6" s="121"/>
      <c r="O6" s="164"/>
      <c r="P6" s="122"/>
      <c r="Q6" s="20"/>
      <c r="T6" s="60"/>
      <c r="U6" s="60"/>
      <c r="W6" s="72"/>
      <c r="X6" s="72"/>
      <c r="Y6" s="72"/>
    </row>
    <row r="7" spans="1:25" s="16" customFormat="1" ht="18.75" customHeight="1">
      <c r="A7" s="188" t="s">
        <v>35</v>
      </c>
      <c r="B7" s="175" t="s">
        <v>7</v>
      </c>
      <c r="C7" s="179"/>
      <c r="D7" s="177">
        <v>2997184596</v>
      </c>
      <c r="E7" s="177">
        <v>2995914963</v>
      </c>
      <c r="F7" s="178">
        <f t="shared" si="0"/>
        <v>0.99957639145693777</v>
      </c>
      <c r="G7" s="215"/>
      <c r="I7" s="482"/>
      <c r="J7" s="482"/>
      <c r="K7" s="18"/>
      <c r="L7" s="18"/>
      <c r="N7" s="121"/>
      <c r="O7" s="164"/>
      <c r="P7" s="122"/>
      <c r="Q7" s="20"/>
      <c r="T7" s="60"/>
      <c r="U7" s="60"/>
      <c r="W7" s="72"/>
      <c r="X7" s="72"/>
      <c r="Y7" s="72"/>
    </row>
    <row r="8" spans="1:25" s="16" customFormat="1" ht="15.75">
      <c r="A8" s="188"/>
      <c r="B8" s="175" t="s">
        <v>152</v>
      </c>
      <c r="C8" s="179"/>
      <c r="D8" s="177">
        <v>28373362</v>
      </c>
      <c r="E8" s="177">
        <v>27925967</v>
      </c>
      <c r="F8" s="178">
        <f t="shared" si="0"/>
        <v>0.98423186508528671</v>
      </c>
      <c r="G8" s="215"/>
      <c r="I8" s="482"/>
      <c r="J8" s="482"/>
      <c r="K8" s="95"/>
      <c r="L8" s="51"/>
      <c r="N8" s="121"/>
      <c r="O8" s="164"/>
      <c r="P8" s="122"/>
      <c r="Q8" s="20"/>
      <c r="T8" s="61"/>
      <c r="U8" s="61"/>
      <c r="W8" s="72"/>
      <c r="X8" s="72"/>
      <c r="Y8" s="72"/>
    </row>
    <row r="9" spans="1:25" s="16" customFormat="1" ht="15.75">
      <c r="A9" s="188" t="s">
        <v>36</v>
      </c>
      <c r="B9" s="175" t="s">
        <v>113</v>
      </c>
      <c r="C9" s="179"/>
      <c r="D9" s="177">
        <v>24057341</v>
      </c>
      <c r="E9" s="177">
        <v>24060059</v>
      </c>
      <c r="F9" s="178">
        <f t="shared" si="0"/>
        <v>1.0001129800670823</v>
      </c>
      <c r="G9" s="215"/>
      <c r="I9" s="482"/>
      <c r="J9" s="482"/>
      <c r="K9" s="95"/>
      <c r="L9" s="484"/>
      <c r="N9" s="121"/>
      <c r="O9" s="164"/>
      <c r="P9" s="122"/>
      <c r="Q9" s="20"/>
      <c r="T9" s="61"/>
      <c r="U9" s="61"/>
      <c r="W9" s="72"/>
      <c r="X9" s="72"/>
      <c r="Y9" s="72"/>
    </row>
    <row r="10" spans="1:25" s="16" customFormat="1" ht="31.5">
      <c r="A10" s="190" t="s">
        <v>114</v>
      </c>
      <c r="B10" s="183" t="s">
        <v>153</v>
      </c>
      <c r="C10" s="184">
        <v>100</v>
      </c>
      <c r="D10" s="182">
        <v>18285828</v>
      </c>
      <c r="E10" s="182">
        <v>18097899</v>
      </c>
      <c r="F10" s="203">
        <f t="shared" si="0"/>
        <v>0.98972269672447977</v>
      </c>
      <c r="G10" s="215"/>
      <c r="I10" s="482"/>
      <c r="J10" s="482"/>
      <c r="K10" s="488"/>
      <c r="L10" s="484"/>
      <c r="N10" s="121"/>
      <c r="O10" s="164"/>
      <c r="P10" s="122"/>
      <c r="Q10" s="20"/>
      <c r="T10" s="60"/>
      <c r="U10" s="61"/>
      <c r="W10" s="72"/>
      <c r="X10" s="72"/>
      <c r="Y10" s="72"/>
    </row>
    <row r="11" spans="1:25" s="16" customFormat="1" ht="31.5">
      <c r="A11" s="190"/>
      <c r="B11" s="183" t="s">
        <v>115</v>
      </c>
      <c r="C11" s="184" t="s">
        <v>8</v>
      </c>
      <c r="D11" s="182">
        <v>10564711</v>
      </c>
      <c r="E11" s="182">
        <v>10447547</v>
      </c>
      <c r="F11" s="203">
        <f t="shared" si="0"/>
        <v>0.98890987174187728</v>
      </c>
      <c r="G11" s="215"/>
      <c r="I11" s="482"/>
      <c r="J11" s="482"/>
      <c r="K11" s="488"/>
      <c r="L11" s="30"/>
      <c r="N11" s="121"/>
      <c r="O11" s="164"/>
      <c r="P11" s="122"/>
      <c r="Q11" s="20"/>
      <c r="T11" s="60"/>
      <c r="U11" s="61"/>
      <c r="W11" s="72"/>
      <c r="X11" s="72"/>
      <c r="Y11" s="72"/>
    </row>
    <row r="12" spans="1:25" s="126" customFormat="1" ht="15" hidden="1" customHeight="1">
      <c r="A12" s="190"/>
      <c r="B12" s="198"/>
      <c r="C12" s="199"/>
      <c r="D12" s="195">
        <v>0</v>
      </c>
      <c r="E12" s="195"/>
      <c r="F12" s="203" t="e">
        <f t="shared" si="0"/>
        <v>#DIV/0!</v>
      </c>
      <c r="G12" s="480"/>
      <c r="I12" s="482"/>
      <c r="J12" s="482"/>
      <c r="K12" s="488"/>
      <c r="L12" s="135"/>
      <c r="N12" s="141"/>
      <c r="O12" s="165"/>
      <c r="P12" s="142"/>
      <c r="Q12" s="125"/>
      <c r="T12" s="140"/>
      <c r="U12" s="124"/>
      <c r="W12" s="143"/>
      <c r="X12" s="143"/>
      <c r="Y12" s="143"/>
    </row>
    <row r="13" spans="1:25" s="16" customFormat="1" ht="31.5">
      <c r="A13" s="190"/>
      <c r="B13" s="196" t="s">
        <v>116</v>
      </c>
      <c r="C13" s="197" t="s">
        <v>83</v>
      </c>
      <c r="D13" s="182">
        <v>7721117</v>
      </c>
      <c r="E13" s="182">
        <v>7650352</v>
      </c>
      <c r="F13" s="203">
        <f t="shared" si="0"/>
        <v>0.9908348753166154</v>
      </c>
      <c r="G13" s="215"/>
      <c r="I13" s="482"/>
      <c r="J13" s="482"/>
      <c r="K13" s="488"/>
      <c r="L13" s="31"/>
      <c r="N13" s="121"/>
      <c r="O13" s="164"/>
      <c r="P13" s="122"/>
      <c r="Q13" s="20"/>
      <c r="T13" s="60"/>
      <c r="U13" s="61"/>
      <c r="W13" s="72"/>
      <c r="X13" s="72"/>
      <c r="Y13" s="72"/>
    </row>
    <row r="14" spans="1:25" s="126" customFormat="1" ht="15.75" hidden="1">
      <c r="A14" s="190"/>
      <c r="B14" s="198"/>
      <c r="C14" s="199"/>
      <c r="D14" s="195">
        <v>0</v>
      </c>
      <c r="E14" s="195"/>
      <c r="F14" s="203" t="e">
        <f t="shared" si="0"/>
        <v>#DIV/0!</v>
      </c>
      <c r="G14" s="480"/>
      <c r="I14" s="482"/>
      <c r="J14" s="482"/>
      <c r="K14" s="488"/>
      <c r="L14" s="135"/>
      <c r="N14" s="141"/>
      <c r="O14" s="165"/>
      <c r="P14" s="142"/>
      <c r="Q14" s="125"/>
      <c r="T14" s="140"/>
      <c r="U14" s="124"/>
      <c r="W14" s="143"/>
      <c r="X14" s="143"/>
      <c r="Y14" s="143"/>
    </row>
    <row r="15" spans="1:25" ht="15.75">
      <c r="A15" s="190" t="s">
        <v>117</v>
      </c>
      <c r="B15" s="183" t="s">
        <v>154</v>
      </c>
      <c r="C15" s="184">
        <v>200</v>
      </c>
      <c r="D15" s="182">
        <v>1326706</v>
      </c>
      <c r="E15" s="182">
        <v>1536227</v>
      </c>
      <c r="F15" s="203">
        <f t="shared" si="0"/>
        <v>1.1579257197902173</v>
      </c>
      <c r="G15" s="65"/>
      <c r="I15" s="482"/>
      <c r="J15" s="482"/>
      <c r="K15" s="488"/>
      <c r="L15" s="484"/>
      <c r="N15" s="121"/>
      <c r="O15" s="164"/>
      <c r="P15" s="122"/>
      <c r="Q15" s="20"/>
      <c r="U15" s="61"/>
      <c r="W15" s="72"/>
      <c r="X15" s="72"/>
      <c r="Y15" s="72"/>
    </row>
    <row r="16" spans="1:25" ht="15.75">
      <c r="A16" s="189"/>
      <c r="B16" s="183" t="s">
        <v>85</v>
      </c>
      <c r="C16" s="184">
        <v>201</v>
      </c>
      <c r="D16" s="182">
        <v>337592</v>
      </c>
      <c r="E16" s="182">
        <v>333903</v>
      </c>
      <c r="F16" s="203">
        <f t="shared" si="0"/>
        <v>0.98907260835564825</v>
      </c>
      <c r="G16" s="65"/>
      <c r="I16" s="482"/>
      <c r="J16" s="482"/>
      <c r="K16" s="488"/>
      <c r="L16" s="31"/>
      <c r="N16" s="121"/>
      <c r="O16" s="164"/>
      <c r="P16" s="122"/>
      <c r="Q16" s="20"/>
      <c r="U16" s="61"/>
      <c r="W16" s="72"/>
      <c r="X16" s="72"/>
      <c r="Y16" s="72"/>
    </row>
    <row r="17" spans="1:25" ht="21.75" customHeight="1">
      <c r="A17" s="189"/>
      <c r="B17" s="183" t="s">
        <v>86</v>
      </c>
      <c r="C17" s="184">
        <v>202</v>
      </c>
      <c r="D17" s="182">
        <v>78079</v>
      </c>
      <c r="E17" s="182">
        <v>65913</v>
      </c>
      <c r="F17" s="203">
        <f t="shared" si="0"/>
        <v>0.84418345521843263</v>
      </c>
      <c r="G17" s="65"/>
      <c r="I17" s="482"/>
      <c r="J17" s="482"/>
      <c r="K17" s="488"/>
      <c r="L17" s="31"/>
      <c r="N17" s="121"/>
      <c r="O17" s="164"/>
      <c r="P17" s="122"/>
      <c r="Q17" s="20"/>
      <c r="U17" s="61"/>
      <c r="W17" s="72"/>
      <c r="X17" s="72"/>
      <c r="Y17" s="72"/>
    </row>
    <row r="18" spans="1:25" ht="31.5">
      <c r="A18" s="189"/>
      <c r="B18" s="183" t="s">
        <v>87</v>
      </c>
      <c r="C18" s="184">
        <v>205</v>
      </c>
      <c r="D18" s="182">
        <v>520178</v>
      </c>
      <c r="E18" s="182">
        <v>749653</v>
      </c>
      <c r="F18" s="203">
        <f t="shared" si="0"/>
        <v>1.4411470688879575</v>
      </c>
      <c r="G18" s="65"/>
      <c r="I18" s="482"/>
      <c r="J18" s="482"/>
      <c r="K18" s="488"/>
      <c r="L18" s="31"/>
      <c r="N18" s="121"/>
      <c r="O18" s="164"/>
      <c r="P18" s="122"/>
      <c r="Q18" s="20"/>
      <c r="U18" s="61"/>
      <c r="W18" s="72"/>
      <c r="X18" s="72"/>
      <c r="Y18" s="72"/>
    </row>
    <row r="19" spans="1:25" ht="15.75">
      <c r="A19" s="189"/>
      <c r="B19" s="183" t="s">
        <v>88</v>
      </c>
      <c r="C19" s="184">
        <v>208</v>
      </c>
      <c r="D19" s="182">
        <v>203984</v>
      </c>
      <c r="E19" s="182">
        <v>200025</v>
      </c>
      <c r="F19" s="203">
        <f t="shared" si="0"/>
        <v>0.98059161502862968</v>
      </c>
      <c r="G19" s="65"/>
      <c r="I19" s="482"/>
      <c r="J19" s="482"/>
      <c r="K19" s="488"/>
      <c r="L19" s="31"/>
      <c r="N19" s="121"/>
      <c r="O19" s="164"/>
      <c r="P19" s="122"/>
      <c r="Q19" s="20"/>
      <c r="U19" s="61"/>
      <c r="W19" s="72"/>
      <c r="X19" s="72"/>
      <c r="Y19" s="72"/>
    </row>
    <row r="20" spans="1:25" s="16" customFormat="1" ht="15.75">
      <c r="A20" s="189"/>
      <c r="B20" s="183" t="s">
        <v>118</v>
      </c>
      <c r="C20" s="184">
        <v>209</v>
      </c>
      <c r="D20" s="182">
        <v>186873</v>
      </c>
      <c r="E20" s="182">
        <v>186733</v>
      </c>
      <c r="F20" s="203">
        <f t="shared" si="0"/>
        <v>0.99925082810250809</v>
      </c>
      <c r="G20" s="215"/>
      <c r="I20" s="482"/>
      <c r="J20" s="482"/>
      <c r="K20" s="488"/>
      <c r="L20" s="30"/>
      <c r="N20" s="121"/>
      <c r="O20" s="164"/>
      <c r="P20" s="122"/>
      <c r="Q20" s="20"/>
      <c r="T20" s="60"/>
      <c r="U20" s="61"/>
      <c r="W20" s="72"/>
      <c r="X20" s="72"/>
      <c r="Y20" s="72"/>
    </row>
    <row r="21" spans="1:25" ht="15.75">
      <c r="A21" s="190" t="s">
        <v>119</v>
      </c>
      <c r="B21" s="183" t="s">
        <v>155</v>
      </c>
      <c r="C21" s="211" t="s">
        <v>10</v>
      </c>
      <c r="D21" s="182">
        <v>4444807</v>
      </c>
      <c r="E21" s="182">
        <v>4425933</v>
      </c>
      <c r="F21" s="203">
        <f t="shared" si="0"/>
        <v>0.99575369639221678</v>
      </c>
      <c r="G21" s="65"/>
      <c r="I21" s="482"/>
      <c r="J21" s="482"/>
      <c r="K21" s="488"/>
      <c r="L21" s="484"/>
      <c r="N21" s="121"/>
      <c r="O21" s="164"/>
      <c r="P21" s="122"/>
      <c r="Q21" s="20"/>
      <c r="U21" s="61"/>
      <c r="W21" s="72"/>
      <c r="X21" s="72"/>
      <c r="Y21" s="72"/>
    </row>
    <row r="22" spans="1:25" s="22" customFormat="1" ht="31.5">
      <c r="A22" s="191"/>
      <c r="B22" s="183" t="s">
        <v>156</v>
      </c>
      <c r="C22" s="184" t="s">
        <v>11</v>
      </c>
      <c r="D22" s="182">
        <v>2733930</v>
      </c>
      <c r="E22" s="182">
        <v>2721842</v>
      </c>
      <c r="F22" s="203">
        <f t="shared" si="0"/>
        <v>0.99557852615099873</v>
      </c>
      <c r="G22" s="65"/>
      <c r="H22" s="13"/>
      <c r="I22" s="482"/>
      <c r="J22" s="482"/>
      <c r="K22" s="488"/>
      <c r="L22" s="31"/>
      <c r="M22" s="13"/>
      <c r="N22" s="145"/>
      <c r="O22" s="164"/>
      <c r="P22" s="146"/>
      <c r="Q22" s="54"/>
      <c r="T22" s="144"/>
      <c r="U22" s="127"/>
      <c r="W22" s="147"/>
      <c r="X22" s="147"/>
      <c r="Y22" s="147"/>
    </row>
    <row r="23" spans="1:25" s="22" customFormat="1" ht="17.25" customHeight="1">
      <c r="A23" s="200"/>
      <c r="B23" s="183" t="s">
        <v>157</v>
      </c>
      <c r="C23" s="184" t="s">
        <v>12</v>
      </c>
      <c r="D23" s="182">
        <v>1184640</v>
      </c>
      <c r="E23" s="182">
        <v>1181685</v>
      </c>
      <c r="F23" s="203">
        <f t="shared" si="0"/>
        <v>0.99750557131280393</v>
      </c>
      <c r="G23" s="65"/>
      <c r="H23" s="13"/>
      <c r="I23" s="482"/>
      <c r="J23" s="482"/>
      <c r="K23" s="488"/>
      <c r="L23" s="31"/>
      <c r="M23" s="13"/>
      <c r="N23" s="145"/>
      <c r="O23" s="164"/>
      <c r="P23" s="146"/>
      <c r="Q23" s="54"/>
      <c r="T23" s="144"/>
      <c r="U23" s="127"/>
      <c r="W23" s="147"/>
      <c r="X23" s="147"/>
      <c r="Y23" s="147"/>
    </row>
    <row r="24" spans="1:25" s="22" customFormat="1" ht="31.5">
      <c r="A24" s="191"/>
      <c r="B24" s="183" t="s">
        <v>158</v>
      </c>
      <c r="C24" s="184" t="s">
        <v>13</v>
      </c>
      <c r="D24" s="182">
        <v>526237</v>
      </c>
      <c r="E24" s="217">
        <v>522406</v>
      </c>
      <c r="F24" s="203">
        <f t="shared" si="0"/>
        <v>0.9927200101855248</v>
      </c>
      <c r="G24" s="65"/>
      <c r="H24" s="13"/>
      <c r="I24" s="482"/>
      <c r="J24" s="482"/>
      <c r="K24" s="488"/>
      <c r="L24" s="134"/>
      <c r="M24" s="13"/>
      <c r="N24" s="145"/>
      <c r="O24" s="164"/>
      <c r="P24" s="146"/>
      <c r="Q24" s="148"/>
      <c r="T24" s="149"/>
      <c r="U24" s="127"/>
      <c r="W24" s="147"/>
      <c r="X24" s="147"/>
      <c r="Y24" s="147"/>
    </row>
    <row r="25" spans="1:25" s="16" customFormat="1" ht="15.75">
      <c r="A25" s="188" t="s">
        <v>39</v>
      </c>
      <c r="B25" s="175" t="s">
        <v>159</v>
      </c>
      <c r="C25" s="181"/>
      <c r="D25" s="177">
        <v>4316021</v>
      </c>
      <c r="E25" s="177">
        <v>3865908</v>
      </c>
      <c r="F25" s="178">
        <f t="shared" si="0"/>
        <v>0.89571111910715917</v>
      </c>
      <c r="G25" s="215"/>
      <c r="I25" s="482"/>
      <c r="J25" s="482"/>
      <c r="K25" s="95"/>
      <c r="L25" s="483"/>
      <c r="N25" s="121"/>
      <c r="O25" s="164"/>
      <c r="P25" s="122"/>
      <c r="Q25" s="52"/>
      <c r="T25" s="62"/>
      <c r="U25" s="61"/>
      <c r="W25" s="72"/>
      <c r="X25" s="72"/>
      <c r="Y25" s="72"/>
    </row>
    <row r="26" spans="1:25" s="16" customFormat="1" ht="15.75">
      <c r="A26" s="190" t="s">
        <v>160</v>
      </c>
      <c r="B26" s="183" t="s">
        <v>161</v>
      </c>
      <c r="C26" s="184">
        <v>1000</v>
      </c>
      <c r="D26" s="182">
        <v>3972354</v>
      </c>
      <c r="E26" s="182">
        <v>3541910</v>
      </c>
      <c r="F26" s="203">
        <f t="shared" si="0"/>
        <v>0.89164007034619774</v>
      </c>
      <c r="G26" s="215"/>
      <c r="I26" s="482"/>
      <c r="J26" s="482"/>
      <c r="K26" s="488"/>
      <c r="L26" s="483"/>
      <c r="N26" s="121"/>
      <c r="O26" s="164"/>
      <c r="P26" s="122"/>
      <c r="Q26" s="52"/>
      <c r="T26" s="60"/>
      <c r="U26" s="61"/>
      <c r="W26" s="72"/>
      <c r="X26" s="72"/>
      <c r="Y26" s="72"/>
    </row>
    <row r="27" spans="1:25" s="16" customFormat="1" ht="15.75">
      <c r="A27" s="190"/>
      <c r="B27" s="183" t="s">
        <v>84</v>
      </c>
      <c r="C27" s="184" t="s">
        <v>100</v>
      </c>
      <c r="D27" s="182">
        <v>1100</v>
      </c>
      <c r="E27" s="182">
        <v>1094</v>
      </c>
      <c r="F27" s="203">
        <f t="shared" si="0"/>
        <v>0.99454545454545451</v>
      </c>
      <c r="G27" s="215"/>
      <c r="I27" s="482"/>
      <c r="J27" s="482"/>
      <c r="K27" s="488"/>
      <c r="L27" s="97"/>
      <c r="N27" s="121"/>
      <c r="O27" s="164"/>
      <c r="P27" s="122"/>
      <c r="Q27" s="52"/>
      <c r="T27" s="60"/>
      <c r="U27" s="61"/>
      <c r="W27" s="72"/>
      <c r="X27" s="72"/>
      <c r="Y27" s="72"/>
    </row>
    <row r="28" spans="1:25" s="16" customFormat="1" ht="15.75">
      <c r="A28" s="189"/>
      <c r="B28" s="183" t="s">
        <v>63</v>
      </c>
      <c r="C28" s="184">
        <v>1013</v>
      </c>
      <c r="D28" s="182">
        <v>0</v>
      </c>
      <c r="E28" s="182">
        <v>0</v>
      </c>
      <c r="F28" s="206" t="e">
        <f t="shared" si="0"/>
        <v>#DIV/0!</v>
      </c>
      <c r="G28" s="215"/>
      <c r="I28" s="482"/>
      <c r="J28" s="482"/>
      <c r="K28" s="488"/>
      <c r="L28" s="97"/>
      <c r="N28" s="121"/>
      <c r="O28" s="164"/>
      <c r="P28" s="122"/>
      <c r="Q28" s="52"/>
      <c r="T28" s="60"/>
      <c r="U28" s="61"/>
      <c r="W28" s="72"/>
      <c r="X28" s="72"/>
      <c r="Y28" s="72"/>
    </row>
    <row r="29" spans="1:25" s="16" customFormat="1" ht="31.5">
      <c r="A29" s="189"/>
      <c r="B29" s="183" t="s">
        <v>15</v>
      </c>
      <c r="C29" s="184">
        <v>1014</v>
      </c>
      <c r="D29" s="182">
        <v>485</v>
      </c>
      <c r="E29" s="182">
        <v>0</v>
      </c>
      <c r="F29" s="203">
        <f t="shared" si="0"/>
        <v>0</v>
      </c>
      <c r="G29" s="215"/>
      <c r="I29" s="482"/>
      <c r="J29" s="482"/>
      <c r="K29" s="488"/>
      <c r="L29" s="97"/>
      <c r="N29" s="121"/>
      <c r="O29" s="164"/>
      <c r="P29" s="122"/>
      <c r="Q29" s="52"/>
      <c r="T29" s="60"/>
      <c r="U29" s="61"/>
      <c r="W29" s="72"/>
      <c r="X29" s="72"/>
      <c r="Y29" s="72"/>
    </row>
    <row r="30" spans="1:25" s="16" customFormat="1" ht="15.75">
      <c r="A30" s="189"/>
      <c r="B30" s="183" t="s">
        <v>16</v>
      </c>
      <c r="C30" s="184">
        <v>1015</v>
      </c>
      <c r="D30" s="182">
        <v>890407</v>
      </c>
      <c r="E30" s="182">
        <v>868978</v>
      </c>
      <c r="F30" s="203">
        <f t="shared" si="0"/>
        <v>0.97593347761192351</v>
      </c>
      <c r="G30" s="215"/>
      <c r="I30" s="482"/>
      <c r="J30" s="482"/>
      <c r="K30" s="488"/>
      <c r="L30" s="97"/>
      <c r="N30" s="121"/>
      <c r="O30" s="164"/>
      <c r="P30" s="122"/>
      <c r="Q30" s="52"/>
      <c r="T30" s="60"/>
      <c r="U30" s="61"/>
      <c r="W30" s="72"/>
      <c r="X30" s="72"/>
      <c r="Y30" s="72"/>
    </row>
    <row r="31" spans="1:25" s="16" customFormat="1" ht="15.75">
      <c r="A31" s="189"/>
      <c r="B31" s="183" t="s">
        <v>17</v>
      </c>
      <c r="C31" s="184">
        <v>1016</v>
      </c>
      <c r="D31" s="182">
        <v>1250357</v>
      </c>
      <c r="E31" s="182">
        <v>1203214</v>
      </c>
      <c r="F31" s="203">
        <f t="shared" si="0"/>
        <v>0.96229636815725428</v>
      </c>
      <c r="G31" s="215"/>
      <c r="I31" s="482"/>
      <c r="J31" s="482"/>
      <c r="K31" s="488"/>
      <c r="L31" s="97"/>
      <c r="N31" s="121"/>
      <c r="O31" s="164"/>
      <c r="P31" s="122"/>
      <c r="Q31" s="52"/>
      <c r="T31" s="60"/>
      <c r="U31" s="61"/>
      <c r="W31" s="72"/>
      <c r="X31" s="72"/>
      <c r="Y31" s="72"/>
    </row>
    <row r="32" spans="1:25" s="16" customFormat="1" ht="15.75">
      <c r="A32" s="201"/>
      <c r="B32" s="183" t="s">
        <v>89</v>
      </c>
      <c r="C32" s="184">
        <v>1020</v>
      </c>
      <c r="D32" s="182">
        <v>780527</v>
      </c>
      <c r="E32" s="182">
        <v>751542</v>
      </c>
      <c r="F32" s="203">
        <f t="shared" si="0"/>
        <v>0.96286483363163611</v>
      </c>
      <c r="G32" s="215"/>
      <c r="I32" s="482"/>
      <c r="J32" s="482"/>
      <c r="K32" s="488"/>
      <c r="L32" s="97"/>
      <c r="N32" s="121"/>
      <c r="O32" s="164"/>
      <c r="P32" s="122"/>
      <c r="Q32" s="52"/>
      <c r="T32" s="60"/>
      <c r="U32" s="61"/>
      <c r="W32" s="72"/>
      <c r="X32" s="72"/>
      <c r="Y32" s="72"/>
    </row>
    <row r="33" spans="1:25" ht="15.75">
      <c r="A33" s="189"/>
      <c r="B33" s="183" t="s">
        <v>18</v>
      </c>
      <c r="C33" s="184">
        <v>1030</v>
      </c>
      <c r="D33" s="182">
        <v>312779</v>
      </c>
      <c r="E33" s="182">
        <v>286604</v>
      </c>
      <c r="F33" s="203">
        <f t="shared" si="0"/>
        <v>0.91631471422314159</v>
      </c>
      <c r="G33" s="65"/>
      <c r="I33" s="482"/>
      <c r="J33" s="482"/>
      <c r="K33" s="488"/>
      <c r="L33" s="97"/>
      <c r="N33" s="121"/>
      <c r="O33" s="164"/>
      <c r="P33" s="122"/>
      <c r="Q33" s="52"/>
      <c r="U33" s="61"/>
      <c r="W33" s="72"/>
      <c r="X33" s="72"/>
      <c r="Y33" s="72"/>
    </row>
    <row r="34" spans="1:25" ht="18.75" hidden="1" customHeight="1">
      <c r="A34" s="189"/>
      <c r="B34" s="183" t="s">
        <v>19</v>
      </c>
      <c r="C34" s="184">
        <v>1051</v>
      </c>
      <c r="D34" s="182">
        <v>203698</v>
      </c>
      <c r="E34" s="182">
        <v>191284</v>
      </c>
      <c r="F34" s="203">
        <f t="shared" si="0"/>
        <v>0.93905683904603876</v>
      </c>
      <c r="G34" s="65"/>
      <c r="I34" s="482"/>
      <c r="J34" s="482"/>
      <c r="K34" s="488"/>
      <c r="L34" s="97"/>
      <c r="N34" s="121"/>
      <c r="O34" s="164"/>
      <c r="P34" s="122"/>
      <c r="Q34" s="52"/>
      <c r="U34" s="61"/>
      <c r="W34" s="72"/>
      <c r="X34" s="72"/>
      <c r="Y34" s="72"/>
    </row>
    <row r="35" spans="1:25" s="16" customFormat="1" ht="15.75" hidden="1">
      <c r="A35" s="189"/>
      <c r="B35" s="183" t="s">
        <v>22</v>
      </c>
      <c r="C35" s="184">
        <v>1052</v>
      </c>
      <c r="D35" s="182">
        <v>0</v>
      </c>
      <c r="E35" s="182">
        <v>0</v>
      </c>
      <c r="F35" s="203" t="e">
        <f t="shared" si="0"/>
        <v>#DIV/0!</v>
      </c>
      <c r="G35" s="215"/>
      <c r="I35" s="482"/>
      <c r="J35" s="482"/>
      <c r="K35" s="488"/>
      <c r="L35" s="97"/>
      <c r="N35" s="121"/>
      <c r="O35" s="164"/>
      <c r="P35" s="122"/>
      <c r="Q35" s="52"/>
      <c r="T35" s="60"/>
      <c r="U35" s="61"/>
      <c r="W35" s="72"/>
      <c r="X35" s="72"/>
      <c r="Y35" s="72"/>
    </row>
    <row r="36" spans="1:25" ht="18.75" hidden="1" customHeight="1">
      <c r="A36" s="189"/>
      <c r="B36" s="183" t="s">
        <v>20</v>
      </c>
      <c r="C36" s="184">
        <v>1062</v>
      </c>
      <c r="D36" s="182">
        <v>54</v>
      </c>
      <c r="E36" s="182">
        <v>54</v>
      </c>
      <c r="F36" s="203">
        <f t="shared" si="0"/>
        <v>1</v>
      </c>
      <c r="G36" s="65"/>
      <c r="I36" s="482"/>
      <c r="J36" s="482"/>
      <c r="K36" s="488"/>
      <c r="L36" s="97"/>
      <c r="N36" s="121"/>
      <c r="O36" s="164"/>
      <c r="P36" s="122"/>
      <c r="Q36" s="52"/>
      <c r="U36" s="61"/>
      <c r="W36" s="72"/>
      <c r="X36" s="72"/>
      <c r="Y36" s="72"/>
    </row>
    <row r="37" spans="1:25" ht="15.75">
      <c r="A37" s="189"/>
      <c r="B37" s="183" t="s">
        <v>21</v>
      </c>
      <c r="C37" s="184">
        <v>1069</v>
      </c>
      <c r="D37" s="182">
        <v>7</v>
      </c>
      <c r="E37" s="182">
        <v>7</v>
      </c>
      <c r="F37" s="203">
        <f t="shared" si="0"/>
        <v>1</v>
      </c>
      <c r="G37" s="65"/>
      <c r="I37" s="482"/>
      <c r="J37" s="482"/>
      <c r="K37" s="488"/>
      <c r="L37" s="97"/>
      <c r="N37" s="121"/>
      <c r="O37" s="164"/>
      <c r="P37" s="122"/>
      <c r="Q37" s="52"/>
      <c r="U37" s="61"/>
      <c r="W37" s="72"/>
      <c r="X37" s="72"/>
      <c r="Y37" s="72"/>
    </row>
    <row r="38" spans="1:25" ht="31.5">
      <c r="A38" s="189"/>
      <c r="B38" s="183" t="s">
        <v>90</v>
      </c>
      <c r="C38" s="184">
        <v>1091</v>
      </c>
      <c r="D38" s="182">
        <v>268801</v>
      </c>
      <c r="E38" s="182">
        <v>0</v>
      </c>
      <c r="F38" s="203">
        <f t="shared" si="0"/>
        <v>0</v>
      </c>
      <c r="G38" s="65"/>
      <c r="I38" s="482"/>
      <c r="J38" s="482"/>
      <c r="K38" s="488"/>
      <c r="L38" s="97"/>
      <c r="N38" s="121"/>
      <c r="O38" s="164"/>
      <c r="P38" s="122"/>
      <c r="Q38" s="52"/>
      <c r="U38" s="61"/>
      <c r="W38" s="72"/>
      <c r="X38" s="72"/>
      <c r="Y38" s="72"/>
    </row>
    <row r="39" spans="1:25" ht="31.5">
      <c r="A39" s="201"/>
      <c r="B39" s="183" t="s">
        <v>162</v>
      </c>
      <c r="C39" s="184">
        <v>1092</v>
      </c>
      <c r="D39" s="182">
        <v>264139</v>
      </c>
      <c r="E39" s="182">
        <v>239133</v>
      </c>
      <c r="F39" s="203">
        <f t="shared" si="0"/>
        <v>0.9053301481416981</v>
      </c>
      <c r="G39" s="65"/>
      <c r="I39" s="482"/>
      <c r="J39" s="482"/>
      <c r="K39" s="488"/>
      <c r="L39" s="97"/>
      <c r="N39" s="121"/>
      <c r="O39" s="164"/>
      <c r="P39" s="122"/>
      <c r="Q39" s="52"/>
      <c r="U39" s="61"/>
      <c r="W39" s="72"/>
      <c r="X39" s="72"/>
      <c r="Y39" s="72"/>
    </row>
    <row r="40" spans="1:25" ht="31.5">
      <c r="A40" s="201"/>
      <c r="B40" s="183" t="s">
        <v>78</v>
      </c>
      <c r="C40" s="184">
        <v>1098</v>
      </c>
      <c r="D40" s="182">
        <v>0</v>
      </c>
      <c r="E40" s="182">
        <v>0</v>
      </c>
      <c r="F40" s="206" t="e">
        <f t="shared" si="0"/>
        <v>#DIV/0!</v>
      </c>
      <c r="G40" s="65"/>
      <c r="I40" s="482"/>
      <c r="J40" s="482"/>
      <c r="K40" s="488"/>
      <c r="L40" s="97"/>
      <c r="N40" s="121"/>
      <c r="O40" s="164"/>
      <c r="P40" s="122"/>
      <c r="Q40" s="20"/>
      <c r="W40" s="72"/>
      <c r="X40" s="72"/>
      <c r="Y40" s="72"/>
    </row>
    <row r="41" spans="1:25" ht="15.75">
      <c r="A41" s="201" t="s">
        <v>163</v>
      </c>
      <c r="B41" s="183" t="s">
        <v>164</v>
      </c>
      <c r="C41" s="184" t="s">
        <v>165</v>
      </c>
      <c r="D41" s="182">
        <v>251540</v>
      </c>
      <c r="E41" s="182">
        <v>241075</v>
      </c>
      <c r="F41" s="203">
        <f t="shared" si="0"/>
        <v>0.95839627892184143</v>
      </c>
      <c r="G41" s="65"/>
      <c r="I41" s="482"/>
      <c r="J41" s="482"/>
      <c r="K41" s="488"/>
      <c r="L41" s="483"/>
      <c r="N41" s="121"/>
      <c r="O41" s="164"/>
      <c r="P41" s="122"/>
      <c r="Q41" s="20"/>
      <c r="W41" s="72"/>
      <c r="X41" s="72"/>
      <c r="Y41" s="72"/>
    </row>
    <row r="42" spans="1:25" s="22" customFormat="1" ht="31.5">
      <c r="A42" s="201"/>
      <c r="B42" s="183" t="s">
        <v>166</v>
      </c>
      <c r="C42" s="184" t="s">
        <v>167</v>
      </c>
      <c r="D42" s="182">
        <v>33185</v>
      </c>
      <c r="E42" s="182">
        <v>26935</v>
      </c>
      <c r="F42" s="203">
        <f t="shared" si="0"/>
        <v>0.81166189543468437</v>
      </c>
      <c r="G42" s="65"/>
      <c r="H42" s="13"/>
      <c r="I42" s="482"/>
      <c r="J42" s="482"/>
      <c r="K42" s="488"/>
      <c r="L42" s="97"/>
      <c r="M42" s="13"/>
      <c r="N42" s="145"/>
      <c r="O42" s="164"/>
      <c r="P42" s="146"/>
      <c r="Q42" s="54"/>
      <c r="T42" s="144"/>
      <c r="U42" s="144"/>
      <c r="W42" s="147"/>
      <c r="X42" s="147"/>
      <c r="Y42" s="147"/>
    </row>
    <row r="43" spans="1:25" s="22" customFormat="1" ht="31.5">
      <c r="A43" s="201"/>
      <c r="B43" s="183" t="s">
        <v>168</v>
      </c>
      <c r="C43" s="184" t="s">
        <v>169</v>
      </c>
      <c r="D43" s="182">
        <v>218355</v>
      </c>
      <c r="E43" s="182">
        <v>214140</v>
      </c>
      <c r="F43" s="203">
        <f t="shared" si="0"/>
        <v>0.98069657209589889</v>
      </c>
      <c r="G43" s="65"/>
      <c r="H43" s="13"/>
      <c r="I43" s="482"/>
      <c r="J43" s="482"/>
      <c r="K43" s="488"/>
      <c r="L43" s="97"/>
      <c r="M43" s="13"/>
      <c r="N43" s="145"/>
      <c r="O43" s="164"/>
      <c r="P43" s="146"/>
      <c r="Q43" s="54"/>
      <c r="T43" s="144"/>
      <c r="U43" s="144"/>
      <c r="W43" s="147"/>
      <c r="X43" s="147"/>
      <c r="Y43" s="147"/>
    </row>
    <row r="44" spans="1:25" s="22" customFormat="1" ht="15.75">
      <c r="A44" s="189" t="s">
        <v>170</v>
      </c>
      <c r="B44" s="183" t="s">
        <v>171</v>
      </c>
      <c r="C44" s="184" t="s">
        <v>172</v>
      </c>
      <c r="D44" s="182">
        <v>92127</v>
      </c>
      <c r="E44" s="182">
        <v>82923</v>
      </c>
      <c r="F44" s="203">
        <f t="shared" si="0"/>
        <v>0.90009443485623108</v>
      </c>
      <c r="G44" s="65"/>
      <c r="H44" s="13"/>
      <c r="I44" s="482"/>
      <c r="J44" s="482"/>
      <c r="K44" s="488"/>
      <c r="L44" s="483"/>
      <c r="M44" s="13"/>
      <c r="N44" s="145"/>
      <c r="O44" s="164"/>
      <c r="P44" s="146"/>
      <c r="Q44" s="54"/>
      <c r="T44" s="144"/>
      <c r="U44" s="144"/>
      <c r="W44" s="147"/>
      <c r="X44" s="147"/>
      <c r="Y44" s="147"/>
    </row>
    <row r="45" spans="1:25" s="22" customFormat="1" ht="15.75">
      <c r="A45" s="201"/>
      <c r="B45" s="183" t="s">
        <v>173</v>
      </c>
      <c r="C45" s="184" t="s">
        <v>174</v>
      </c>
      <c r="D45" s="182">
        <v>92127</v>
      </c>
      <c r="E45" s="182">
        <v>82923</v>
      </c>
      <c r="F45" s="203">
        <f t="shared" si="0"/>
        <v>0.90009443485623108</v>
      </c>
      <c r="G45" s="65"/>
      <c r="H45" s="13"/>
      <c r="I45" s="482"/>
      <c r="J45" s="482"/>
      <c r="K45" s="488"/>
      <c r="L45" s="97"/>
      <c r="M45" s="13"/>
      <c r="N45" s="145"/>
      <c r="O45" s="164"/>
      <c r="P45" s="146"/>
      <c r="Q45" s="54"/>
      <c r="T45" s="144"/>
      <c r="U45" s="144"/>
      <c r="W45" s="147"/>
      <c r="X45" s="147"/>
      <c r="Y45" s="147"/>
    </row>
    <row r="46" spans="1:25" s="22" customFormat="1" ht="15.75">
      <c r="A46" s="175" t="s">
        <v>42</v>
      </c>
      <c r="B46" s="175" t="s">
        <v>175</v>
      </c>
      <c r="C46" s="181">
        <v>3900</v>
      </c>
      <c r="D46" s="177">
        <v>2968811234</v>
      </c>
      <c r="E46" s="177">
        <v>2967988996</v>
      </c>
      <c r="F46" s="178">
        <f t="shared" si="0"/>
        <v>0.99972304133365453</v>
      </c>
      <c r="G46" s="65"/>
      <c r="H46" s="13"/>
      <c r="I46" s="482"/>
      <c r="J46" s="482"/>
      <c r="K46" s="95"/>
      <c r="L46" s="151"/>
      <c r="M46" s="13"/>
      <c r="N46" s="145"/>
      <c r="O46" s="164"/>
      <c r="P46" s="146"/>
      <c r="Q46" s="54"/>
      <c r="T46" s="144"/>
      <c r="U46" s="144"/>
      <c r="W46" s="147"/>
      <c r="X46" s="147"/>
      <c r="Y46" s="147"/>
    </row>
    <row r="47" spans="1:25" s="22" customFormat="1" ht="15.75">
      <c r="A47" s="190" t="s">
        <v>120</v>
      </c>
      <c r="B47" s="183" t="s">
        <v>121</v>
      </c>
      <c r="C47" s="184">
        <v>3901</v>
      </c>
      <c r="D47" s="182">
        <v>174922257</v>
      </c>
      <c r="E47" s="182">
        <v>174562391</v>
      </c>
      <c r="F47" s="203">
        <f t="shared" si="0"/>
        <v>0.99794270891439507</v>
      </c>
      <c r="G47" s="65"/>
      <c r="H47" s="13"/>
      <c r="I47" s="482"/>
      <c r="J47" s="482"/>
      <c r="K47" s="151"/>
      <c r="L47" s="151"/>
      <c r="M47" s="13"/>
      <c r="N47" s="145"/>
      <c r="O47" s="164"/>
      <c r="P47" s="146"/>
      <c r="Q47" s="54"/>
      <c r="T47" s="144"/>
      <c r="U47" s="144"/>
      <c r="W47" s="147"/>
      <c r="X47" s="147"/>
      <c r="Y47" s="147"/>
    </row>
    <row r="48" spans="1:25" s="22" customFormat="1" ht="15.75">
      <c r="A48" s="190" t="s">
        <v>122</v>
      </c>
      <c r="B48" s="183" t="s">
        <v>123</v>
      </c>
      <c r="C48" s="184">
        <v>3902</v>
      </c>
      <c r="D48" s="182">
        <v>193582247</v>
      </c>
      <c r="E48" s="182">
        <v>193449989</v>
      </c>
      <c r="F48" s="203">
        <f t="shared" si="0"/>
        <v>0.99931678652330136</v>
      </c>
      <c r="G48" s="65"/>
      <c r="H48" s="13"/>
      <c r="I48" s="482"/>
      <c r="J48" s="482"/>
      <c r="K48" s="151"/>
      <c r="L48" s="151"/>
      <c r="M48" s="13"/>
      <c r="N48" s="145"/>
      <c r="O48" s="164"/>
      <c r="P48" s="146"/>
      <c r="Q48" s="54"/>
      <c r="T48" s="144"/>
      <c r="U48" s="144"/>
      <c r="W48" s="147"/>
      <c r="X48" s="147"/>
      <c r="Y48" s="147"/>
    </row>
    <row r="49" spans="1:25" s="22" customFormat="1" ht="47.25">
      <c r="A49" s="190" t="s">
        <v>124</v>
      </c>
      <c r="B49" s="183" t="s">
        <v>125</v>
      </c>
      <c r="C49" s="184"/>
      <c r="D49" s="182">
        <v>344446</v>
      </c>
      <c r="E49" s="182">
        <v>344330</v>
      </c>
      <c r="F49" s="203">
        <f t="shared" si="0"/>
        <v>0.99966322732736046</v>
      </c>
      <c r="G49" s="65"/>
      <c r="H49" s="13"/>
      <c r="I49" s="482"/>
      <c r="J49" s="482"/>
      <c r="K49" s="151"/>
      <c r="L49" s="151"/>
      <c r="M49" s="13"/>
      <c r="N49" s="145"/>
      <c r="O49" s="164"/>
      <c r="P49" s="146"/>
      <c r="Q49" s="54"/>
      <c r="T49" s="144"/>
      <c r="U49" s="144"/>
      <c r="W49" s="147"/>
      <c r="X49" s="147"/>
      <c r="Y49" s="147"/>
    </row>
    <row r="50" spans="1:25" s="22" customFormat="1" ht="18" customHeight="1">
      <c r="A50" s="190" t="s">
        <v>126</v>
      </c>
      <c r="B50" s="183" t="s">
        <v>127</v>
      </c>
      <c r="C50" s="184">
        <v>3903</v>
      </c>
      <c r="D50" s="182">
        <v>111782058</v>
      </c>
      <c r="E50" s="182">
        <v>111704598</v>
      </c>
      <c r="F50" s="203">
        <f t="shared" si="0"/>
        <v>0.99930704442746976</v>
      </c>
      <c r="G50" s="65"/>
      <c r="H50" s="13"/>
      <c r="I50" s="482"/>
      <c r="J50" s="482"/>
      <c r="K50" s="151"/>
      <c r="L50" s="151"/>
      <c r="M50" s="13"/>
      <c r="N50" s="145"/>
      <c r="O50" s="164"/>
      <c r="P50" s="146"/>
      <c r="Q50" s="54"/>
      <c r="T50" s="144"/>
      <c r="U50" s="144"/>
      <c r="W50" s="147"/>
      <c r="X50" s="147"/>
      <c r="Y50" s="147"/>
    </row>
    <row r="51" spans="1:25" s="22" customFormat="1" ht="15.75">
      <c r="A51" s="190" t="s">
        <v>128</v>
      </c>
      <c r="B51" s="183" t="s">
        <v>129</v>
      </c>
      <c r="C51" s="184">
        <v>3904</v>
      </c>
      <c r="D51" s="182">
        <v>68225146</v>
      </c>
      <c r="E51" s="182">
        <v>68213632</v>
      </c>
      <c r="F51" s="203">
        <f t="shared" si="0"/>
        <v>0.99983123524572592</v>
      </c>
      <c r="G51" s="65"/>
      <c r="H51" s="13"/>
      <c r="I51" s="482"/>
      <c r="J51" s="482"/>
      <c r="K51" s="151"/>
      <c r="L51" s="151"/>
      <c r="M51" s="13"/>
      <c r="N51" s="145"/>
      <c r="O51" s="164"/>
      <c r="P51" s="146"/>
      <c r="Q51" s="54"/>
      <c r="T51" s="144"/>
      <c r="U51" s="144"/>
      <c r="W51" s="147"/>
      <c r="X51" s="147"/>
      <c r="Y51" s="147"/>
    </row>
    <row r="52" spans="1:25" s="22" customFormat="1" ht="30.75" customHeight="1">
      <c r="A52" s="190" t="s">
        <v>130</v>
      </c>
      <c r="B52" s="183" t="s">
        <v>176</v>
      </c>
      <c r="C52" s="184">
        <v>3905</v>
      </c>
      <c r="D52" s="182">
        <v>616485957</v>
      </c>
      <c r="E52" s="182">
        <v>616450879</v>
      </c>
      <c r="F52" s="203">
        <f t="shared" si="0"/>
        <v>0.99994310008265119</v>
      </c>
      <c r="G52" s="65"/>
      <c r="H52" s="13"/>
      <c r="I52" s="482"/>
      <c r="J52" s="482"/>
      <c r="K52" s="151"/>
      <c r="L52" s="151"/>
      <c r="M52" s="13"/>
      <c r="N52" s="145"/>
      <c r="O52" s="164"/>
      <c r="P52" s="146"/>
      <c r="Q52" s="54"/>
      <c r="T52" s="144"/>
      <c r="U52" s="144"/>
      <c r="W52" s="147"/>
      <c r="X52" s="147"/>
      <c r="Y52" s="147"/>
    </row>
    <row r="53" spans="1:25" s="22" customFormat="1" ht="15.75">
      <c r="A53" s="190" t="s">
        <v>131</v>
      </c>
      <c r="B53" s="183" t="s">
        <v>132</v>
      </c>
      <c r="C53" s="184" t="s">
        <v>133</v>
      </c>
      <c r="D53" s="182">
        <v>85898532</v>
      </c>
      <c r="E53" s="182">
        <v>85879845</v>
      </c>
      <c r="F53" s="203">
        <f t="shared" si="0"/>
        <v>0.99978245262678067</v>
      </c>
      <c r="G53" s="65"/>
      <c r="H53" s="13"/>
      <c r="I53" s="482"/>
      <c r="J53" s="482"/>
      <c r="K53" s="151"/>
      <c r="L53" s="151"/>
      <c r="M53" s="13"/>
      <c r="N53" s="145"/>
      <c r="O53" s="164"/>
      <c r="P53" s="146"/>
      <c r="Q53" s="54"/>
      <c r="T53" s="144"/>
      <c r="U53" s="144"/>
      <c r="W53" s="147"/>
      <c r="X53" s="147"/>
      <c r="Y53" s="147"/>
    </row>
    <row r="54" spans="1:25" s="22" customFormat="1" ht="31.5">
      <c r="A54" s="190" t="s">
        <v>177</v>
      </c>
      <c r="B54" s="183" t="s">
        <v>178</v>
      </c>
      <c r="C54" s="184"/>
      <c r="D54" s="182">
        <v>8856149</v>
      </c>
      <c r="E54" s="182">
        <v>8856077</v>
      </c>
      <c r="F54" s="203">
        <f t="shared" si="0"/>
        <v>0.99999187005548351</v>
      </c>
      <c r="G54" s="65"/>
      <c r="H54" s="13"/>
      <c r="I54" s="482"/>
      <c r="J54" s="482"/>
      <c r="K54" s="151"/>
      <c r="L54" s="151"/>
      <c r="M54" s="13"/>
      <c r="N54" s="145"/>
      <c r="O54" s="164"/>
      <c r="P54" s="146"/>
      <c r="Q54" s="54"/>
      <c r="T54" s="144"/>
      <c r="U54" s="144"/>
      <c r="W54" s="147"/>
      <c r="X54" s="147"/>
      <c r="Y54" s="147"/>
    </row>
    <row r="55" spans="1:25" s="22" customFormat="1" ht="15.75">
      <c r="A55" s="190" t="s">
        <v>179</v>
      </c>
      <c r="B55" s="183" t="s">
        <v>180</v>
      </c>
      <c r="C55" s="184"/>
      <c r="D55" s="182">
        <v>77042383</v>
      </c>
      <c r="E55" s="182">
        <v>77023768</v>
      </c>
      <c r="F55" s="203">
        <f t="shared" si="0"/>
        <v>0.99975837974793691</v>
      </c>
      <c r="G55" s="65"/>
      <c r="H55" s="13"/>
      <c r="I55" s="482"/>
      <c r="J55" s="482"/>
      <c r="K55" s="150"/>
      <c r="L55" s="150"/>
      <c r="M55" s="13"/>
      <c r="N55" s="145"/>
      <c r="O55" s="13"/>
      <c r="P55" s="146"/>
      <c r="T55" s="144"/>
      <c r="U55" s="144"/>
      <c r="W55" s="147"/>
      <c r="X55" s="147"/>
      <c r="Y55" s="147"/>
    </row>
    <row r="56" spans="1:25" s="22" customFormat="1" ht="15.75">
      <c r="A56" s="190" t="s">
        <v>134</v>
      </c>
      <c r="B56" s="183" t="s">
        <v>181</v>
      </c>
      <c r="C56" s="184" t="s">
        <v>182</v>
      </c>
      <c r="D56" s="182">
        <v>209387957.00000003</v>
      </c>
      <c r="E56" s="182">
        <v>209306470</v>
      </c>
      <c r="F56" s="203">
        <f t="shared" si="0"/>
        <v>0.99961083244152371</v>
      </c>
      <c r="G56" s="65"/>
      <c r="H56" s="13"/>
      <c r="I56" s="482"/>
      <c r="J56" s="482"/>
      <c r="K56" s="150"/>
      <c r="L56" s="150"/>
      <c r="M56" s="13"/>
      <c r="N56" s="145"/>
      <c r="O56" s="13"/>
      <c r="P56" s="146"/>
      <c r="T56" s="144"/>
      <c r="U56" s="144"/>
      <c r="W56" s="130"/>
      <c r="X56" s="130"/>
      <c r="Y56" s="130"/>
    </row>
    <row r="57" spans="1:25" s="22" customFormat="1" ht="15.75">
      <c r="A57" s="190" t="s">
        <v>139</v>
      </c>
      <c r="B57" s="183" t="s">
        <v>135</v>
      </c>
      <c r="C57" s="184">
        <v>3906</v>
      </c>
      <c r="D57" s="182">
        <v>1505819342.9999998</v>
      </c>
      <c r="E57" s="182">
        <v>1505713733</v>
      </c>
      <c r="F57" s="203">
        <f t="shared" si="0"/>
        <v>0.99992986542476647</v>
      </c>
      <c r="G57" s="481"/>
      <c r="H57" s="160"/>
      <c r="I57" s="482"/>
      <c r="J57" s="482"/>
      <c r="K57" s="150"/>
      <c r="L57" s="150"/>
      <c r="M57" s="160"/>
      <c r="N57" s="145"/>
      <c r="O57" s="160"/>
      <c r="P57" s="146"/>
      <c r="T57" s="144"/>
      <c r="U57" s="144"/>
      <c r="W57" s="130"/>
      <c r="X57" s="130"/>
      <c r="Y57" s="130"/>
    </row>
    <row r="58" spans="1:25" s="22" customFormat="1" ht="15.75">
      <c r="A58" s="190"/>
      <c r="B58" s="183" t="s">
        <v>183</v>
      </c>
      <c r="C58" s="184"/>
      <c r="D58" s="182">
        <v>1355510403.9999998</v>
      </c>
      <c r="E58" s="182">
        <v>1355430294</v>
      </c>
      <c r="F58" s="203">
        <f t="shared" si="0"/>
        <v>0.99994090049049911</v>
      </c>
      <c r="G58" s="54"/>
      <c r="H58" s="54"/>
      <c r="I58" s="482"/>
      <c r="J58" s="482"/>
      <c r="K58" s="150"/>
      <c r="L58" s="150"/>
      <c r="M58" s="13"/>
      <c r="N58" s="145"/>
      <c r="O58" s="13"/>
      <c r="P58" s="146"/>
      <c r="T58" s="144"/>
      <c r="U58" s="144"/>
      <c r="W58" s="130"/>
      <c r="X58" s="130"/>
      <c r="Y58" s="130"/>
    </row>
    <row r="59" spans="1:25" s="22" customFormat="1" ht="31.5">
      <c r="A59" s="190" t="s">
        <v>141</v>
      </c>
      <c r="B59" s="183" t="s">
        <v>91</v>
      </c>
      <c r="C59" s="185"/>
      <c r="D59" s="182">
        <v>80300433.999999985</v>
      </c>
      <c r="E59" s="182">
        <v>80291328</v>
      </c>
      <c r="F59" s="203">
        <f t="shared" si="0"/>
        <v>0.99988660086195813</v>
      </c>
      <c r="G59" s="65"/>
      <c r="H59" s="13"/>
      <c r="I59" s="482"/>
      <c r="J59" s="482"/>
      <c r="K59" s="150"/>
      <c r="L59" s="150"/>
      <c r="M59" s="13"/>
      <c r="N59" s="145"/>
      <c r="O59" s="13"/>
      <c r="P59" s="146"/>
      <c r="T59" s="144"/>
      <c r="U59" s="144"/>
      <c r="W59" s="130"/>
      <c r="X59" s="130"/>
      <c r="Y59" s="130"/>
    </row>
    <row r="60" spans="1:25" s="22" customFormat="1" ht="31.5">
      <c r="A60" s="190" t="s">
        <v>184</v>
      </c>
      <c r="B60" s="183" t="s">
        <v>136</v>
      </c>
      <c r="C60" s="185"/>
      <c r="D60" s="182">
        <v>12472963.999999998</v>
      </c>
      <c r="E60" s="182">
        <v>12464530</v>
      </c>
      <c r="F60" s="203">
        <f t="shared" si="0"/>
        <v>0.99932381749839105</v>
      </c>
      <c r="G60" s="65"/>
      <c r="H60" s="13"/>
      <c r="I60" s="482"/>
      <c r="J60" s="482"/>
      <c r="K60" s="150"/>
      <c r="L60" s="150"/>
      <c r="M60" s="13"/>
      <c r="N60" s="145"/>
      <c r="O60" s="13"/>
      <c r="P60" s="146"/>
      <c r="T60" s="144"/>
      <c r="U60" s="144"/>
      <c r="W60" s="130"/>
      <c r="X60" s="130"/>
      <c r="Y60" s="130"/>
    </row>
    <row r="61" spans="1:25" s="22" customFormat="1" ht="15.75">
      <c r="A61" s="190" t="s">
        <v>185</v>
      </c>
      <c r="B61" s="183" t="s">
        <v>137</v>
      </c>
      <c r="C61" s="185"/>
      <c r="D61" s="182">
        <v>46080688</v>
      </c>
      <c r="E61" s="182">
        <v>46072760</v>
      </c>
      <c r="F61" s="203">
        <f t="shared" si="0"/>
        <v>0.99982795395763191</v>
      </c>
      <c r="G61" s="65"/>
      <c r="H61" s="13"/>
      <c r="I61" s="482"/>
      <c r="J61" s="482"/>
      <c r="K61" s="150"/>
      <c r="L61" s="150"/>
      <c r="M61" s="13"/>
      <c r="N61" s="145"/>
      <c r="O61" s="13"/>
      <c r="P61" s="146"/>
      <c r="T61" s="144"/>
      <c r="U61" s="144"/>
      <c r="W61" s="130"/>
      <c r="X61" s="130"/>
      <c r="Y61" s="130"/>
    </row>
    <row r="62" spans="1:25" s="22" customFormat="1" ht="47.25">
      <c r="A62" s="190" t="s">
        <v>186</v>
      </c>
      <c r="B62" s="183" t="s">
        <v>187</v>
      </c>
      <c r="C62" s="185"/>
      <c r="D62" s="182">
        <v>1189573</v>
      </c>
      <c r="E62" s="182">
        <v>1189571</v>
      </c>
      <c r="F62" s="203">
        <f t="shared" si="0"/>
        <v>0.99999831872444989</v>
      </c>
      <c r="G62" s="65"/>
      <c r="H62" s="13"/>
      <c r="I62" s="482"/>
      <c r="J62" s="482"/>
      <c r="K62" s="150"/>
      <c r="L62" s="150"/>
      <c r="M62" s="13"/>
      <c r="N62" s="145"/>
      <c r="O62" s="13"/>
      <c r="P62" s="146"/>
      <c r="T62" s="144"/>
      <c r="U62" s="144"/>
      <c r="W62" s="130"/>
      <c r="X62" s="130"/>
      <c r="Y62" s="130"/>
    </row>
    <row r="63" spans="1:25" s="22" customFormat="1" ht="31.5">
      <c r="A63" s="190" t="s">
        <v>188</v>
      </c>
      <c r="B63" s="183" t="s">
        <v>138</v>
      </c>
      <c r="C63" s="185"/>
      <c r="D63" s="182">
        <v>10265280</v>
      </c>
      <c r="E63" s="182">
        <v>10265250</v>
      </c>
      <c r="F63" s="203">
        <f t="shared" si="0"/>
        <v>0.99999707752735434</v>
      </c>
      <c r="G63" s="65"/>
      <c r="H63" s="13"/>
      <c r="I63" s="482"/>
      <c r="J63" s="482"/>
      <c r="K63" s="150"/>
      <c r="L63" s="150"/>
      <c r="M63" s="13"/>
      <c r="N63" s="145"/>
      <c r="O63" s="13"/>
      <c r="P63" s="146"/>
      <c r="T63" s="144"/>
      <c r="U63" s="144"/>
      <c r="W63" s="130"/>
      <c r="X63" s="130"/>
      <c r="Y63" s="130"/>
    </row>
    <row r="64" spans="1:25" s="22" customFormat="1" ht="31.5">
      <c r="A64" s="190" t="s">
        <v>189</v>
      </c>
      <c r="B64" s="183" t="s">
        <v>140</v>
      </c>
      <c r="C64" s="185">
        <v>3910</v>
      </c>
      <c r="D64" s="182">
        <v>2707737</v>
      </c>
      <c r="E64" s="182">
        <v>2707459</v>
      </c>
      <c r="F64" s="203">
        <f t="shared" si="0"/>
        <v>0.99989733124007241</v>
      </c>
      <c r="G64" s="65"/>
      <c r="H64" s="13"/>
      <c r="I64" s="482"/>
      <c r="J64" s="482"/>
      <c r="K64" s="150"/>
      <c r="L64" s="150"/>
      <c r="M64" s="13"/>
      <c r="N64" s="145"/>
      <c r="O64" s="13"/>
      <c r="P64" s="146"/>
      <c r="T64" s="144"/>
      <c r="U64" s="144"/>
      <c r="W64" s="130"/>
      <c r="X64" s="130"/>
      <c r="Y64" s="130"/>
    </row>
    <row r="65" spans="1:25" s="22" customFormat="1" ht="47.25">
      <c r="A65" s="190" t="s">
        <v>190</v>
      </c>
      <c r="B65" s="183" t="s">
        <v>191</v>
      </c>
      <c r="C65" s="185"/>
      <c r="D65" s="182">
        <v>2707737</v>
      </c>
      <c r="E65" s="182">
        <v>2707459</v>
      </c>
      <c r="F65" s="203">
        <f t="shared" si="0"/>
        <v>0.99989733124007241</v>
      </c>
      <c r="G65" s="65"/>
      <c r="H65" s="13"/>
      <c r="I65" s="482"/>
      <c r="J65" s="482"/>
      <c r="K65" s="150"/>
      <c r="L65" s="150"/>
      <c r="M65" s="13"/>
      <c r="N65" s="145"/>
      <c r="O65" s="13"/>
      <c r="P65" s="146"/>
      <c r="T65" s="144"/>
      <c r="U65" s="144"/>
      <c r="W65" s="130"/>
      <c r="X65" s="130"/>
      <c r="Y65" s="130"/>
    </row>
    <row r="66" spans="1:25" s="22" customFormat="1" ht="31.5">
      <c r="A66" s="190" t="s">
        <v>192</v>
      </c>
      <c r="B66" s="183" t="s">
        <v>193</v>
      </c>
      <c r="C66" s="185"/>
      <c r="D66" s="182">
        <v>0</v>
      </c>
      <c r="E66" s="182">
        <v>0</v>
      </c>
      <c r="F66" s="206" t="e">
        <f t="shared" si="0"/>
        <v>#DIV/0!</v>
      </c>
      <c r="G66" s="65"/>
      <c r="H66" s="13"/>
      <c r="I66" s="482"/>
      <c r="J66" s="482"/>
      <c r="K66" s="150"/>
      <c r="L66" s="150"/>
      <c r="M66" s="13"/>
      <c r="N66" s="145"/>
      <c r="O66" s="13"/>
      <c r="P66" s="146"/>
      <c r="T66" s="144"/>
      <c r="U66" s="144"/>
      <c r="W66" s="130"/>
      <c r="X66" s="130"/>
      <c r="Y66" s="130"/>
    </row>
    <row r="67" spans="1:25" s="22" customFormat="1" ht="31.5">
      <c r="A67" s="188" t="s">
        <v>47</v>
      </c>
      <c r="B67" s="175" t="s">
        <v>194</v>
      </c>
      <c r="C67" s="186" t="s">
        <v>195</v>
      </c>
      <c r="D67" s="177">
        <v>22939215.999999996</v>
      </c>
      <c r="E67" s="177">
        <v>22939216</v>
      </c>
      <c r="F67" s="178">
        <f t="shared" si="0"/>
        <v>1.0000000000000002</v>
      </c>
      <c r="G67" s="65"/>
      <c r="H67" s="13"/>
      <c r="I67" s="482"/>
      <c r="J67" s="482"/>
      <c r="K67" s="150"/>
      <c r="L67" s="150"/>
      <c r="M67" s="13"/>
      <c r="N67" s="145"/>
      <c r="O67" s="13"/>
      <c r="P67" s="146"/>
      <c r="T67" s="144"/>
      <c r="U67" s="144"/>
      <c r="W67" s="130"/>
      <c r="X67" s="130"/>
      <c r="Y67" s="130"/>
    </row>
    <row r="68" spans="1:25" ht="31.5">
      <c r="A68" s="190" t="s">
        <v>48</v>
      </c>
      <c r="B68" s="183" t="s">
        <v>196</v>
      </c>
      <c r="C68" s="185"/>
      <c r="D68" s="182">
        <v>60684</v>
      </c>
      <c r="E68" s="182">
        <v>60684</v>
      </c>
      <c r="F68" s="203">
        <f t="shared" si="0"/>
        <v>1</v>
      </c>
      <c r="G68" s="65"/>
      <c r="I68" s="482"/>
      <c r="J68" s="482"/>
      <c r="N68" s="121"/>
    </row>
    <row r="69" spans="1:25" ht="78.75">
      <c r="A69" s="190" t="s">
        <v>50</v>
      </c>
      <c r="B69" s="183" t="s">
        <v>197</v>
      </c>
      <c r="C69" s="185"/>
      <c r="D69" s="182">
        <v>1309564</v>
      </c>
      <c r="E69" s="182">
        <v>1309564</v>
      </c>
      <c r="F69" s="203">
        <f t="shared" si="0"/>
        <v>1</v>
      </c>
      <c r="G69" s="65"/>
      <c r="I69" s="482"/>
      <c r="J69" s="482"/>
      <c r="N69" s="121"/>
    </row>
    <row r="70" spans="1:25" ht="31.5">
      <c r="A70" s="190" t="s">
        <v>52</v>
      </c>
      <c r="B70" s="183" t="s">
        <v>198</v>
      </c>
      <c r="C70" s="185"/>
      <c r="D70" s="182">
        <v>5272599.4300000006</v>
      </c>
      <c r="E70" s="182">
        <v>5272599</v>
      </c>
      <c r="F70" s="203">
        <f t="shared" ref="F70:F71" si="1">E70/D70</f>
        <v>0.99999991844629843</v>
      </c>
      <c r="G70" s="65"/>
      <c r="I70" s="482"/>
      <c r="J70" s="482"/>
      <c r="N70" s="121"/>
    </row>
    <row r="71" spans="1:25" ht="15.75">
      <c r="A71" s="190" t="s">
        <v>54</v>
      </c>
      <c r="B71" s="183" t="s">
        <v>199</v>
      </c>
      <c r="C71" s="185"/>
      <c r="D71" s="182">
        <v>16296368.569999997</v>
      </c>
      <c r="E71" s="182">
        <v>16296369</v>
      </c>
      <c r="F71" s="203">
        <f t="shared" si="1"/>
        <v>1.0000000263862467</v>
      </c>
      <c r="G71" s="65"/>
      <c r="I71" s="482"/>
      <c r="J71" s="482"/>
      <c r="N71" s="121"/>
    </row>
    <row r="72" spans="1:25" ht="15.75">
      <c r="A72" s="103"/>
      <c r="B72" s="101"/>
      <c r="C72" s="102"/>
      <c r="D72" s="23"/>
      <c r="E72" s="23"/>
      <c r="F72" s="48"/>
      <c r="N72" s="121"/>
    </row>
    <row r="73" spans="1:25" ht="15.75">
      <c r="A73" s="103"/>
      <c r="B73" s="101"/>
      <c r="C73" s="102"/>
      <c r="D73" s="23"/>
      <c r="E73" s="23"/>
      <c r="F73" s="48"/>
      <c r="N73" s="121"/>
    </row>
    <row r="74" spans="1:25" ht="15.75">
      <c r="A74" s="103"/>
      <c r="B74" s="101"/>
      <c r="C74" s="102"/>
      <c r="D74" s="23"/>
      <c r="E74" s="23"/>
      <c r="F74" s="48"/>
      <c r="N74" s="121"/>
    </row>
    <row r="75" spans="1:25" ht="15.75">
      <c r="A75" s="103"/>
      <c r="B75" s="101"/>
      <c r="C75" s="102"/>
      <c r="D75" s="23"/>
      <c r="E75" s="23"/>
      <c r="F75" s="48"/>
      <c r="N75" s="121"/>
    </row>
    <row r="76" spans="1:25" ht="15.75">
      <c r="A76" s="103"/>
      <c r="B76" s="101"/>
      <c r="C76" s="102"/>
      <c r="D76" s="23"/>
      <c r="E76" s="23"/>
      <c r="F76" s="48"/>
      <c r="N76" s="121"/>
    </row>
    <row r="77" spans="1:25" ht="15.75">
      <c r="A77" s="103"/>
      <c r="B77" s="101"/>
      <c r="C77" s="104"/>
      <c r="D77" s="23"/>
      <c r="E77" s="23"/>
      <c r="F77" s="48"/>
      <c r="N77" s="121"/>
    </row>
    <row r="78" spans="1:25" ht="15.75">
      <c r="A78" s="99"/>
      <c r="B78" s="100"/>
      <c r="C78" s="98"/>
      <c r="D78" s="109"/>
      <c r="E78" s="109"/>
      <c r="F78" s="47"/>
      <c r="N78" s="121"/>
    </row>
    <row r="79" spans="1:25" ht="15.75">
      <c r="A79" s="103"/>
      <c r="B79" s="101"/>
      <c r="C79" s="102"/>
      <c r="D79" s="23"/>
      <c r="E79" s="23"/>
      <c r="F79" s="48"/>
      <c r="N79" s="121"/>
    </row>
    <row r="80" spans="1:25" ht="15.75">
      <c r="A80" s="103"/>
      <c r="B80" s="101"/>
      <c r="C80" s="104"/>
      <c r="D80" s="23"/>
      <c r="E80" s="23"/>
      <c r="F80" s="48"/>
      <c r="N80" s="121"/>
    </row>
    <row r="81" spans="1:14" ht="15.75">
      <c r="A81" s="99"/>
      <c r="B81" s="100"/>
      <c r="C81" s="98"/>
      <c r="D81" s="109"/>
      <c r="E81" s="109"/>
      <c r="F81" s="47"/>
      <c r="N81" s="121"/>
    </row>
    <row r="82" spans="1:14" ht="15.75">
      <c r="A82" s="105"/>
      <c r="B82" s="106"/>
      <c r="C82" s="98"/>
      <c r="D82" s="109"/>
      <c r="E82" s="109"/>
      <c r="F82" s="47"/>
      <c r="N82" s="121"/>
    </row>
    <row r="83" spans="1:14" ht="15.75">
      <c r="A83" s="105"/>
      <c r="B83" s="106"/>
      <c r="C83" s="98"/>
      <c r="D83" s="109"/>
      <c r="E83" s="109"/>
      <c r="F83" s="47"/>
      <c r="N83" s="121"/>
    </row>
    <row r="84" spans="1:14" ht="15.75">
      <c r="A84" s="107"/>
      <c r="B84" s="108"/>
      <c r="C84" s="102"/>
      <c r="D84" s="23"/>
      <c r="E84" s="23"/>
      <c r="F84" s="48"/>
      <c r="N84" s="121"/>
    </row>
    <row r="85" spans="1:14" ht="15.75">
      <c r="A85" s="107"/>
      <c r="B85" s="108"/>
      <c r="C85" s="102"/>
      <c r="D85" s="23"/>
      <c r="E85" s="23"/>
      <c r="F85" s="48"/>
      <c r="N85" s="121"/>
    </row>
    <row r="86" spans="1:14" ht="15.75">
      <c r="A86" s="107"/>
      <c r="B86" s="108"/>
      <c r="C86" s="102"/>
      <c r="D86" s="23"/>
      <c r="E86" s="23"/>
      <c r="F86" s="48"/>
      <c r="N86" s="121"/>
    </row>
    <row r="87" spans="1:14" ht="15.75">
      <c r="A87" s="107"/>
      <c r="B87" s="108"/>
      <c r="C87" s="102"/>
      <c r="D87" s="23"/>
      <c r="E87" s="23"/>
      <c r="F87" s="48"/>
      <c r="N87" s="121"/>
    </row>
    <row r="88" spans="1:14" ht="15.75">
      <c r="A88" s="107"/>
      <c r="B88" s="108"/>
      <c r="C88" s="102"/>
      <c r="D88" s="23"/>
      <c r="E88" s="23"/>
      <c r="F88" s="48"/>
      <c r="N88" s="121"/>
    </row>
    <row r="89" spans="1:14" ht="15.75">
      <c r="A89" s="107"/>
      <c r="B89" s="108"/>
      <c r="C89" s="102"/>
      <c r="D89" s="23"/>
      <c r="E89" s="23"/>
      <c r="F89" s="48"/>
      <c r="N89" s="121"/>
    </row>
    <row r="90" spans="1:14" ht="15.75">
      <c r="A90" s="107"/>
      <c r="B90" s="108"/>
      <c r="C90" s="102"/>
      <c r="D90" s="23"/>
      <c r="E90" s="23"/>
      <c r="F90" s="48"/>
      <c r="N90" s="121"/>
    </row>
  </sheetData>
  <mergeCells count="13">
    <mergeCell ref="A1:F1"/>
    <mergeCell ref="C3:C4"/>
    <mergeCell ref="D3:D4"/>
    <mergeCell ref="E3:E4"/>
    <mergeCell ref="B3:B4"/>
    <mergeCell ref="M3:M4"/>
    <mergeCell ref="N3:N4"/>
    <mergeCell ref="K3:K4"/>
    <mergeCell ref="L3:L4"/>
    <mergeCell ref="G3:G4"/>
    <mergeCell ref="J3:J4"/>
    <mergeCell ref="H3:H4"/>
    <mergeCell ref="I3:I4"/>
  </mergeCells>
  <phoneticPr fontId="4" type="noConversion"/>
  <dataValidations count="1">
    <dataValidation allowBlank="1" showInputMessage="1" showErrorMessage="1" errorTitle="Грешка" error="Въведете стойността в лева" sqref="Y4 F4 R3:U3 W3:Y3 D57:E57 D55:E55 D65:E65 D3:P3"/>
  </dataValidations>
  <printOptions horizontalCentered="1" verticalCentered="1"/>
  <pageMargins left="0.15748031496062992" right="0.35433070866141736" top="0.19685039370078741" bottom="0.19685039370078741" header="0.15748031496062992" footer="0.15748031496062992"/>
  <pageSetup paperSize="9" scale="5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GN164"/>
  <sheetViews>
    <sheetView view="pageBreakPreview" zoomScale="90" zoomScaleNormal="100" zoomScaleSheetLayoutView="90" workbookViewId="0">
      <pane xSplit="3" ySplit="3" topLeftCell="D4" activePane="bottomRight" state="frozen"/>
      <selection activeCell="DY110" sqref="DY110"/>
      <selection pane="topRight" activeCell="DY110" sqref="DY110"/>
      <selection pane="bottomLeft" activeCell="DY110" sqref="DY110"/>
      <selection pane="bottomRight" activeCell="AG4" sqref="AG4"/>
    </sheetView>
  </sheetViews>
  <sheetFormatPr defaultRowHeight="12.75"/>
  <cols>
    <col min="1" max="1" width="8.28515625" style="326" bestFit="1" customWidth="1"/>
    <col min="2" max="2" width="40.140625" style="228" customWidth="1"/>
    <col min="3" max="3" width="6.42578125" style="228" customWidth="1"/>
    <col min="4" max="4" width="12.140625" style="228" customWidth="1"/>
    <col min="5" max="5" width="12.42578125" style="328" customWidth="1"/>
    <col min="6" max="6" width="12.28515625" style="328" customWidth="1"/>
    <col min="7" max="7" width="17.28515625" style="232" hidden="1" customWidth="1"/>
    <col min="8" max="8" width="11.42578125" style="347" customWidth="1"/>
    <col min="9" max="9" width="11" style="347" customWidth="1"/>
    <col min="10" max="10" width="11.85546875" style="232" customWidth="1"/>
    <col min="11" max="11" width="14.5703125" style="347" hidden="1" customWidth="1"/>
    <col min="12" max="12" width="11.140625" style="347" customWidth="1"/>
    <col min="13" max="13" width="11.28515625" style="347" customWidth="1"/>
    <col min="14" max="15" width="12.7109375" style="347" bestFit="1" customWidth="1"/>
    <col min="16" max="16" width="11.85546875" style="347" customWidth="1"/>
    <col min="17" max="17" width="10.5703125" style="347" customWidth="1"/>
    <col min="18" max="18" width="10.42578125" style="347" customWidth="1"/>
    <col min="19" max="19" width="12.85546875" style="347" customWidth="1"/>
    <col min="20" max="20" width="18.140625" style="347" hidden="1" customWidth="1"/>
    <col min="21" max="21" width="12.42578125" style="347" bestFit="1" customWidth="1"/>
    <col min="22" max="22" width="12.7109375" style="347" bestFit="1" customWidth="1"/>
    <col min="23" max="23" width="13" style="347" customWidth="1"/>
    <col min="24" max="24" width="11.140625" style="328" customWidth="1"/>
    <col min="25" max="25" width="11.5703125" style="347" customWidth="1"/>
    <col min="26" max="27" width="10.7109375" style="347" customWidth="1"/>
    <col min="28" max="28" width="12.7109375" style="347" bestFit="1" customWidth="1"/>
    <col min="29" max="29" width="12" style="347" customWidth="1"/>
    <col min="30" max="30" width="11.7109375" style="347" bestFit="1" customWidth="1"/>
    <col min="31" max="31" width="12" style="347" customWidth="1"/>
    <col min="32" max="32" width="12.85546875" style="347" customWidth="1"/>
    <col min="33" max="33" width="15.85546875" style="347" customWidth="1"/>
    <col min="34" max="34" width="15.5703125" style="347" customWidth="1"/>
    <col min="35" max="35" width="15.42578125" style="347" customWidth="1"/>
    <col min="36" max="37" width="18.28515625" style="347" customWidth="1"/>
    <col min="38" max="38" width="13" style="228" customWidth="1"/>
    <col min="39" max="39" width="13.5703125" style="228" customWidth="1"/>
    <col min="40" max="40" width="13.42578125" style="228" customWidth="1"/>
    <col min="41" max="41" width="13.7109375" style="228" customWidth="1"/>
    <col min="42" max="42" width="14.7109375" style="228" customWidth="1"/>
    <col min="43" max="43" width="15.85546875" style="228" customWidth="1"/>
    <col min="44" max="44" width="12.28515625" style="228" customWidth="1"/>
    <col min="45" max="45" width="15.7109375" style="228" customWidth="1"/>
    <col min="46" max="46" width="13.42578125" style="228" customWidth="1"/>
    <col min="47" max="47" width="12.85546875" style="228" customWidth="1"/>
    <col min="48" max="48" width="15.7109375" style="228" customWidth="1"/>
    <col min="49" max="49" width="17" style="228" customWidth="1"/>
    <col min="50" max="50" width="15.85546875" style="228" customWidth="1"/>
    <col min="51" max="51" width="16.5703125" style="228" customWidth="1"/>
    <col min="52" max="52" width="19.28515625" style="228" customWidth="1"/>
    <col min="53" max="53" width="17.85546875" style="228" customWidth="1"/>
    <col min="54" max="54" width="16.7109375" style="228" customWidth="1"/>
    <col min="55" max="55" width="10.85546875" style="228" customWidth="1"/>
    <col min="56" max="56" width="14" style="228" customWidth="1"/>
    <col min="57" max="58" width="10.85546875" style="228" customWidth="1"/>
    <col min="59" max="59" width="12.140625" style="228" customWidth="1"/>
    <col min="60" max="60" width="15.140625" style="228" customWidth="1"/>
    <col min="61" max="61" width="19.28515625" style="228" customWidth="1"/>
    <col min="62" max="62" width="10.140625" style="228" customWidth="1"/>
    <col min="63" max="64" width="10.85546875" style="228" customWidth="1"/>
    <col min="65" max="66" width="8.85546875" style="228" customWidth="1"/>
    <col min="67" max="67" width="10.85546875" style="228" customWidth="1"/>
    <col min="68" max="68" width="10.140625" style="228" customWidth="1"/>
    <col min="69" max="70" width="10.85546875" style="228" customWidth="1"/>
    <col min="71" max="71" width="10.5703125" style="228" customWidth="1"/>
    <col min="72" max="73" width="8.85546875" style="228" customWidth="1"/>
    <col min="74" max="74" width="10.85546875" style="228" customWidth="1"/>
    <col min="75" max="75" width="10.140625" style="228" customWidth="1"/>
    <col min="76" max="76" width="10.85546875" style="228" customWidth="1"/>
    <col min="77" max="77" width="10.5703125" style="228" customWidth="1"/>
    <col min="78" max="79" width="8.85546875" style="228" customWidth="1"/>
    <col min="80" max="80" width="10.85546875" style="228" customWidth="1"/>
    <col min="81" max="81" width="10.140625" style="228" customWidth="1"/>
    <col min="82" max="82" width="10.85546875" style="228" customWidth="1"/>
    <col min="83" max="83" width="11" style="228" customWidth="1"/>
    <col min="84" max="85" width="8.85546875" style="228" customWidth="1"/>
    <col min="86" max="86" width="10.85546875" style="228" customWidth="1"/>
    <col min="87" max="87" width="10.140625" style="228" customWidth="1"/>
    <col min="88" max="88" width="10.85546875" style="228" customWidth="1"/>
    <col min="89" max="89" width="12.28515625" style="228" customWidth="1"/>
    <col min="90" max="90" width="15.28515625" style="228" bestFit="1" customWidth="1"/>
    <col min="91" max="91" width="16.140625" style="228" bestFit="1" customWidth="1"/>
    <col min="92" max="92" width="15.140625" style="228" bestFit="1" customWidth="1"/>
    <col min="93" max="93" width="12.85546875" style="228" bestFit="1" customWidth="1"/>
    <col min="94" max="94" width="10" style="228" bestFit="1" customWidth="1"/>
    <col min="95" max="96" width="15.140625" style="228" bestFit="1" customWidth="1"/>
    <col min="97" max="97" width="16" style="228" bestFit="1" customWidth="1"/>
    <col min="98" max="98" width="11.7109375" style="228" bestFit="1" customWidth="1"/>
    <col min="99" max="99" width="14" style="228" bestFit="1" customWidth="1"/>
    <col min="100" max="100" width="5.5703125" style="228" customWidth="1"/>
    <col min="101" max="101" width="14.7109375" style="228" customWidth="1"/>
    <col min="102" max="102" width="15.140625" style="228" bestFit="1" customWidth="1"/>
    <col min="103" max="103" width="14.42578125" style="228" bestFit="1" customWidth="1"/>
    <col min="104" max="105" width="11.5703125" style="228" bestFit="1" customWidth="1"/>
    <col min="106" max="106" width="9.28515625" style="228" bestFit="1" customWidth="1"/>
    <col min="107" max="110" width="14.42578125" style="228" bestFit="1" customWidth="1"/>
    <col min="111" max="111" width="12.7109375" style="228" bestFit="1" customWidth="1"/>
    <col min="112" max="112" width="11.140625" style="228" bestFit="1" customWidth="1"/>
    <col min="113" max="113" width="10" style="228" bestFit="1" customWidth="1"/>
    <col min="114" max="114" width="11.140625" style="228" bestFit="1" customWidth="1"/>
    <col min="115" max="116" width="12.7109375" style="228" bestFit="1" customWidth="1"/>
    <col min="117" max="117" width="14.42578125" style="228" bestFit="1" customWidth="1"/>
    <col min="118" max="120" width="9.140625" style="228"/>
    <col min="121" max="122" width="9.28515625" style="228" bestFit="1" customWidth="1"/>
    <col min="123" max="126" width="9.140625" style="228"/>
    <col min="127" max="128" width="9.28515625" style="228" bestFit="1" customWidth="1"/>
    <col min="129" max="132" width="9.140625" style="228"/>
    <col min="133" max="134" width="9.28515625" style="228" bestFit="1" customWidth="1"/>
    <col min="135" max="138" width="9.140625" style="228"/>
    <col min="139" max="140" width="9.28515625" style="228" bestFit="1" customWidth="1"/>
    <col min="141" max="148" width="9.140625" style="228"/>
    <col min="149" max="149" width="12.140625" style="228" bestFit="1" customWidth="1"/>
    <col min="150" max="150" width="9.140625" style="228"/>
    <col min="151" max="152" width="9.28515625" style="228" bestFit="1" customWidth="1"/>
    <col min="153" max="156" width="9.140625" style="228"/>
    <col min="157" max="158" width="10.42578125" style="228" bestFit="1" customWidth="1"/>
    <col min="159" max="162" width="9.140625" style="228"/>
    <col min="163" max="164" width="10.42578125" style="228" bestFit="1" customWidth="1"/>
    <col min="165" max="168" width="9.140625" style="228"/>
    <col min="169" max="170" width="11.5703125" style="228" bestFit="1" customWidth="1"/>
    <col min="171" max="174" width="9.140625" style="228"/>
    <col min="175" max="176" width="11.5703125" style="228" bestFit="1" customWidth="1"/>
    <col min="177" max="180" width="9.140625" style="228"/>
    <col min="181" max="182" width="11.5703125" style="228" bestFit="1" customWidth="1"/>
    <col min="183" max="186" width="9.140625" style="228"/>
    <col min="187" max="188" width="10.42578125" style="228" bestFit="1" customWidth="1"/>
    <col min="189" max="194" width="9.140625" style="228"/>
    <col min="195" max="196" width="11.5703125" style="228" bestFit="1" customWidth="1"/>
    <col min="197" max="16384" width="9.140625" style="228"/>
  </cols>
  <sheetData>
    <row r="1" spans="1:196" ht="10.5" customHeight="1">
      <c r="A1" s="578" t="s">
        <v>255</v>
      </c>
      <c r="B1" s="578"/>
      <c r="C1" s="578"/>
      <c r="D1" s="578"/>
      <c r="E1" s="578"/>
      <c r="F1" s="578"/>
      <c r="G1" s="578"/>
      <c r="H1" s="578"/>
      <c r="I1" s="578"/>
      <c r="J1" s="578"/>
      <c r="K1" s="578"/>
      <c r="L1" s="578"/>
      <c r="M1" s="578"/>
      <c r="N1" s="578"/>
      <c r="O1" s="578"/>
      <c r="P1" s="578"/>
      <c r="Q1" s="578"/>
      <c r="R1" s="578"/>
      <c r="S1" s="578"/>
      <c r="T1" s="578"/>
      <c r="U1" s="578"/>
      <c r="V1" s="578"/>
      <c r="W1" s="578"/>
      <c r="X1" s="578"/>
      <c r="Y1" s="578"/>
      <c r="Z1" s="578"/>
      <c r="AA1" s="578"/>
      <c r="AB1" s="578"/>
      <c r="AC1" s="578"/>
      <c r="AD1" s="578"/>
      <c r="AE1" s="578"/>
      <c r="AF1" s="578"/>
      <c r="AG1" s="388"/>
      <c r="AH1" s="223"/>
      <c r="AI1" s="223"/>
      <c r="AJ1" s="223"/>
      <c r="AK1" s="223"/>
      <c r="AL1" s="224"/>
      <c r="AM1" s="224"/>
      <c r="AN1" s="224"/>
      <c r="AO1" s="224"/>
      <c r="AP1" s="571"/>
      <c r="AQ1" s="571"/>
      <c r="AR1" s="225"/>
      <c r="AS1" s="225"/>
      <c r="AT1" s="225"/>
      <c r="AU1" s="225"/>
      <c r="AV1" s="225"/>
      <c r="AW1" s="226"/>
      <c r="AX1" s="573"/>
      <c r="AY1" s="573"/>
      <c r="AZ1" s="225"/>
      <c r="BA1" s="225"/>
      <c r="BB1" s="225"/>
      <c r="BC1" s="226"/>
      <c r="BD1" s="573"/>
      <c r="BE1" s="573"/>
      <c r="BF1" s="225"/>
      <c r="BG1" s="225"/>
      <c r="BH1" s="225"/>
      <c r="BI1" s="224"/>
      <c r="BJ1" s="571"/>
      <c r="BK1" s="571"/>
      <c r="BL1" s="224"/>
      <c r="BM1" s="224"/>
      <c r="BN1" s="224"/>
      <c r="BO1" s="224"/>
      <c r="BP1" s="571"/>
      <c r="BQ1" s="571"/>
      <c r="BR1" s="224"/>
      <c r="BS1" s="224"/>
      <c r="BT1" s="224"/>
      <c r="BU1" s="224"/>
      <c r="BV1" s="224"/>
      <c r="BW1" s="571"/>
      <c r="BX1" s="571"/>
      <c r="BY1" s="224"/>
      <c r="BZ1" s="224"/>
      <c r="CA1" s="224"/>
      <c r="CB1" s="224"/>
      <c r="CC1" s="571"/>
      <c r="CD1" s="571"/>
      <c r="CE1" s="224"/>
      <c r="CF1" s="224"/>
      <c r="CG1" s="224"/>
      <c r="CH1" s="224"/>
      <c r="CI1" s="571"/>
      <c r="CJ1" s="571"/>
      <c r="CK1" s="224"/>
      <c r="CL1" s="227"/>
      <c r="CM1" s="227"/>
      <c r="CN1" s="227"/>
      <c r="CO1" s="227"/>
      <c r="CP1" s="227"/>
      <c r="CQ1" s="227"/>
      <c r="CR1" s="227"/>
      <c r="CS1" s="227"/>
      <c r="CT1" s="227"/>
      <c r="CU1" s="227"/>
      <c r="CV1" s="227"/>
      <c r="CW1" s="227"/>
      <c r="CX1" s="227"/>
      <c r="CY1" s="227"/>
      <c r="CZ1" s="227"/>
      <c r="DA1" s="227"/>
      <c r="DB1" s="227"/>
      <c r="DC1" s="227"/>
      <c r="DD1" s="227"/>
      <c r="DE1" s="227"/>
      <c r="DF1" s="227"/>
    </row>
    <row r="2" spans="1:196" s="232" customFormat="1" ht="117" customHeight="1">
      <c r="A2" s="386" t="s">
        <v>30</v>
      </c>
      <c r="B2" s="572" t="s">
        <v>79</v>
      </c>
      <c r="C2" s="572"/>
      <c r="D2" s="570" t="s">
        <v>241</v>
      </c>
      <c r="E2" s="570" t="s">
        <v>267</v>
      </c>
      <c r="F2" s="570" t="s">
        <v>259</v>
      </c>
      <c r="G2" s="570" t="s">
        <v>242</v>
      </c>
      <c r="H2" s="570" t="s">
        <v>266</v>
      </c>
      <c r="I2" s="570" t="s">
        <v>265</v>
      </c>
      <c r="J2" s="570" t="s">
        <v>264</v>
      </c>
      <c r="K2" s="570" t="s">
        <v>260</v>
      </c>
      <c r="L2" s="570" t="s">
        <v>261</v>
      </c>
      <c r="M2" s="574" t="s">
        <v>243</v>
      </c>
      <c r="N2" s="574" t="s">
        <v>244</v>
      </c>
      <c r="O2" s="574" t="s">
        <v>245</v>
      </c>
      <c r="P2" s="570" t="s">
        <v>268</v>
      </c>
      <c r="Q2" s="570" t="s">
        <v>269</v>
      </c>
      <c r="R2" s="570" t="s">
        <v>262</v>
      </c>
      <c r="S2" s="570" t="s">
        <v>270</v>
      </c>
      <c r="T2" s="570" t="s">
        <v>246</v>
      </c>
      <c r="U2" s="574" t="s">
        <v>247</v>
      </c>
      <c r="V2" s="574" t="s">
        <v>248</v>
      </c>
      <c r="W2" s="574" t="s">
        <v>249</v>
      </c>
      <c r="X2" s="570" t="s">
        <v>263</v>
      </c>
      <c r="Y2" s="570" t="s">
        <v>275</v>
      </c>
      <c r="Z2" s="570" t="s">
        <v>271</v>
      </c>
      <c r="AA2" s="570" t="s">
        <v>272</v>
      </c>
      <c r="AB2" s="570" t="s">
        <v>273</v>
      </c>
      <c r="AC2" s="570" t="s">
        <v>256</v>
      </c>
      <c r="AD2" s="570" t="s">
        <v>257</v>
      </c>
      <c r="AE2" s="570" t="s">
        <v>258</v>
      </c>
      <c r="AF2" s="229" t="s">
        <v>274</v>
      </c>
      <c r="AG2" s="230"/>
      <c r="AH2" s="230"/>
      <c r="AI2" s="570"/>
      <c r="AJ2" s="570"/>
      <c r="AK2" s="570"/>
      <c r="AL2" s="570"/>
      <c r="AM2" s="576"/>
      <c r="AN2" s="570"/>
      <c r="AO2" s="570"/>
      <c r="AP2" s="570"/>
      <c r="AQ2" s="570"/>
      <c r="AR2" s="574"/>
      <c r="AS2" s="574"/>
      <c r="AT2" s="574"/>
      <c r="AU2" s="576"/>
      <c r="AV2" s="570"/>
      <c r="AW2" s="570"/>
      <c r="AX2" s="576"/>
      <c r="AY2" s="570"/>
      <c r="AZ2" s="574"/>
      <c r="BA2" s="574"/>
      <c r="BB2" s="574"/>
      <c r="BC2" s="570"/>
      <c r="BD2" s="576"/>
      <c r="BE2" s="570"/>
      <c r="BF2" s="576"/>
      <c r="BG2" s="576"/>
      <c r="BH2" s="570"/>
      <c r="BI2" s="576"/>
      <c r="BJ2" s="576"/>
      <c r="BK2" s="439"/>
      <c r="BL2" s="570"/>
      <c r="BM2" s="570"/>
      <c r="BN2" s="231"/>
      <c r="BO2" s="231"/>
      <c r="BP2" s="570"/>
      <c r="BQ2" s="570"/>
      <c r="BR2" s="570"/>
      <c r="BS2" s="570"/>
      <c r="BT2" s="231"/>
      <c r="BU2" s="231"/>
      <c r="BV2" s="570"/>
      <c r="BW2" s="570"/>
      <c r="BX2" s="570"/>
      <c r="BY2" s="570"/>
      <c r="BZ2" s="231"/>
      <c r="CA2" s="231"/>
      <c r="CB2" s="570"/>
      <c r="CC2" s="570"/>
      <c r="CD2" s="570"/>
      <c r="CE2" s="570"/>
      <c r="CF2" s="231"/>
      <c r="CG2" s="231"/>
      <c r="CH2" s="570"/>
      <c r="CI2" s="570"/>
      <c r="CJ2" s="570"/>
      <c r="CK2" s="570"/>
      <c r="CL2" s="231"/>
      <c r="CM2" s="231"/>
      <c r="CN2" s="570"/>
      <c r="CO2" s="570"/>
      <c r="CP2" s="570"/>
      <c r="CQ2" s="570"/>
      <c r="CR2" s="231"/>
      <c r="CS2" s="231"/>
      <c r="CT2" s="570"/>
      <c r="CU2" s="570"/>
      <c r="CV2" s="570"/>
      <c r="CW2" s="570"/>
      <c r="CX2" s="231"/>
      <c r="CY2" s="231"/>
      <c r="CZ2" s="570"/>
      <c r="DA2" s="570"/>
      <c r="DB2" s="570"/>
      <c r="DC2" s="570"/>
      <c r="DD2" s="231"/>
      <c r="DE2" s="231"/>
      <c r="DF2" s="570"/>
      <c r="DG2" s="570"/>
      <c r="DH2" s="570"/>
      <c r="DI2" s="570"/>
      <c r="DJ2" s="570"/>
      <c r="DK2" s="570"/>
      <c r="DL2" s="231"/>
      <c r="DM2" s="231"/>
      <c r="DN2" s="570"/>
      <c r="DO2" s="570"/>
      <c r="DP2" s="570"/>
      <c r="DQ2" s="229"/>
      <c r="DR2" s="229"/>
      <c r="DS2" s="570"/>
      <c r="DT2" s="570"/>
      <c r="DU2" s="570"/>
      <c r="DV2" s="570"/>
      <c r="DW2" s="231"/>
      <c r="DX2" s="231"/>
      <c r="DY2" s="570"/>
      <c r="DZ2" s="570"/>
      <c r="EA2" s="570"/>
      <c r="EB2" s="570"/>
      <c r="EC2" s="231"/>
      <c r="ED2" s="231"/>
      <c r="EE2" s="570"/>
      <c r="EF2" s="570"/>
      <c r="EG2" s="570"/>
      <c r="EH2" s="570"/>
      <c r="EI2" s="231"/>
      <c r="EJ2" s="231"/>
      <c r="EK2" s="570"/>
      <c r="EL2" s="570"/>
      <c r="EM2" s="570"/>
      <c r="EN2" s="570"/>
      <c r="EO2" s="231"/>
      <c r="EP2" s="231"/>
      <c r="EQ2" s="570"/>
      <c r="ER2" s="570"/>
      <c r="ES2" s="570"/>
      <c r="ET2" s="570"/>
      <c r="EU2" s="231"/>
      <c r="EV2" s="231"/>
      <c r="EW2" s="570"/>
      <c r="EX2" s="570"/>
      <c r="EY2" s="570"/>
      <c r="EZ2" s="570"/>
      <c r="FA2" s="231"/>
      <c r="FB2" s="231"/>
      <c r="FC2" s="570"/>
      <c r="FD2" s="570"/>
      <c r="FE2" s="570"/>
      <c r="FF2" s="570"/>
      <c r="FG2" s="231"/>
      <c r="FH2" s="231"/>
      <c r="FI2" s="570"/>
      <c r="FJ2" s="570"/>
      <c r="FK2" s="570"/>
      <c r="FL2" s="570"/>
      <c r="FM2" s="231"/>
      <c r="FN2" s="231"/>
      <c r="FO2" s="570"/>
      <c r="FP2" s="570"/>
      <c r="FQ2" s="570"/>
      <c r="FR2" s="570"/>
      <c r="FS2" s="231"/>
      <c r="FT2" s="231"/>
      <c r="FU2" s="570"/>
      <c r="FV2" s="570"/>
      <c r="FW2" s="570"/>
      <c r="FX2" s="570"/>
      <c r="FY2" s="231"/>
      <c r="FZ2" s="231"/>
      <c r="GA2" s="570"/>
      <c r="GB2" s="570"/>
      <c r="GC2" s="570"/>
      <c r="GD2" s="570"/>
      <c r="GE2" s="231"/>
      <c r="GF2" s="231"/>
      <c r="GG2" s="570"/>
      <c r="GH2" s="570"/>
      <c r="GI2" s="570"/>
      <c r="GJ2" s="570"/>
      <c r="GK2" s="570"/>
      <c r="GL2" s="570"/>
      <c r="GM2" s="231"/>
      <c r="GN2" s="231"/>
    </row>
    <row r="3" spans="1:196" s="232" customFormat="1" ht="114.75" customHeight="1">
      <c r="A3" s="387" t="s">
        <v>237</v>
      </c>
      <c r="B3" s="579" t="s">
        <v>31</v>
      </c>
      <c r="C3" s="579"/>
      <c r="D3" s="570"/>
      <c r="E3" s="571"/>
      <c r="F3" s="571"/>
      <c r="G3" s="571"/>
      <c r="H3" s="571"/>
      <c r="I3" s="571"/>
      <c r="J3" s="571"/>
      <c r="K3" s="571"/>
      <c r="L3" s="570"/>
      <c r="M3" s="575"/>
      <c r="N3" s="575"/>
      <c r="O3" s="575"/>
      <c r="P3" s="570"/>
      <c r="Q3" s="570"/>
      <c r="R3" s="570"/>
      <c r="S3" s="570"/>
      <c r="T3" s="570"/>
      <c r="U3" s="575"/>
      <c r="V3" s="575"/>
      <c r="W3" s="575"/>
      <c r="X3" s="570"/>
      <c r="Y3" s="570"/>
      <c r="Z3" s="570"/>
      <c r="AA3" s="570"/>
      <c r="AB3" s="570"/>
      <c r="AC3" s="570"/>
      <c r="AD3" s="570"/>
      <c r="AE3" s="570"/>
      <c r="AF3" s="377" t="s">
        <v>250</v>
      </c>
      <c r="AG3" s="234"/>
      <c r="AH3" s="234"/>
      <c r="AI3" s="570"/>
      <c r="AJ3" s="571"/>
      <c r="AK3" s="571"/>
      <c r="AL3" s="571"/>
      <c r="AM3" s="577"/>
      <c r="AN3" s="571"/>
      <c r="AO3" s="571"/>
      <c r="AP3" s="571"/>
      <c r="AQ3" s="570"/>
      <c r="AR3" s="575"/>
      <c r="AS3" s="575"/>
      <c r="AT3" s="575"/>
      <c r="AU3" s="576"/>
      <c r="AV3" s="570"/>
      <c r="AW3" s="570"/>
      <c r="AX3" s="576"/>
      <c r="AY3" s="570"/>
      <c r="AZ3" s="575"/>
      <c r="BA3" s="575"/>
      <c r="BB3" s="575"/>
      <c r="BC3" s="570"/>
      <c r="BD3" s="576"/>
      <c r="BE3" s="570"/>
      <c r="BF3" s="576"/>
      <c r="BG3" s="576"/>
      <c r="BH3" s="570"/>
      <c r="BI3" s="576"/>
      <c r="BJ3" s="576"/>
      <c r="BK3" s="440"/>
      <c r="BL3" s="570"/>
      <c r="BM3" s="570"/>
      <c r="BN3" s="233"/>
      <c r="BO3" s="233"/>
      <c r="BP3" s="571"/>
      <c r="BQ3" s="570"/>
      <c r="BR3" s="570"/>
      <c r="BS3" s="570"/>
      <c r="BT3" s="233"/>
      <c r="BU3" s="233"/>
      <c r="BV3" s="570"/>
      <c r="BW3" s="570"/>
      <c r="BX3" s="570"/>
      <c r="BY3" s="570"/>
      <c r="BZ3" s="233"/>
      <c r="CA3" s="233"/>
      <c r="CB3" s="570"/>
      <c r="CC3" s="570"/>
      <c r="CD3" s="570"/>
      <c r="CE3" s="570"/>
      <c r="CF3" s="233"/>
      <c r="CG3" s="233"/>
      <c r="CH3" s="570"/>
      <c r="CI3" s="570"/>
      <c r="CJ3" s="570"/>
      <c r="CK3" s="570"/>
      <c r="CL3" s="233"/>
      <c r="CM3" s="233"/>
      <c r="CN3" s="570"/>
      <c r="CO3" s="570"/>
      <c r="CP3" s="570"/>
      <c r="CQ3" s="570"/>
      <c r="CR3" s="233"/>
      <c r="CS3" s="233"/>
      <c r="CT3" s="570"/>
      <c r="CU3" s="570"/>
      <c r="CV3" s="570"/>
      <c r="CW3" s="570"/>
      <c r="CX3" s="233"/>
      <c r="CY3" s="233"/>
      <c r="CZ3" s="570"/>
      <c r="DA3" s="570"/>
      <c r="DB3" s="570"/>
      <c r="DC3" s="570"/>
      <c r="DD3" s="233"/>
      <c r="DE3" s="233"/>
      <c r="DF3" s="570"/>
      <c r="DG3" s="570"/>
      <c r="DH3" s="570"/>
      <c r="DI3" s="570"/>
      <c r="DJ3" s="570"/>
      <c r="DK3" s="570"/>
      <c r="DL3" s="233"/>
      <c r="DM3" s="233"/>
      <c r="DN3" s="570"/>
      <c r="DO3" s="571"/>
      <c r="DP3" s="570"/>
      <c r="DQ3" s="233"/>
      <c r="DR3" s="233"/>
      <c r="DS3" s="571"/>
      <c r="DT3" s="571"/>
      <c r="DU3" s="571"/>
      <c r="DV3" s="570"/>
      <c r="DW3" s="233"/>
      <c r="DX3" s="233"/>
      <c r="DY3" s="571"/>
      <c r="DZ3" s="571"/>
      <c r="EA3" s="571"/>
      <c r="EB3" s="570"/>
      <c r="EC3" s="233"/>
      <c r="ED3" s="233"/>
      <c r="EE3" s="571"/>
      <c r="EF3" s="571"/>
      <c r="EG3" s="571"/>
      <c r="EH3" s="570"/>
      <c r="EI3" s="233"/>
      <c r="EJ3" s="233"/>
      <c r="EK3" s="571"/>
      <c r="EL3" s="570"/>
      <c r="EM3" s="570"/>
      <c r="EN3" s="570"/>
      <c r="EO3" s="233"/>
      <c r="EP3" s="233"/>
      <c r="EQ3" s="571"/>
      <c r="ER3" s="570"/>
      <c r="ES3" s="570"/>
      <c r="ET3" s="570"/>
      <c r="EU3" s="233"/>
      <c r="EV3" s="233"/>
      <c r="EW3" s="570"/>
      <c r="EX3" s="570"/>
      <c r="EY3" s="570"/>
      <c r="EZ3" s="570"/>
      <c r="FA3" s="233"/>
      <c r="FB3" s="233"/>
      <c r="FC3" s="570"/>
      <c r="FD3" s="570"/>
      <c r="FE3" s="570"/>
      <c r="FF3" s="570"/>
      <c r="FG3" s="233"/>
      <c r="FH3" s="233"/>
      <c r="FI3" s="570"/>
      <c r="FJ3" s="570"/>
      <c r="FK3" s="570"/>
      <c r="FL3" s="570"/>
      <c r="FM3" s="233"/>
      <c r="FN3" s="233"/>
      <c r="FO3" s="570"/>
      <c r="FP3" s="570"/>
      <c r="FQ3" s="570"/>
      <c r="FR3" s="570"/>
      <c r="FS3" s="233"/>
      <c r="FT3" s="233"/>
      <c r="FU3" s="570"/>
      <c r="FV3" s="570"/>
      <c r="FW3" s="570"/>
      <c r="FX3" s="570"/>
      <c r="FY3" s="233"/>
      <c r="FZ3" s="233"/>
      <c r="GA3" s="570"/>
      <c r="GB3" s="570"/>
      <c r="GC3" s="570"/>
      <c r="GD3" s="570"/>
      <c r="GE3" s="233"/>
      <c r="GF3" s="233"/>
      <c r="GG3" s="570"/>
      <c r="GH3" s="570"/>
      <c r="GI3" s="570"/>
      <c r="GJ3" s="570"/>
      <c r="GK3" s="570"/>
      <c r="GL3" s="570"/>
      <c r="GM3" s="233"/>
      <c r="GN3" s="233"/>
    </row>
    <row r="4" spans="1:196" s="242" customFormat="1">
      <c r="A4" s="378" t="s">
        <v>66</v>
      </c>
      <c r="B4" s="235" t="s">
        <v>32</v>
      </c>
      <c r="C4" s="236"/>
      <c r="D4" s="237">
        <v>2823110000</v>
      </c>
      <c r="E4" s="237">
        <v>0</v>
      </c>
      <c r="F4" s="237">
        <v>0</v>
      </c>
      <c r="G4" s="237">
        <v>0</v>
      </c>
      <c r="H4" s="237">
        <v>0</v>
      </c>
      <c r="I4" s="237">
        <v>0</v>
      </c>
      <c r="J4" s="237">
        <v>55273985</v>
      </c>
      <c r="K4" s="237">
        <v>0</v>
      </c>
      <c r="L4" s="237">
        <v>0</v>
      </c>
      <c r="M4" s="237">
        <v>225000000</v>
      </c>
      <c r="N4" s="237">
        <v>3048110000</v>
      </c>
      <c r="O4" s="237">
        <v>3103383985</v>
      </c>
      <c r="P4" s="237">
        <v>-55273985</v>
      </c>
      <c r="Q4" s="237">
        <v>0</v>
      </c>
      <c r="R4" s="237">
        <v>0</v>
      </c>
      <c r="S4" s="237">
        <v>1003015.0000001192</v>
      </c>
      <c r="T4" s="237">
        <v>0</v>
      </c>
      <c r="U4" s="237">
        <v>0</v>
      </c>
      <c r="V4" s="237">
        <v>3048110000</v>
      </c>
      <c r="W4" s="237">
        <v>3049113015</v>
      </c>
      <c r="X4" s="237">
        <v>0</v>
      </c>
      <c r="Y4" s="237">
        <v>78772352.999999881</v>
      </c>
      <c r="Z4" s="237">
        <v>8634000</v>
      </c>
      <c r="AA4" s="237">
        <v>8754989</v>
      </c>
      <c r="AB4" s="237">
        <v>3145274357</v>
      </c>
      <c r="AC4" s="237">
        <f>M4+U4</f>
        <v>225000000</v>
      </c>
      <c r="AD4" s="237">
        <f>E4+F4+H4+I4+J4+L4+P4+Q4+R4+S4+X4+Y4+Z4+AA4</f>
        <v>97164357</v>
      </c>
      <c r="AE4" s="237">
        <f>AC4+AD4</f>
        <v>322164357</v>
      </c>
      <c r="AF4" s="237">
        <v>3171485624</v>
      </c>
      <c r="AG4" s="237"/>
      <c r="AH4" s="237"/>
      <c r="AI4" s="238"/>
      <c r="AJ4" s="238"/>
      <c r="AK4" s="238"/>
      <c r="AL4" s="238"/>
      <c r="AM4" s="238"/>
      <c r="AN4" s="238"/>
      <c r="AO4" s="238"/>
      <c r="AP4" s="238"/>
      <c r="AQ4" s="238"/>
      <c r="AR4" s="238"/>
      <c r="AS4" s="238"/>
      <c r="AT4" s="238"/>
      <c r="AU4" s="238"/>
      <c r="AV4" s="238"/>
      <c r="AW4" s="238"/>
      <c r="AX4" s="238"/>
      <c r="AY4" s="238"/>
      <c r="AZ4" s="238"/>
      <c r="BA4" s="238"/>
      <c r="BB4" s="238"/>
      <c r="BC4" s="238"/>
      <c r="BD4" s="238"/>
      <c r="BE4" s="238"/>
      <c r="BF4" s="238"/>
      <c r="BG4" s="238"/>
      <c r="BH4" s="238"/>
      <c r="BI4" s="238"/>
      <c r="BJ4" s="238"/>
      <c r="BK4" s="238"/>
      <c r="BL4" s="438"/>
      <c r="BM4" s="438"/>
      <c r="BN4" s="438"/>
      <c r="BO4" s="438"/>
      <c r="BP4" s="438"/>
      <c r="BQ4" s="438"/>
      <c r="BR4" s="438"/>
      <c r="BS4" s="438"/>
      <c r="BT4" s="438"/>
      <c r="BU4" s="438"/>
      <c r="BV4" s="438"/>
      <c r="BW4" s="438"/>
      <c r="BX4" s="438"/>
      <c r="BY4" s="438"/>
      <c r="BZ4" s="438"/>
      <c r="CA4" s="438"/>
      <c r="CB4" s="438"/>
      <c r="CC4" s="438"/>
      <c r="CD4" s="438"/>
      <c r="CE4" s="438"/>
      <c r="CF4" s="438"/>
      <c r="CG4" s="438"/>
      <c r="CH4" s="438"/>
      <c r="CI4" s="438"/>
      <c r="CJ4" s="438"/>
      <c r="CK4" s="438"/>
      <c r="CL4" s="438"/>
      <c r="CM4" s="438"/>
      <c r="CN4" s="438"/>
      <c r="CO4" s="237"/>
      <c r="CP4" s="237"/>
      <c r="CQ4" s="237"/>
      <c r="CR4" s="237"/>
      <c r="CS4" s="237"/>
      <c r="CT4" s="237"/>
      <c r="CU4" s="237"/>
      <c r="CV4" s="237"/>
      <c r="CW4" s="239"/>
      <c r="CX4" s="239"/>
      <c r="CY4" s="240"/>
      <c r="CZ4" s="240"/>
      <c r="DA4" s="240"/>
      <c r="DB4" s="241"/>
      <c r="DC4" s="241"/>
      <c r="DD4" s="241"/>
      <c r="DE4" s="240"/>
      <c r="DF4" s="240"/>
      <c r="DN4" s="243"/>
      <c r="DO4" s="243"/>
      <c r="DP4" s="243"/>
      <c r="DQ4" s="243"/>
      <c r="DR4" s="243"/>
      <c r="DS4" s="243"/>
      <c r="DT4" s="243"/>
      <c r="DU4" s="243"/>
      <c r="DV4" s="243"/>
      <c r="DW4" s="243"/>
      <c r="DX4" s="243"/>
      <c r="DY4" s="243"/>
      <c r="DZ4" s="243"/>
      <c r="EA4" s="243"/>
      <c r="EB4" s="243"/>
      <c r="EC4" s="243"/>
      <c r="ED4" s="243"/>
      <c r="EE4" s="243"/>
      <c r="EF4" s="243"/>
      <c r="EG4" s="243"/>
      <c r="EH4" s="243"/>
      <c r="EI4" s="243"/>
      <c r="EJ4" s="243"/>
      <c r="EK4" s="243"/>
      <c r="EL4" s="243"/>
      <c r="EM4" s="243"/>
      <c r="EN4" s="243"/>
      <c r="EO4" s="243"/>
      <c r="EP4" s="243"/>
      <c r="EQ4" s="243"/>
      <c r="ER4" s="243"/>
      <c r="ES4" s="243"/>
      <c r="ET4" s="243"/>
      <c r="EU4" s="243"/>
      <c r="EV4" s="243"/>
      <c r="EW4" s="243"/>
      <c r="EX4" s="243"/>
      <c r="EY4" s="243"/>
      <c r="EZ4" s="243"/>
      <c r="FA4" s="243"/>
      <c r="FB4" s="243"/>
      <c r="FC4" s="243"/>
      <c r="FD4" s="243"/>
      <c r="FE4" s="243"/>
      <c r="FF4" s="243"/>
      <c r="FG4" s="243"/>
      <c r="FH4" s="243"/>
      <c r="FI4" s="243"/>
      <c r="FJ4" s="243"/>
      <c r="FK4" s="243"/>
      <c r="FL4" s="243"/>
      <c r="FM4" s="243"/>
      <c r="FN4" s="243"/>
      <c r="FO4" s="243"/>
      <c r="FP4" s="243"/>
      <c r="FQ4" s="243"/>
      <c r="FR4" s="243"/>
      <c r="FS4" s="243"/>
      <c r="FT4" s="243"/>
      <c r="FU4" s="243"/>
      <c r="FV4" s="243"/>
      <c r="FW4" s="243"/>
      <c r="FX4" s="243"/>
      <c r="FY4" s="243"/>
      <c r="FZ4" s="243"/>
      <c r="GA4" s="243"/>
      <c r="GB4" s="243"/>
      <c r="GC4" s="243"/>
      <c r="GD4" s="243"/>
      <c r="GE4" s="243"/>
      <c r="GF4" s="243"/>
      <c r="GG4" s="243"/>
      <c r="GH4" s="243"/>
      <c r="GI4" s="243"/>
      <c r="GJ4" s="243"/>
      <c r="GK4" s="243"/>
      <c r="GL4" s="243"/>
      <c r="GM4" s="243"/>
      <c r="GN4" s="243"/>
    </row>
    <row r="5" spans="1:196" s="242" customFormat="1">
      <c r="A5" s="247"/>
      <c r="B5" s="244" t="s">
        <v>33</v>
      </c>
      <c r="C5" s="245"/>
      <c r="D5" s="246">
        <v>2809710000</v>
      </c>
      <c r="E5" s="246">
        <v>0</v>
      </c>
      <c r="F5" s="246">
        <v>0</v>
      </c>
      <c r="G5" s="246">
        <v>0</v>
      </c>
      <c r="H5" s="246">
        <v>0</v>
      </c>
      <c r="I5" s="246">
        <v>0</v>
      </c>
      <c r="J5" s="246">
        <v>55273985</v>
      </c>
      <c r="K5" s="246">
        <v>0</v>
      </c>
      <c r="L5" s="246">
        <v>0</v>
      </c>
      <c r="M5" s="246">
        <v>225000000</v>
      </c>
      <c r="N5" s="246">
        <v>3034710000</v>
      </c>
      <c r="O5" s="246">
        <v>3089983985</v>
      </c>
      <c r="P5" s="246">
        <v>-55273985</v>
      </c>
      <c r="Q5" s="246">
        <v>0</v>
      </c>
      <c r="R5" s="246">
        <v>0</v>
      </c>
      <c r="S5" s="246">
        <v>0</v>
      </c>
      <c r="T5" s="246">
        <v>0</v>
      </c>
      <c r="U5" s="246">
        <v>0</v>
      </c>
      <c r="V5" s="246">
        <v>3034710000</v>
      </c>
      <c r="W5" s="246">
        <v>3034710000</v>
      </c>
      <c r="X5" s="246">
        <v>0</v>
      </c>
      <c r="Y5" s="246">
        <v>77365933</v>
      </c>
      <c r="Z5" s="246">
        <v>8634000</v>
      </c>
      <c r="AA5" s="246">
        <v>0</v>
      </c>
      <c r="AB5" s="246">
        <v>3120709933</v>
      </c>
      <c r="AC5" s="246">
        <f t="shared" ref="AC5:AC68" si="0">M5+U5</f>
        <v>225000000</v>
      </c>
      <c r="AD5" s="246">
        <f t="shared" ref="AD5:AD68" si="1">E5+F5+H5+I5+J5+L5+P5+Q5+R5+S5+X5+Y5+Z5+AA5</f>
        <v>85999933</v>
      </c>
      <c r="AE5" s="246">
        <f t="shared" ref="AE5:AE68" si="2">AC5+AD5</f>
        <v>310999933</v>
      </c>
      <c r="AF5" s="246">
        <v>3141921200</v>
      </c>
      <c r="AG5" s="237"/>
      <c r="AH5" s="237"/>
      <c r="AI5" s="238"/>
      <c r="AJ5" s="238"/>
      <c r="AK5" s="238"/>
      <c r="AL5" s="238"/>
      <c r="AM5" s="238"/>
      <c r="AN5" s="238"/>
      <c r="AO5" s="238"/>
      <c r="AP5" s="238"/>
      <c r="AQ5" s="238"/>
      <c r="AR5" s="238"/>
      <c r="AS5" s="238"/>
      <c r="AT5" s="238"/>
      <c r="AU5" s="238"/>
      <c r="AV5" s="238"/>
      <c r="AW5" s="238"/>
      <c r="AX5" s="238"/>
      <c r="AY5" s="238"/>
      <c r="AZ5" s="238"/>
      <c r="BA5" s="238"/>
      <c r="BB5" s="238"/>
      <c r="BC5" s="238"/>
      <c r="BD5" s="238"/>
      <c r="BE5" s="238"/>
      <c r="BF5" s="238"/>
      <c r="BG5" s="238"/>
      <c r="BH5" s="238"/>
      <c r="BI5" s="238"/>
      <c r="BJ5" s="238"/>
      <c r="BK5" s="238"/>
      <c r="BL5" s="438"/>
      <c r="BM5" s="438"/>
      <c r="BN5" s="438"/>
      <c r="BO5" s="438"/>
      <c r="BP5" s="438"/>
      <c r="BQ5" s="438"/>
      <c r="BR5" s="438"/>
      <c r="BS5" s="438"/>
      <c r="BT5" s="438"/>
      <c r="BU5" s="438"/>
      <c r="BV5" s="438"/>
      <c r="BW5" s="438"/>
      <c r="BX5" s="438"/>
      <c r="BY5" s="438"/>
      <c r="BZ5" s="438"/>
      <c r="CA5" s="438"/>
      <c r="CB5" s="438"/>
      <c r="CC5" s="438"/>
      <c r="CD5" s="438"/>
      <c r="CE5" s="438"/>
      <c r="CF5" s="438"/>
      <c r="CG5" s="438"/>
      <c r="CH5" s="438"/>
      <c r="CI5" s="438"/>
      <c r="CJ5" s="438"/>
      <c r="CK5" s="438"/>
      <c r="CL5" s="438"/>
      <c r="CM5" s="438"/>
      <c r="CN5" s="438"/>
      <c r="CO5" s="237"/>
      <c r="CP5" s="237"/>
      <c r="CQ5" s="237"/>
      <c r="CR5" s="237"/>
      <c r="CS5" s="237"/>
      <c r="CT5" s="237"/>
      <c r="CU5" s="237"/>
      <c r="CV5" s="237"/>
      <c r="CW5" s="239"/>
      <c r="CX5" s="239"/>
      <c r="CY5" s="241"/>
      <c r="CZ5" s="241"/>
      <c r="DA5" s="241"/>
      <c r="DB5" s="241"/>
      <c r="DC5" s="241"/>
      <c r="DD5" s="241"/>
      <c r="DE5" s="241"/>
      <c r="DF5" s="241"/>
      <c r="DN5" s="243"/>
      <c r="DO5" s="243"/>
      <c r="DP5" s="243"/>
      <c r="DQ5" s="243"/>
      <c r="DR5" s="243"/>
      <c r="DS5" s="243"/>
      <c r="DT5" s="243"/>
      <c r="DU5" s="243"/>
      <c r="DV5" s="243"/>
      <c r="DW5" s="243"/>
      <c r="DX5" s="243"/>
      <c r="DY5" s="243"/>
      <c r="DZ5" s="243"/>
      <c r="EA5" s="243"/>
      <c r="EB5" s="243"/>
      <c r="EC5" s="243"/>
      <c r="ED5" s="243"/>
      <c r="EE5" s="243"/>
      <c r="EF5" s="243"/>
      <c r="EG5" s="243"/>
      <c r="EH5" s="243"/>
      <c r="EI5" s="243"/>
      <c r="EJ5" s="243"/>
      <c r="EK5" s="243"/>
      <c r="EL5" s="243"/>
      <c r="EM5" s="243"/>
      <c r="EN5" s="243"/>
      <c r="EO5" s="243"/>
      <c r="EP5" s="243"/>
      <c r="EQ5" s="243"/>
      <c r="ER5" s="243"/>
      <c r="ES5" s="243"/>
      <c r="ET5" s="243"/>
      <c r="EU5" s="243"/>
      <c r="EV5" s="243"/>
      <c r="EW5" s="243"/>
      <c r="EX5" s="243"/>
      <c r="EY5" s="243"/>
      <c r="EZ5" s="243"/>
      <c r="FA5" s="243"/>
      <c r="FB5" s="243"/>
      <c r="FC5" s="243"/>
      <c r="FD5" s="243"/>
      <c r="FE5" s="243"/>
      <c r="FF5" s="243"/>
      <c r="FG5" s="243"/>
      <c r="FH5" s="243"/>
      <c r="FI5" s="243"/>
      <c r="FJ5" s="243"/>
      <c r="FK5" s="243"/>
      <c r="FL5" s="243"/>
      <c r="FM5" s="243"/>
      <c r="FN5" s="243"/>
      <c r="FO5" s="243"/>
      <c r="FP5" s="243"/>
      <c r="FQ5" s="243"/>
      <c r="FR5" s="243"/>
      <c r="FS5" s="243"/>
      <c r="FT5" s="243"/>
      <c r="FU5" s="243"/>
      <c r="FV5" s="243"/>
      <c r="FW5" s="243"/>
      <c r="FX5" s="243"/>
      <c r="FY5" s="243"/>
      <c r="FZ5" s="243"/>
      <c r="GA5" s="243"/>
      <c r="GB5" s="243"/>
      <c r="GC5" s="243"/>
      <c r="GD5" s="243"/>
      <c r="GE5" s="243"/>
      <c r="GF5" s="243"/>
      <c r="GG5" s="243"/>
      <c r="GH5" s="243"/>
      <c r="GI5" s="243"/>
      <c r="GJ5" s="243"/>
      <c r="GK5" s="243"/>
      <c r="GL5" s="243"/>
      <c r="GM5" s="243"/>
      <c r="GN5" s="243"/>
    </row>
    <row r="6" spans="1:196" s="242" customFormat="1">
      <c r="A6" s="247" t="s">
        <v>62</v>
      </c>
      <c r="B6" s="244" t="s">
        <v>34</v>
      </c>
      <c r="C6" s="231"/>
      <c r="D6" s="246">
        <v>2795160000</v>
      </c>
      <c r="E6" s="246">
        <v>0</v>
      </c>
      <c r="F6" s="246">
        <v>0</v>
      </c>
      <c r="G6" s="246">
        <v>0</v>
      </c>
      <c r="H6" s="246">
        <v>0</v>
      </c>
      <c r="I6" s="246">
        <v>0</v>
      </c>
      <c r="J6" s="246">
        <v>50215373</v>
      </c>
      <c r="K6" s="246">
        <v>0</v>
      </c>
      <c r="L6" s="246">
        <v>0</v>
      </c>
      <c r="M6" s="246">
        <v>225000000</v>
      </c>
      <c r="N6" s="246">
        <v>3020160000</v>
      </c>
      <c r="O6" s="246">
        <v>3070375373</v>
      </c>
      <c r="P6" s="246">
        <v>-50215373</v>
      </c>
      <c r="Q6" s="246">
        <v>0</v>
      </c>
      <c r="R6" s="246">
        <v>0</v>
      </c>
      <c r="S6" s="246">
        <v>0</v>
      </c>
      <c r="T6" s="246">
        <v>0</v>
      </c>
      <c r="U6" s="246">
        <v>0</v>
      </c>
      <c r="V6" s="246">
        <v>3020160000</v>
      </c>
      <c r="W6" s="246">
        <v>3020160000</v>
      </c>
      <c r="X6" s="246">
        <v>0</v>
      </c>
      <c r="Y6" s="246">
        <v>77365933</v>
      </c>
      <c r="Z6" s="246">
        <v>8634000</v>
      </c>
      <c r="AA6" s="246">
        <v>0</v>
      </c>
      <c r="AB6" s="246">
        <v>3106159933</v>
      </c>
      <c r="AC6" s="246">
        <f t="shared" si="0"/>
        <v>225000000</v>
      </c>
      <c r="AD6" s="246">
        <f t="shared" si="1"/>
        <v>85999933</v>
      </c>
      <c r="AE6" s="246">
        <f t="shared" si="2"/>
        <v>310999933</v>
      </c>
      <c r="AF6" s="246">
        <v>3128152841</v>
      </c>
      <c r="AG6" s="237"/>
      <c r="AH6" s="237"/>
      <c r="AI6" s="238"/>
      <c r="AJ6" s="238"/>
      <c r="AK6" s="238"/>
      <c r="AL6" s="238"/>
      <c r="AM6" s="238"/>
      <c r="AN6" s="238"/>
      <c r="AO6" s="238"/>
      <c r="AP6" s="238"/>
      <c r="AQ6" s="238"/>
      <c r="AR6" s="238"/>
      <c r="AS6" s="238"/>
      <c r="AT6" s="238"/>
      <c r="AU6" s="238"/>
      <c r="AV6" s="238"/>
      <c r="AW6" s="238"/>
      <c r="AX6" s="238"/>
      <c r="AY6" s="238"/>
      <c r="AZ6" s="238"/>
      <c r="BA6" s="238"/>
      <c r="BB6" s="238"/>
      <c r="BC6" s="238"/>
      <c r="BD6" s="238"/>
      <c r="BE6" s="238"/>
      <c r="BF6" s="238"/>
      <c r="BG6" s="238"/>
      <c r="BH6" s="238"/>
      <c r="BI6" s="238"/>
      <c r="BJ6" s="238"/>
      <c r="BK6" s="238"/>
      <c r="BL6" s="438"/>
      <c r="BM6" s="438"/>
      <c r="BN6" s="438"/>
      <c r="BO6" s="438"/>
      <c r="BP6" s="438"/>
      <c r="BQ6" s="438"/>
      <c r="BR6" s="438"/>
      <c r="BS6" s="438"/>
      <c r="BT6" s="438"/>
      <c r="BU6" s="438"/>
      <c r="BV6" s="438"/>
      <c r="BW6" s="438"/>
      <c r="BX6" s="438"/>
      <c r="BY6" s="438"/>
      <c r="BZ6" s="438"/>
      <c r="CA6" s="438"/>
      <c r="CB6" s="438"/>
      <c r="CC6" s="438"/>
      <c r="CD6" s="438"/>
      <c r="CE6" s="438"/>
      <c r="CF6" s="438"/>
      <c r="CG6" s="438"/>
      <c r="CH6" s="438"/>
      <c r="CI6" s="438"/>
      <c r="CJ6" s="438"/>
      <c r="CK6" s="438"/>
      <c r="CL6" s="438"/>
      <c r="CM6" s="438"/>
      <c r="CN6" s="438"/>
      <c r="CO6" s="237"/>
      <c r="CP6" s="237"/>
      <c r="CQ6" s="237"/>
      <c r="CR6" s="237"/>
      <c r="CS6" s="237"/>
      <c r="CT6" s="237"/>
      <c r="CU6" s="237"/>
      <c r="CV6" s="237"/>
      <c r="CW6" s="239"/>
      <c r="CX6" s="239"/>
      <c r="CY6" s="241"/>
      <c r="CZ6" s="241"/>
      <c r="DA6" s="241"/>
      <c r="DB6" s="241"/>
      <c r="DC6" s="241"/>
      <c r="DD6" s="241"/>
      <c r="DE6" s="241"/>
      <c r="DF6" s="241"/>
      <c r="DN6" s="243"/>
      <c r="DO6" s="243"/>
      <c r="DP6" s="243"/>
      <c r="DQ6" s="243"/>
      <c r="DR6" s="243"/>
      <c r="DS6" s="243"/>
      <c r="DT6" s="243"/>
      <c r="DU6" s="243"/>
      <c r="DV6" s="243"/>
      <c r="DW6" s="243"/>
      <c r="DX6" s="243"/>
      <c r="DY6" s="243"/>
      <c r="DZ6" s="243"/>
      <c r="EA6" s="243"/>
      <c r="EB6" s="243"/>
      <c r="EC6" s="243"/>
      <c r="ED6" s="243"/>
      <c r="EE6" s="243"/>
      <c r="EF6" s="243"/>
      <c r="EG6" s="243"/>
      <c r="EH6" s="243"/>
      <c r="EI6" s="243"/>
      <c r="EJ6" s="243"/>
      <c r="EK6" s="243"/>
      <c r="EL6" s="243"/>
      <c r="EM6" s="243"/>
      <c r="EN6" s="243"/>
      <c r="EO6" s="243"/>
      <c r="EP6" s="243"/>
      <c r="EQ6" s="243"/>
      <c r="ER6" s="243"/>
      <c r="ES6" s="243"/>
      <c r="ET6" s="243"/>
      <c r="EU6" s="243"/>
      <c r="EV6" s="243"/>
      <c r="EW6" s="243"/>
      <c r="EX6" s="243"/>
      <c r="EY6" s="243"/>
      <c r="EZ6" s="243"/>
      <c r="FA6" s="243"/>
      <c r="FB6" s="243"/>
      <c r="FC6" s="243"/>
      <c r="FD6" s="243"/>
      <c r="FE6" s="243"/>
      <c r="FF6" s="243"/>
      <c r="FG6" s="243"/>
      <c r="FH6" s="243"/>
      <c r="FI6" s="243"/>
      <c r="FJ6" s="243"/>
      <c r="FK6" s="243"/>
      <c r="FL6" s="243"/>
      <c r="FM6" s="243"/>
      <c r="FN6" s="243"/>
      <c r="FO6" s="243"/>
      <c r="FP6" s="243"/>
      <c r="FQ6" s="243"/>
      <c r="FR6" s="243"/>
      <c r="FS6" s="243"/>
      <c r="FT6" s="243"/>
      <c r="FU6" s="243"/>
      <c r="FV6" s="243"/>
      <c r="FW6" s="243"/>
      <c r="FX6" s="243"/>
      <c r="FY6" s="243"/>
      <c r="FZ6" s="243"/>
      <c r="GA6" s="243"/>
      <c r="GB6" s="243"/>
      <c r="GC6" s="243"/>
      <c r="GD6" s="243"/>
      <c r="GE6" s="243"/>
      <c r="GF6" s="243"/>
      <c r="GG6" s="243"/>
      <c r="GH6" s="243"/>
      <c r="GI6" s="243"/>
      <c r="GJ6" s="243"/>
      <c r="GK6" s="243"/>
      <c r="GL6" s="243"/>
      <c r="GM6" s="243"/>
      <c r="GN6" s="243"/>
    </row>
    <row r="7" spans="1:196" s="242" customFormat="1">
      <c r="A7" s="247" t="s">
        <v>35</v>
      </c>
      <c r="B7" s="247" t="s">
        <v>25</v>
      </c>
      <c r="C7" s="231" t="s">
        <v>14</v>
      </c>
      <c r="D7" s="246">
        <v>1819900000</v>
      </c>
      <c r="E7" s="246">
        <v>0</v>
      </c>
      <c r="F7" s="246">
        <v>0</v>
      </c>
      <c r="G7" s="246">
        <v>0</v>
      </c>
      <c r="H7" s="246">
        <v>0</v>
      </c>
      <c r="I7" s="246">
        <v>0</v>
      </c>
      <c r="J7" s="246">
        <v>50215373</v>
      </c>
      <c r="K7" s="246">
        <v>0</v>
      </c>
      <c r="L7" s="246">
        <v>0</v>
      </c>
      <c r="M7" s="246">
        <v>0</v>
      </c>
      <c r="N7" s="246">
        <v>1819900000</v>
      </c>
      <c r="O7" s="246">
        <v>1870115373</v>
      </c>
      <c r="P7" s="246">
        <v>-50215373</v>
      </c>
      <c r="Q7" s="246">
        <v>0</v>
      </c>
      <c r="R7" s="246">
        <v>0</v>
      </c>
      <c r="S7" s="246">
        <v>0</v>
      </c>
      <c r="T7" s="246">
        <v>0</v>
      </c>
      <c r="U7" s="246">
        <v>0</v>
      </c>
      <c r="V7" s="246">
        <v>1819900000</v>
      </c>
      <c r="W7" s="246">
        <v>1819900000</v>
      </c>
      <c r="X7" s="246">
        <v>0</v>
      </c>
      <c r="Y7" s="246">
        <v>77365933</v>
      </c>
      <c r="Z7" s="246">
        <v>8634000</v>
      </c>
      <c r="AA7" s="246">
        <v>0</v>
      </c>
      <c r="AB7" s="246">
        <v>1905899933</v>
      </c>
      <c r="AC7" s="246">
        <f t="shared" si="0"/>
        <v>0</v>
      </c>
      <c r="AD7" s="246">
        <f t="shared" si="1"/>
        <v>85999933</v>
      </c>
      <c r="AE7" s="246">
        <f t="shared" si="2"/>
        <v>85999933</v>
      </c>
      <c r="AF7" s="246">
        <v>1927892841</v>
      </c>
      <c r="AG7" s="237"/>
      <c r="AH7" s="237"/>
      <c r="AI7" s="238"/>
      <c r="AJ7" s="238"/>
      <c r="AK7" s="238"/>
      <c r="AL7" s="238"/>
      <c r="AM7" s="238"/>
      <c r="AN7" s="238"/>
      <c r="AO7" s="238"/>
      <c r="AP7" s="238"/>
      <c r="AQ7" s="238"/>
      <c r="AR7" s="238"/>
      <c r="AS7" s="238"/>
      <c r="AT7" s="238"/>
      <c r="AU7" s="238"/>
      <c r="AV7" s="238"/>
      <c r="AW7" s="238"/>
      <c r="AX7" s="238"/>
      <c r="AY7" s="238"/>
      <c r="AZ7" s="238"/>
      <c r="BA7" s="238"/>
      <c r="BB7" s="238"/>
      <c r="BC7" s="238"/>
      <c r="BD7" s="238"/>
      <c r="BE7" s="238"/>
      <c r="BF7" s="238"/>
      <c r="BG7" s="238"/>
      <c r="BH7" s="238"/>
      <c r="BI7" s="238"/>
      <c r="BJ7" s="238"/>
      <c r="BK7" s="238"/>
      <c r="BL7" s="438"/>
      <c r="BM7" s="438"/>
      <c r="BN7" s="438"/>
      <c r="BO7" s="438"/>
      <c r="BP7" s="438"/>
      <c r="BQ7" s="438"/>
      <c r="BR7" s="438"/>
      <c r="BS7" s="438"/>
      <c r="BT7" s="438"/>
      <c r="BU7" s="438"/>
      <c r="BV7" s="438"/>
      <c r="BW7" s="438"/>
      <c r="BX7" s="438"/>
      <c r="BY7" s="438"/>
      <c r="BZ7" s="438"/>
      <c r="CA7" s="438"/>
      <c r="CB7" s="438"/>
      <c r="CC7" s="438"/>
      <c r="CD7" s="438"/>
      <c r="CE7" s="438"/>
      <c r="CF7" s="438"/>
      <c r="CG7" s="438"/>
      <c r="CH7" s="438"/>
      <c r="CI7" s="438"/>
      <c r="CJ7" s="438"/>
      <c r="CK7" s="438"/>
      <c r="CL7" s="438"/>
      <c r="CM7" s="438"/>
      <c r="CN7" s="438"/>
      <c r="CO7" s="237"/>
      <c r="CP7" s="237"/>
      <c r="CQ7" s="237"/>
      <c r="CR7" s="237"/>
      <c r="CS7" s="237"/>
      <c r="CT7" s="237"/>
      <c r="CU7" s="237"/>
      <c r="CV7" s="237"/>
      <c r="CW7" s="239"/>
      <c r="CX7" s="239"/>
      <c r="CY7" s="241"/>
      <c r="CZ7" s="241"/>
      <c r="DA7" s="241"/>
      <c r="DB7" s="241"/>
      <c r="DC7" s="241"/>
      <c r="DD7" s="241"/>
      <c r="DE7" s="241"/>
      <c r="DF7" s="241"/>
      <c r="DN7" s="243"/>
      <c r="DO7" s="243"/>
      <c r="DP7" s="243"/>
      <c r="DQ7" s="243"/>
      <c r="DR7" s="243"/>
      <c r="DS7" s="243"/>
      <c r="DT7" s="243"/>
      <c r="DU7" s="243"/>
      <c r="DV7" s="243"/>
      <c r="DW7" s="243"/>
      <c r="DX7" s="243"/>
      <c r="DY7" s="243"/>
      <c r="DZ7" s="243"/>
      <c r="EA7" s="243"/>
      <c r="EB7" s="243"/>
      <c r="EC7" s="243"/>
      <c r="ED7" s="243"/>
      <c r="EE7" s="243"/>
      <c r="EF7" s="243"/>
      <c r="EG7" s="243"/>
      <c r="EH7" s="243"/>
      <c r="EI7" s="243"/>
      <c r="EJ7" s="243"/>
      <c r="EK7" s="243"/>
      <c r="EL7" s="243"/>
      <c r="EM7" s="243"/>
      <c r="EN7" s="243"/>
      <c r="EO7" s="243"/>
      <c r="EP7" s="243"/>
      <c r="EQ7" s="243"/>
      <c r="ER7" s="243"/>
      <c r="ES7" s="243"/>
      <c r="ET7" s="243"/>
      <c r="EU7" s="243"/>
      <c r="EV7" s="243"/>
      <c r="EW7" s="243"/>
      <c r="EX7" s="243"/>
      <c r="EY7" s="243"/>
      <c r="EZ7" s="243"/>
      <c r="FA7" s="243"/>
      <c r="FB7" s="243"/>
      <c r="FC7" s="243"/>
      <c r="FD7" s="243"/>
      <c r="FE7" s="243"/>
      <c r="FF7" s="243"/>
      <c r="FG7" s="243"/>
      <c r="FH7" s="243"/>
      <c r="FI7" s="243"/>
      <c r="FJ7" s="243"/>
      <c r="FK7" s="243"/>
      <c r="FL7" s="243"/>
      <c r="FM7" s="243"/>
      <c r="FN7" s="243"/>
      <c r="FO7" s="243"/>
      <c r="FP7" s="243"/>
      <c r="FQ7" s="243"/>
      <c r="FR7" s="243"/>
      <c r="FS7" s="243"/>
      <c r="FT7" s="243"/>
      <c r="FU7" s="243"/>
      <c r="FV7" s="243"/>
      <c r="FW7" s="243"/>
      <c r="FX7" s="243"/>
      <c r="FY7" s="243"/>
      <c r="FZ7" s="243"/>
      <c r="GA7" s="243"/>
      <c r="GB7" s="243"/>
      <c r="GC7" s="243"/>
      <c r="GD7" s="243"/>
      <c r="GE7" s="243"/>
      <c r="GF7" s="243"/>
      <c r="GG7" s="243"/>
      <c r="GH7" s="243"/>
      <c r="GI7" s="243"/>
      <c r="GJ7" s="243"/>
      <c r="GK7" s="243"/>
      <c r="GL7" s="243"/>
      <c r="GM7" s="243"/>
      <c r="GN7" s="243"/>
    </row>
    <row r="8" spans="1:196" s="232" customFormat="1" ht="25.5">
      <c r="A8" s="431" t="s">
        <v>36</v>
      </c>
      <c r="B8" s="248" t="s">
        <v>37</v>
      </c>
      <c r="C8" s="249" t="s">
        <v>38</v>
      </c>
      <c r="D8" s="250">
        <v>1032417678</v>
      </c>
      <c r="E8" s="250"/>
      <c r="F8" s="250"/>
      <c r="G8" s="251">
        <v>0</v>
      </c>
      <c r="H8" s="251">
        <v>0</v>
      </c>
      <c r="I8" s="251">
        <v>0</v>
      </c>
      <c r="J8" s="251">
        <v>30129224</v>
      </c>
      <c r="K8" s="251">
        <v>0</v>
      </c>
      <c r="L8" s="251">
        <v>0</v>
      </c>
      <c r="M8" s="250"/>
      <c r="N8" s="250">
        <v>1032417678</v>
      </c>
      <c r="O8" s="250">
        <v>1062546902</v>
      </c>
      <c r="P8" s="250">
        <v>-30129224</v>
      </c>
      <c r="Q8" s="251">
        <v>0</v>
      </c>
      <c r="R8" s="250">
        <v>0</v>
      </c>
      <c r="S8" s="250">
        <v>0</v>
      </c>
      <c r="T8" s="250">
        <v>0</v>
      </c>
      <c r="U8" s="246"/>
      <c r="V8" s="246">
        <v>1032417678</v>
      </c>
      <c r="W8" s="246">
        <v>1032417678</v>
      </c>
      <c r="X8" s="250">
        <v>0</v>
      </c>
      <c r="Y8" s="250">
        <v>42464468</v>
      </c>
      <c r="Z8" s="250">
        <v>5180400</v>
      </c>
      <c r="AA8" s="250">
        <v>0</v>
      </c>
      <c r="AB8" s="250">
        <v>1080062546</v>
      </c>
      <c r="AC8" s="250">
        <f t="shared" si="0"/>
        <v>0</v>
      </c>
      <c r="AD8" s="250">
        <f t="shared" si="1"/>
        <v>47644868</v>
      </c>
      <c r="AE8" s="250">
        <f t="shared" si="2"/>
        <v>47644868</v>
      </c>
      <c r="AF8" s="250">
        <v>1097989259</v>
      </c>
      <c r="AG8" s="237"/>
      <c r="AH8" s="237"/>
      <c r="AI8" s="238"/>
      <c r="AJ8" s="238"/>
      <c r="AK8" s="238"/>
      <c r="AL8" s="238"/>
      <c r="AM8" s="238"/>
      <c r="AN8" s="238"/>
      <c r="AO8" s="238"/>
      <c r="AP8" s="238"/>
      <c r="AQ8" s="238"/>
      <c r="AR8" s="238"/>
      <c r="AS8" s="238"/>
      <c r="AT8" s="238"/>
      <c r="AU8" s="238"/>
      <c r="AV8" s="238"/>
      <c r="AW8" s="238"/>
      <c r="AX8" s="238"/>
      <c r="AY8" s="238"/>
      <c r="AZ8" s="238"/>
      <c r="BA8" s="238"/>
      <c r="BB8" s="238"/>
      <c r="BC8" s="238"/>
      <c r="BD8" s="238"/>
      <c r="BE8" s="238"/>
      <c r="BF8" s="238"/>
      <c r="BG8" s="238"/>
      <c r="BH8" s="238"/>
      <c r="BI8" s="238"/>
      <c r="BJ8" s="238"/>
      <c r="BK8" s="238"/>
      <c r="BL8" s="438"/>
      <c r="BM8" s="438"/>
      <c r="BN8" s="438"/>
      <c r="BO8" s="438"/>
      <c r="BP8" s="438"/>
      <c r="BQ8" s="438"/>
      <c r="BR8" s="438"/>
      <c r="BS8" s="438"/>
      <c r="BT8" s="438"/>
      <c r="BU8" s="438"/>
      <c r="BV8" s="438"/>
      <c r="BW8" s="438"/>
      <c r="BX8" s="438"/>
      <c r="BY8" s="438"/>
      <c r="BZ8" s="438"/>
      <c r="CA8" s="438"/>
      <c r="CB8" s="438"/>
      <c r="CC8" s="438"/>
      <c r="CD8" s="438"/>
      <c r="CE8" s="438"/>
      <c r="CF8" s="438"/>
      <c r="CG8" s="438"/>
      <c r="CH8" s="438"/>
      <c r="CI8" s="438"/>
      <c r="CJ8" s="438"/>
      <c r="CK8" s="438"/>
      <c r="CL8" s="438"/>
      <c r="CM8" s="438"/>
      <c r="CN8" s="438"/>
      <c r="CO8" s="246"/>
      <c r="CP8" s="246"/>
      <c r="CQ8" s="246"/>
      <c r="CR8" s="246"/>
      <c r="CS8" s="246"/>
      <c r="CT8" s="246"/>
      <c r="CU8" s="246"/>
      <c r="CV8" s="246"/>
      <c r="CW8" s="252"/>
      <c r="CX8" s="252"/>
      <c r="CY8" s="253"/>
      <c r="CZ8" s="253"/>
      <c r="DA8" s="253"/>
      <c r="DB8" s="253"/>
      <c r="DC8" s="253"/>
      <c r="DD8" s="253"/>
      <c r="DE8" s="253"/>
      <c r="DF8" s="253"/>
      <c r="DN8" s="254"/>
      <c r="DO8" s="254"/>
      <c r="DP8" s="254"/>
      <c r="DQ8" s="254"/>
      <c r="DR8" s="254"/>
      <c r="DS8" s="254"/>
      <c r="DT8" s="254"/>
      <c r="DU8" s="254"/>
      <c r="DV8" s="254"/>
      <c r="DW8" s="254"/>
      <c r="DX8" s="254"/>
      <c r="DY8" s="254"/>
      <c r="DZ8" s="254"/>
      <c r="EA8" s="254"/>
      <c r="EB8" s="254"/>
      <c r="EC8" s="254"/>
      <c r="ED8" s="254"/>
      <c r="EE8" s="254"/>
      <c r="EF8" s="254"/>
      <c r="EG8" s="254"/>
      <c r="EH8" s="254"/>
      <c r="EI8" s="254"/>
      <c r="EJ8" s="254"/>
      <c r="EK8" s="254"/>
      <c r="EL8" s="254"/>
      <c r="EM8" s="254"/>
      <c r="EN8" s="254"/>
      <c r="EO8" s="254"/>
      <c r="EP8" s="254"/>
      <c r="EQ8" s="254"/>
      <c r="ER8" s="254"/>
      <c r="ES8" s="254"/>
      <c r="ET8" s="254"/>
      <c r="EU8" s="254"/>
      <c r="EV8" s="254"/>
      <c r="EW8" s="254"/>
      <c r="EX8" s="254"/>
      <c r="EY8" s="254"/>
      <c r="EZ8" s="254"/>
      <c r="FA8" s="254"/>
      <c r="FB8" s="254"/>
      <c r="FC8" s="254"/>
      <c r="FD8" s="254"/>
      <c r="FE8" s="254"/>
      <c r="FF8" s="254"/>
      <c r="FG8" s="254"/>
      <c r="FH8" s="254"/>
      <c r="FI8" s="254"/>
      <c r="FJ8" s="254"/>
      <c r="FK8" s="254"/>
      <c r="FL8" s="254"/>
      <c r="FM8" s="254"/>
      <c r="FN8" s="254"/>
      <c r="FO8" s="254"/>
      <c r="FP8" s="254"/>
      <c r="FQ8" s="254"/>
      <c r="FR8" s="254"/>
      <c r="FS8" s="254"/>
      <c r="FT8" s="254"/>
      <c r="FU8" s="254"/>
      <c r="FV8" s="254"/>
      <c r="FW8" s="254"/>
      <c r="FX8" s="254"/>
      <c r="FY8" s="254"/>
      <c r="FZ8" s="254"/>
      <c r="GA8" s="254"/>
      <c r="GB8" s="254"/>
      <c r="GC8" s="254"/>
      <c r="GD8" s="254"/>
      <c r="GE8" s="254"/>
      <c r="GF8" s="254"/>
      <c r="GG8" s="254"/>
      <c r="GH8" s="254"/>
      <c r="GI8" s="254"/>
      <c r="GJ8" s="254"/>
      <c r="GK8" s="254"/>
      <c r="GL8" s="254"/>
      <c r="GM8" s="254"/>
      <c r="GN8" s="254"/>
    </row>
    <row r="9" spans="1:196" s="232" customFormat="1" ht="76.5">
      <c r="A9" s="431" t="s">
        <v>39</v>
      </c>
      <c r="B9" s="248" t="s">
        <v>40</v>
      </c>
      <c r="C9" s="249" t="s">
        <v>41</v>
      </c>
      <c r="D9" s="250">
        <v>603223028</v>
      </c>
      <c r="E9" s="250"/>
      <c r="F9" s="250"/>
      <c r="G9" s="251">
        <v>0</v>
      </c>
      <c r="H9" s="251">
        <v>0</v>
      </c>
      <c r="I9" s="251">
        <v>0</v>
      </c>
      <c r="J9" s="251">
        <v>20086149</v>
      </c>
      <c r="K9" s="251">
        <v>0</v>
      </c>
      <c r="L9" s="251">
        <v>0</v>
      </c>
      <c r="M9" s="250"/>
      <c r="N9" s="250">
        <v>603223028</v>
      </c>
      <c r="O9" s="250">
        <v>623309177</v>
      </c>
      <c r="P9" s="250">
        <v>-20086149</v>
      </c>
      <c r="Q9" s="251">
        <v>0</v>
      </c>
      <c r="R9" s="250">
        <v>0</v>
      </c>
      <c r="S9" s="250">
        <v>0</v>
      </c>
      <c r="T9" s="250">
        <v>0</v>
      </c>
      <c r="U9" s="246"/>
      <c r="V9" s="246">
        <v>603223028</v>
      </c>
      <c r="W9" s="246">
        <v>603223028</v>
      </c>
      <c r="X9" s="250">
        <v>0</v>
      </c>
      <c r="Y9" s="250">
        <v>18941644</v>
      </c>
      <c r="Z9" s="250">
        <v>3453600</v>
      </c>
      <c r="AA9" s="250">
        <v>0</v>
      </c>
      <c r="AB9" s="250">
        <v>625618272</v>
      </c>
      <c r="AC9" s="250">
        <f t="shared" si="0"/>
        <v>0</v>
      </c>
      <c r="AD9" s="250">
        <f t="shared" si="1"/>
        <v>22395244</v>
      </c>
      <c r="AE9" s="250">
        <f t="shared" si="2"/>
        <v>22395244</v>
      </c>
      <c r="AF9" s="250">
        <v>630112578</v>
      </c>
      <c r="AG9" s="237"/>
      <c r="AH9" s="237"/>
      <c r="AI9" s="238"/>
      <c r="AJ9" s="238"/>
      <c r="AK9" s="238"/>
      <c r="AL9" s="238"/>
      <c r="AM9" s="238"/>
      <c r="AN9" s="238"/>
      <c r="AO9" s="238"/>
      <c r="AP9" s="238"/>
      <c r="AQ9" s="238"/>
      <c r="AR9" s="238"/>
      <c r="AS9" s="238"/>
      <c r="AT9" s="238"/>
      <c r="AU9" s="238"/>
      <c r="AV9" s="238"/>
      <c r="AW9" s="238"/>
      <c r="AX9" s="238"/>
      <c r="AY9" s="238"/>
      <c r="AZ9" s="238"/>
      <c r="BA9" s="238"/>
      <c r="BB9" s="238"/>
      <c r="BC9" s="238"/>
      <c r="BD9" s="238"/>
      <c r="BE9" s="238"/>
      <c r="BF9" s="238"/>
      <c r="BG9" s="238"/>
      <c r="BH9" s="238"/>
      <c r="BI9" s="238"/>
      <c r="BJ9" s="238"/>
      <c r="BK9" s="238"/>
      <c r="BL9" s="438"/>
      <c r="BM9" s="438"/>
      <c r="BN9" s="438"/>
      <c r="BO9" s="438"/>
      <c r="BP9" s="438"/>
      <c r="BQ9" s="438"/>
      <c r="BR9" s="438"/>
      <c r="BS9" s="438"/>
      <c r="BT9" s="438"/>
      <c r="BU9" s="438"/>
      <c r="BV9" s="438"/>
      <c r="BW9" s="438"/>
      <c r="BX9" s="438"/>
      <c r="BY9" s="438"/>
      <c r="BZ9" s="438"/>
      <c r="CA9" s="438"/>
      <c r="CB9" s="438"/>
      <c r="CC9" s="438"/>
      <c r="CD9" s="438"/>
      <c r="CE9" s="438"/>
      <c r="CF9" s="438"/>
      <c r="CG9" s="438"/>
      <c r="CH9" s="438"/>
      <c r="CI9" s="438"/>
      <c r="CJ9" s="438"/>
      <c r="CK9" s="438"/>
      <c r="CL9" s="438"/>
      <c r="CM9" s="438"/>
      <c r="CN9" s="438"/>
      <c r="CO9" s="246"/>
      <c r="CP9" s="246"/>
      <c r="CQ9" s="246"/>
      <c r="CR9" s="246"/>
      <c r="CS9" s="246"/>
      <c r="CT9" s="246"/>
      <c r="CU9" s="246"/>
      <c r="CV9" s="246"/>
      <c r="CW9" s="252"/>
      <c r="CX9" s="252"/>
      <c r="CY9" s="253"/>
      <c r="CZ9" s="253"/>
      <c r="DA9" s="253"/>
      <c r="DB9" s="253"/>
      <c r="DC9" s="253"/>
      <c r="DD9" s="253"/>
      <c r="DE9" s="253"/>
      <c r="DF9" s="253"/>
      <c r="DN9" s="254"/>
      <c r="DO9" s="254"/>
      <c r="DP9" s="254"/>
      <c r="DQ9" s="254"/>
      <c r="DR9" s="254"/>
      <c r="DS9" s="254"/>
      <c r="DT9" s="254"/>
      <c r="DU9" s="254"/>
      <c r="DV9" s="254"/>
      <c r="DW9" s="254"/>
      <c r="DX9" s="254"/>
      <c r="DY9" s="254"/>
      <c r="DZ9" s="254"/>
      <c r="EA9" s="254"/>
      <c r="EB9" s="254"/>
      <c r="EC9" s="254"/>
      <c r="ED9" s="254"/>
      <c r="EE9" s="254"/>
      <c r="EF9" s="254"/>
      <c r="EG9" s="254"/>
      <c r="EH9" s="254"/>
      <c r="EI9" s="254"/>
      <c r="EJ9" s="254"/>
      <c r="EK9" s="254"/>
      <c r="EL9" s="254"/>
      <c r="EM9" s="254"/>
      <c r="EN9" s="254"/>
      <c r="EO9" s="254"/>
      <c r="EP9" s="254"/>
      <c r="EQ9" s="254"/>
      <c r="ER9" s="254"/>
      <c r="ES9" s="254"/>
      <c r="ET9" s="254"/>
      <c r="EU9" s="254"/>
      <c r="EV9" s="254"/>
      <c r="EW9" s="254"/>
      <c r="EX9" s="254"/>
      <c r="EY9" s="254"/>
      <c r="EZ9" s="254"/>
      <c r="FA9" s="254"/>
      <c r="FB9" s="254"/>
      <c r="FC9" s="254"/>
      <c r="FD9" s="254"/>
      <c r="FE9" s="254"/>
      <c r="FF9" s="254"/>
      <c r="FG9" s="254"/>
      <c r="FH9" s="254"/>
      <c r="FI9" s="254"/>
      <c r="FJ9" s="254"/>
      <c r="FK9" s="254"/>
      <c r="FL9" s="254"/>
      <c r="FM9" s="254"/>
      <c r="FN9" s="254"/>
      <c r="FO9" s="254"/>
      <c r="FP9" s="254"/>
      <c r="FQ9" s="254"/>
      <c r="FR9" s="254"/>
      <c r="FS9" s="254"/>
      <c r="FT9" s="254"/>
      <c r="FU9" s="254"/>
      <c r="FV9" s="254"/>
      <c r="FW9" s="254"/>
      <c r="FX9" s="254"/>
      <c r="FY9" s="254"/>
      <c r="FZ9" s="254"/>
      <c r="GA9" s="254"/>
      <c r="GB9" s="254"/>
      <c r="GC9" s="254"/>
      <c r="GD9" s="254"/>
      <c r="GE9" s="254"/>
      <c r="GF9" s="254"/>
      <c r="GG9" s="254"/>
      <c r="GH9" s="254"/>
      <c r="GI9" s="254"/>
      <c r="GJ9" s="254"/>
      <c r="GK9" s="254"/>
      <c r="GL9" s="254"/>
      <c r="GM9" s="254"/>
      <c r="GN9" s="254"/>
    </row>
    <row r="10" spans="1:196" s="232" customFormat="1" ht="25.5">
      <c r="A10" s="431" t="s">
        <v>42</v>
      </c>
      <c r="B10" s="248" t="s">
        <v>43</v>
      </c>
      <c r="C10" s="249" t="s">
        <v>44</v>
      </c>
      <c r="D10" s="250">
        <v>184259294</v>
      </c>
      <c r="E10" s="250"/>
      <c r="F10" s="250"/>
      <c r="G10" s="251">
        <v>0</v>
      </c>
      <c r="H10" s="251">
        <v>0</v>
      </c>
      <c r="I10" s="251">
        <v>0</v>
      </c>
      <c r="J10" s="251">
        <v>0</v>
      </c>
      <c r="K10" s="251">
        <v>0</v>
      </c>
      <c r="L10" s="251">
        <v>0</v>
      </c>
      <c r="M10" s="250"/>
      <c r="N10" s="250">
        <v>184259294</v>
      </c>
      <c r="O10" s="250">
        <v>184259294</v>
      </c>
      <c r="P10" s="250">
        <v>0</v>
      </c>
      <c r="Q10" s="251">
        <v>0</v>
      </c>
      <c r="R10" s="250">
        <v>0</v>
      </c>
      <c r="S10" s="250">
        <v>0</v>
      </c>
      <c r="T10" s="250">
        <v>0</v>
      </c>
      <c r="U10" s="246"/>
      <c r="V10" s="246">
        <v>184259294</v>
      </c>
      <c r="W10" s="246">
        <v>184259294</v>
      </c>
      <c r="X10" s="250">
        <v>0</v>
      </c>
      <c r="Y10" s="250">
        <v>-57090148</v>
      </c>
      <c r="Z10" s="250">
        <v>0</v>
      </c>
      <c r="AA10" s="250">
        <v>0</v>
      </c>
      <c r="AB10" s="250">
        <v>127169146</v>
      </c>
      <c r="AC10" s="250">
        <f t="shared" si="0"/>
        <v>0</v>
      </c>
      <c r="AD10" s="250">
        <f t="shared" si="1"/>
        <v>-57090148</v>
      </c>
      <c r="AE10" s="250">
        <f t="shared" si="2"/>
        <v>-57090148</v>
      </c>
      <c r="AF10" s="250">
        <v>122292499</v>
      </c>
      <c r="AG10" s="237"/>
      <c r="AH10" s="237"/>
      <c r="AI10" s="238"/>
      <c r="AJ10" s="238"/>
      <c r="AK10" s="238"/>
      <c r="AL10" s="238"/>
      <c r="AM10" s="238"/>
      <c r="AN10" s="238"/>
      <c r="AO10" s="238"/>
      <c r="AP10" s="238"/>
      <c r="AQ10" s="238"/>
      <c r="AR10" s="238"/>
      <c r="AS10" s="238"/>
      <c r="AT10" s="238"/>
      <c r="AU10" s="238"/>
      <c r="AV10" s="238"/>
      <c r="AW10" s="238"/>
      <c r="AX10" s="238"/>
      <c r="AY10" s="238"/>
      <c r="AZ10" s="238"/>
      <c r="BA10" s="238"/>
      <c r="BB10" s="238"/>
      <c r="BC10" s="238"/>
      <c r="BD10" s="238"/>
      <c r="BE10" s="238"/>
      <c r="BF10" s="238"/>
      <c r="BG10" s="238"/>
      <c r="BH10" s="238"/>
      <c r="BI10" s="238"/>
      <c r="BJ10" s="238"/>
      <c r="BK10" s="238"/>
      <c r="BL10" s="438"/>
      <c r="BM10" s="438"/>
      <c r="BN10" s="438"/>
      <c r="BO10" s="438"/>
      <c r="BP10" s="438"/>
      <c r="BQ10" s="438"/>
      <c r="BR10" s="438"/>
      <c r="BS10" s="438"/>
      <c r="BT10" s="438"/>
      <c r="BU10" s="438"/>
      <c r="BV10" s="438"/>
      <c r="BW10" s="438"/>
      <c r="BX10" s="438"/>
      <c r="BY10" s="438"/>
      <c r="BZ10" s="438"/>
      <c r="CA10" s="438"/>
      <c r="CB10" s="438"/>
      <c r="CC10" s="438"/>
      <c r="CD10" s="438"/>
      <c r="CE10" s="438"/>
      <c r="CF10" s="438"/>
      <c r="CG10" s="438"/>
      <c r="CH10" s="438"/>
      <c r="CI10" s="438"/>
      <c r="CJ10" s="438"/>
      <c r="CK10" s="438"/>
      <c r="CL10" s="438"/>
      <c r="CM10" s="438"/>
      <c r="CN10" s="438"/>
      <c r="CO10" s="246"/>
      <c r="CP10" s="246"/>
      <c r="CQ10" s="246"/>
      <c r="CR10" s="246"/>
      <c r="CS10" s="246"/>
      <c r="CT10" s="246"/>
      <c r="CU10" s="246"/>
      <c r="CV10" s="246"/>
      <c r="CW10" s="252"/>
      <c r="CX10" s="252"/>
      <c r="CY10" s="253"/>
      <c r="CZ10" s="253"/>
      <c r="DA10" s="253"/>
      <c r="DB10" s="253"/>
      <c r="DC10" s="253"/>
      <c r="DD10" s="253"/>
      <c r="DE10" s="253"/>
      <c r="DF10" s="253"/>
      <c r="DN10" s="254"/>
      <c r="DO10" s="254"/>
      <c r="DP10" s="254"/>
      <c r="DQ10" s="254"/>
      <c r="DR10" s="254"/>
      <c r="DS10" s="254"/>
      <c r="DT10" s="254"/>
      <c r="DU10" s="254"/>
      <c r="DV10" s="254"/>
      <c r="DW10" s="254"/>
      <c r="DX10" s="254"/>
      <c r="DY10" s="254"/>
      <c r="DZ10" s="254"/>
      <c r="EA10" s="254"/>
      <c r="EB10" s="254"/>
      <c r="EC10" s="254"/>
      <c r="ED10" s="254"/>
      <c r="EE10" s="254"/>
      <c r="EF10" s="254"/>
      <c r="EG10" s="254"/>
      <c r="EH10" s="254"/>
      <c r="EI10" s="254"/>
      <c r="EJ10" s="254"/>
      <c r="EK10" s="254"/>
      <c r="EL10" s="254"/>
      <c r="EM10" s="254"/>
      <c r="EN10" s="254"/>
      <c r="EO10" s="254"/>
      <c r="EP10" s="254"/>
      <c r="EQ10" s="254"/>
      <c r="ER10" s="254"/>
      <c r="ES10" s="254"/>
      <c r="ET10" s="254"/>
      <c r="EU10" s="254"/>
      <c r="EV10" s="254"/>
      <c r="EW10" s="254"/>
      <c r="EX10" s="254"/>
      <c r="EY10" s="254"/>
      <c r="EZ10" s="254"/>
      <c r="FA10" s="254"/>
      <c r="FB10" s="254"/>
      <c r="FC10" s="254"/>
      <c r="FD10" s="254"/>
      <c r="FE10" s="254"/>
      <c r="FF10" s="254"/>
      <c r="FG10" s="254"/>
      <c r="FH10" s="254"/>
      <c r="FI10" s="254"/>
      <c r="FJ10" s="254"/>
      <c r="FK10" s="254"/>
      <c r="FL10" s="254"/>
      <c r="FM10" s="254"/>
      <c r="FN10" s="254"/>
      <c r="FO10" s="254"/>
      <c r="FP10" s="254"/>
      <c r="FQ10" s="254"/>
      <c r="FR10" s="254"/>
      <c r="FS10" s="254"/>
      <c r="FT10" s="254"/>
      <c r="FU10" s="254"/>
      <c r="FV10" s="254"/>
      <c r="FW10" s="254"/>
      <c r="FX10" s="254"/>
      <c r="FY10" s="254"/>
      <c r="FZ10" s="254"/>
      <c r="GA10" s="254"/>
      <c r="GB10" s="254"/>
      <c r="GC10" s="254"/>
      <c r="GD10" s="254"/>
      <c r="GE10" s="254"/>
      <c r="GF10" s="254"/>
      <c r="GG10" s="254"/>
      <c r="GH10" s="254"/>
      <c r="GI10" s="254"/>
      <c r="GJ10" s="254"/>
      <c r="GK10" s="254"/>
      <c r="GL10" s="254"/>
      <c r="GM10" s="254"/>
      <c r="GN10" s="254"/>
    </row>
    <row r="11" spans="1:196" s="232" customFormat="1" ht="25.5">
      <c r="A11" s="431" t="s">
        <v>45</v>
      </c>
      <c r="B11" s="248" t="s">
        <v>46</v>
      </c>
      <c r="C11" s="86">
        <v>1007</v>
      </c>
      <c r="D11" s="250"/>
      <c r="E11" s="250"/>
      <c r="F11" s="250"/>
      <c r="G11" s="251">
        <v>0</v>
      </c>
      <c r="H11" s="251">
        <v>0</v>
      </c>
      <c r="I11" s="251">
        <v>0</v>
      </c>
      <c r="J11" s="251">
        <v>0</v>
      </c>
      <c r="K11" s="251">
        <v>0</v>
      </c>
      <c r="L11" s="251">
        <v>0</v>
      </c>
      <c r="M11" s="250"/>
      <c r="N11" s="250">
        <v>0</v>
      </c>
      <c r="O11" s="250">
        <v>0</v>
      </c>
      <c r="P11" s="250">
        <v>0</v>
      </c>
      <c r="Q11" s="251">
        <v>0</v>
      </c>
      <c r="R11" s="250">
        <v>0</v>
      </c>
      <c r="S11" s="250">
        <v>0</v>
      </c>
      <c r="T11" s="250">
        <v>0</v>
      </c>
      <c r="U11" s="246"/>
      <c r="V11" s="246">
        <v>0</v>
      </c>
      <c r="W11" s="246">
        <v>0</v>
      </c>
      <c r="X11" s="250">
        <v>0</v>
      </c>
      <c r="Y11" s="250">
        <v>73049969</v>
      </c>
      <c r="Z11" s="250">
        <v>0</v>
      </c>
      <c r="AA11" s="250">
        <v>0</v>
      </c>
      <c r="AB11" s="250">
        <v>73049969</v>
      </c>
      <c r="AC11" s="250">
        <f t="shared" si="0"/>
        <v>0</v>
      </c>
      <c r="AD11" s="250">
        <f t="shared" si="1"/>
        <v>73049969</v>
      </c>
      <c r="AE11" s="250">
        <f t="shared" si="2"/>
        <v>73049969</v>
      </c>
      <c r="AF11" s="250">
        <v>77498505</v>
      </c>
      <c r="AG11" s="237"/>
      <c r="AH11" s="237"/>
      <c r="AI11" s="238"/>
      <c r="AJ11" s="238"/>
      <c r="AK11" s="238"/>
      <c r="AL11" s="238"/>
      <c r="AM11" s="238"/>
      <c r="AN11" s="238"/>
      <c r="AO11" s="238"/>
      <c r="AP11" s="238"/>
      <c r="AQ11" s="238"/>
      <c r="AR11" s="238"/>
      <c r="AS11" s="238"/>
      <c r="AT11" s="238"/>
      <c r="AU11" s="238"/>
      <c r="AV11" s="238"/>
      <c r="AW11" s="238"/>
      <c r="AX11" s="238"/>
      <c r="AY11" s="238"/>
      <c r="AZ11" s="238"/>
      <c r="BA11" s="238"/>
      <c r="BB11" s="238"/>
      <c r="BC11" s="238"/>
      <c r="BD11" s="238"/>
      <c r="BE11" s="238"/>
      <c r="BF11" s="238"/>
      <c r="BG11" s="238"/>
      <c r="BH11" s="238"/>
      <c r="BI11" s="238"/>
      <c r="BJ11" s="238"/>
      <c r="BK11" s="238"/>
      <c r="BL11" s="438"/>
      <c r="BM11" s="438"/>
      <c r="BN11" s="438"/>
      <c r="BO11" s="438"/>
      <c r="BP11" s="438"/>
      <c r="BQ11" s="438"/>
      <c r="BR11" s="438"/>
      <c r="BS11" s="438"/>
      <c r="BT11" s="438"/>
      <c r="BU11" s="438"/>
      <c r="BV11" s="438"/>
      <c r="BW11" s="438"/>
      <c r="BX11" s="438"/>
      <c r="BY11" s="438"/>
      <c r="BZ11" s="438"/>
      <c r="CA11" s="438"/>
      <c r="CB11" s="438"/>
      <c r="CC11" s="438"/>
      <c r="CD11" s="438"/>
      <c r="CE11" s="438"/>
      <c r="CF11" s="438"/>
      <c r="CG11" s="438"/>
      <c r="CH11" s="438"/>
      <c r="CI11" s="438"/>
      <c r="CJ11" s="438"/>
      <c r="CK11" s="438"/>
      <c r="CL11" s="438"/>
      <c r="CM11" s="438"/>
      <c r="CN11" s="438"/>
      <c r="CO11" s="246"/>
      <c r="CP11" s="246"/>
      <c r="CQ11" s="246"/>
      <c r="CR11" s="246"/>
      <c r="CS11" s="246"/>
      <c r="CT11" s="246"/>
      <c r="CU11" s="246"/>
      <c r="CV11" s="246"/>
      <c r="CW11" s="252"/>
      <c r="CX11" s="252"/>
      <c r="CY11" s="253"/>
      <c r="CZ11" s="253"/>
      <c r="DA11" s="253"/>
      <c r="DB11" s="253"/>
      <c r="DC11" s="253"/>
      <c r="DD11" s="253"/>
      <c r="DE11" s="253"/>
      <c r="DF11" s="253"/>
      <c r="DN11" s="254"/>
      <c r="DO11" s="254"/>
      <c r="DP11" s="254"/>
      <c r="DQ11" s="254"/>
      <c r="DR11" s="254"/>
      <c r="DS11" s="254"/>
      <c r="DT11" s="254"/>
      <c r="DU11" s="254"/>
      <c r="DV11" s="254"/>
      <c r="DW11" s="254"/>
      <c r="DX11" s="254"/>
      <c r="DY11" s="254"/>
      <c r="DZ11" s="254"/>
      <c r="EA11" s="254"/>
      <c r="EB11" s="254"/>
      <c r="EC11" s="254"/>
      <c r="ED11" s="254"/>
      <c r="EE11" s="254"/>
      <c r="EF11" s="254"/>
      <c r="EG11" s="254"/>
      <c r="EH11" s="254"/>
      <c r="EI11" s="254"/>
      <c r="EJ11" s="254"/>
      <c r="EK11" s="254"/>
      <c r="EL11" s="254"/>
      <c r="EM11" s="254"/>
      <c r="EN11" s="254"/>
      <c r="EO11" s="254"/>
      <c r="EP11" s="254"/>
      <c r="EQ11" s="254"/>
      <c r="ER11" s="254"/>
      <c r="ES11" s="254"/>
      <c r="ET11" s="254"/>
      <c r="EU11" s="254"/>
      <c r="EV11" s="254"/>
      <c r="EW11" s="254"/>
      <c r="EX11" s="254"/>
      <c r="EY11" s="254"/>
      <c r="EZ11" s="254"/>
      <c r="FA11" s="254"/>
      <c r="FB11" s="254"/>
      <c r="FC11" s="254"/>
      <c r="FD11" s="254"/>
      <c r="FE11" s="254"/>
      <c r="FF11" s="254"/>
      <c r="FG11" s="254"/>
      <c r="FH11" s="254"/>
      <c r="FI11" s="254"/>
      <c r="FJ11" s="254"/>
      <c r="FK11" s="254"/>
      <c r="FL11" s="254"/>
      <c r="FM11" s="254"/>
      <c r="FN11" s="254"/>
      <c r="FO11" s="254"/>
      <c r="FP11" s="254"/>
      <c r="FQ11" s="254"/>
      <c r="FR11" s="254"/>
      <c r="FS11" s="254"/>
      <c r="FT11" s="254"/>
      <c r="FU11" s="254"/>
      <c r="FV11" s="254"/>
      <c r="FW11" s="254"/>
      <c r="FX11" s="254"/>
      <c r="FY11" s="254"/>
      <c r="FZ11" s="254"/>
      <c r="GA11" s="254"/>
      <c r="GB11" s="254"/>
      <c r="GC11" s="254"/>
      <c r="GD11" s="254"/>
      <c r="GE11" s="254"/>
      <c r="GF11" s="254"/>
      <c r="GG11" s="254"/>
      <c r="GH11" s="254"/>
      <c r="GI11" s="254"/>
      <c r="GJ11" s="254"/>
      <c r="GK11" s="254"/>
      <c r="GL11" s="254"/>
      <c r="GM11" s="254"/>
      <c r="GN11" s="254"/>
    </row>
    <row r="12" spans="1:196" s="257" customFormat="1">
      <c r="A12" s="247" t="s">
        <v>47</v>
      </c>
      <c r="B12" s="255" t="s">
        <v>80</v>
      </c>
      <c r="C12" s="87" t="s">
        <v>82</v>
      </c>
      <c r="D12" s="246">
        <v>975259999.99999988</v>
      </c>
      <c r="E12" s="246"/>
      <c r="F12" s="246"/>
      <c r="G12" s="251">
        <v>0</v>
      </c>
      <c r="H12" s="251">
        <v>0</v>
      </c>
      <c r="I12" s="251">
        <v>0</v>
      </c>
      <c r="J12" s="251">
        <v>0</v>
      </c>
      <c r="K12" s="251">
        <v>0</v>
      </c>
      <c r="L12" s="251">
        <v>0</v>
      </c>
      <c r="M12" s="250"/>
      <c r="N12" s="250">
        <v>975259999.99999988</v>
      </c>
      <c r="O12" s="250">
        <v>975259999.99999988</v>
      </c>
      <c r="P12" s="250">
        <v>0</v>
      </c>
      <c r="Q12" s="246">
        <v>0</v>
      </c>
      <c r="R12" s="250">
        <v>0</v>
      </c>
      <c r="S12" s="250">
        <v>0</v>
      </c>
      <c r="T12" s="250">
        <v>0</v>
      </c>
      <c r="U12" s="246"/>
      <c r="V12" s="246">
        <v>975259999.99999988</v>
      </c>
      <c r="W12" s="246">
        <v>975259999.99999988</v>
      </c>
      <c r="X12" s="250">
        <v>0</v>
      </c>
      <c r="Y12" s="250">
        <v>0</v>
      </c>
      <c r="Z12" s="250">
        <v>0</v>
      </c>
      <c r="AA12" s="250">
        <v>0</v>
      </c>
      <c r="AB12" s="250">
        <v>975259999.99999988</v>
      </c>
      <c r="AC12" s="250">
        <f t="shared" si="0"/>
        <v>0</v>
      </c>
      <c r="AD12" s="250">
        <f t="shared" si="1"/>
        <v>0</v>
      </c>
      <c r="AE12" s="250">
        <f t="shared" si="2"/>
        <v>0</v>
      </c>
      <c r="AF12" s="250">
        <v>975259999.99999988</v>
      </c>
      <c r="AG12" s="237"/>
      <c r="AH12" s="237"/>
      <c r="AI12" s="238"/>
      <c r="AJ12" s="238"/>
      <c r="AK12" s="238"/>
      <c r="AL12" s="238"/>
      <c r="AM12" s="238"/>
      <c r="AN12" s="238"/>
      <c r="AO12" s="238"/>
      <c r="AP12" s="238"/>
      <c r="AQ12" s="238"/>
      <c r="AR12" s="238"/>
      <c r="AS12" s="238"/>
      <c r="AT12" s="238"/>
      <c r="AU12" s="238"/>
      <c r="AV12" s="238"/>
      <c r="AW12" s="238"/>
      <c r="AX12" s="238"/>
      <c r="AY12" s="238"/>
      <c r="AZ12" s="238"/>
      <c r="BA12" s="238"/>
      <c r="BB12" s="238"/>
      <c r="BC12" s="238"/>
      <c r="BD12" s="238"/>
      <c r="BE12" s="238"/>
      <c r="BF12" s="238"/>
      <c r="BG12" s="238"/>
      <c r="BH12" s="238"/>
      <c r="BI12" s="238"/>
      <c r="BJ12" s="238"/>
      <c r="BK12" s="238"/>
      <c r="BL12" s="438"/>
      <c r="BM12" s="438"/>
      <c r="BN12" s="438"/>
      <c r="BO12" s="438"/>
      <c r="BP12" s="438"/>
      <c r="BQ12" s="438"/>
      <c r="BR12" s="438"/>
      <c r="BS12" s="438"/>
      <c r="BT12" s="438"/>
      <c r="BU12" s="438"/>
      <c r="BV12" s="438"/>
      <c r="BW12" s="438"/>
      <c r="BX12" s="438"/>
      <c r="BY12" s="438"/>
      <c r="BZ12" s="438"/>
      <c r="CA12" s="438"/>
      <c r="CB12" s="438"/>
      <c r="CC12" s="438"/>
      <c r="CD12" s="438"/>
      <c r="CE12" s="438"/>
      <c r="CF12" s="438"/>
      <c r="CG12" s="438"/>
      <c r="CH12" s="438"/>
      <c r="CI12" s="438"/>
      <c r="CJ12" s="438"/>
      <c r="CK12" s="438"/>
      <c r="CL12" s="438"/>
      <c r="CM12" s="438"/>
      <c r="CN12" s="438"/>
      <c r="CO12" s="246"/>
      <c r="CP12" s="246"/>
      <c r="CQ12" s="246"/>
      <c r="CR12" s="246"/>
      <c r="CS12" s="246"/>
      <c r="CT12" s="246"/>
      <c r="CU12" s="246"/>
      <c r="CV12" s="246"/>
      <c r="CW12" s="252"/>
      <c r="CX12" s="252"/>
      <c r="CY12" s="256"/>
      <c r="CZ12" s="256"/>
      <c r="DA12" s="256"/>
      <c r="DB12" s="253"/>
      <c r="DC12" s="253"/>
      <c r="DD12" s="253"/>
      <c r="DE12" s="256"/>
      <c r="DF12" s="256"/>
      <c r="DN12" s="254"/>
      <c r="DO12" s="254"/>
      <c r="DP12" s="254"/>
      <c r="DQ12" s="254"/>
      <c r="DR12" s="254"/>
      <c r="DS12" s="254"/>
      <c r="DT12" s="254"/>
      <c r="DU12" s="254"/>
      <c r="DV12" s="254"/>
      <c r="DW12" s="254"/>
      <c r="DX12" s="254"/>
      <c r="DY12" s="254"/>
      <c r="DZ12" s="254"/>
      <c r="EA12" s="254"/>
      <c r="EB12" s="254"/>
      <c r="EC12" s="254"/>
      <c r="ED12" s="254"/>
      <c r="EE12" s="254"/>
      <c r="EF12" s="254"/>
      <c r="EG12" s="254"/>
      <c r="EH12" s="254"/>
      <c r="EI12" s="254"/>
      <c r="EJ12" s="254"/>
      <c r="EK12" s="254"/>
      <c r="EL12" s="254"/>
      <c r="EM12" s="254"/>
      <c r="EN12" s="254"/>
      <c r="EO12" s="254"/>
      <c r="EP12" s="254"/>
      <c r="EQ12" s="254"/>
      <c r="ER12" s="254"/>
      <c r="ES12" s="254"/>
      <c r="ET12" s="254"/>
      <c r="EU12" s="254"/>
      <c r="EV12" s="254"/>
      <c r="EW12" s="254"/>
      <c r="EX12" s="254"/>
      <c r="EY12" s="254"/>
      <c r="EZ12" s="254"/>
      <c r="FA12" s="254"/>
      <c r="FB12" s="254"/>
      <c r="FC12" s="254"/>
      <c r="FD12" s="254"/>
      <c r="FE12" s="254"/>
      <c r="FF12" s="254"/>
      <c r="FG12" s="254"/>
      <c r="FH12" s="254"/>
      <c r="FI12" s="254"/>
      <c r="FJ12" s="254"/>
      <c r="FK12" s="254"/>
      <c r="FL12" s="254"/>
      <c r="FM12" s="254"/>
      <c r="FN12" s="254"/>
      <c r="FO12" s="254"/>
      <c r="FP12" s="254"/>
      <c r="FQ12" s="254"/>
      <c r="FR12" s="254"/>
      <c r="FS12" s="254"/>
      <c r="FT12" s="254"/>
      <c r="FU12" s="254"/>
      <c r="FV12" s="254"/>
      <c r="FW12" s="254"/>
      <c r="FX12" s="254"/>
      <c r="FY12" s="254"/>
      <c r="FZ12" s="254"/>
      <c r="GA12" s="254"/>
      <c r="GB12" s="254"/>
      <c r="GC12" s="254"/>
      <c r="GD12" s="254"/>
      <c r="GE12" s="254"/>
      <c r="GF12" s="254"/>
      <c r="GG12" s="254"/>
      <c r="GH12" s="254"/>
      <c r="GI12" s="254"/>
      <c r="GJ12" s="254"/>
      <c r="GK12" s="254"/>
      <c r="GL12" s="254"/>
      <c r="GM12" s="254"/>
      <c r="GN12" s="254"/>
    </row>
    <row r="13" spans="1:196" s="375" customFormat="1" hidden="1">
      <c r="A13" s="379" t="s">
        <v>48</v>
      </c>
      <c r="B13" s="367" t="s">
        <v>49</v>
      </c>
      <c r="C13" s="368"/>
      <c r="D13" s="369"/>
      <c r="E13" s="369"/>
      <c r="F13" s="369"/>
      <c r="G13" s="370">
        <v>0</v>
      </c>
      <c r="H13" s="370">
        <v>0</v>
      </c>
      <c r="I13" s="370">
        <v>0</v>
      </c>
      <c r="J13" s="370">
        <v>0</v>
      </c>
      <c r="K13" s="370">
        <v>0</v>
      </c>
      <c r="L13" s="370"/>
      <c r="M13" s="369"/>
      <c r="N13" s="369">
        <v>0</v>
      </c>
      <c r="O13" s="369">
        <v>0</v>
      </c>
      <c r="P13" s="369">
        <v>0</v>
      </c>
      <c r="Q13" s="370">
        <v>0</v>
      </c>
      <c r="R13" s="369">
        <v>0</v>
      </c>
      <c r="S13" s="369">
        <v>0</v>
      </c>
      <c r="T13" s="369">
        <v>0</v>
      </c>
      <c r="U13" s="371"/>
      <c r="V13" s="371">
        <v>0</v>
      </c>
      <c r="W13" s="371">
        <v>0</v>
      </c>
      <c r="X13" s="369">
        <v>0</v>
      </c>
      <c r="Y13" s="369">
        <v>0</v>
      </c>
      <c r="Z13" s="369">
        <v>0</v>
      </c>
      <c r="AA13" s="369">
        <v>0</v>
      </c>
      <c r="AB13" s="369">
        <v>0</v>
      </c>
      <c r="AC13" s="369">
        <f t="shared" si="0"/>
        <v>0</v>
      </c>
      <c r="AD13" s="369">
        <f t="shared" si="1"/>
        <v>0</v>
      </c>
      <c r="AE13" s="369">
        <f t="shared" si="2"/>
        <v>0</v>
      </c>
      <c r="AF13" s="369"/>
      <c r="AG13" s="372"/>
      <c r="AH13" s="372"/>
      <c r="AI13" s="238"/>
      <c r="AJ13" s="238"/>
      <c r="AK13" s="238"/>
      <c r="AL13" s="238"/>
      <c r="AM13" s="238"/>
      <c r="AN13" s="238"/>
      <c r="AO13" s="238"/>
      <c r="AP13" s="238"/>
      <c r="AQ13" s="238"/>
      <c r="AR13" s="238"/>
      <c r="AS13" s="238"/>
      <c r="AT13" s="238"/>
      <c r="AU13" s="238"/>
      <c r="AV13" s="238"/>
      <c r="AW13" s="238"/>
      <c r="AX13" s="238"/>
      <c r="AY13" s="238"/>
      <c r="AZ13" s="238"/>
      <c r="BA13" s="238"/>
      <c r="BB13" s="238"/>
      <c r="BC13" s="238"/>
      <c r="BD13" s="238"/>
      <c r="BE13" s="238"/>
      <c r="BF13" s="238"/>
      <c r="BG13" s="238"/>
      <c r="BH13" s="238"/>
      <c r="BI13" s="238"/>
      <c r="BJ13" s="238"/>
      <c r="BK13" s="238"/>
      <c r="BL13" s="438"/>
      <c r="BM13" s="438"/>
      <c r="BN13" s="438"/>
      <c r="BO13" s="438"/>
      <c r="BP13" s="438"/>
      <c r="BQ13" s="438"/>
      <c r="BR13" s="438"/>
      <c r="BS13" s="438"/>
      <c r="BT13" s="438"/>
      <c r="BU13" s="438"/>
      <c r="BV13" s="438"/>
      <c r="BW13" s="438"/>
      <c r="BX13" s="438"/>
      <c r="BY13" s="438"/>
      <c r="BZ13" s="438"/>
      <c r="CA13" s="438"/>
      <c r="CB13" s="438"/>
      <c r="CC13" s="438"/>
      <c r="CD13" s="438"/>
      <c r="CE13" s="438"/>
      <c r="CF13" s="438"/>
      <c r="CG13" s="438"/>
      <c r="CH13" s="438"/>
      <c r="CI13" s="438"/>
      <c r="CJ13" s="438"/>
      <c r="CK13" s="438"/>
      <c r="CL13" s="438"/>
      <c r="CM13" s="438"/>
      <c r="CN13" s="438"/>
      <c r="CO13" s="371"/>
      <c r="CP13" s="371"/>
      <c r="CQ13" s="371"/>
      <c r="CR13" s="371"/>
      <c r="CS13" s="371"/>
      <c r="CT13" s="371"/>
      <c r="CU13" s="371"/>
      <c r="CV13" s="371"/>
      <c r="CW13" s="373"/>
      <c r="CX13" s="373"/>
      <c r="CY13" s="374"/>
      <c r="CZ13" s="374"/>
      <c r="DA13" s="374"/>
      <c r="DB13" s="374"/>
      <c r="DC13" s="374"/>
      <c r="DD13" s="374"/>
      <c r="DE13" s="374"/>
      <c r="DF13" s="374"/>
      <c r="DN13" s="376"/>
      <c r="DO13" s="376"/>
      <c r="DP13" s="376"/>
      <c r="DQ13" s="376"/>
      <c r="DR13" s="376"/>
      <c r="DS13" s="376"/>
      <c r="DT13" s="376"/>
      <c r="DU13" s="376"/>
      <c r="DV13" s="376"/>
      <c r="DW13" s="376"/>
      <c r="DX13" s="376"/>
      <c r="DY13" s="376"/>
      <c r="DZ13" s="376"/>
      <c r="EA13" s="376"/>
      <c r="EB13" s="376"/>
      <c r="EC13" s="376"/>
      <c r="ED13" s="376"/>
      <c r="EE13" s="376"/>
      <c r="EF13" s="376"/>
      <c r="EG13" s="376"/>
      <c r="EH13" s="376"/>
      <c r="EI13" s="376"/>
      <c r="EJ13" s="376"/>
      <c r="EK13" s="376"/>
      <c r="EL13" s="376"/>
      <c r="EM13" s="376"/>
      <c r="EN13" s="376"/>
      <c r="EO13" s="376"/>
      <c r="EP13" s="376"/>
      <c r="EQ13" s="376"/>
      <c r="ER13" s="376"/>
      <c r="ES13" s="376"/>
      <c r="ET13" s="376"/>
      <c r="EU13" s="376"/>
      <c r="EV13" s="376"/>
      <c r="EW13" s="376"/>
      <c r="EX13" s="376"/>
      <c r="EY13" s="376"/>
      <c r="EZ13" s="376"/>
      <c r="FA13" s="376"/>
      <c r="FB13" s="376"/>
      <c r="FC13" s="376"/>
      <c r="FD13" s="376"/>
      <c r="FE13" s="376"/>
      <c r="FF13" s="376"/>
      <c r="FG13" s="376"/>
      <c r="FH13" s="376"/>
      <c r="FI13" s="376"/>
      <c r="FJ13" s="376"/>
      <c r="FK13" s="376"/>
      <c r="FL13" s="376"/>
      <c r="FM13" s="376"/>
      <c r="FN13" s="376"/>
      <c r="FO13" s="376"/>
      <c r="FP13" s="376"/>
      <c r="FQ13" s="376"/>
      <c r="FR13" s="376"/>
      <c r="FS13" s="376"/>
      <c r="FT13" s="376"/>
      <c r="FU13" s="376"/>
      <c r="FV13" s="376"/>
      <c r="FW13" s="376"/>
      <c r="FX13" s="376"/>
      <c r="FY13" s="376"/>
      <c r="FZ13" s="376"/>
      <c r="GA13" s="376"/>
      <c r="GB13" s="376"/>
      <c r="GC13" s="376"/>
      <c r="GD13" s="376"/>
      <c r="GE13" s="376"/>
      <c r="GF13" s="376"/>
      <c r="GG13" s="376"/>
      <c r="GH13" s="376"/>
      <c r="GI13" s="376"/>
      <c r="GJ13" s="376"/>
      <c r="GK13" s="376"/>
      <c r="GL13" s="376"/>
      <c r="GM13" s="376"/>
      <c r="GN13" s="376"/>
    </row>
    <row r="14" spans="1:196" s="375" customFormat="1" hidden="1">
      <c r="A14" s="379" t="s">
        <v>50</v>
      </c>
      <c r="B14" s="367" t="s">
        <v>51</v>
      </c>
      <c r="C14" s="368"/>
      <c r="D14" s="369"/>
      <c r="E14" s="369"/>
      <c r="F14" s="369"/>
      <c r="G14" s="370">
        <v>0</v>
      </c>
      <c r="H14" s="370">
        <v>0</v>
      </c>
      <c r="I14" s="370">
        <v>0</v>
      </c>
      <c r="J14" s="370">
        <v>0</v>
      </c>
      <c r="K14" s="370">
        <v>0</v>
      </c>
      <c r="L14" s="370"/>
      <c r="M14" s="369"/>
      <c r="N14" s="369">
        <v>0</v>
      </c>
      <c r="O14" s="369">
        <v>0</v>
      </c>
      <c r="P14" s="369">
        <v>0</v>
      </c>
      <c r="Q14" s="370">
        <v>0</v>
      </c>
      <c r="R14" s="369">
        <v>0</v>
      </c>
      <c r="S14" s="369">
        <v>0</v>
      </c>
      <c r="T14" s="369">
        <v>0</v>
      </c>
      <c r="U14" s="371"/>
      <c r="V14" s="371">
        <v>0</v>
      </c>
      <c r="W14" s="371">
        <v>0</v>
      </c>
      <c r="X14" s="369">
        <v>0</v>
      </c>
      <c r="Y14" s="369">
        <v>0</v>
      </c>
      <c r="Z14" s="369">
        <v>0</v>
      </c>
      <c r="AA14" s="369">
        <v>0</v>
      </c>
      <c r="AB14" s="369">
        <v>0</v>
      </c>
      <c r="AC14" s="369">
        <f t="shared" si="0"/>
        <v>0</v>
      </c>
      <c r="AD14" s="369">
        <f t="shared" si="1"/>
        <v>0</v>
      </c>
      <c r="AE14" s="369">
        <f t="shared" si="2"/>
        <v>0</v>
      </c>
      <c r="AF14" s="369"/>
      <c r="AG14" s="372"/>
      <c r="AH14" s="372"/>
      <c r="AI14" s="238"/>
      <c r="AJ14" s="238"/>
      <c r="AK14" s="238"/>
      <c r="AL14" s="238"/>
      <c r="AM14" s="238"/>
      <c r="AN14" s="238"/>
      <c r="AO14" s="238"/>
      <c r="AP14" s="238"/>
      <c r="AQ14" s="238"/>
      <c r="AR14" s="238"/>
      <c r="AS14" s="238"/>
      <c r="AT14" s="238"/>
      <c r="AU14" s="238"/>
      <c r="AV14" s="238"/>
      <c r="AW14" s="238"/>
      <c r="AX14" s="238"/>
      <c r="AY14" s="238"/>
      <c r="AZ14" s="238"/>
      <c r="BA14" s="238"/>
      <c r="BB14" s="238"/>
      <c r="BC14" s="238"/>
      <c r="BD14" s="238"/>
      <c r="BE14" s="238"/>
      <c r="BF14" s="238"/>
      <c r="BG14" s="238"/>
      <c r="BH14" s="238"/>
      <c r="BI14" s="238"/>
      <c r="BJ14" s="238"/>
      <c r="BK14" s="238"/>
      <c r="BL14" s="438"/>
      <c r="BM14" s="438"/>
      <c r="BN14" s="438"/>
      <c r="BO14" s="438"/>
      <c r="BP14" s="438"/>
      <c r="BQ14" s="438"/>
      <c r="BR14" s="438"/>
      <c r="BS14" s="438"/>
      <c r="BT14" s="438"/>
      <c r="BU14" s="438"/>
      <c r="BV14" s="438"/>
      <c r="BW14" s="438"/>
      <c r="BX14" s="438"/>
      <c r="BY14" s="438"/>
      <c r="BZ14" s="438"/>
      <c r="CA14" s="438"/>
      <c r="CB14" s="438"/>
      <c r="CC14" s="438"/>
      <c r="CD14" s="438"/>
      <c r="CE14" s="438"/>
      <c r="CF14" s="438"/>
      <c r="CG14" s="438"/>
      <c r="CH14" s="438"/>
      <c r="CI14" s="438"/>
      <c r="CJ14" s="438"/>
      <c r="CK14" s="438"/>
      <c r="CL14" s="438"/>
      <c r="CM14" s="438"/>
      <c r="CN14" s="438"/>
      <c r="CO14" s="371"/>
      <c r="CP14" s="371"/>
      <c r="CQ14" s="371"/>
      <c r="CR14" s="371"/>
      <c r="CS14" s="371"/>
      <c r="CT14" s="371"/>
      <c r="CU14" s="371"/>
      <c r="CV14" s="371"/>
      <c r="CW14" s="373"/>
      <c r="CX14" s="373"/>
      <c r="CY14" s="374"/>
      <c r="CZ14" s="374"/>
      <c r="DA14" s="374"/>
      <c r="DB14" s="374"/>
      <c r="DC14" s="374"/>
      <c r="DD14" s="374"/>
      <c r="DE14" s="374"/>
      <c r="DF14" s="374"/>
      <c r="DN14" s="376"/>
      <c r="DO14" s="376"/>
      <c r="DP14" s="376"/>
      <c r="DQ14" s="376"/>
      <c r="DR14" s="376"/>
      <c r="DS14" s="376"/>
      <c r="DT14" s="376"/>
      <c r="DU14" s="376"/>
      <c r="DV14" s="376"/>
      <c r="DW14" s="376"/>
      <c r="DX14" s="376"/>
      <c r="DY14" s="376"/>
      <c r="DZ14" s="376"/>
      <c r="EA14" s="376"/>
      <c r="EB14" s="376"/>
      <c r="EC14" s="376"/>
      <c r="ED14" s="376"/>
      <c r="EE14" s="376"/>
      <c r="EF14" s="376"/>
      <c r="EG14" s="376"/>
      <c r="EH14" s="376"/>
      <c r="EI14" s="376"/>
      <c r="EJ14" s="376"/>
      <c r="EK14" s="376"/>
      <c r="EL14" s="376"/>
      <c r="EM14" s="376"/>
      <c r="EN14" s="376"/>
      <c r="EO14" s="376"/>
      <c r="EP14" s="376"/>
      <c r="EQ14" s="376"/>
      <c r="ER14" s="376"/>
      <c r="ES14" s="376"/>
      <c r="ET14" s="376"/>
      <c r="EU14" s="376"/>
      <c r="EV14" s="376"/>
      <c r="EW14" s="376"/>
      <c r="EX14" s="376"/>
      <c r="EY14" s="376"/>
      <c r="EZ14" s="376"/>
      <c r="FA14" s="376"/>
      <c r="FB14" s="376"/>
      <c r="FC14" s="376"/>
      <c r="FD14" s="376"/>
      <c r="FE14" s="376"/>
      <c r="FF14" s="376"/>
      <c r="FG14" s="376"/>
      <c r="FH14" s="376"/>
      <c r="FI14" s="376"/>
      <c r="FJ14" s="376"/>
      <c r="FK14" s="376"/>
      <c r="FL14" s="376"/>
      <c r="FM14" s="376"/>
      <c r="FN14" s="376"/>
      <c r="FO14" s="376"/>
      <c r="FP14" s="376"/>
      <c r="FQ14" s="376"/>
      <c r="FR14" s="376"/>
      <c r="FS14" s="376"/>
      <c r="FT14" s="376"/>
      <c r="FU14" s="376"/>
      <c r="FV14" s="376"/>
      <c r="FW14" s="376"/>
      <c r="FX14" s="376"/>
      <c r="FY14" s="376"/>
      <c r="FZ14" s="376"/>
      <c r="GA14" s="376"/>
      <c r="GB14" s="376"/>
      <c r="GC14" s="376"/>
      <c r="GD14" s="376"/>
      <c r="GE14" s="376"/>
      <c r="GF14" s="376"/>
      <c r="GG14" s="376"/>
      <c r="GH14" s="376"/>
      <c r="GI14" s="376"/>
      <c r="GJ14" s="376"/>
      <c r="GK14" s="376"/>
      <c r="GL14" s="376"/>
      <c r="GM14" s="376"/>
      <c r="GN14" s="376"/>
    </row>
    <row r="15" spans="1:196" s="375" customFormat="1" ht="38.25" hidden="1">
      <c r="A15" s="379" t="s">
        <v>52</v>
      </c>
      <c r="B15" s="367" t="s">
        <v>53</v>
      </c>
      <c r="C15" s="368"/>
      <c r="D15" s="369"/>
      <c r="E15" s="369"/>
      <c r="F15" s="369"/>
      <c r="G15" s="370">
        <v>0</v>
      </c>
      <c r="H15" s="370">
        <v>0</v>
      </c>
      <c r="I15" s="370">
        <v>0</v>
      </c>
      <c r="J15" s="370">
        <v>0</v>
      </c>
      <c r="K15" s="370">
        <v>0</v>
      </c>
      <c r="L15" s="370"/>
      <c r="M15" s="369"/>
      <c r="N15" s="369">
        <v>0</v>
      </c>
      <c r="O15" s="369">
        <v>0</v>
      </c>
      <c r="P15" s="369">
        <v>0</v>
      </c>
      <c r="Q15" s="370">
        <v>0</v>
      </c>
      <c r="R15" s="369">
        <v>0</v>
      </c>
      <c r="S15" s="369">
        <v>0</v>
      </c>
      <c r="T15" s="369">
        <v>0</v>
      </c>
      <c r="U15" s="371"/>
      <c r="V15" s="371">
        <v>0</v>
      </c>
      <c r="W15" s="371">
        <v>0</v>
      </c>
      <c r="X15" s="369">
        <v>0</v>
      </c>
      <c r="Y15" s="369">
        <v>0</v>
      </c>
      <c r="Z15" s="369">
        <v>0</v>
      </c>
      <c r="AA15" s="369">
        <v>0</v>
      </c>
      <c r="AB15" s="369">
        <v>0</v>
      </c>
      <c r="AC15" s="369">
        <f t="shared" si="0"/>
        <v>0</v>
      </c>
      <c r="AD15" s="369">
        <f t="shared" si="1"/>
        <v>0</v>
      </c>
      <c r="AE15" s="369">
        <f t="shared" si="2"/>
        <v>0</v>
      </c>
      <c r="AF15" s="369"/>
      <c r="AG15" s="372"/>
      <c r="AH15" s="372"/>
      <c r="AI15" s="238"/>
      <c r="AJ15" s="238"/>
      <c r="AK15" s="238"/>
      <c r="AL15" s="238"/>
      <c r="AM15" s="238"/>
      <c r="AN15" s="238"/>
      <c r="AO15" s="238"/>
      <c r="AP15" s="238"/>
      <c r="AQ15" s="238"/>
      <c r="AR15" s="238"/>
      <c r="AS15" s="238"/>
      <c r="AT15" s="238"/>
      <c r="AU15" s="238"/>
      <c r="AV15" s="238"/>
      <c r="AW15" s="238"/>
      <c r="AX15" s="238"/>
      <c r="AY15" s="238"/>
      <c r="AZ15" s="238"/>
      <c r="BA15" s="238"/>
      <c r="BB15" s="238"/>
      <c r="BC15" s="238"/>
      <c r="BD15" s="238"/>
      <c r="BE15" s="238"/>
      <c r="BF15" s="238"/>
      <c r="BG15" s="238"/>
      <c r="BH15" s="238"/>
      <c r="BI15" s="238"/>
      <c r="BJ15" s="238"/>
      <c r="BK15" s="238"/>
      <c r="BL15" s="438"/>
      <c r="BM15" s="438"/>
      <c r="BN15" s="438"/>
      <c r="BO15" s="438"/>
      <c r="BP15" s="438"/>
      <c r="BQ15" s="438"/>
      <c r="BR15" s="438"/>
      <c r="BS15" s="438"/>
      <c r="BT15" s="438"/>
      <c r="BU15" s="438"/>
      <c r="BV15" s="438"/>
      <c r="BW15" s="438"/>
      <c r="BX15" s="438"/>
      <c r="BY15" s="438"/>
      <c r="BZ15" s="438"/>
      <c r="CA15" s="438"/>
      <c r="CB15" s="438"/>
      <c r="CC15" s="438"/>
      <c r="CD15" s="438"/>
      <c r="CE15" s="438"/>
      <c r="CF15" s="438"/>
      <c r="CG15" s="438"/>
      <c r="CH15" s="438"/>
      <c r="CI15" s="438"/>
      <c r="CJ15" s="438"/>
      <c r="CK15" s="438"/>
      <c r="CL15" s="438"/>
      <c r="CM15" s="438"/>
      <c r="CN15" s="438"/>
      <c r="CO15" s="371"/>
      <c r="CP15" s="371"/>
      <c r="CQ15" s="371"/>
      <c r="CR15" s="371"/>
      <c r="CS15" s="371"/>
      <c r="CT15" s="371"/>
      <c r="CU15" s="371"/>
      <c r="CV15" s="371"/>
      <c r="CW15" s="373"/>
      <c r="CX15" s="373"/>
      <c r="CY15" s="374"/>
      <c r="CZ15" s="374"/>
      <c r="DA15" s="374"/>
      <c r="DB15" s="374"/>
      <c r="DC15" s="374"/>
      <c r="DD15" s="374"/>
      <c r="DE15" s="374"/>
      <c r="DF15" s="374"/>
      <c r="DN15" s="376"/>
      <c r="DO15" s="376"/>
      <c r="DP15" s="376"/>
      <c r="DQ15" s="376"/>
      <c r="DR15" s="376"/>
      <c r="DS15" s="376"/>
      <c r="DT15" s="376"/>
      <c r="DU15" s="376"/>
      <c r="DV15" s="376"/>
      <c r="DW15" s="376"/>
      <c r="DX15" s="376"/>
      <c r="DY15" s="376"/>
      <c r="DZ15" s="376"/>
      <c r="EA15" s="376"/>
      <c r="EB15" s="376"/>
      <c r="EC15" s="376"/>
      <c r="ED15" s="376"/>
      <c r="EE15" s="376"/>
      <c r="EF15" s="376"/>
      <c r="EG15" s="376"/>
      <c r="EH15" s="376"/>
      <c r="EI15" s="376"/>
      <c r="EJ15" s="376"/>
      <c r="EK15" s="376"/>
      <c r="EL15" s="376"/>
      <c r="EM15" s="376"/>
      <c r="EN15" s="376"/>
      <c r="EO15" s="376"/>
      <c r="EP15" s="376"/>
      <c r="EQ15" s="376"/>
      <c r="ER15" s="376"/>
      <c r="ES15" s="376"/>
      <c r="ET15" s="376"/>
      <c r="EU15" s="376"/>
      <c r="EV15" s="376"/>
      <c r="EW15" s="376"/>
      <c r="EX15" s="376"/>
      <c r="EY15" s="376"/>
      <c r="EZ15" s="376"/>
      <c r="FA15" s="376"/>
      <c r="FB15" s="376"/>
      <c r="FC15" s="376"/>
      <c r="FD15" s="376"/>
      <c r="FE15" s="376"/>
      <c r="FF15" s="376"/>
      <c r="FG15" s="376"/>
      <c r="FH15" s="376"/>
      <c r="FI15" s="376"/>
      <c r="FJ15" s="376"/>
      <c r="FK15" s="376"/>
      <c r="FL15" s="376"/>
      <c r="FM15" s="376"/>
      <c r="FN15" s="376"/>
      <c r="FO15" s="376"/>
      <c r="FP15" s="376"/>
      <c r="FQ15" s="376"/>
      <c r="FR15" s="376"/>
      <c r="FS15" s="376"/>
      <c r="FT15" s="376"/>
      <c r="FU15" s="376"/>
      <c r="FV15" s="376"/>
      <c r="FW15" s="376"/>
      <c r="FX15" s="376"/>
      <c r="FY15" s="376"/>
      <c r="FZ15" s="376"/>
      <c r="GA15" s="376"/>
      <c r="GB15" s="376"/>
      <c r="GC15" s="376"/>
      <c r="GD15" s="376"/>
      <c r="GE15" s="376"/>
      <c r="GF15" s="376"/>
      <c r="GG15" s="376"/>
      <c r="GH15" s="376"/>
      <c r="GI15" s="376"/>
      <c r="GJ15" s="376"/>
      <c r="GK15" s="376"/>
      <c r="GL15" s="376"/>
      <c r="GM15" s="376"/>
      <c r="GN15" s="376"/>
    </row>
    <row r="16" spans="1:196" s="375" customFormat="1" hidden="1">
      <c r="A16" s="379" t="s">
        <v>54</v>
      </c>
      <c r="B16" s="367" t="s">
        <v>55</v>
      </c>
      <c r="C16" s="368"/>
      <c r="D16" s="369"/>
      <c r="E16" s="369"/>
      <c r="F16" s="369"/>
      <c r="G16" s="370">
        <v>0</v>
      </c>
      <c r="H16" s="370">
        <v>0</v>
      </c>
      <c r="I16" s="370">
        <v>0</v>
      </c>
      <c r="J16" s="370">
        <v>0</v>
      </c>
      <c r="K16" s="370">
        <v>0</v>
      </c>
      <c r="L16" s="370"/>
      <c r="M16" s="369"/>
      <c r="N16" s="369">
        <v>0</v>
      </c>
      <c r="O16" s="369">
        <v>0</v>
      </c>
      <c r="P16" s="369">
        <v>0</v>
      </c>
      <c r="Q16" s="370">
        <v>0</v>
      </c>
      <c r="R16" s="369">
        <v>0</v>
      </c>
      <c r="S16" s="369">
        <v>0</v>
      </c>
      <c r="T16" s="369">
        <v>0</v>
      </c>
      <c r="U16" s="371"/>
      <c r="V16" s="371">
        <v>0</v>
      </c>
      <c r="W16" s="371">
        <v>0</v>
      </c>
      <c r="X16" s="369">
        <v>0</v>
      </c>
      <c r="Y16" s="369">
        <v>0</v>
      </c>
      <c r="Z16" s="369">
        <v>0</v>
      </c>
      <c r="AA16" s="369">
        <v>0</v>
      </c>
      <c r="AB16" s="369">
        <v>0</v>
      </c>
      <c r="AC16" s="369">
        <f t="shared" si="0"/>
        <v>0</v>
      </c>
      <c r="AD16" s="369">
        <f t="shared" si="1"/>
        <v>0</v>
      </c>
      <c r="AE16" s="369">
        <f t="shared" si="2"/>
        <v>0</v>
      </c>
      <c r="AF16" s="369"/>
      <c r="AG16" s="372"/>
      <c r="AH16" s="372"/>
      <c r="AI16" s="238"/>
      <c r="AJ16" s="238"/>
      <c r="AK16" s="238"/>
      <c r="AL16" s="238"/>
      <c r="AM16" s="238"/>
      <c r="AN16" s="238"/>
      <c r="AO16" s="238"/>
      <c r="AP16" s="238"/>
      <c r="AQ16" s="238"/>
      <c r="AR16" s="238"/>
      <c r="AS16" s="238"/>
      <c r="AT16" s="238"/>
      <c r="AU16" s="238"/>
      <c r="AV16" s="238"/>
      <c r="AW16" s="238"/>
      <c r="AX16" s="238"/>
      <c r="AY16" s="238"/>
      <c r="AZ16" s="238"/>
      <c r="BA16" s="238"/>
      <c r="BB16" s="238"/>
      <c r="BC16" s="238"/>
      <c r="BD16" s="238"/>
      <c r="BE16" s="238"/>
      <c r="BF16" s="238"/>
      <c r="BG16" s="238"/>
      <c r="BH16" s="238"/>
      <c r="BI16" s="238"/>
      <c r="BJ16" s="238"/>
      <c r="BK16" s="238"/>
      <c r="BL16" s="438"/>
      <c r="BM16" s="438"/>
      <c r="BN16" s="438"/>
      <c r="BO16" s="438"/>
      <c r="BP16" s="438"/>
      <c r="BQ16" s="438"/>
      <c r="BR16" s="438"/>
      <c r="BS16" s="438"/>
      <c r="BT16" s="438"/>
      <c r="BU16" s="438"/>
      <c r="BV16" s="438"/>
      <c r="BW16" s="438"/>
      <c r="BX16" s="438"/>
      <c r="BY16" s="438"/>
      <c r="BZ16" s="438"/>
      <c r="CA16" s="438"/>
      <c r="CB16" s="438"/>
      <c r="CC16" s="438"/>
      <c r="CD16" s="438"/>
      <c r="CE16" s="438"/>
      <c r="CF16" s="438"/>
      <c r="CG16" s="438"/>
      <c r="CH16" s="438"/>
      <c r="CI16" s="438"/>
      <c r="CJ16" s="438"/>
      <c r="CK16" s="438"/>
      <c r="CL16" s="438"/>
      <c r="CM16" s="438"/>
      <c r="CN16" s="438"/>
      <c r="CO16" s="371"/>
      <c r="CP16" s="371"/>
      <c r="CQ16" s="371"/>
      <c r="CR16" s="371"/>
      <c r="CS16" s="371"/>
      <c r="CT16" s="371"/>
      <c r="CU16" s="371"/>
      <c r="CV16" s="371"/>
      <c r="CW16" s="373"/>
      <c r="CX16" s="373"/>
      <c r="CY16" s="374"/>
      <c r="CZ16" s="374"/>
      <c r="DA16" s="374"/>
      <c r="DB16" s="374"/>
      <c r="DC16" s="374"/>
      <c r="DD16" s="374"/>
      <c r="DE16" s="374"/>
      <c r="DF16" s="374"/>
      <c r="DN16" s="376"/>
      <c r="DO16" s="376"/>
      <c r="DP16" s="376"/>
      <c r="DQ16" s="376"/>
      <c r="DR16" s="376"/>
      <c r="DS16" s="376"/>
      <c r="DT16" s="376"/>
      <c r="DU16" s="376"/>
      <c r="DV16" s="376"/>
      <c r="DW16" s="376"/>
      <c r="DX16" s="376"/>
      <c r="DY16" s="376"/>
      <c r="DZ16" s="376"/>
      <c r="EA16" s="376"/>
      <c r="EB16" s="376"/>
      <c r="EC16" s="376"/>
      <c r="ED16" s="376"/>
      <c r="EE16" s="376"/>
      <c r="EF16" s="376"/>
      <c r="EG16" s="376"/>
      <c r="EH16" s="376"/>
      <c r="EI16" s="376"/>
      <c r="EJ16" s="376"/>
      <c r="EK16" s="376"/>
      <c r="EL16" s="376"/>
      <c r="EM16" s="376"/>
      <c r="EN16" s="376"/>
      <c r="EO16" s="376"/>
      <c r="EP16" s="376"/>
      <c r="EQ16" s="376"/>
      <c r="ER16" s="376"/>
      <c r="ES16" s="376"/>
      <c r="ET16" s="376"/>
      <c r="EU16" s="376"/>
      <c r="EV16" s="376"/>
      <c r="EW16" s="376"/>
      <c r="EX16" s="376"/>
      <c r="EY16" s="376"/>
      <c r="EZ16" s="376"/>
      <c r="FA16" s="376"/>
      <c r="FB16" s="376"/>
      <c r="FC16" s="376"/>
      <c r="FD16" s="376"/>
      <c r="FE16" s="376"/>
      <c r="FF16" s="376"/>
      <c r="FG16" s="376"/>
      <c r="FH16" s="376"/>
      <c r="FI16" s="376"/>
      <c r="FJ16" s="376"/>
      <c r="FK16" s="376"/>
      <c r="FL16" s="376"/>
      <c r="FM16" s="376"/>
      <c r="FN16" s="376"/>
      <c r="FO16" s="376"/>
      <c r="FP16" s="376"/>
      <c r="FQ16" s="376"/>
      <c r="FR16" s="376"/>
      <c r="FS16" s="376"/>
      <c r="FT16" s="376"/>
      <c r="FU16" s="376"/>
      <c r="FV16" s="376"/>
      <c r="FW16" s="376"/>
      <c r="FX16" s="376"/>
      <c r="FY16" s="376"/>
      <c r="FZ16" s="376"/>
      <c r="GA16" s="376"/>
      <c r="GB16" s="376"/>
      <c r="GC16" s="376"/>
      <c r="GD16" s="376"/>
      <c r="GE16" s="376"/>
      <c r="GF16" s="376"/>
      <c r="GG16" s="376"/>
      <c r="GH16" s="376"/>
      <c r="GI16" s="376"/>
      <c r="GJ16" s="376"/>
      <c r="GK16" s="376"/>
      <c r="GL16" s="376"/>
      <c r="GM16" s="376"/>
      <c r="GN16" s="376"/>
    </row>
    <row r="17" spans="1:196" s="375" customFormat="1" hidden="1">
      <c r="A17" s="379" t="s">
        <v>56</v>
      </c>
      <c r="B17" s="367" t="s">
        <v>57</v>
      </c>
      <c r="C17" s="368"/>
      <c r="D17" s="369"/>
      <c r="E17" s="369"/>
      <c r="F17" s="369"/>
      <c r="G17" s="370">
        <v>0</v>
      </c>
      <c r="H17" s="370">
        <v>0</v>
      </c>
      <c r="I17" s="370">
        <v>0</v>
      </c>
      <c r="J17" s="370">
        <v>0</v>
      </c>
      <c r="K17" s="370">
        <v>0</v>
      </c>
      <c r="L17" s="370"/>
      <c r="M17" s="369"/>
      <c r="N17" s="369">
        <v>0</v>
      </c>
      <c r="O17" s="369">
        <v>0</v>
      </c>
      <c r="P17" s="369">
        <v>0</v>
      </c>
      <c r="Q17" s="370">
        <v>0</v>
      </c>
      <c r="R17" s="369">
        <v>0</v>
      </c>
      <c r="S17" s="369">
        <v>0</v>
      </c>
      <c r="T17" s="369">
        <v>0</v>
      </c>
      <c r="U17" s="371"/>
      <c r="V17" s="371">
        <v>0</v>
      </c>
      <c r="W17" s="371">
        <v>0</v>
      </c>
      <c r="X17" s="369">
        <v>0</v>
      </c>
      <c r="Y17" s="369">
        <v>0</v>
      </c>
      <c r="Z17" s="369">
        <v>0</v>
      </c>
      <c r="AA17" s="369">
        <v>0</v>
      </c>
      <c r="AB17" s="369">
        <v>0</v>
      </c>
      <c r="AC17" s="369">
        <f t="shared" si="0"/>
        <v>0</v>
      </c>
      <c r="AD17" s="369">
        <f t="shared" si="1"/>
        <v>0</v>
      </c>
      <c r="AE17" s="369">
        <f t="shared" si="2"/>
        <v>0</v>
      </c>
      <c r="AF17" s="369"/>
      <c r="AG17" s="372"/>
      <c r="AH17" s="372"/>
      <c r="AI17" s="238"/>
      <c r="AJ17" s="238"/>
      <c r="AK17" s="238"/>
      <c r="AL17" s="238"/>
      <c r="AM17" s="238"/>
      <c r="AN17" s="238"/>
      <c r="AO17" s="238"/>
      <c r="AP17" s="238"/>
      <c r="AQ17" s="238"/>
      <c r="AR17" s="238"/>
      <c r="AS17" s="238"/>
      <c r="AT17" s="238"/>
      <c r="AU17" s="238"/>
      <c r="AV17" s="238"/>
      <c r="AW17" s="238"/>
      <c r="AX17" s="238"/>
      <c r="AY17" s="238"/>
      <c r="AZ17" s="238"/>
      <c r="BA17" s="238"/>
      <c r="BB17" s="238"/>
      <c r="BC17" s="238"/>
      <c r="BD17" s="238"/>
      <c r="BE17" s="238"/>
      <c r="BF17" s="238"/>
      <c r="BG17" s="238"/>
      <c r="BH17" s="238"/>
      <c r="BI17" s="238"/>
      <c r="BJ17" s="238"/>
      <c r="BK17" s="238"/>
      <c r="BL17" s="438"/>
      <c r="BM17" s="438"/>
      <c r="BN17" s="438"/>
      <c r="BO17" s="438"/>
      <c r="BP17" s="438"/>
      <c r="BQ17" s="438"/>
      <c r="BR17" s="438"/>
      <c r="BS17" s="438"/>
      <c r="BT17" s="438"/>
      <c r="BU17" s="438"/>
      <c r="BV17" s="438"/>
      <c r="BW17" s="438"/>
      <c r="BX17" s="438"/>
      <c r="BY17" s="438"/>
      <c r="BZ17" s="438"/>
      <c r="CA17" s="438"/>
      <c r="CB17" s="438"/>
      <c r="CC17" s="438"/>
      <c r="CD17" s="438"/>
      <c r="CE17" s="438"/>
      <c r="CF17" s="438"/>
      <c r="CG17" s="438"/>
      <c r="CH17" s="438"/>
      <c r="CI17" s="438"/>
      <c r="CJ17" s="438"/>
      <c r="CK17" s="438"/>
      <c r="CL17" s="438"/>
      <c r="CM17" s="438"/>
      <c r="CN17" s="438"/>
      <c r="CO17" s="371"/>
      <c r="CP17" s="371"/>
      <c r="CQ17" s="371"/>
      <c r="CR17" s="371"/>
      <c r="CS17" s="371"/>
      <c r="CT17" s="371"/>
      <c r="CU17" s="371"/>
      <c r="CV17" s="371"/>
      <c r="CW17" s="373"/>
      <c r="CX17" s="373"/>
      <c r="CY17" s="374"/>
      <c r="CZ17" s="374"/>
      <c r="DA17" s="374"/>
      <c r="DB17" s="374"/>
      <c r="DC17" s="374"/>
      <c r="DD17" s="374"/>
      <c r="DE17" s="374"/>
      <c r="DF17" s="374"/>
      <c r="DN17" s="376"/>
      <c r="DO17" s="376"/>
      <c r="DP17" s="376"/>
      <c r="DQ17" s="376"/>
      <c r="DR17" s="376"/>
      <c r="DS17" s="376"/>
      <c r="DT17" s="376"/>
      <c r="DU17" s="376"/>
      <c r="DV17" s="376"/>
      <c r="DW17" s="376"/>
      <c r="DX17" s="376"/>
      <c r="DY17" s="376"/>
      <c r="DZ17" s="376"/>
      <c r="EA17" s="376"/>
      <c r="EB17" s="376"/>
      <c r="EC17" s="376"/>
      <c r="ED17" s="376"/>
      <c r="EE17" s="376"/>
      <c r="EF17" s="376"/>
      <c r="EG17" s="376"/>
      <c r="EH17" s="376"/>
      <c r="EI17" s="376"/>
      <c r="EJ17" s="376"/>
      <c r="EK17" s="376"/>
      <c r="EL17" s="376"/>
      <c r="EM17" s="376"/>
      <c r="EN17" s="376"/>
      <c r="EO17" s="376"/>
      <c r="EP17" s="376"/>
      <c r="EQ17" s="376"/>
      <c r="ER17" s="376"/>
      <c r="ES17" s="376"/>
      <c r="ET17" s="376"/>
      <c r="EU17" s="376"/>
      <c r="EV17" s="376"/>
      <c r="EW17" s="376"/>
      <c r="EX17" s="376"/>
      <c r="EY17" s="376"/>
      <c r="EZ17" s="376"/>
      <c r="FA17" s="376"/>
      <c r="FB17" s="376"/>
      <c r="FC17" s="376"/>
      <c r="FD17" s="376"/>
      <c r="FE17" s="376"/>
      <c r="FF17" s="376"/>
      <c r="FG17" s="376"/>
      <c r="FH17" s="376"/>
      <c r="FI17" s="376"/>
      <c r="FJ17" s="376"/>
      <c r="FK17" s="376"/>
      <c r="FL17" s="376"/>
      <c r="FM17" s="376"/>
      <c r="FN17" s="376"/>
      <c r="FO17" s="376"/>
      <c r="FP17" s="376"/>
      <c r="FQ17" s="376"/>
      <c r="FR17" s="376"/>
      <c r="FS17" s="376"/>
      <c r="FT17" s="376"/>
      <c r="FU17" s="376"/>
      <c r="FV17" s="376"/>
      <c r="FW17" s="376"/>
      <c r="FX17" s="376"/>
      <c r="FY17" s="376"/>
      <c r="FZ17" s="376"/>
      <c r="GA17" s="376"/>
      <c r="GB17" s="376"/>
      <c r="GC17" s="376"/>
      <c r="GD17" s="376"/>
      <c r="GE17" s="376"/>
      <c r="GF17" s="376"/>
      <c r="GG17" s="376"/>
      <c r="GH17" s="376"/>
      <c r="GI17" s="376"/>
      <c r="GJ17" s="376"/>
      <c r="GK17" s="376"/>
      <c r="GL17" s="376"/>
      <c r="GM17" s="376"/>
      <c r="GN17" s="376"/>
    </row>
    <row r="18" spans="1:196" s="262" customFormat="1" ht="25.5">
      <c r="A18" s="247" t="s">
        <v>9</v>
      </c>
      <c r="B18" s="255" t="s">
        <v>251</v>
      </c>
      <c r="C18" s="87" t="s">
        <v>82</v>
      </c>
      <c r="D18" s="246"/>
      <c r="E18" s="246"/>
      <c r="F18" s="246"/>
      <c r="G18" s="258"/>
      <c r="H18" s="258"/>
      <c r="I18" s="258"/>
      <c r="J18" s="258"/>
      <c r="K18" s="258"/>
      <c r="L18" s="258">
        <v>0</v>
      </c>
      <c r="M18" s="246">
        <v>225000000</v>
      </c>
      <c r="N18" s="246">
        <v>225000000</v>
      </c>
      <c r="O18" s="246">
        <v>225000000</v>
      </c>
      <c r="P18" s="246">
        <v>0</v>
      </c>
      <c r="Q18" s="258">
        <v>0</v>
      </c>
      <c r="R18" s="258">
        <v>0</v>
      </c>
      <c r="S18" s="258">
        <v>0</v>
      </c>
      <c r="T18" s="258">
        <v>0</v>
      </c>
      <c r="U18" s="250"/>
      <c r="V18" s="250">
        <v>225000000</v>
      </c>
      <c r="W18" s="250">
        <v>225000000</v>
      </c>
      <c r="X18" s="250">
        <v>0</v>
      </c>
      <c r="Y18" s="250">
        <v>0</v>
      </c>
      <c r="Z18" s="250">
        <v>0</v>
      </c>
      <c r="AA18" s="250">
        <v>0</v>
      </c>
      <c r="AB18" s="250">
        <v>225000000</v>
      </c>
      <c r="AC18" s="250">
        <f t="shared" si="0"/>
        <v>225000000</v>
      </c>
      <c r="AD18" s="250">
        <f t="shared" si="1"/>
        <v>0</v>
      </c>
      <c r="AE18" s="250">
        <f t="shared" si="2"/>
        <v>225000000</v>
      </c>
      <c r="AF18" s="250">
        <v>225000000</v>
      </c>
      <c r="AG18" s="237"/>
      <c r="AH18" s="237"/>
      <c r="AI18" s="238"/>
      <c r="AJ18" s="238"/>
      <c r="AK18" s="238"/>
      <c r="AL18" s="238"/>
      <c r="AM18" s="238"/>
      <c r="AN18" s="238"/>
      <c r="AO18" s="238"/>
      <c r="AP18" s="238"/>
      <c r="AQ18" s="238"/>
      <c r="AR18" s="238"/>
      <c r="AS18" s="238"/>
      <c r="AT18" s="238"/>
      <c r="AU18" s="238"/>
      <c r="AV18" s="238"/>
      <c r="AW18" s="238"/>
      <c r="AX18" s="238"/>
      <c r="AY18" s="238"/>
      <c r="AZ18" s="238"/>
      <c r="BA18" s="238"/>
      <c r="BB18" s="238"/>
      <c r="BC18" s="238"/>
      <c r="BD18" s="238"/>
      <c r="BE18" s="238"/>
      <c r="BF18" s="238"/>
      <c r="BG18" s="238"/>
      <c r="BH18" s="238"/>
      <c r="BI18" s="238"/>
      <c r="BJ18" s="238"/>
      <c r="BK18" s="238"/>
      <c r="BL18" s="438"/>
      <c r="BM18" s="438"/>
      <c r="BN18" s="438"/>
      <c r="BO18" s="438"/>
      <c r="BP18" s="438"/>
      <c r="BQ18" s="438"/>
      <c r="BR18" s="438"/>
      <c r="BS18" s="438"/>
      <c r="BT18" s="438"/>
      <c r="BU18" s="438"/>
      <c r="BV18" s="438"/>
      <c r="BW18" s="438"/>
      <c r="BX18" s="438"/>
      <c r="BY18" s="438"/>
      <c r="BZ18" s="438"/>
      <c r="CA18" s="438"/>
      <c r="CB18" s="438"/>
      <c r="CC18" s="438"/>
      <c r="CD18" s="438"/>
      <c r="CE18" s="438"/>
      <c r="CF18" s="438"/>
      <c r="CG18" s="438"/>
      <c r="CH18" s="438"/>
      <c r="CI18" s="438"/>
      <c r="CJ18" s="438"/>
      <c r="CK18" s="438"/>
      <c r="CL18" s="438"/>
      <c r="CM18" s="438"/>
      <c r="CN18" s="438"/>
      <c r="CO18" s="259"/>
      <c r="CP18" s="259"/>
      <c r="CQ18" s="259"/>
      <c r="CR18" s="259"/>
      <c r="CS18" s="259"/>
      <c r="CT18" s="259"/>
      <c r="CU18" s="259"/>
      <c r="CV18" s="259"/>
      <c r="CW18" s="260"/>
      <c r="CX18" s="260"/>
      <c r="CY18" s="261"/>
      <c r="CZ18" s="261"/>
      <c r="DA18" s="261"/>
      <c r="DB18" s="261"/>
      <c r="DC18" s="261"/>
      <c r="DD18" s="261"/>
      <c r="DE18" s="261"/>
      <c r="DF18" s="261"/>
      <c r="DN18" s="263"/>
      <c r="DO18" s="263"/>
      <c r="DP18" s="263"/>
      <c r="DQ18" s="263"/>
      <c r="DR18" s="263"/>
      <c r="DS18" s="263"/>
      <c r="DT18" s="263"/>
      <c r="DU18" s="263"/>
      <c r="DV18" s="263"/>
      <c r="DW18" s="263"/>
      <c r="DX18" s="263"/>
      <c r="DY18" s="263"/>
      <c r="DZ18" s="263"/>
      <c r="EA18" s="263"/>
      <c r="EB18" s="263"/>
      <c r="EC18" s="263"/>
      <c r="ED18" s="263"/>
      <c r="EE18" s="263"/>
      <c r="EF18" s="263"/>
      <c r="EG18" s="263"/>
      <c r="EH18" s="263"/>
      <c r="EI18" s="263"/>
      <c r="EJ18" s="263"/>
      <c r="EK18" s="263"/>
      <c r="EL18" s="263"/>
      <c r="EM18" s="263"/>
      <c r="EN18" s="263"/>
      <c r="EO18" s="263"/>
      <c r="EP18" s="263"/>
      <c r="EQ18" s="263"/>
      <c r="ER18" s="263"/>
      <c r="ES18" s="263"/>
      <c r="ET18" s="263"/>
      <c r="EU18" s="263"/>
      <c r="EV18" s="263"/>
      <c r="EW18" s="263"/>
      <c r="EX18" s="263"/>
      <c r="EY18" s="263"/>
      <c r="EZ18" s="263"/>
      <c r="FA18" s="263"/>
      <c r="FB18" s="263"/>
      <c r="FC18" s="263"/>
      <c r="FD18" s="263"/>
      <c r="FE18" s="263"/>
      <c r="FF18" s="263"/>
      <c r="FG18" s="263"/>
      <c r="FH18" s="263"/>
      <c r="FI18" s="263"/>
      <c r="FJ18" s="263"/>
      <c r="FK18" s="263"/>
      <c r="FL18" s="263"/>
      <c r="FM18" s="263"/>
      <c r="FN18" s="263"/>
      <c r="FO18" s="263"/>
      <c r="FP18" s="263"/>
      <c r="FQ18" s="263"/>
      <c r="FR18" s="263"/>
      <c r="FS18" s="263"/>
      <c r="FT18" s="263"/>
      <c r="FU18" s="263"/>
      <c r="FV18" s="263"/>
      <c r="FW18" s="263"/>
      <c r="FX18" s="263"/>
      <c r="FY18" s="263"/>
      <c r="FZ18" s="263"/>
      <c r="GA18" s="263"/>
      <c r="GB18" s="263"/>
      <c r="GC18" s="263"/>
      <c r="GD18" s="263"/>
      <c r="GE18" s="263"/>
      <c r="GF18" s="263"/>
      <c r="GG18" s="263"/>
      <c r="GH18" s="263"/>
      <c r="GI18" s="263"/>
      <c r="GJ18" s="263"/>
      <c r="GK18" s="263"/>
      <c r="GL18" s="263"/>
      <c r="GM18" s="263"/>
      <c r="GN18" s="263"/>
    </row>
    <row r="19" spans="1:196" s="242" customFormat="1">
      <c r="A19" s="247" t="s">
        <v>23</v>
      </c>
      <c r="B19" s="255" t="s">
        <v>26</v>
      </c>
      <c r="C19" s="87">
        <v>2400</v>
      </c>
      <c r="D19" s="246">
        <v>20000.000000000044</v>
      </c>
      <c r="E19" s="246">
        <v>0</v>
      </c>
      <c r="F19" s="246">
        <v>0</v>
      </c>
      <c r="G19" s="246">
        <v>0</v>
      </c>
      <c r="H19" s="246">
        <v>0</v>
      </c>
      <c r="I19" s="246">
        <v>0</v>
      </c>
      <c r="J19" s="246">
        <v>0</v>
      </c>
      <c r="K19" s="246">
        <v>0</v>
      </c>
      <c r="L19" s="246">
        <v>0</v>
      </c>
      <c r="M19" s="246">
        <v>0</v>
      </c>
      <c r="N19" s="246">
        <v>20000.000000000044</v>
      </c>
      <c r="O19" s="246">
        <v>20000.000000000044</v>
      </c>
      <c r="P19" s="246">
        <v>0</v>
      </c>
      <c r="Q19" s="246">
        <v>0</v>
      </c>
      <c r="R19" s="246">
        <v>0</v>
      </c>
      <c r="S19" s="246">
        <v>0</v>
      </c>
      <c r="T19" s="246">
        <v>0</v>
      </c>
      <c r="U19" s="246">
        <v>0</v>
      </c>
      <c r="V19" s="246">
        <v>20000.000000000044</v>
      </c>
      <c r="W19" s="246">
        <v>20000.000000000044</v>
      </c>
      <c r="X19" s="246">
        <v>0</v>
      </c>
      <c r="Y19" s="246">
        <v>0</v>
      </c>
      <c r="Z19" s="246">
        <v>0</v>
      </c>
      <c r="AA19" s="246">
        <v>0</v>
      </c>
      <c r="AB19" s="246">
        <v>20000.000000000044</v>
      </c>
      <c r="AC19" s="246">
        <f t="shared" si="0"/>
        <v>0</v>
      </c>
      <c r="AD19" s="246">
        <f t="shared" si="1"/>
        <v>0</v>
      </c>
      <c r="AE19" s="246">
        <f t="shared" si="2"/>
        <v>0</v>
      </c>
      <c r="AF19" s="246">
        <v>9051</v>
      </c>
      <c r="AG19" s="237"/>
      <c r="AH19" s="237"/>
      <c r="AI19" s="238"/>
      <c r="AJ19" s="238"/>
      <c r="AK19" s="238"/>
      <c r="AL19" s="238"/>
      <c r="AM19" s="238"/>
      <c r="AN19" s="238"/>
      <c r="AO19" s="238"/>
      <c r="AP19" s="238"/>
      <c r="AQ19" s="238"/>
      <c r="AR19" s="238"/>
      <c r="AS19" s="238"/>
      <c r="AT19" s="238"/>
      <c r="AU19" s="238"/>
      <c r="AV19" s="238"/>
      <c r="AW19" s="238"/>
      <c r="AX19" s="238"/>
      <c r="AY19" s="238"/>
      <c r="AZ19" s="238"/>
      <c r="BA19" s="238"/>
      <c r="BB19" s="238"/>
      <c r="BC19" s="238"/>
      <c r="BD19" s="238"/>
      <c r="BE19" s="238"/>
      <c r="BF19" s="238"/>
      <c r="BG19" s="238"/>
      <c r="BH19" s="238"/>
      <c r="BI19" s="238"/>
      <c r="BJ19" s="238"/>
      <c r="BK19" s="238"/>
      <c r="BL19" s="438"/>
      <c r="BM19" s="438"/>
      <c r="BN19" s="438"/>
      <c r="BO19" s="438"/>
      <c r="BP19" s="438"/>
      <c r="BQ19" s="438"/>
      <c r="BR19" s="438"/>
      <c r="BS19" s="438"/>
      <c r="BT19" s="438"/>
      <c r="BU19" s="438"/>
      <c r="BV19" s="438"/>
      <c r="BW19" s="438"/>
      <c r="BX19" s="438"/>
      <c r="BY19" s="438"/>
      <c r="BZ19" s="438"/>
      <c r="CA19" s="438"/>
      <c r="CB19" s="438"/>
      <c r="CC19" s="438"/>
      <c r="CD19" s="438"/>
      <c r="CE19" s="438"/>
      <c r="CF19" s="438"/>
      <c r="CG19" s="438"/>
      <c r="CH19" s="438"/>
      <c r="CI19" s="438"/>
      <c r="CJ19" s="438"/>
      <c r="CK19" s="438"/>
      <c r="CL19" s="438"/>
      <c r="CM19" s="438"/>
      <c r="CN19" s="438"/>
      <c r="CO19" s="237"/>
      <c r="CP19" s="237"/>
      <c r="CQ19" s="237"/>
      <c r="CR19" s="237"/>
      <c r="CS19" s="237"/>
      <c r="CT19" s="237"/>
      <c r="CU19" s="237"/>
      <c r="CV19" s="237"/>
      <c r="CW19" s="239"/>
      <c r="CX19" s="239"/>
      <c r="CY19" s="241"/>
      <c r="CZ19" s="241"/>
      <c r="DA19" s="241"/>
      <c r="DB19" s="241"/>
      <c r="DC19" s="241"/>
      <c r="DD19" s="241"/>
      <c r="DE19" s="241"/>
      <c r="DF19" s="241"/>
      <c r="DN19" s="243"/>
      <c r="DO19" s="243"/>
      <c r="DP19" s="243"/>
      <c r="DQ19" s="243"/>
      <c r="DR19" s="243"/>
      <c r="DS19" s="243"/>
      <c r="DT19" s="243"/>
      <c r="DU19" s="243"/>
      <c r="DV19" s="243"/>
      <c r="DW19" s="243"/>
      <c r="DX19" s="243"/>
      <c r="DY19" s="243"/>
      <c r="DZ19" s="243"/>
      <c r="EA19" s="243"/>
      <c r="EB19" s="243"/>
      <c r="EC19" s="243"/>
      <c r="ED19" s="243"/>
      <c r="EE19" s="243"/>
      <c r="EF19" s="243"/>
      <c r="EG19" s="243"/>
      <c r="EH19" s="243"/>
      <c r="EI19" s="243"/>
      <c r="EJ19" s="243"/>
      <c r="EK19" s="243"/>
      <c r="EL19" s="243"/>
      <c r="EM19" s="243"/>
      <c r="EN19" s="243"/>
      <c r="EO19" s="243"/>
      <c r="EP19" s="243"/>
      <c r="EQ19" s="243"/>
      <c r="ER19" s="243"/>
      <c r="ES19" s="243"/>
      <c r="ET19" s="243"/>
      <c r="EU19" s="243"/>
      <c r="EV19" s="243"/>
      <c r="EW19" s="243"/>
      <c r="EX19" s="243"/>
      <c r="EY19" s="243"/>
      <c r="EZ19" s="243"/>
      <c r="FA19" s="243"/>
      <c r="FB19" s="243"/>
      <c r="FC19" s="243"/>
      <c r="FD19" s="243"/>
      <c r="FE19" s="243"/>
      <c r="FF19" s="243"/>
      <c r="FG19" s="243"/>
      <c r="FH19" s="243"/>
      <c r="FI19" s="243"/>
      <c r="FJ19" s="243"/>
      <c r="FK19" s="243"/>
      <c r="FL19" s="243"/>
      <c r="FM19" s="243"/>
      <c r="FN19" s="243"/>
      <c r="FO19" s="243"/>
      <c r="FP19" s="243"/>
      <c r="FQ19" s="243"/>
      <c r="FR19" s="243"/>
      <c r="FS19" s="243"/>
      <c r="FT19" s="243"/>
      <c r="FU19" s="243"/>
      <c r="FV19" s="243"/>
      <c r="FW19" s="243"/>
      <c r="FX19" s="243"/>
      <c r="FY19" s="243"/>
      <c r="FZ19" s="243"/>
      <c r="GA19" s="243"/>
      <c r="GB19" s="243"/>
      <c r="GC19" s="243"/>
      <c r="GD19" s="243"/>
      <c r="GE19" s="243"/>
      <c r="GF19" s="243"/>
      <c r="GG19" s="243"/>
      <c r="GH19" s="243"/>
      <c r="GI19" s="243"/>
      <c r="GJ19" s="243"/>
      <c r="GK19" s="243"/>
      <c r="GL19" s="243"/>
      <c r="GM19" s="243"/>
      <c r="GN19" s="243"/>
    </row>
    <row r="20" spans="1:196" s="232" customFormat="1" hidden="1">
      <c r="A20" s="247"/>
      <c r="B20" s="248" t="s">
        <v>58</v>
      </c>
      <c r="C20" s="86">
        <v>2405</v>
      </c>
      <c r="D20" s="250">
        <v>19800.000000000044</v>
      </c>
      <c r="E20" s="250"/>
      <c r="F20" s="250"/>
      <c r="G20" s="251">
        <v>0</v>
      </c>
      <c r="H20" s="251">
        <v>0</v>
      </c>
      <c r="I20" s="251">
        <v>0</v>
      </c>
      <c r="J20" s="251">
        <v>0</v>
      </c>
      <c r="K20" s="251">
        <v>0</v>
      </c>
      <c r="L20" s="251">
        <v>0</v>
      </c>
      <c r="M20" s="250"/>
      <c r="N20" s="250">
        <v>19800.000000000044</v>
      </c>
      <c r="O20" s="250">
        <v>19800.000000000044</v>
      </c>
      <c r="P20" s="250">
        <v>0</v>
      </c>
      <c r="Q20" s="251">
        <v>0</v>
      </c>
      <c r="R20" s="250">
        <v>0</v>
      </c>
      <c r="S20" s="250">
        <v>0</v>
      </c>
      <c r="T20" s="250">
        <v>0</v>
      </c>
      <c r="U20" s="246"/>
      <c r="V20" s="246">
        <v>19800.000000000044</v>
      </c>
      <c r="W20" s="246">
        <v>19800.000000000044</v>
      </c>
      <c r="X20" s="250">
        <v>0</v>
      </c>
      <c r="Y20" s="250">
        <v>0</v>
      </c>
      <c r="Z20" s="250">
        <v>0</v>
      </c>
      <c r="AA20" s="250">
        <v>0</v>
      </c>
      <c r="AB20" s="250">
        <v>19800.000000000044</v>
      </c>
      <c r="AC20" s="250">
        <f t="shared" si="0"/>
        <v>0</v>
      </c>
      <c r="AD20" s="250">
        <f t="shared" si="1"/>
        <v>0</v>
      </c>
      <c r="AE20" s="250">
        <f t="shared" si="2"/>
        <v>0</v>
      </c>
      <c r="AF20" s="250">
        <v>8983</v>
      </c>
      <c r="AG20" s="237"/>
      <c r="AH20" s="237"/>
      <c r="AI20" s="238"/>
      <c r="AJ20" s="238"/>
      <c r="AK20" s="238"/>
      <c r="AL20" s="238"/>
      <c r="AM20" s="238"/>
      <c r="AN20" s="238"/>
      <c r="AO20" s="238"/>
      <c r="AP20" s="238"/>
      <c r="AQ20" s="238"/>
      <c r="AR20" s="238"/>
      <c r="AS20" s="238"/>
      <c r="AT20" s="238"/>
      <c r="AU20" s="238"/>
      <c r="AV20" s="238"/>
      <c r="AW20" s="238"/>
      <c r="AX20" s="238"/>
      <c r="AY20" s="238"/>
      <c r="AZ20" s="238"/>
      <c r="BA20" s="238"/>
      <c r="BB20" s="238"/>
      <c r="BC20" s="238"/>
      <c r="BD20" s="238"/>
      <c r="BE20" s="238"/>
      <c r="BF20" s="238"/>
      <c r="BG20" s="238"/>
      <c r="BH20" s="238"/>
      <c r="BI20" s="238"/>
      <c r="BJ20" s="238"/>
      <c r="BK20" s="238"/>
      <c r="BL20" s="438"/>
      <c r="BM20" s="438"/>
      <c r="BN20" s="438"/>
      <c r="BO20" s="438"/>
      <c r="BP20" s="438"/>
      <c r="BQ20" s="438"/>
      <c r="BR20" s="438"/>
      <c r="BS20" s="438"/>
      <c r="BT20" s="438"/>
      <c r="BU20" s="438"/>
      <c r="BV20" s="438"/>
      <c r="BW20" s="438"/>
      <c r="BX20" s="438"/>
      <c r="BY20" s="438"/>
      <c r="BZ20" s="438"/>
      <c r="CA20" s="438"/>
      <c r="CB20" s="438"/>
      <c r="CC20" s="438"/>
      <c r="CD20" s="438"/>
      <c r="CE20" s="438"/>
      <c r="CF20" s="438"/>
      <c r="CG20" s="438"/>
      <c r="CH20" s="438"/>
      <c r="CI20" s="438"/>
      <c r="CJ20" s="438"/>
      <c r="CK20" s="438"/>
      <c r="CL20" s="438"/>
      <c r="CM20" s="438"/>
      <c r="CN20" s="438"/>
      <c r="CO20" s="246"/>
      <c r="CP20" s="246"/>
      <c r="CQ20" s="246"/>
      <c r="CR20" s="246"/>
      <c r="CS20" s="246"/>
      <c r="CT20" s="246"/>
      <c r="CU20" s="246"/>
      <c r="CV20" s="246"/>
      <c r="CW20" s="252"/>
      <c r="CX20" s="252"/>
      <c r="CY20" s="253"/>
      <c r="CZ20" s="253"/>
      <c r="DA20" s="253"/>
      <c r="DB20" s="253"/>
      <c r="DC20" s="253"/>
      <c r="DD20" s="253"/>
      <c r="DE20" s="253"/>
      <c r="DF20" s="253"/>
      <c r="DN20" s="254"/>
      <c r="DO20" s="254"/>
      <c r="DP20" s="254"/>
      <c r="DQ20" s="254"/>
      <c r="DR20" s="254"/>
      <c r="DS20" s="254"/>
      <c r="DT20" s="254"/>
      <c r="DU20" s="254"/>
      <c r="DV20" s="254"/>
      <c r="DW20" s="254"/>
      <c r="DX20" s="254"/>
      <c r="DY20" s="254"/>
      <c r="DZ20" s="254"/>
      <c r="EA20" s="254"/>
      <c r="EB20" s="254"/>
      <c r="EC20" s="254"/>
      <c r="ED20" s="254"/>
      <c r="EE20" s="254"/>
      <c r="EF20" s="254"/>
      <c r="EG20" s="254"/>
      <c r="EH20" s="254"/>
      <c r="EI20" s="254"/>
      <c r="EJ20" s="254"/>
      <c r="EK20" s="254"/>
      <c r="EL20" s="254"/>
      <c r="EM20" s="254"/>
      <c r="EN20" s="254"/>
      <c r="EO20" s="254"/>
      <c r="EP20" s="254"/>
      <c r="EQ20" s="254"/>
      <c r="ER20" s="254"/>
      <c r="ES20" s="254"/>
      <c r="ET20" s="254"/>
      <c r="EU20" s="254"/>
      <c r="EV20" s="254"/>
      <c r="EW20" s="254"/>
      <c r="EX20" s="254"/>
      <c r="EY20" s="254"/>
      <c r="EZ20" s="254"/>
      <c r="FA20" s="254"/>
      <c r="FB20" s="254"/>
      <c r="FC20" s="254"/>
      <c r="FD20" s="254"/>
      <c r="FE20" s="254"/>
      <c r="FF20" s="254"/>
      <c r="FG20" s="254"/>
      <c r="FH20" s="254"/>
      <c r="FI20" s="254"/>
      <c r="FJ20" s="254"/>
      <c r="FK20" s="254"/>
      <c r="FL20" s="254"/>
      <c r="FM20" s="254"/>
      <c r="FN20" s="254"/>
      <c r="FO20" s="254"/>
      <c r="FP20" s="254"/>
      <c r="FQ20" s="254"/>
      <c r="FR20" s="254"/>
      <c r="FS20" s="254"/>
      <c r="FT20" s="254"/>
      <c r="FU20" s="254"/>
      <c r="FV20" s="254"/>
      <c r="FW20" s="254"/>
      <c r="FX20" s="254"/>
      <c r="FY20" s="254"/>
      <c r="FZ20" s="254"/>
      <c r="GA20" s="254"/>
      <c r="GB20" s="254"/>
      <c r="GC20" s="254"/>
      <c r="GD20" s="254"/>
      <c r="GE20" s="254"/>
      <c r="GF20" s="254"/>
      <c r="GG20" s="254"/>
      <c r="GH20" s="254"/>
      <c r="GI20" s="254"/>
      <c r="GJ20" s="254"/>
      <c r="GK20" s="254"/>
      <c r="GL20" s="254"/>
      <c r="GM20" s="254"/>
      <c r="GN20" s="254"/>
    </row>
    <row r="21" spans="1:196" s="232" customFormat="1" hidden="1">
      <c r="A21" s="247"/>
      <c r="B21" s="248" t="s">
        <v>59</v>
      </c>
      <c r="C21" s="86">
        <v>2408</v>
      </c>
      <c r="D21" s="250">
        <v>200.00000000000034</v>
      </c>
      <c r="E21" s="250"/>
      <c r="F21" s="250"/>
      <c r="G21" s="251">
        <v>0</v>
      </c>
      <c r="H21" s="251">
        <v>0</v>
      </c>
      <c r="I21" s="251">
        <v>0</v>
      </c>
      <c r="J21" s="251">
        <v>0</v>
      </c>
      <c r="K21" s="251">
        <v>0</v>
      </c>
      <c r="L21" s="251">
        <v>0</v>
      </c>
      <c r="M21" s="250"/>
      <c r="N21" s="250">
        <v>200.00000000000034</v>
      </c>
      <c r="O21" s="250">
        <v>200.00000000000034</v>
      </c>
      <c r="P21" s="250">
        <v>0</v>
      </c>
      <c r="Q21" s="251">
        <v>0</v>
      </c>
      <c r="R21" s="250">
        <v>0</v>
      </c>
      <c r="S21" s="250">
        <v>0</v>
      </c>
      <c r="T21" s="250">
        <v>0</v>
      </c>
      <c r="U21" s="246"/>
      <c r="V21" s="246">
        <v>200.00000000000034</v>
      </c>
      <c r="W21" s="246">
        <v>200.00000000000034</v>
      </c>
      <c r="X21" s="250">
        <v>0</v>
      </c>
      <c r="Y21" s="250">
        <v>0</v>
      </c>
      <c r="Z21" s="250">
        <v>0</v>
      </c>
      <c r="AA21" s="250">
        <v>0</v>
      </c>
      <c r="AB21" s="250">
        <v>200.00000000000034</v>
      </c>
      <c r="AC21" s="250">
        <f t="shared" si="0"/>
        <v>0</v>
      </c>
      <c r="AD21" s="250">
        <f t="shared" si="1"/>
        <v>0</v>
      </c>
      <c r="AE21" s="250">
        <f t="shared" si="2"/>
        <v>0</v>
      </c>
      <c r="AF21" s="250">
        <v>68</v>
      </c>
      <c r="AG21" s="237"/>
      <c r="AH21" s="237"/>
      <c r="AI21" s="238"/>
      <c r="AJ21" s="238"/>
      <c r="AK21" s="238"/>
      <c r="AL21" s="238"/>
      <c r="AM21" s="238"/>
      <c r="AN21" s="238"/>
      <c r="AO21" s="238"/>
      <c r="AP21" s="238"/>
      <c r="AQ21" s="238"/>
      <c r="AR21" s="238"/>
      <c r="AS21" s="238"/>
      <c r="AT21" s="238"/>
      <c r="AU21" s="238"/>
      <c r="AV21" s="238"/>
      <c r="AW21" s="238"/>
      <c r="AX21" s="238"/>
      <c r="AY21" s="238"/>
      <c r="AZ21" s="238"/>
      <c r="BA21" s="238"/>
      <c r="BB21" s="238"/>
      <c r="BC21" s="238"/>
      <c r="BD21" s="238"/>
      <c r="BE21" s="238"/>
      <c r="BF21" s="238"/>
      <c r="BG21" s="238"/>
      <c r="BH21" s="238"/>
      <c r="BI21" s="238"/>
      <c r="BJ21" s="238"/>
      <c r="BK21" s="238"/>
      <c r="BL21" s="438"/>
      <c r="BM21" s="438"/>
      <c r="BN21" s="438"/>
      <c r="BO21" s="438"/>
      <c r="BP21" s="438"/>
      <c r="BQ21" s="438"/>
      <c r="BR21" s="438"/>
      <c r="BS21" s="438"/>
      <c r="BT21" s="438"/>
      <c r="BU21" s="438"/>
      <c r="BV21" s="438"/>
      <c r="BW21" s="438"/>
      <c r="BX21" s="438"/>
      <c r="BY21" s="438"/>
      <c r="BZ21" s="438"/>
      <c r="CA21" s="438"/>
      <c r="CB21" s="438"/>
      <c r="CC21" s="438"/>
      <c r="CD21" s="438"/>
      <c r="CE21" s="438"/>
      <c r="CF21" s="438"/>
      <c r="CG21" s="438"/>
      <c r="CH21" s="438"/>
      <c r="CI21" s="438"/>
      <c r="CJ21" s="438"/>
      <c r="CK21" s="438"/>
      <c r="CL21" s="438"/>
      <c r="CM21" s="438"/>
      <c r="CN21" s="438"/>
      <c r="CO21" s="246"/>
      <c r="CP21" s="246"/>
      <c r="CQ21" s="246"/>
      <c r="CR21" s="246"/>
      <c r="CS21" s="246"/>
      <c r="CT21" s="246"/>
      <c r="CU21" s="246"/>
      <c r="CV21" s="246"/>
      <c r="CW21" s="252"/>
      <c r="CX21" s="252"/>
      <c r="CY21" s="253"/>
      <c r="CZ21" s="253"/>
      <c r="DA21" s="253"/>
      <c r="DB21" s="253"/>
      <c r="DC21" s="253"/>
      <c r="DD21" s="253"/>
      <c r="DE21" s="253"/>
      <c r="DF21" s="253"/>
      <c r="DN21" s="254"/>
      <c r="DO21" s="254"/>
      <c r="DP21" s="254"/>
      <c r="DQ21" s="254"/>
      <c r="DR21" s="254"/>
      <c r="DS21" s="254"/>
      <c r="DT21" s="254"/>
      <c r="DU21" s="254"/>
      <c r="DV21" s="254"/>
      <c r="DW21" s="254"/>
      <c r="DX21" s="254"/>
      <c r="DY21" s="254"/>
      <c r="DZ21" s="254"/>
      <c r="EA21" s="254"/>
      <c r="EB21" s="254"/>
      <c r="EC21" s="254"/>
      <c r="ED21" s="254"/>
      <c r="EE21" s="254"/>
      <c r="EF21" s="254"/>
      <c r="EG21" s="254"/>
      <c r="EH21" s="254"/>
      <c r="EI21" s="254"/>
      <c r="EJ21" s="254"/>
      <c r="EK21" s="254"/>
      <c r="EL21" s="254"/>
      <c r="EM21" s="254"/>
      <c r="EN21" s="254"/>
      <c r="EO21" s="254"/>
      <c r="EP21" s="254"/>
      <c r="EQ21" s="254"/>
      <c r="ER21" s="254"/>
      <c r="ES21" s="254"/>
      <c r="ET21" s="254"/>
      <c r="EU21" s="254"/>
      <c r="EV21" s="254"/>
      <c r="EW21" s="254"/>
      <c r="EX21" s="254"/>
      <c r="EY21" s="254"/>
      <c r="EZ21" s="254"/>
      <c r="FA21" s="254"/>
      <c r="FB21" s="254"/>
      <c r="FC21" s="254"/>
      <c r="FD21" s="254"/>
      <c r="FE21" s="254"/>
      <c r="FF21" s="254"/>
      <c r="FG21" s="254"/>
      <c r="FH21" s="254"/>
      <c r="FI21" s="254"/>
      <c r="FJ21" s="254"/>
      <c r="FK21" s="254"/>
      <c r="FL21" s="254"/>
      <c r="FM21" s="254"/>
      <c r="FN21" s="254"/>
      <c r="FO21" s="254"/>
      <c r="FP21" s="254"/>
      <c r="FQ21" s="254"/>
      <c r="FR21" s="254"/>
      <c r="FS21" s="254"/>
      <c r="FT21" s="254"/>
      <c r="FU21" s="254"/>
      <c r="FV21" s="254"/>
      <c r="FW21" s="254"/>
      <c r="FX21" s="254"/>
      <c r="FY21" s="254"/>
      <c r="FZ21" s="254"/>
      <c r="GA21" s="254"/>
      <c r="GB21" s="254"/>
      <c r="GC21" s="254"/>
      <c r="GD21" s="254"/>
      <c r="GE21" s="254"/>
      <c r="GF21" s="254"/>
      <c r="GG21" s="254"/>
      <c r="GH21" s="254"/>
      <c r="GI21" s="254"/>
      <c r="GJ21" s="254"/>
      <c r="GK21" s="254"/>
      <c r="GL21" s="254"/>
      <c r="GM21" s="254"/>
      <c r="GN21" s="254"/>
    </row>
    <row r="22" spans="1:196" s="232" customFormat="1" hidden="1">
      <c r="A22" s="247"/>
      <c r="B22" s="248" t="s">
        <v>60</v>
      </c>
      <c r="C22" s="86">
        <v>2409</v>
      </c>
      <c r="D22" s="250">
        <v>0</v>
      </c>
      <c r="E22" s="250"/>
      <c r="F22" s="250"/>
      <c r="G22" s="251">
        <v>0</v>
      </c>
      <c r="H22" s="251">
        <v>0</v>
      </c>
      <c r="I22" s="251">
        <v>0</v>
      </c>
      <c r="J22" s="251">
        <v>0</v>
      </c>
      <c r="K22" s="251">
        <v>0</v>
      </c>
      <c r="L22" s="251">
        <v>0</v>
      </c>
      <c r="M22" s="250"/>
      <c r="N22" s="250">
        <v>0</v>
      </c>
      <c r="O22" s="250">
        <v>0</v>
      </c>
      <c r="P22" s="250">
        <v>0</v>
      </c>
      <c r="Q22" s="251">
        <v>0</v>
      </c>
      <c r="R22" s="250">
        <v>0</v>
      </c>
      <c r="S22" s="250">
        <v>0</v>
      </c>
      <c r="T22" s="250">
        <v>0</v>
      </c>
      <c r="U22" s="246"/>
      <c r="V22" s="246">
        <v>0</v>
      </c>
      <c r="W22" s="246">
        <v>0</v>
      </c>
      <c r="X22" s="250">
        <v>0</v>
      </c>
      <c r="Y22" s="250">
        <v>0</v>
      </c>
      <c r="Z22" s="250">
        <v>0</v>
      </c>
      <c r="AA22" s="250">
        <v>0</v>
      </c>
      <c r="AB22" s="250">
        <v>0</v>
      </c>
      <c r="AC22" s="250">
        <f t="shared" si="0"/>
        <v>0</v>
      </c>
      <c r="AD22" s="250">
        <f t="shared" si="1"/>
        <v>0</v>
      </c>
      <c r="AE22" s="250">
        <f t="shared" si="2"/>
        <v>0</v>
      </c>
      <c r="AF22" s="250"/>
      <c r="AG22" s="237"/>
      <c r="AH22" s="237"/>
      <c r="AI22" s="238"/>
      <c r="AJ22" s="238"/>
      <c r="AK22" s="238"/>
      <c r="AL22" s="238"/>
      <c r="AM22" s="238"/>
      <c r="AN22" s="238"/>
      <c r="AO22" s="238"/>
      <c r="AP22" s="238"/>
      <c r="AQ22" s="238"/>
      <c r="AR22" s="238"/>
      <c r="AS22" s="238"/>
      <c r="AT22" s="238"/>
      <c r="AU22" s="238"/>
      <c r="AV22" s="238"/>
      <c r="AW22" s="238"/>
      <c r="AX22" s="238"/>
      <c r="AY22" s="238"/>
      <c r="AZ22" s="238"/>
      <c r="BA22" s="238"/>
      <c r="BB22" s="238"/>
      <c r="BC22" s="238"/>
      <c r="BD22" s="238"/>
      <c r="BE22" s="238"/>
      <c r="BF22" s="238"/>
      <c r="BG22" s="238"/>
      <c r="BH22" s="238"/>
      <c r="BI22" s="238"/>
      <c r="BJ22" s="238"/>
      <c r="BK22" s="238"/>
      <c r="BL22" s="438"/>
      <c r="BM22" s="438"/>
      <c r="BN22" s="438"/>
      <c r="BO22" s="438"/>
      <c r="BP22" s="438"/>
      <c r="BQ22" s="438"/>
      <c r="BR22" s="438"/>
      <c r="BS22" s="438"/>
      <c r="BT22" s="438"/>
      <c r="BU22" s="438"/>
      <c r="BV22" s="438"/>
      <c r="BW22" s="438"/>
      <c r="BX22" s="438"/>
      <c r="BY22" s="438"/>
      <c r="BZ22" s="438"/>
      <c r="CA22" s="438"/>
      <c r="CB22" s="438"/>
      <c r="CC22" s="438"/>
      <c r="CD22" s="438"/>
      <c r="CE22" s="438"/>
      <c r="CF22" s="438"/>
      <c r="CG22" s="438"/>
      <c r="CH22" s="438"/>
      <c r="CI22" s="438"/>
      <c r="CJ22" s="438"/>
      <c r="CK22" s="438"/>
      <c r="CL22" s="438"/>
      <c r="CM22" s="438"/>
      <c r="CN22" s="438"/>
      <c r="CO22" s="246"/>
      <c r="CP22" s="246"/>
      <c r="CQ22" s="246"/>
      <c r="CR22" s="246"/>
      <c r="CS22" s="246"/>
      <c r="CT22" s="246"/>
      <c r="CU22" s="246"/>
      <c r="CV22" s="246"/>
      <c r="CW22" s="252"/>
      <c r="CX22" s="252"/>
      <c r="CY22" s="253"/>
      <c r="CZ22" s="253"/>
      <c r="DA22" s="253"/>
      <c r="DB22" s="253"/>
      <c r="DC22" s="253"/>
      <c r="DD22" s="253"/>
      <c r="DE22" s="253"/>
      <c r="DF22" s="253"/>
      <c r="DN22" s="254"/>
      <c r="DO22" s="254"/>
      <c r="DP22" s="254"/>
      <c r="DQ22" s="254"/>
      <c r="DR22" s="254"/>
      <c r="DS22" s="254"/>
      <c r="DT22" s="254"/>
      <c r="DU22" s="254"/>
      <c r="DV22" s="254"/>
      <c r="DW22" s="254"/>
      <c r="DX22" s="254"/>
      <c r="DY22" s="254"/>
      <c r="DZ22" s="254"/>
      <c r="EA22" s="254"/>
      <c r="EB22" s="254"/>
      <c r="EC22" s="254"/>
      <c r="ED22" s="254"/>
      <c r="EE22" s="254"/>
      <c r="EF22" s="254"/>
      <c r="EG22" s="254"/>
      <c r="EH22" s="254"/>
      <c r="EI22" s="254"/>
      <c r="EJ22" s="254"/>
      <c r="EK22" s="254"/>
      <c r="EL22" s="254"/>
      <c r="EM22" s="254"/>
      <c r="EN22" s="254"/>
      <c r="EO22" s="254"/>
      <c r="EP22" s="254"/>
      <c r="EQ22" s="254"/>
      <c r="ER22" s="254"/>
      <c r="ES22" s="254"/>
      <c r="ET22" s="254"/>
      <c r="EU22" s="254"/>
      <c r="EV22" s="254"/>
      <c r="EW22" s="254"/>
      <c r="EX22" s="254"/>
      <c r="EY22" s="254"/>
      <c r="EZ22" s="254"/>
      <c r="FA22" s="254"/>
      <c r="FB22" s="254"/>
      <c r="FC22" s="254"/>
      <c r="FD22" s="254"/>
      <c r="FE22" s="254"/>
      <c r="FF22" s="254"/>
      <c r="FG22" s="254"/>
      <c r="FH22" s="254"/>
      <c r="FI22" s="254"/>
      <c r="FJ22" s="254"/>
      <c r="FK22" s="254"/>
      <c r="FL22" s="254"/>
      <c r="FM22" s="254"/>
      <c r="FN22" s="254"/>
      <c r="FO22" s="254"/>
      <c r="FP22" s="254"/>
      <c r="FQ22" s="254"/>
      <c r="FR22" s="254"/>
      <c r="FS22" s="254"/>
      <c r="FT22" s="254"/>
      <c r="FU22" s="254"/>
      <c r="FV22" s="254"/>
      <c r="FW22" s="254"/>
      <c r="FX22" s="254"/>
      <c r="FY22" s="254"/>
      <c r="FZ22" s="254"/>
      <c r="GA22" s="254"/>
      <c r="GB22" s="254"/>
      <c r="GC22" s="254"/>
      <c r="GD22" s="254"/>
      <c r="GE22" s="254"/>
      <c r="GF22" s="254"/>
      <c r="GG22" s="254"/>
      <c r="GH22" s="254"/>
      <c r="GI22" s="254"/>
      <c r="GJ22" s="254"/>
      <c r="GK22" s="254"/>
      <c r="GL22" s="254"/>
      <c r="GM22" s="254"/>
      <c r="GN22" s="254"/>
    </row>
    <row r="23" spans="1:196" s="242" customFormat="1">
      <c r="A23" s="247" t="s">
        <v>276</v>
      </c>
      <c r="B23" s="264" t="s">
        <v>27</v>
      </c>
      <c r="C23" s="87">
        <v>2800</v>
      </c>
      <c r="D23" s="246">
        <v>14500000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5058612</v>
      </c>
      <c r="K23" s="246">
        <v>0</v>
      </c>
      <c r="L23" s="246">
        <v>0</v>
      </c>
      <c r="M23" s="246">
        <v>0</v>
      </c>
      <c r="N23" s="246">
        <v>14500000</v>
      </c>
      <c r="O23" s="246">
        <v>19558612</v>
      </c>
      <c r="P23" s="246">
        <v>-5058612</v>
      </c>
      <c r="Q23" s="246">
        <v>0</v>
      </c>
      <c r="R23" s="246">
        <v>0</v>
      </c>
      <c r="S23" s="246">
        <v>0</v>
      </c>
      <c r="T23" s="246">
        <v>0</v>
      </c>
      <c r="U23" s="246">
        <v>0</v>
      </c>
      <c r="V23" s="246">
        <v>14500000</v>
      </c>
      <c r="W23" s="246">
        <v>14500000</v>
      </c>
      <c r="X23" s="246">
        <v>0</v>
      </c>
      <c r="Y23" s="246">
        <v>0</v>
      </c>
      <c r="Z23" s="246">
        <v>0</v>
      </c>
      <c r="AA23" s="250">
        <v>0</v>
      </c>
      <c r="AB23" s="250">
        <v>14500000</v>
      </c>
      <c r="AC23" s="250">
        <f t="shared" si="0"/>
        <v>0</v>
      </c>
      <c r="AD23" s="250">
        <f t="shared" si="1"/>
        <v>0</v>
      </c>
      <c r="AE23" s="250">
        <f t="shared" si="2"/>
        <v>0</v>
      </c>
      <c r="AF23" s="250">
        <v>13518066</v>
      </c>
      <c r="AG23" s="237"/>
      <c r="AH23" s="237"/>
      <c r="AI23" s="238"/>
      <c r="AJ23" s="238"/>
      <c r="AK23" s="238"/>
      <c r="AL23" s="238"/>
      <c r="AM23" s="238"/>
      <c r="AN23" s="238"/>
      <c r="AO23" s="238"/>
      <c r="AP23" s="238"/>
      <c r="AQ23" s="238"/>
      <c r="AR23" s="238"/>
      <c r="AS23" s="238"/>
      <c r="AT23" s="238"/>
      <c r="AU23" s="238"/>
      <c r="AV23" s="238"/>
      <c r="AW23" s="238"/>
      <c r="AX23" s="238"/>
      <c r="AY23" s="238"/>
      <c r="AZ23" s="238"/>
      <c r="BA23" s="238"/>
      <c r="BB23" s="238"/>
      <c r="BC23" s="238"/>
      <c r="BD23" s="238"/>
      <c r="BE23" s="238"/>
      <c r="BF23" s="238"/>
      <c r="BG23" s="238"/>
      <c r="BH23" s="238"/>
      <c r="BI23" s="238"/>
      <c r="BJ23" s="238"/>
      <c r="BK23" s="238"/>
      <c r="BL23" s="438"/>
      <c r="BM23" s="438"/>
      <c r="BN23" s="438"/>
      <c r="BO23" s="438"/>
      <c r="BP23" s="438"/>
      <c r="BQ23" s="438"/>
      <c r="BR23" s="438"/>
      <c r="BS23" s="438"/>
      <c r="BT23" s="438"/>
      <c r="BU23" s="438"/>
      <c r="BV23" s="438"/>
      <c r="BW23" s="438"/>
      <c r="BX23" s="438"/>
      <c r="BY23" s="438"/>
      <c r="BZ23" s="438"/>
      <c r="CA23" s="438"/>
      <c r="CB23" s="438"/>
      <c r="CC23" s="438"/>
      <c r="CD23" s="438"/>
      <c r="CE23" s="438"/>
      <c r="CF23" s="438"/>
      <c r="CG23" s="438"/>
      <c r="CH23" s="438"/>
      <c r="CI23" s="438"/>
      <c r="CJ23" s="438"/>
      <c r="CK23" s="438"/>
      <c r="CL23" s="438"/>
      <c r="CM23" s="438"/>
      <c r="CN23" s="438"/>
      <c r="CO23" s="237"/>
      <c r="CP23" s="237"/>
      <c r="CQ23" s="237"/>
      <c r="CR23" s="237"/>
      <c r="CS23" s="237"/>
      <c r="CT23" s="237"/>
      <c r="CU23" s="237"/>
      <c r="CV23" s="237"/>
      <c r="CW23" s="239"/>
      <c r="CX23" s="239"/>
      <c r="CY23" s="241"/>
      <c r="CZ23" s="241"/>
      <c r="DA23" s="241"/>
      <c r="DB23" s="241"/>
      <c r="DC23" s="241"/>
      <c r="DD23" s="241"/>
      <c r="DE23" s="241"/>
      <c r="DF23" s="241"/>
      <c r="DN23" s="243"/>
      <c r="DO23" s="243"/>
      <c r="DP23" s="243"/>
      <c r="DQ23" s="243"/>
      <c r="DR23" s="243"/>
      <c r="DS23" s="243"/>
      <c r="DT23" s="243"/>
      <c r="DU23" s="243"/>
      <c r="DV23" s="243"/>
      <c r="DW23" s="243"/>
      <c r="DX23" s="243"/>
      <c r="DY23" s="243"/>
      <c r="DZ23" s="243"/>
      <c r="EA23" s="243"/>
      <c r="EB23" s="243"/>
      <c r="EC23" s="243"/>
      <c r="ED23" s="243"/>
      <c r="EE23" s="243"/>
      <c r="EF23" s="243"/>
      <c r="EG23" s="243"/>
      <c r="EH23" s="243"/>
      <c r="EI23" s="243"/>
      <c r="EJ23" s="243"/>
      <c r="EK23" s="243"/>
      <c r="EL23" s="243"/>
      <c r="EM23" s="243"/>
      <c r="EN23" s="243"/>
      <c r="EO23" s="243"/>
      <c r="EP23" s="243"/>
      <c r="EQ23" s="243"/>
      <c r="ER23" s="243"/>
      <c r="ES23" s="243"/>
      <c r="ET23" s="243"/>
      <c r="EU23" s="243"/>
      <c r="EV23" s="243"/>
      <c r="EW23" s="243"/>
      <c r="EX23" s="243"/>
      <c r="EY23" s="243"/>
      <c r="EZ23" s="243"/>
      <c r="FA23" s="243"/>
      <c r="FB23" s="243"/>
      <c r="FC23" s="243"/>
      <c r="FD23" s="243"/>
      <c r="FE23" s="243"/>
      <c r="FF23" s="243"/>
      <c r="FG23" s="243"/>
      <c r="FH23" s="243"/>
      <c r="FI23" s="243"/>
      <c r="FJ23" s="243"/>
      <c r="FK23" s="243"/>
      <c r="FL23" s="243"/>
      <c r="FM23" s="243"/>
      <c r="FN23" s="243"/>
      <c r="FO23" s="243"/>
      <c r="FP23" s="243"/>
      <c r="FQ23" s="243"/>
      <c r="FR23" s="243"/>
      <c r="FS23" s="243"/>
      <c r="FT23" s="243"/>
      <c r="FU23" s="243"/>
      <c r="FV23" s="243"/>
      <c r="FW23" s="243"/>
      <c r="FX23" s="243"/>
      <c r="FY23" s="243"/>
      <c r="FZ23" s="243"/>
      <c r="GA23" s="243"/>
      <c r="GB23" s="243"/>
      <c r="GC23" s="243"/>
      <c r="GD23" s="243"/>
      <c r="GE23" s="243"/>
      <c r="GF23" s="243"/>
      <c r="GG23" s="243"/>
      <c r="GH23" s="243"/>
      <c r="GI23" s="243"/>
      <c r="GJ23" s="243"/>
      <c r="GK23" s="243"/>
      <c r="GL23" s="243"/>
      <c r="GM23" s="243"/>
      <c r="GN23" s="243"/>
    </row>
    <row r="24" spans="1:196" s="232" customFormat="1" ht="25.5" hidden="1">
      <c r="A24" s="247"/>
      <c r="B24" s="248" t="s">
        <v>61</v>
      </c>
      <c r="C24" s="265" t="s">
        <v>252</v>
      </c>
      <c r="D24" s="250">
        <v>14500000</v>
      </c>
      <c r="E24" s="250"/>
      <c r="F24" s="250"/>
      <c r="G24" s="251">
        <v>0</v>
      </c>
      <c r="H24" s="251">
        <v>0</v>
      </c>
      <c r="I24" s="251">
        <v>0</v>
      </c>
      <c r="J24" s="251">
        <v>5058612</v>
      </c>
      <c r="K24" s="251">
        <v>0</v>
      </c>
      <c r="L24" s="251">
        <v>0</v>
      </c>
      <c r="M24" s="250"/>
      <c r="N24" s="250">
        <v>14500000</v>
      </c>
      <c r="O24" s="250">
        <v>19558612</v>
      </c>
      <c r="P24" s="250">
        <v>-5058612</v>
      </c>
      <c r="Q24" s="251">
        <v>0</v>
      </c>
      <c r="R24" s="250">
        <v>0</v>
      </c>
      <c r="S24" s="250">
        <v>0</v>
      </c>
      <c r="T24" s="250">
        <v>0</v>
      </c>
      <c r="U24" s="246"/>
      <c r="V24" s="246">
        <v>14500000</v>
      </c>
      <c r="W24" s="246">
        <v>14500000</v>
      </c>
      <c r="X24" s="250">
        <v>0</v>
      </c>
      <c r="Y24" s="250">
        <v>0</v>
      </c>
      <c r="Z24" s="250">
        <v>0</v>
      </c>
      <c r="AA24" s="250">
        <v>0</v>
      </c>
      <c r="AB24" s="250">
        <v>14500000</v>
      </c>
      <c r="AC24" s="250">
        <f t="shared" si="0"/>
        <v>0</v>
      </c>
      <c r="AD24" s="250">
        <f t="shared" si="1"/>
        <v>0</v>
      </c>
      <c r="AE24" s="250">
        <f t="shared" si="2"/>
        <v>0</v>
      </c>
      <c r="AF24" s="250">
        <v>13518066</v>
      </c>
      <c r="AG24" s="237"/>
      <c r="AH24" s="237"/>
      <c r="AI24" s="238"/>
      <c r="AJ24" s="238"/>
      <c r="AK24" s="238"/>
      <c r="AL24" s="238"/>
      <c r="AM24" s="238"/>
      <c r="AN24" s="238"/>
      <c r="AO24" s="238"/>
      <c r="AP24" s="238"/>
      <c r="AQ24" s="238"/>
      <c r="AR24" s="238"/>
      <c r="AS24" s="238"/>
      <c r="AT24" s="238"/>
      <c r="AU24" s="238"/>
      <c r="AV24" s="238"/>
      <c r="AW24" s="238"/>
      <c r="AX24" s="238"/>
      <c r="AY24" s="238"/>
      <c r="AZ24" s="238"/>
      <c r="BA24" s="238"/>
      <c r="BB24" s="238"/>
      <c r="BC24" s="238"/>
      <c r="BD24" s="238"/>
      <c r="BE24" s="238"/>
      <c r="BF24" s="238"/>
      <c r="BG24" s="238"/>
      <c r="BH24" s="238"/>
      <c r="BI24" s="238"/>
      <c r="BJ24" s="238"/>
      <c r="BK24" s="238"/>
      <c r="BL24" s="438"/>
      <c r="BM24" s="438"/>
      <c r="BN24" s="438"/>
      <c r="BO24" s="438"/>
      <c r="BP24" s="438"/>
      <c r="BQ24" s="438"/>
      <c r="BR24" s="438"/>
      <c r="BS24" s="438"/>
      <c r="BT24" s="438"/>
      <c r="BU24" s="438"/>
      <c r="BV24" s="438"/>
      <c r="BW24" s="438"/>
      <c r="BX24" s="438"/>
      <c r="BY24" s="438"/>
      <c r="BZ24" s="438"/>
      <c r="CA24" s="438"/>
      <c r="CB24" s="438"/>
      <c r="CC24" s="438"/>
      <c r="CD24" s="438"/>
      <c r="CE24" s="438"/>
      <c r="CF24" s="438"/>
      <c r="CG24" s="438"/>
      <c r="CH24" s="438"/>
      <c r="CI24" s="438"/>
      <c r="CJ24" s="438"/>
      <c r="CK24" s="438"/>
      <c r="CL24" s="438"/>
      <c r="CM24" s="438"/>
      <c r="CN24" s="438"/>
      <c r="CO24" s="246"/>
      <c r="CP24" s="246"/>
      <c r="CQ24" s="246"/>
      <c r="CR24" s="246"/>
      <c r="CS24" s="246"/>
      <c r="CT24" s="246"/>
      <c r="CU24" s="246"/>
      <c r="CV24" s="246"/>
      <c r="CW24" s="252"/>
      <c r="CX24" s="252"/>
      <c r="CY24" s="253"/>
      <c r="CZ24" s="253"/>
      <c r="DA24" s="253"/>
      <c r="DB24" s="253"/>
      <c r="DC24" s="253"/>
      <c r="DD24" s="253"/>
      <c r="DE24" s="253"/>
      <c r="DF24" s="253"/>
      <c r="DN24" s="254"/>
      <c r="DO24" s="254"/>
      <c r="DP24" s="254"/>
      <c r="DQ24" s="254"/>
      <c r="DR24" s="254"/>
      <c r="DS24" s="254"/>
      <c r="DT24" s="254"/>
      <c r="DU24" s="254"/>
      <c r="DV24" s="254"/>
      <c r="DW24" s="254"/>
      <c r="DX24" s="254"/>
      <c r="DY24" s="254"/>
      <c r="DZ24" s="254"/>
      <c r="EA24" s="254"/>
      <c r="EB24" s="254"/>
      <c r="EC24" s="254"/>
      <c r="ED24" s="254"/>
      <c r="EE24" s="254"/>
      <c r="EF24" s="254"/>
      <c r="EG24" s="254"/>
      <c r="EH24" s="254"/>
      <c r="EI24" s="254"/>
      <c r="EJ24" s="254"/>
      <c r="EK24" s="254"/>
      <c r="EL24" s="254"/>
      <c r="EM24" s="254"/>
      <c r="EN24" s="254"/>
      <c r="EO24" s="254"/>
      <c r="EP24" s="254"/>
      <c r="EQ24" s="254"/>
      <c r="ER24" s="254"/>
      <c r="ES24" s="254"/>
      <c r="ET24" s="254"/>
      <c r="EU24" s="254"/>
      <c r="EV24" s="254"/>
      <c r="EW24" s="254"/>
      <c r="EX24" s="254"/>
      <c r="EY24" s="254"/>
      <c r="EZ24" s="254"/>
      <c r="FA24" s="254"/>
      <c r="FB24" s="254"/>
      <c r="FC24" s="254"/>
      <c r="FD24" s="254"/>
      <c r="FE24" s="254"/>
      <c r="FF24" s="254"/>
      <c r="FG24" s="254"/>
      <c r="FH24" s="254"/>
      <c r="FI24" s="254"/>
      <c r="FJ24" s="254"/>
      <c r="FK24" s="254"/>
      <c r="FL24" s="254"/>
      <c r="FM24" s="254"/>
      <c r="FN24" s="254"/>
      <c r="FO24" s="254"/>
      <c r="FP24" s="254"/>
      <c r="FQ24" s="254"/>
      <c r="FR24" s="254"/>
      <c r="FS24" s="254"/>
      <c r="FT24" s="254"/>
      <c r="FU24" s="254"/>
      <c r="FV24" s="254"/>
      <c r="FW24" s="254"/>
      <c r="FX24" s="254"/>
      <c r="FY24" s="254"/>
      <c r="FZ24" s="254"/>
      <c r="GA24" s="254"/>
      <c r="GB24" s="254"/>
      <c r="GC24" s="254"/>
      <c r="GD24" s="254"/>
      <c r="GE24" s="254"/>
      <c r="GF24" s="254"/>
      <c r="GG24" s="254"/>
      <c r="GH24" s="254"/>
      <c r="GI24" s="254"/>
      <c r="GJ24" s="254"/>
      <c r="GK24" s="254"/>
      <c r="GL24" s="254"/>
      <c r="GM24" s="254"/>
      <c r="GN24" s="254"/>
    </row>
    <row r="25" spans="1:196" s="232" customFormat="1">
      <c r="A25" s="247" t="s">
        <v>277</v>
      </c>
      <c r="B25" s="264" t="s">
        <v>28</v>
      </c>
      <c r="C25" s="266"/>
      <c r="D25" s="246">
        <v>30000</v>
      </c>
      <c r="E25" s="246"/>
      <c r="F25" s="246"/>
      <c r="G25" s="251">
        <v>0</v>
      </c>
      <c r="H25" s="251">
        <v>0</v>
      </c>
      <c r="I25" s="251">
        <v>0</v>
      </c>
      <c r="J25" s="251">
        <v>0</v>
      </c>
      <c r="K25" s="251">
        <v>0</v>
      </c>
      <c r="L25" s="258">
        <v>0</v>
      </c>
      <c r="M25" s="250"/>
      <c r="N25" s="250">
        <v>30000</v>
      </c>
      <c r="O25" s="250">
        <v>30000</v>
      </c>
      <c r="P25" s="250">
        <v>0</v>
      </c>
      <c r="Q25" s="258">
        <v>0</v>
      </c>
      <c r="R25" s="250">
        <v>0</v>
      </c>
      <c r="S25" s="250">
        <v>0</v>
      </c>
      <c r="T25" s="250">
        <v>0</v>
      </c>
      <c r="U25" s="246"/>
      <c r="V25" s="246">
        <v>30000</v>
      </c>
      <c r="W25" s="246">
        <v>30000</v>
      </c>
      <c r="X25" s="250">
        <v>0</v>
      </c>
      <c r="Y25" s="250">
        <v>0</v>
      </c>
      <c r="Z25" s="250">
        <v>0</v>
      </c>
      <c r="AA25" s="250">
        <v>0</v>
      </c>
      <c r="AB25" s="250">
        <v>30000</v>
      </c>
      <c r="AC25" s="250">
        <f t="shared" si="0"/>
        <v>0</v>
      </c>
      <c r="AD25" s="250">
        <f t="shared" si="1"/>
        <v>0</v>
      </c>
      <c r="AE25" s="250">
        <f t="shared" si="2"/>
        <v>0</v>
      </c>
      <c r="AF25" s="250">
        <v>241242</v>
      </c>
      <c r="AG25" s="237"/>
      <c r="AH25" s="237"/>
      <c r="AI25" s="238"/>
      <c r="AJ25" s="238"/>
      <c r="AK25" s="238"/>
      <c r="AL25" s="238"/>
      <c r="AM25" s="238"/>
      <c r="AN25" s="238"/>
      <c r="AO25" s="238"/>
      <c r="AP25" s="238"/>
      <c r="AQ25" s="238"/>
      <c r="AR25" s="238"/>
      <c r="AS25" s="238"/>
      <c r="AT25" s="238"/>
      <c r="AU25" s="238"/>
      <c r="AV25" s="238"/>
      <c r="AW25" s="238"/>
      <c r="AX25" s="238"/>
      <c r="AY25" s="238"/>
      <c r="AZ25" s="238"/>
      <c r="BA25" s="238"/>
      <c r="BB25" s="238"/>
      <c r="BC25" s="238"/>
      <c r="BD25" s="238"/>
      <c r="BE25" s="238"/>
      <c r="BF25" s="238"/>
      <c r="BG25" s="238"/>
      <c r="BH25" s="238"/>
      <c r="BI25" s="238"/>
      <c r="BJ25" s="238"/>
      <c r="BK25" s="238"/>
      <c r="BL25" s="438"/>
      <c r="BM25" s="438"/>
      <c r="BN25" s="438"/>
      <c r="BO25" s="438"/>
      <c r="BP25" s="438"/>
      <c r="BQ25" s="438"/>
      <c r="BR25" s="438"/>
      <c r="BS25" s="438"/>
      <c r="BT25" s="438"/>
      <c r="BU25" s="438"/>
      <c r="BV25" s="438"/>
      <c r="BW25" s="438"/>
      <c r="BX25" s="438"/>
      <c r="BY25" s="438"/>
      <c r="BZ25" s="438"/>
      <c r="CA25" s="438"/>
      <c r="CB25" s="438"/>
      <c r="CC25" s="438"/>
      <c r="CD25" s="438"/>
      <c r="CE25" s="438"/>
      <c r="CF25" s="438"/>
      <c r="CG25" s="438"/>
      <c r="CH25" s="438"/>
      <c r="CI25" s="438"/>
      <c r="CJ25" s="438"/>
      <c r="CK25" s="438"/>
      <c r="CL25" s="438"/>
      <c r="CM25" s="438"/>
      <c r="CN25" s="438"/>
      <c r="CO25" s="246"/>
      <c r="CP25" s="246"/>
      <c r="CQ25" s="246"/>
      <c r="CR25" s="246"/>
      <c r="CS25" s="246"/>
      <c r="CT25" s="246"/>
      <c r="CU25" s="246"/>
      <c r="CV25" s="246"/>
      <c r="CW25" s="252"/>
      <c r="CX25" s="252"/>
      <c r="CY25" s="253"/>
      <c r="CZ25" s="253"/>
      <c r="DA25" s="253"/>
      <c r="DB25" s="253"/>
      <c r="DC25" s="253"/>
      <c r="DD25" s="253"/>
      <c r="DE25" s="253"/>
      <c r="DF25" s="253"/>
      <c r="DN25" s="254"/>
      <c r="DO25" s="254"/>
      <c r="DP25" s="254"/>
      <c r="DQ25" s="254"/>
      <c r="DR25" s="254"/>
      <c r="DS25" s="254"/>
      <c r="DT25" s="254"/>
      <c r="DU25" s="254"/>
      <c r="DV25" s="254"/>
      <c r="DW25" s="254"/>
      <c r="DX25" s="254"/>
      <c r="DY25" s="254"/>
      <c r="DZ25" s="254"/>
      <c r="EA25" s="254"/>
      <c r="EB25" s="254"/>
      <c r="EC25" s="254"/>
      <c r="ED25" s="254"/>
      <c r="EE25" s="254"/>
      <c r="EF25" s="254"/>
      <c r="EG25" s="254"/>
      <c r="EH25" s="254"/>
      <c r="EI25" s="254"/>
      <c r="EJ25" s="254"/>
      <c r="EK25" s="254"/>
      <c r="EL25" s="254"/>
      <c r="EM25" s="254"/>
      <c r="EN25" s="254"/>
      <c r="EO25" s="254"/>
      <c r="EP25" s="254"/>
      <c r="EQ25" s="254"/>
      <c r="ER25" s="254"/>
      <c r="ES25" s="254"/>
      <c r="ET25" s="254"/>
      <c r="EU25" s="254"/>
      <c r="EV25" s="254"/>
      <c r="EW25" s="254"/>
      <c r="EX25" s="254"/>
      <c r="EY25" s="254"/>
      <c r="EZ25" s="254"/>
      <c r="FA25" s="254"/>
      <c r="FB25" s="254"/>
      <c r="FC25" s="254"/>
      <c r="FD25" s="254"/>
      <c r="FE25" s="254"/>
      <c r="FF25" s="254"/>
      <c r="FG25" s="254"/>
      <c r="FH25" s="254"/>
      <c r="FI25" s="254"/>
      <c r="FJ25" s="254"/>
      <c r="FK25" s="254"/>
      <c r="FL25" s="254"/>
      <c r="FM25" s="254"/>
      <c r="FN25" s="254"/>
      <c r="FO25" s="254"/>
      <c r="FP25" s="254"/>
      <c r="FQ25" s="254"/>
      <c r="FR25" s="254"/>
      <c r="FS25" s="254"/>
      <c r="FT25" s="254"/>
      <c r="FU25" s="254"/>
      <c r="FV25" s="254"/>
      <c r="FW25" s="254"/>
      <c r="FX25" s="254"/>
      <c r="FY25" s="254"/>
      <c r="FZ25" s="254"/>
      <c r="GA25" s="254"/>
      <c r="GB25" s="254"/>
      <c r="GC25" s="254"/>
      <c r="GD25" s="254"/>
      <c r="GE25" s="254"/>
      <c r="GF25" s="254"/>
      <c r="GG25" s="254"/>
      <c r="GH25" s="254"/>
      <c r="GI25" s="254"/>
      <c r="GJ25" s="254"/>
      <c r="GK25" s="254"/>
      <c r="GL25" s="254"/>
      <c r="GM25" s="254"/>
      <c r="GN25" s="254"/>
    </row>
    <row r="26" spans="1:196" s="257" customFormat="1" ht="176.25" customHeight="1">
      <c r="A26" s="247" t="s">
        <v>278</v>
      </c>
      <c r="B26" s="255" t="s">
        <v>253</v>
      </c>
      <c r="C26" s="266" t="s">
        <v>24</v>
      </c>
      <c r="D26" s="246">
        <v>13400000</v>
      </c>
      <c r="E26" s="246"/>
      <c r="F26" s="246"/>
      <c r="G26" s="251">
        <v>0</v>
      </c>
      <c r="H26" s="251">
        <v>0</v>
      </c>
      <c r="I26" s="251">
        <v>0</v>
      </c>
      <c r="J26" s="251">
        <v>0</v>
      </c>
      <c r="K26" s="251">
        <v>0</v>
      </c>
      <c r="L26" s="258">
        <v>0</v>
      </c>
      <c r="M26" s="250"/>
      <c r="N26" s="250">
        <v>13400000</v>
      </c>
      <c r="O26" s="250">
        <v>13400000</v>
      </c>
      <c r="P26" s="250">
        <v>0</v>
      </c>
      <c r="Q26" s="258">
        <v>0</v>
      </c>
      <c r="R26" s="250">
        <v>0</v>
      </c>
      <c r="S26" s="250">
        <v>1003015.0000001192</v>
      </c>
      <c r="T26" s="250">
        <v>0</v>
      </c>
      <c r="U26" s="246"/>
      <c r="V26" s="246">
        <v>13400000</v>
      </c>
      <c r="W26" s="246">
        <v>14403015.000000119</v>
      </c>
      <c r="X26" s="250">
        <v>0</v>
      </c>
      <c r="Y26" s="250">
        <v>1406419.9999998808</v>
      </c>
      <c r="Z26" s="250">
        <v>0</v>
      </c>
      <c r="AA26" s="250">
        <v>8754989</v>
      </c>
      <c r="AB26" s="250">
        <v>24564424</v>
      </c>
      <c r="AC26" s="250">
        <f t="shared" si="0"/>
        <v>0</v>
      </c>
      <c r="AD26" s="250">
        <f t="shared" si="1"/>
        <v>11164424</v>
      </c>
      <c r="AE26" s="250">
        <f t="shared" si="2"/>
        <v>11164424</v>
      </c>
      <c r="AF26" s="250">
        <v>29564424</v>
      </c>
      <c r="AG26" s="237"/>
      <c r="AH26" s="237"/>
      <c r="AI26" s="238"/>
      <c r="AJ26" s="238"/>
      <c r="AK26" s="238"/>
      <c r="AL26" s="238"/>
      <c r="AM26" s="238"/>
      <c r="AN26" s="238"/>
      <c r="AO26" s="238"/>
      <c r="AP26" s="238"/>
      <c r="AQ26" s="238"/>
      <c r="AR26" s="238"/>
      <c r="AS26" s="238"/>
      <c r="AT26" s="238"/>
      <c r="AU26" s="238"/>
      <c r="AV26" s="238"/>
      <c r="AW26" s="238"/>
      <c r="AX26" s="238"/>
      <c r="AY26" s="238"/>
      <c r="AZ26" s="238"/>
      <c r="BA26" s="238"/>
      <c r="BB26" s="238"/>
      <c r="BC26" s="238"/>
      <c r="BD26" s="238"/>
      <c r="BE26" s="238"/>
      <c r="BF26" s="238"/>
      <c r="BG26" s="238"/>
      <c r="BH26" s="238"/>
      <c r="BI26" s="238"/>
      <c r="BJ26" s="238"/>
      <c r="BK26" s="238"/>
      <c r="BL26" s="438"/>
      <c r="BM26" s="438"/>
      <c r="BN26" s="438"/>
      <c r="BO26" s="438"/>
      <c r="BP26" s="438"/>
      <c r="BQ26" s="438"/>
      <c r="BR26" s="438"/>
      <c r="BS26" s="438"/>
      <c r="BT26" s="438"/>
      <c r="BU26" s="438"/>
      <c r="BV26" s="438"/>
      <c r="BW26" s="438"/>
      <c r="BX26" s="438"/>
      <c r="BY26" s="438"/>
      <c r="BZ26" s="438"/>
      <c r="CA26" s="438"/>
      <c r="CB26" s="438"/>
      <c r="CC26" s="438"/>
      <c r="CD26" s="438"/>
      <c r="CE26" s="438"/>
      <c r="CF26" s="438"/>
      <c r="CG26" s="438"/>
      <c r="CH26" s="438"/>
      <c r="CI26" s="438"/>
      <c r="CJ26" s="438"/>
      <c r="CK26" s="438"/>
      <c r="CL26" s="438"/>
      <c r="CM26" s="438"/>
      <c r="CN26" s="438"/>
      <c r="CO26" s="246"/>
      <c r="CP26" s="246"/>
      <c r="CQ26" s="246"/>
      <c r="CR26" s="246"/>
      <c r="CS26" s="246"/>
      <c r="CT26" s="246"/>
      <c r="CU26" s="246"/>
      <c r="CV26" s="246"/>
      <c r="CW26" s="252"/>
      <c r="CX26" s="252"/>
      <c r="CY26" s="256"/>
      <c r="CZ26" s="256"/>
      <c r="DA26" s="256"/>
      <c r="DB26" s="256"/>
      <c r="DC26" s="256"/>
      <c r="DD26" s="256"/>
      <c r="DE26" s="256"/>
      <c r="DF26" s="256"/>
      <c r="DN26" s="254"/>
      <c r="DO26" s="254"/>
      <c r="DP26" s="254"/>
      <c r="DQ26" s="254"/>
      <c r="DR26" s="254"/>
      <c r="DS26" s="254"/>
      <c r="DT26" s="254"/>
      <c r="DU26" s="254"/>
      <c r="DV26" s="254"/>
      <c r="DW26" s="254"/>
      <c r="DX26" s="254"/>
      <c r="DY26" s="254"/>
      <c r="DZ26" s="254"/>
      <c r="EA26" s="254"/>
      <c r="EB26" s="254"/>
      <c r="EC26" s="254"/>
      <c r="ED26" s="254"/>
      <c r="EE26" s="254"/>
      <c r="EF26" s="254"/>
      <c r="EG26" s="254"/>
      <c r="EH26" s="254"/>
      <c r="EI26" s="254"/>
      <c r="EJ26" s="254"/>
      <c r="EK26" s="254"/>
      <c r="EL26" s="254"/>
      <c r="EM26" s="254"/>
      <c r="EN26" s="254"/>
      <c r="EO26" s="254"/>
      <c r="EP26" s="254"/>
      <c r="EQ26" s="254"/>
      <c r="ER26" s="254"/>
      <c r="ES26" s="254"/>
      <c r="ET26" s="254"/>
      <c r="EU26" s="254"/>
      <c r="EV26" s="254"/>
      <c r="EW26" s="254"/>
      <c r="EX26" s="254"/>
      <c r="EY26" s="254"/>
      <c r="EZ26" s="254"/>
      <c r="FA26" s="254"/>
      <c r="FB26" s="254"/>
      <c r="FC26" s="254"/>
      <c r="FD26" s="254"/>
      <c r="FE26" s="254"/>
      <c r="FF26" s="254"/>
      <c r="FG26" s="254"/>
      <c r="FH26" s="254"/>
      <c r="FI26" s="254"/>
      <c r="FJ26" s="254"/>
      <c r="FK26" s="254"/>
      <c r="FL26" s="254"/>
      <c r="FM26" s="254"/>
      <c r="FN26" s="254"/>
      <c r="FO26" s="254"/>
      <c r="FP26" s="254"/>
      <c r="FQ26" s="254"/>
      <c r="FR26" s="254"/>
      <c r="FS26" s="254"/>
      <c r="FT26" s="254"/>
      <c r="FU26" s="254"/>
      <c r="FV26" s="254"/>
      <c r="FW26" s="254"/>
      <c r="FX26" s="254"/>
      <c r="FY26" s="254"/>
      <c r="FZ26" s="254"/>
      <c r="GA26" s="254"/>
      <c r="GB26" s="254"/>
      <c r="GC26" s="254"/>
      <c r="GD26" s="254"/>
      <c r="GE26" s="254"/>
      <c r="GF26" s="254"/>
      <c r="GG26" s="254"/>
      <c r="GH26" s="254"/>
      <c r="GI26" s="254"/>
      <c r="GJ26" s="254"/>
      <c r="GK26" s="254"/>
      <c r="GL26" s="254"/>
      <c r="GM26" s="254"/>
      <c r="GN26" s="254"/>
    </row>
    <row r="27" spans="1:196" s="242" customFormat="1">
      <c r="A27" s="380" t="s">
        <v>68</v>
      </c>
      <c r="B27" s="268" t="s">
        <v>150</v>
      </c>
      <c r="C27" s="269"/>
      <c r="D27" s="270">
        <v>2823110000</v>
      </c>
      <c r="E27" s="270">
        <v>0</v>
      </c>
      <c r="F27" s="270">
        <v>0</v>
      </c>
      <c r="G27" s="270">
        <v>1.180451363325119E-7</v>
      </c>
      <c r="H27" s="270">
        <v>0</v>
      </c>
      <c r="I27" s="270">
        <v>0</v>
      </c>
      <c r="J27" s="270">
        <v>55273985</v>
      </c>
      <c r="K27" s="270">
        <v>0</v>
      </c>
      <c r="L27" s="270">
        <v>0</v>
      </c>
      <c r="M27" s="270">
        <v>225000000</v>
      </c>
      <c r="N27" s="270">
        <v>3048110000</v>
      </c>
      <c r="O27" s="270">
        <v>3103383985</v>
      </c>
      <c r="P27" s="270">
        <v>-55273985</v>
      </c>
      <c r="Q27" s="270">
        <v>0</v>
      </c>
      <c r="R27" s="270">
        <v>0</v>
      </c>
      <c r="S27" s="270">
        <v>1003015</v>
      </c>
      <c r="T27" s="270">
        <v>0</v>
      </c>
      <c r="U27" s="270">
        <v>100000000</v>
      </c>
      <c r="V27" s="270">
        <v>3148110000</v>
      </c>
      <c r="W27" s="270">
        <v>3149113015</v>
      </c>
      <c r="X27" s="270">
        <v>0</v>
      </c>
      <c r="Y27" s="270">
        <v>78772353</v>
      </c>
      <c r="Z27" s="270">
        <v>8634000</v>
      </c>
      <c r="AA27" s="270">
        <v>8754989</v>
      </c>
      <c r="AB27" s="270">
        <v>3245274357</v>
      </c>
      <c r="AC27" s="270">
        <f t="shared" si="0"/>
        <v>325000000</v>
      </c>
      <c r="AD27" s="270">
        <f t="shared" si="1"/>
        <v>97164357</v>
      </c>
      <c r="AE27" s="270">
        <f t="shared" si="2"/>
        <v>422164357</v>
      </c>
      <c r="AF27" s="270">
        <v>3240244636</v>
      </c>
      <c r="AG27" s="237"/>
      <c r="AH27" s="237"/>
      <c r="AI27" s="238"/>
      <c r="AJ27" s="238"/>
      <c r="AK27" s="238"/>
      <c r="AL27" s="238"/>
      <c r="AM27" s="238"/>
      <c r="AN27" s="238"/>
      <c r="AO27" s="238"/>
      <c r="AP27" s="238"/>
      <c r="AQ27" s="238"/>
      <c r="AR27" s="238"/>
      <c r="AS27" s="238"/>
      <c r="AT27" s="238"/>
      <c r="AU27" s="238"/>
      <c r="AV27" s="238"/>
      <c r="AW27" s="238"/>
      <c r="AX27" s="238"/>
      <c r="AY27" s="238"/>
      <c r="AZ27" s="238"/>
      <c r="BA27" s="238"/>
      <c r="BB27" s="238"/>
      <c r="BC27" s="238"/>
      <c r="BD27" s="238"/>
      <c r="BE27" s="238"/>
      <c r="BF27" s="238"/>
      <c r="BG27" s="238"/>
      <c r="BH27" s="238"/>
      <c r="BI27" s="238"/>
      <c r="BJ27" s="238"/>
      <c r="BK27" s="238"/>
      <c r="BL27" s="438"/>
      <c r="BM27" s="438"/>
      <c r="BN27" s="438"/>
      <c r="BO27" s="438"/>
      <c r="BP27" s="438"/>
      <c r="BQ27" s="438"/>
      <c r="BR27" s="438"/>
      <c r="BS27" s="438"/>
      <c r="BT27" s="438"/>
      <c r="BU27" s="438"/>
      <c r="BV27" s="438"/>
      <c r="BW27" s="438"/>
      <c r="BX27" s="438"/>
      <c r="BY27" s="438"/>
      <c r="BZ27" s="438"/>
      <c r="CA27" s="438"/>
      <c r="CB27" s="438"/>
      <c r="CC27" s="438"/>
      <c r="CD27" s="438"/>
      <c r="CE27" s="438"/>
      <c r="CF27" s="438"/>
      <c r="CG27" s="438"/>
      <c r="CH27" s="438"/>
      <c r="CI27" s="438"/>
      <c r="CJ27" s="438"/>
      <c r="CK27" s="438"/>
      <c r="CL27" s="438"/>
      <c r="CM27" s="438"/>
      <c r="CN27" s="438"/>
      <c r="CO27" s="237"/>
      <c r="CP27" s="237"/>
      <c r="CQ27" s="237"/>
      <c r="CR27" s="237"/>
      <c r="CS27" s="237"/>
      <c r="CT27" s="237"/>
      <c r="CU27" s="237"/>
      <c r="CV27" s="237"/>
      <c r="CW27" s="239"/>
      <c r="CX27" s="239"/>
      <c r="CY27" s="241"/>
      <c r="CZ27" s="241"/>
      <c r="DA27" s="241"/>
      <c r="DB27" s="241"/>
      <c r="DC27" s="241"/>
      <c r="DD27" s="241"/>
      <c r="DE27" s="241"/>
      <c r="DF27" s="241"/>
      <c r="DL27" s="271"/>
      <c r="DM27" s="271"/>
      <c r="DN27" s="243"/>
      <c r="DO27" s="243"/>
      <c r="DP27" s="243"/>
      <c r="DQ27" s="243"/>
      <c r="DR27" s="243"/>
      <c r="DS27" s="243"/>
      <c r="DT27" s="243"/>
      <c r="DU27" s="243"/>
      <c r="DV27" s="243"/>
      <c r="DW27" s="243"/>
      <c r="DX27" s="243"/>
      <c r="DY27" s="243"/>
      <c r="DZ27" s="243"/>
      <c r="EA27" s="243"/>
      <c r="EB27" s="243"/>
      <c r="EC27" s="243"/>
      <c r="ED27" s="243"/>
      <c r="EE27" s="243"/>
      <c r="EF27" s="243"/>
      <c r="EG27" s="243"/>
      <c r="EH27" s="243"/>
      <c r="EI27" s="243"/>
      <c r="EJ27" s="243"/>
      <c r="EK27" s="243"/>
      <c r="EL27" s="243"/>
      <c r="EM27" s="243"/>
      <c r="EN27" s="243"/>
      <c r="EO27" s="243"/>
      <c r="EP27" s="243"/>
      <c r="EQ27" s="243"/>
      <c r="ER27" s="243"/>
      <c r="ES27" s="243"/>
      <c r="ET27" s="243"/>
      <c r="EU27" s="243"/>
      <c r="EV27" s="243"/>
      <c r="EW27" s="243"/>
      <c r="EX27" s="243"/>
      <c r="EY27" s="243"/>
      <c r="EZ27" s="243"/>
      <c r="FA27" s="243"/>
      <c r="FB27" s="243"/>
      <c r="FC27" s="243"/>
      <c r="FD27" s="243"/>
      <c r="FE27" s="243"/>
      <c r="FF27" s="243"/>
      <c r="FG27" s="243"/>
      <c r="FH27" s="243"/>
      <c r="FI27" s="243"/>
      <c r="FJ27" s="243"/>
      <c r="FK27" s="243"/>
      <c r="FL27" s="243"/>
      <c r="FM27" s="243"/>
      <c r="FN27" s="243"/>
      <c r="FO27" s="243"/>
      <c r="FP27" s="243"/>
      <c r="FQ27" s="243"/>
      <c r="FR27" s="243"/>
      <c r="FS27" s="243"/>
      <c r="FT27" s="243"/>
      <c r="FU27" s="243"/>
      <c r="FV27" s="243"/>
      <c r="FW27" s="243"/>
      <c r="FX27" s="243"/>
      <c r="FY27" s="243"/>
      <c r="FZ27" s="243"/>
      <c r="GA27" s="243"/>
      <c r="GB27" s="243"/>
      <c r="GC27" s="243"/>
      <c r="GD27" s="243"/>
      <c r="GE27" s="243"/>
      <c r="GF27" s="243"/>
      <c r="GG27" s="243"/>
      <c r="GH27" s="243"/>
      <c r="GI27" s="243"/>
      <c r="GJ27" s="243"/>
      <c r="GK27" s="243"/>
      <c r="GL27" s="243"/>
      <c r="GM27" s="243"/>
      <c r="GN27" s="243"/>
    </row>
    <row r="28" spans="1:196" s="242" customFormat="1">
      <c r="A28" s="381" t="s">
        <v>62</v>
      </c>
      <c r="B28" s="272" t="s">
        <v>151</v>
      </c>
      <c r="C28" s="273"/>
      <c r="D28" s="258">
        <v>2820020000</v>
      </c>
      <c r="E28" s="258">
        <v>0</v>
      </c>
      <c r="F28" s="258">
        <v>0</v>
      </c>
      <c r="G28" s="258">
        <v>1.180451363325119E-7</v>
      </c>
      <c r="H28" s="258">
        <v>-18721391.000000015</v>
      </c>
      <c r="I28" s="258">
        <v>0</v>
      </c>
      <c r="J28" s="258">
        <v>55273985</v>
      </c>
      <c r="K28" s="258">
        <v>0</v>
      </c>
      <c r="L28" s="258">
        <v>0</v>
      </c>
      <c r="M28" s="258">
        <v>225000000</v>
      </c>
      <c r="N28" s="258">
        <v>3045020000</v>
      </c>
      <c r="O28" s="258">
        <v>3081572594</v>
      </c>
      <c r="P28" s="258">
        <v>-80076754</v>
      </c>
      <c r="Q28" s="258">
        <v>0</v>
      </c>
      <c r="R28" s="258">
        <v>0</v>
      </c>
      <c r="S28" s="258">
        <v>-10035592</v>
      </c>
      <c r="T28" s="258">
        <v>0</v>
      </c>
      <c r="U28" s="258">
        <v>100000000</v>
      </c>
      <c r="V28" s="258">
        <v>3145020000</v>
      </c>
      <c r="W28" s="258">
        <v>3091460248</v>
      </c>
      <c r="X28" s="258">
        <v>0</v>
      </c>
      <c r="Y28" s="258">
        <v>67052218</v>
      </c>
      <c r="Z28" s="258">
        <v>8634000</v>
      </c>
      <c r="AA28" s="258">
        <v>-1512994</v>
      </c>
      <c r="AB28" s="258">
        <v>3165633472</v>
      </c>
      <c r="AC28" s="258">
        <f t="shared" si="0"/>
        <v>325000000</v>
      </c>
      <c r="AD28" s="258">
        <f t="shared" si="1"/>
        <v>20613471.999999985</v>
      </c>
      <c r="AE28" s="258">
        <f t="shared" si="2"/>
        <v>345613472</v>
      </c>
      <c r="AF28" s="258">
        <v>3160603755</v>
      </c>
      <c r="AG28" s="237"/>
      <c r="AH28" s="237"/>
      <c r="AI28" s="238"/>
      <c r="AJ28" s="238"/>
      <c r="AK28" s="238"/>
      <c r="AL28" s="238"/>
      <c r="AM28" s="238"/>
      <c r="AN28" s="238"/>
      <c r="AO28" s="238"/>
      <c r="AP28" s="238"/>
      <c r="AQ28" s="238"/>
      <c r="AR28" s="238"/>
      <c r="AS28" s="238"/>
      <c r="AT28" s="238"/>
      <c r="AU28" s="238"/>
      <c r="AV28" s="238"/>
      <c r="AW28" s="238"/>
      <c r="AX28" s="238"/>
      <c r="AY28" s="238"/>
      <c r="AZ28" s="238"/>
      <c r="BA28" s="238"/>
      <c r="BB28" s="238"/>
      <c r="BC28" s="238"/>
      <c r="BD28" s="238"/>
      <c r="BE28" s="238"/>
      <c r="BF28" s="238"/>
      <c r="BG28" s="238"/>
      <c r="BH28" s="238"/>
      <c r="BI28" s="238"/>
      <c r="BJ28" s="238"/>
      <c r="BK28" s="238"/>
      <c r="BL28" s="438"/>
      <c r="BM28" s="438"/>
      <c r="BN28" s="438"/>
      <c r="BO28" s="438"/>
      <c r="BP28" s="438"/>
      <c r="BQ28" s="438"/>
      <c r="BR28" s="438"/>
      <c r="BS28" s="438"/>
      <c r="BT28" s="438"/>
      <c r="BU28" s="438"/>
      <c r="BV28" s="438"/>
      <c r="BW28" s="438"/>
      <c r="BX28" s="438"/>
      <c r="BY28" s="438"/>
      <c r="BZ28" s="438"/>
      <c r="CA28" s="438"/>
      <c r="CB28" s="438"/>
      <c r="CC28" s="438"/>
      <c r="CD28" s="438"/>
      <c r="CE28" s="438"/>
      <c r="CF28" s="438"/>
      <c r="CG28" s="438"/>
      <c r="CH28" s="438"/>
      <c r="CI28" s="438"/>
      <c r="CJ28" s="438"/>
      <c r="CK28" s="438"/>
      <c r="CL28" s="438"/>
      <c r="CM28" s="438"/>
      <c r="CN28" s="438"/>
      <c r="CO28" s="237"/>
      <c r="CP28" s="237"/>
      <c r="CQ28" s="237"/>
      <c r="CR28" s="237"/>
      <c r="CS28" s="237"/>
      <c r="CT28" s="237"/>
      <c r="CU28" s="237"/>
      <c r="CV28" s="237"/>
      <c r="CW28" s="239"/>
      <c r="CX28" s="239"/>
      <c r="CY28" s="241"/>
      <c r="CZ28" s="241"/>
      <c r="DA28" s="241"/>
      <c r="DB28" s="241"/>
      <c r="DC28" s="241"/>
      <c r="DD28" s="241"/>
      <c r="DE28" s="241"/>
      <c r="DF28" s="241"/>
      <c r="DL28" s="271"/>
      <c r="DM28" s="271"/>
      <c r="DN28" s="243"/>
      <c r="DO28" s="243"/>
      <c r="DP28" s="243"/>
      <c r="DQ28" s="243"/>
      <c r="DR28" s="243"/>
      <c r="DS28" s="243"/>
      <c r="DT28" s="243"/>
      <c r="DU28" s="243"/>
      <c r="DV28" s="243"/>
      <c r="DW28" s="243"/>
      <c r="DX28" s="243"/>
      <c r="DY28" s="243"/>
      <c r="DZ28" s="243"/>
      <c r="EA28" s="243"/>
      <c r="EB28" s="243"/>
      <c r="EC28" s="243"/>
      <c r="ED28" s="243"/>
      <c r="EE28" s="243"/>
      <c r="EF28" s="243"/>
      <c r="EG28" s="243"/>
      <c r="EH28" s="243"/>
      <c r="EI28" s="243"/>
      <c r="EJ28" s="243"/>
      <c r="EK28" s="243"/>
      <c r="EL28" s="243"/>
      <c r="EM28" s="243"/>
      <c r="EN28" s="243"/>
      <c r="EO28" s="243"/>
      <c r="EP28" s="243"/>
      <c r="EQ28" s="243"/>
      <c r="ER28" s="243"/>
      <c r="ES28" s="243"/>
      <c r="ET28" s="243"/>
      <c r="EU28" s="243"/>
      <c r="EV28" s="243"/>
      <c r="EW28" s="243"/>
      <c r="EX28" s="243"/>
      <c r="EY28" s="243"/>
      <c r="EZ28" s="243"/>
      <c r="FA28" s="243"/>
      <c r="FB28" s="243"/>
      <c r="FC28" s="243"/>
      <c r="FD28" s="243"/>
      <c r="FE28" s="243"/>
      <c r="FF28" s="243"/>
      <c r="FG28" s="243"/>
      <c r="FH28" s="243"/>
      <c r="FI28" s="243"/>
      <c r="FJ28" s="243"/>
      <c r="FK28" s="243"/>
      <c r="FL28" s="243"/>
      <c r="FM28" s="243"/>
      <c r="FN28" s="243"/>
      <c r="FO28" s="243"/>
      <c r="FP28" s="243"/>
      <c r="FQ28" s="243"/>
      <c r="FR28" s="243"/>
      <c r="FS28" s="243"/>
      <c r="FT28" s="243"/>
      <c r="FU28" s="243"/>
      <c r="FV28" s="243"/>
      <c r="FW28" s="243"/>
      <c r="FX28" s="243"/>
      <c r="FY28" s="243"/>
      <c r="FZ28" s="243"/>
      <c r="GA28" s="243"/>
      <c r="GB28" s="243"/>
      <c r="GC28" s="243"/>
      <c r="GD28" s="243"/>
      <c r="GE28" s="243"/>
      <c r="GF28" s="243"/>
      <c r="GG28" s="243"/>
      <c r="GH28" s="243"/>
      <c r="GI28" s="243"/>
      <c r="GJ28" s="243"/>
      <c r="GK28" s="243"/>
      <c r="GL28" s="243"/>
      <c r="GM28" s="243"/>
      <c r="GN28" s="243"/>
    </row>
    <row r="29" spans="1:196" s="242" customFormat="1">
      <c r="A29" s="381" t="s">
        <v>35</v>
      </c>
      <c r="B29" s="272" t="s">
        <v>7</v>
      </c>
      <c r="C29" s="273"/>
      <c r="D29" s="274">
        <v>2520104000</v>
      </c>
      <c r="E29" s="274">
        <v>80878345</v>
      </c>
      <c r="F29" s="274">
        <v>141927773</v>
      </c>
      <c r="G29" s="274">
        <v>1.180451363325119E-7</v>
      </c>
      <c r="H29" s="274">
        <v>-18711816.000000015</v>
      </c>
      <c r="I29" s="274">
        <v>0</v>
      </c>
      <c r="J29" s="274">
        <v>55273985</v>
      </c>
      <c r="K29" s="274">
        <v>0</v>
      </c>
      <c r="L29" s="274">
        <v>0</v>
      </c>
      <c r="M29" s="274">
        <v>225000000</v>
      </c>
      <c r="N29" s="274">
        <v>2745104000</v>
      </c>
      <c r="O29" s="274">
        <v>3004472287</v>
      </c>
      <c r="P29" s="274">
        <v>-80065290</v>
      </c>
      <c r="Q29" s="274">
        <v>0</v>
      </c>
      <c r="R29" s="274">
        <v>28000000</v>
      </c>
      <c r="S29" s="274">
        <v>12673366</v>
      </c>
      <c r="T29" s="274">
        <v>0</v>
      </c>
      <c r="U29" s="274">
        <v>100000000</v>
      </c>
      <c r="V29" s="274">
        <v>2845104000</v>
      </c>
      <c r="W29" s="274">
        <v>3065080363</v>
      </c>
      <c r="X29" s="274">
        <v>600000</v>
      </c>
      <c r="Y29" s="274">
        <v>75157183</v>
      </c>
      <c r="Z29" s="274">
        <v>8634000</v>
      </c>
      <c r="AA29" s="274">
        <v>-10231722</v>
      </c>
      <c r="AB29" s="274">
        <v>3139239824</v>
      </c>
      <c r="AC29" s="274">
        <f t="shared" si="0"/>
        <v>325000000</v>
      </c>
      <c r="AD29" s="274">
        <f t="shared" si="1"/>
        <v>294135824</v>
      </c>
      <c r="AE29" s="274">
        <f t="shared" si="2"/>
        <v>619135824</v>
      </c>
      <c r="AF29" s="274">
        <v>3134230290</v>
      </c>
      <c r="AG29" s="237"/>
      <c r="AH29" s="237"/>
      <c r="AI29" s="238"/>
      <c r="AJ29" s="238"/>
      <c r="AK29" s="238"/>
      <c r="AL29" s="238"/>
      <c r="AM29" s="238"/>
      <c r="AN29" s="238"/>
      <c r="AO29" s="238"/>
      <c r="AP29" s="238"/>
      <c r="AQ29" s="238"/>
      <c r="AR29" s="238"/>
      <c r="AS29" s="238"/>
      <c r="AT29" s="238"/>
      <c r="AU29" s="238"/>
      <c r="AV29" s="238"/>
      <c r="AW29" s="238"/>
      <c r="AX29" s="238"/>
      <c r="AY29" s="238"/>
      <c r="AZ29" s="238"/>
      <c r="BA29" s="238"/>
      <c r="BB29" s="238"/>
      <c r="BC29" s="238"/>
      <c r="BD29" s="238"/>
      <c r="BE29" s="238"/>
      <c r="BF29" s="238"/>
      <c r="BG29" s="238"/>
      <c r="BH29" s="238"/>
      <c r="BI29" s="238"/>
      <c r="BJ29" s="238"/>
      <c r="BK29" s="238"/>
      <c r="BL29" s="438"/>
      <c r="BM29" s="438"/>
      <c r="BN29" s="438"/>
      <c r="BO29" s="438"/>
      <c r="BP29" s="438"/>
      <c r="BQ29" s="438"/>
      <c r="BR29" s="438"/>
      <c r="BS29" s="438"/>
      <c r="BT29" s="438"/>
      <c r="BU29" s="438"/>
      <c r="BV29" s="438"/>
      <c r="BW29" s="438"/>
      <c r="BX29" s="438"/>
      <c r="BY29" s="438"/>
      <c r="BZ29" s="438"/>
      <c r="CA29" s="438"/>
      <c r="CB29" s="438"/>
      <c r="CC29" s="438"/>
      <c r="CD29" s="438"/>
      <c r="CE29" s="438"/>
      <c r="CF29" s="438"/>
      <c r="CG29" s="438"/>
      <c r="CH29" s="438"/>
      <c r="CI29" s="438"/>
      <c r="CJ29" s="438"/>
      <c r="CK29" s="438"/>
      <c r="CL29" s="438"/>
      <c r="CM29" s="438"/>
      <c r="CN29" s="438"/>
      <c r="CO29" s="237"/>
      <c r="CP29" s="237"/>
      <c r="CQ29" s="237"/>
      <c r="CR29" s="237"/>
      <c r="CS29" s="237"/>
      <c r="CT29" s="237"/>
      <c r="CU29" s="237"/>
      <c r="CV29" s="237"/>
      <c r="CW29" s="239"/>
      <c r="CX29" s="239"/>
      <c r="CY29" s="241"/>
      <c r="CZ29" s="241"/>
      <c r="DA29" s="241"/>
      <c r="DB29" s="241"/>
      <c r="DC29" s="241"/>
      <c r="DD29" s="241"/>
      <c r="DE29" s="241"/>
      <c r="DF29" s="241"/>
      <c r="DL29" s="271"/>
      <c r="DM29" s="271"/>
      <c r="DN29" s="243"/>
      <c r="DO29" s="243"/>
      <c r="DP29" s="243"/>
      <c r="DQ29" s="243"/>
      <c r="DR29" s="243"/>
      <c r="DS29" s="243"/>
      <c r="DT29" s="243"/>
      <c r="DU29" s="243"/>
      <c r="DV29" s="243"/>
      <c r="DW29" s="243"/>
      <c r="DX29" s="243"/>
      <c r="DY29" s="243"/>
      <c r="DZ29" s="243"/>
      <c r="EA29" s="243"/>
      <c r="EB29" s="243"/>
      <c r="EC29" s="243"/>
      <c r="ED29" s="243"/>
      <c r="EE29" s="243"/>
      <c r="EF29" s="243"/>
      <c r="EG29" s="243"/>
      <c r="EH29" s="243"/>
      <c r="EI29" s="243"/>
      <c r="EJ29" s="243"/>
      <c r="EK29" s="243"/>
      <c r="EL29" s="243"/>
      <c r="EM29" s="243"/>
      <c r="EN29" s="243"/>
      <c r="EO29" s="243"/>
      <c r="EP29" s="243"/>
      <c r="EQ29" s="243"/>
      <c r="ER29" s="243"/>
      <c r="ES29" s="243"/>
      <c r="ET29" s="243"/>
      <c r="EU29" s="243"/>
      <c r="EV29" s="243"/>
      <c r="EW29" s="243"/>
      <c r="EX29" s="243"/>
      <c r="EY29" s="243"/>
      <c r="EZ29" s="243"/>
      <c r="FA29" s="243"/>
      <c r="FB29" s="243"/>
      <c r="FC29" s="243"/>
      <c r="FD29" s="243"/>
      <c r="FE29" s="243"/>
      <c r="FF29" s="243"/>
      <c r="FG29" s="243"/>
      <c r="FH29" s="243"/>
      <c r="FI29" s="243"/>
      <c r="FJ29" s="243"/>
      <c r="FK29" s="243"/>
      <c r="FL29" s="243"/>
      <c r="FM29" s="243"/>
      <c r="FN29" s="243"/>
      <c r="FO29" s="243"/>
      <c r="FP29" s="243"/>
      <c r="FQ29" s="243"/>
      <c r="FR29" s="243"/>
      <c r="FS29" s="243"/>
      <c r="FT29" s="243"/>
      <c r="FU29" s="243"/>
      <c r="FV29" s="243"/>
      <c r="FW29" s="243"/>
      <c r="FX29" s="243"/>
      <c r="FY29" s="243"/>
      <c r="FZ29" s="243"/>
      <c r="GA29" s="243"/>
      <c r="GB29" s="243"/>
      <c r="GC29" s="243"/>
      <c r="GD29" s="243"/>
      <c r="GE29" s="243"/>
      <c r="GF29" s="243"/>
      <c r="GG29" s="243"/>
      <c r="GH29" s="243"/>
      <c r="GI29" s="243"/>
      <c r="GJ29" s="243"/>
      <c r="GK29" s="243"/>
      <c r="GL29" s="243"/>
      <c r="GM29" s="243"/>
      <c r="GN29" s="243"/>
    </row>
    <row r="30" spans="1:196" s="242" customFormat="1">
      <c r="A30" s="381"/>
      <c r="B30" s="272" t="s">
        <v>152</v>
      </c>
      <c r="C30" s="273"/>
      <c r="D30" s="258">
        <v>47642000</v>
      </c>
      <c r="E30" s="258">
        <v>0</v>
      </c>
      <c r="F30" s="258">
        <v>0</v>
      </c>
      <c r="G30" s="258">
        <v>0</v>
      </c>
      <c r="H30" s="258">
        <v>3.637978807091713E-12</v>
      </c>
      <c r="I30" s="258">
        <v>0</v>
      </c>
      <c r="J30" s="258">
        <v>0</v>
      </c>
      <c r="K30" s="258">
        <v>0</v>
      </c>
      <c r="L30" s="258">
        <v>0</v>
      </c>
      <c r="M30" s="258">
        <v>0</v>
      </c>
      <c r="N30" s="258">
        <v>47642000</v>
      </c>
      <c r="O30" s="258">
        <v>47642000</v>
      </c>
      <c r="P30" s="258">
        <v>0</v>
      </c>
      <c r="Q30" s="258">
        <v>0</v>
      </c>
      <c r="R30" s="258">
        <v>0</v>
      </c>
      <c r="S30" s="258">
        <v>0</v>
      </c>
      <c r="T30" s="258">
        <v>0</v>
      </c>
      <c r="U30" s="258">
        <v>0</v>
      </c>
      <c r="V30" s="258">
        <v>47642000</v>
      </c>
      <c r="W30" s="258">
        <v>47642000</v>
      </c>
      <c r="X30" s="258">
        <v>0</v>
      </c>
      <c r="Y30" s="258">
        <v>-4034726</v>
      </c>
      <c r="Z30" s="258">
        <v>0</v>
      </c>
      <c r="AA30" s="258">
        <v>0</v>
      </c>
      <c r="AB30" s="258">
        <v>43607274</v>
      </c>
      <c r="AC30" s="258">
        <f t="shared" si="0"/>
        <v>0</v>
      </c>
      <c r="AD30" s="258">
        <f t="shared" si="1"/>
        <v>-4034726</v>
      </c>
      <c r="AE30" s="258">
        <f t="shared" si="2"/>
        <v>-4034726</v>
      </c>
      <c r="AF30" s="258">
        <v>39433961</v>
      </c>
      <c r="AG30" s="237"/>
      <c r="AH30" s="237"/>
      <c r="AI30" s="238"/>
      <c r="AJ30" s="238"/>
      <c r="AK30" s="238"/>
      <c r="AL30" s="238"/>
      <c r="AM30" s="238"/>
      <c r="AN30" s="238"/>
      <c r="AO30" s="238"/>
      <c r="AP30" s="238"/>
      <c r="AQ30" s="238"/>
      <c r="AR30" s="238"/>
      <c r="AS30" s="238"/>
      <c r="AT30" s="238"/>
      <c r="AU30" s="238"/>
      <c r="AV30" s="238"/>
      <c r="AW30" s="238"/>
      <c r="AX30" s="238"/>
      <c r="AY30" s="238"/>
      <c r="AZ30" s="238"/>
      <c r="BA30" s="238"/>
      <c r="BB30" s="238"/>
      <c r="BC30" s="238"/>
      <c r="BD30" s="238"/>
      <c r="BE30" s="238"/>
      <c r="BF30" s="238"/>
      <c r="BG30" s="238"/>
      <c r="BH30" s="238"/>
      <c r="BI30" s="238"/>
      <c r="BJ30" s="238"/>
      <c r="BK30" s="238"/>
      <c r="BL30" s="438"/>
      <c r="BM30" s="438"/>
      <c r="BN30" s="438"/>
      <c r="BO30" s="438"/>
      <c r="BP30" s="438"/>
      <c r="BQ30" s="438"/>
      <c r="BR30" s="438"/>
      <c r="BS30" s="438"/>
      <c r="BT30" s="438"/>
      <c r="BU30" s="438"/>
      <c r="BV30" s="438"/>
      <c r="BW30" s="438"/>
      <c r="BX30" s="438"/>
      <c r="BY30" s="438"/>
      <c r="BZ30" s="438"/>
      <c r="CA30" s="438"/>
      <c r="CB30" s="438"/>
      <c r="CC30" s="438"/>
      <c r="CD30" s="438"/>
      <c r="CE30" s="438"/>
      <c r="CF30" s="438"/>
      <c r="CG30" s="438"/>
      <c r="CH30" s="438"/>
      <c r="CI30" s="438"/>
      <c r="CJ30" s="438"/>
      <c r="CK30" s="438"/>
      <c r="CL30" s="438"/>
      <c r="CM30" s="438"/>
      <c r="CN30" s="438"/>
      <c r="CO30" s="237"/>
      <c r="CP30" s="237"/>
      <c r="CQ30" s="237"/>
      <c r="CR30" s="237"/>
      <c r="CS30" s="237"/>
      <c r="CT30" s="237"/>
      <c r="CU30" s="237"/>
      <c r="CV30" s="237"/>
      <c r="CW30" s="239"/>
      <c r="CX30" s="239"/>
      <c r="CY30" s="241"/>
      <c r="CZ30" s="241"/>
      <c r="DA30" s="241"/>
      <c r="DB30" s="241"/>
      <c r="DC30" s="241"/>
      <c r="DD30" s="241"/>
      <c r="DE30" s="241"/>
      <c r="DF30" s="241"/>
      <c r="DL30" s="271"/>
      <c r="DM30" s="271"/>
      <c r="DN30" s="243"/>
      <c r="DO30" s="243"/>
      <c r="DP30" s="243"/>
      <c r="DQ30" s="243"/>
      <c r="DR30" s="243"/>
      <c r="DS30" s="243"/>
      <c r="DT30" s="243"/>
      <c r="DU30" s="243"/>
      <c r="DV30" s="243"/>
      <c r="DW30" s="243"/>
      <c r="DX30" s="243"/>
      <c r="DY30" s="243"/>
      <c r="DZ30" s="243"/>
      <c r="EA30" s="243"/>
      <c r="EB30" s="243"/>
      <c r="EC30" s="243"/>
      <c r="ED30" s="243"/>
      <c r="EE30" s="243"/>
      <c r="EF30" s="243"/>
      <c r="EG30" s="243"/>
      <c r="EH30" s="243"/>
      <c r="EI30" s="243"/>
      <c r="EJ30" s="243"/>
      <c r="EK30" s="243"/>
      <c r="EL30" s="243"/>
      <c r="EM30" s="243"/>
      <c r="EN30" s="243"/>
      <c r="EO30" s="243"/>
      <c r="EP30" s="243"/>
      <c r="EQ30" s="243"/>
      <c r="ER30" s="243"/>
      <c r="ES30" s="243"/>
      <c r="ET30" s="243"/>
      <c r="EU30" s="243"/>
      <c r="EV30" s="243"/>
      <c r="EW30" s="243"/>
      <c r="EX30" s="243"/>
      <c r="EY30" s="243"/>
      <c r="EZ30" s="243"/>
      <c r="FA30" s="243"/>
      <c r="FB30" s="243"/>
      <c r="FC30" s="243"/>
      <c r="FD30" s="243"/>
      <c r="FE30" s="243"/>
      <c r="FF30" s="243"/>
      <c r="FG30" s="243"/>
      <c r="FH30" s="243"/>
      <c r="FI30" s="243"/>
      <c r="FJ30" s="243"/>
      <c r="FK30" s="243"/>
      <c r="FL30" s="243"/>
      <c r="FM30" s="243"/>
      <c r="FN30" s="243"/>
      <c r="FO30" s="243"/>
      <c r="FP30" s="243"/>
      <c r="FQ30" s="243"/>
      <c r="FR30" s="243"/>
      <c r="FS30" s="243"/>
      <c r="FT30" s="243"/>
      <c r="FU30" s="243"/>
      <c r="FV30" s="243"/>
      <c r="FW30" s="243"/>
      <c r="FX30" s="243"/>
      <c r="FY30" s="243"/>
      <c r="FZ30" s="243"/>
      <c r="GA30" s="243"/>
      <c r="GB30" s="243"/>
      <c r="GC30" s="243"/>
      <c r="GD30" s="243"/>
      <c r="GE30" s="243"/>
      <c r="GF30" s="243"/>
      <c r="GG30" s="243"/>
      <c r="GH30" s="243"/>
      <c r="GI30" s="243"/>
      <c r="GJ30" s="243"/>
      <c r="GK30" s="243"/>
      <c r="GL30" s="243"/>
      <c r="GM30" s="243"/>
      <c r="GN30" s="243"/>
    </row>
    <row r="31" spans="1:196" s="242" customFormat="1">
      <c r="A31" s="381" t="s">
        <v>36</v>
      </c>
      <c r="B31" s="272" t="s">
        <v>113</v>
      </c>
      <c r="C31" s="273"/>
      <c r="D31" s="258">
        <v>34454000</v>
      </c>
      <c r="E31" s="258">
        <v>0</v>
      </c>
      <c r="F31" s="258">
        <v>0</v>
      </c>
      <c r="G31" s="258">
        <v>0</v>
      </c>
      <c r="H31" s="258">
        <v>0</v>
      </c>
      <c r="I31" s="258">
        <v>0</v>
      </c>
      <c r="J31" s="258">
        <v>0</v>
      </c>
      <c r="K31" s="258">
        <v>0</v>
      </c>
      <c r="L31" s="258">
        <v>0</v>
      </c>
      <c r="M31" s="258">
        <v>0</v>
      </c>
      <c r="N31" s="258">
        <v>34454000</v>
      </c>
      <c r="O31" s="258">
        <v>34454000</v>
      </c>
      <c r="P31" s="258">
        <v>0</v>
      </c>
      <c r="Q31" s="258">
        <v>0</v>
      </c>
      <c r="R31" s="258">
        <v>0</v>
      </c>
      <c r="S31" s="258">
        <v>0</v>
      </c>
      <c r="T31" s="258">
        <v>0</v>
      </c>
      <c r="U31" s="258">
        <v>0</v>
      </c>
      <c r="V31" s="258">
        <v>34454000</v>
      </c>
      <c r="W31" s="258">
        <v>34454000</v>
      </c>
      <c r="X31" s="258">
        <v>0</v>
      </c>
      <c r="Y31" s="258">
        <v>-2475052</v>
      </c>
      <c r="Z31" s="258">
        <v>0</v>
      </c>
      <c r="AA31" s="258">
        <v>0</v>
      </c>
      <c r="AB31" s="258">
        <v>31978948</v>
      </c>
      <c r="AC31" s="258">
        <f t="shared" si="0"/>
        <v>0</v>
      </c>
      <c r="AD31" s="258">
        <f t="shared" si="1"/>
        <v>-2475052</v>
      </c>
      <c r="AE31" s="258">
        <f t="shared" si="2"/>
        <v>-2475052</v>
      </c>
      <c r="AF31" s="258">
        <v>29811875</v>
      </c>
      <c r="AG31" s="237"/>
      <c r="AH31" s="237"/>
      <c r="AI31" s="238"/>
      <c r="AJ31" s="238"/>
      <c r="AK31" s="238"/>
      <c r="AL31" s="238"/>
      <c r="AM31" s="238"/>
      <c r="AN31" s="238"/>
      <c r="AO31" s="238"/>
      <c r="AP31" s="238"/>
      <c r="AQ31" s="238"/>
      <c r="AR31" s="238"/>
      <c r="AS31" s="238"/>
      <c r="AT31" s="238"/>
      <c r="AU31" s="238"/>
      <c r="AV31" s="238"/>
      <c r="AW31" s="238"/>
      <c r="AX31" s="238"/>
      <c r="AY31" s="238"/>
      <c r="AZ31" s="238"/>
      <c r="BA31" s="238"/>
      <c r="BB31" s="238"/>
      <c r="BC31" s="238"/>
      <c r="BD31" s="238"/>
      <c r="BE31" s="238"/>
      <c r="BF31" s="238"/>
      <c r="BG31" s="238"/>
      <c r="BH31" s="238"/>
      <c r="BI31" s="238"/>
      <c r="BJ31" s="238"/>
      <c r="BK31" s="238"/>
      <c r="BL31" s="438"/>
      <c r="BM31" s="438"/>
      <c r="BN31" s="438"/>
      <c r="BO31" s="438"/>
      <c r="BP31" s="438"/>
      <c r="BQ31" s="438"/>
      <c r="BR31" s="438"/>
      <c r="BS31" s="438"/>
      <c r="BT31" s="438"/>
      <c r="BU31" s="438"/>
      <c r="BV31" s="438"/>
      <c r="BW31" s="438"/>
      <c r="BX31" s="438"/>
      <c r="BY31" s="438"/>
      <c r="BZ31" s="438"/>
      <c r="CA31" s="438"/>
      <c r="CB31" s="438"/>
      <c r="CC31" s="438"/>
      <c r="CD31" s="438"/>
      <c r="CE31" s="438"/>
      <c r="CF31" s="438"/>
      <c r="CG31" s="438"/>
      <c r="CH31" s="438"/>
      <c r="CI31" s="438"/>
      <c r="CJ31" s="438"/>
      <c r="CK31" s="438"/>
      <c r="CL31" s="438"/>
      <c r="CM31" s="438"/>
      <c r="CN31" s="438"/>
      <c r="CO31" s="237"/>
      <c r="CP31" s="237"/>
      <c r="CQ31" s="237"/>
      <c r="CR31" s="237"/>
      <c r="CS31" s="237"/>
      <c r="CT31" s="237"/>
      <c r="CU31" s="237"/>
      <c r="CV31" s="237"/>
      <c r="CW31" s="239"/>
      <c r="CX31" s="239"/>
      <c r="CY31" s="241"/>
      <c r="CZ31" s="241"/>
      <c r="DA31" s="241"/>
      <c r="DB31" s="241"/>
      <c r="DC31" s="241"/>
      <c r="DD31" s="241"/>
      <c r="DE31" s="241"/>
      <c r="DF31" s="241"/>
      <c r="DL31" s="271"/>
      <c r="DM31" s="271"/>
      <c r="DN31" s="243"/>
      <c r="DO31" s="243"/>
      <c r="DP31" s="243"/>
      <c r="DQ31" s="243"/>
      <c r="DR31" s="243"/>
      <c r="DS31" s="243"/>
      <c r="DT31" s="243"/>
      <c r="DU31" s="243"/>
      <c r="DV31" s="243"/>
      <c r="DW31" s="243"/>
      <c r="DX31" s="243"/>
      <c r="DY31" s="243"/>
      <c r="DZ31" s="243"/>
      <c r="EA31" s="243"/>
      <c r="EB31" s="243"/>
      <c r="EC31" s="243"/>
      <c r="ED31" s="243"/>
      <c r="EE31" s="243"/>
      <c r="EF31" s="243"/>
      <c r="EG31" s="243"/>
      <c r="EH31" s="243"/>
      <c r="EI31" s="243"/>
      <c r="EJ31" s="243"/>
      <c r="EK31" s="243"/>
      <c r="EL31" s="243"/>
      <c r="EM31" s="243"/>
      <c r="EN31" s="243"/>
      <c r="EO31" s="243"/>
      <c r="EP31" s="243"/>
      <c r="EQ31" s="243"/>
      <c r="ER31" s="243"/>
      <c r="ES31" s="243"/>
      <c r="ET31" s="243"/>
      <c r="EU31" s="243"/>
      <c r="EV31" s="243"/>
      <c r="EW31" s="243"/>
      <c r="EX31" s="243"/>
      <c r="EY31" s="243"/>
      <c r="EZ31" s="243"/>
      <c r="FA31" s="243"/>
      <c r="FB31" s="243"/>
      <c r="FC31" s="243"/>
      <c r="FD31" s="243"/>
      <c r="FE31" s="243"/>
      <c r="FF31" s="243"/>
      <c r="FG31" s="243"/>
      <c r="FH31" s="243"/>
      <c r="FI31" s="243"/>
      <c r="FJ31" s="243"/>
      <c r="FK31" s="243"/>
      <c r="FL31" s="243"/>
      <c r="FM31" s="243"/>
      <c r="FN31" s="243"/>
      <c r="FO31" s="243"/>
      <c r="FP31" s="243"/>
      <c r="FQ31" s="243"/>
      <c r="FR31" s="243"/>
      <c r="FS31" s="243"/>
      <c r="FT31" s="243"/>
      <c r="FU31" s="243"/>
      <c r="FV31" s="243"/>
      <c r="FW31" s="243"/>
      <c r="FX31" s="243"/>
      <c r="FY31" s="243"/>
      <c r="FZ31" s="243"/>
      <c r="GA31" s="243"/>
      <c r="GB31" s="243"/>
      <c r="GC31" s="243"/>
      <c r="GD31" s="243"/>
      <c r="GE31" s="243"/>
      <c r="GF31" s="243"/>
      <c r="GG31" s="243"/>
      <c r="GH31" s="243"/>
      <c r="GI31" s="243"/>
      <c r="GJ31" s="243"/>
      <c r="GK31" s="243"/>
      <c r="GL31" s="243"/>
      <c r="GM31" s="243"/>
      <c r="GN31" s="243"/>
    </row>
    <row r="32" spans="1:196" s="242" customFormat="1" ht="25.5">
      <c r="A32" s="305" t="s">
        <v>114</v>
      </c>
      <c r="B32" s="272" t="s">
        <v>153</v>
      </c>
      <c r="C32" s="275">
        <v>100</v>
      </c>
      <c r="D32" s="258">
        <v>26111400</v>
      </c>
      <c r="E32" s="258">
        <v>0</v>
      </c>
      <c r="F32" s="258">
        <v>0</v>
      </c>
      <c r="G32" s="258">
        <v>0</v>
      </c>
      <c r="H32" s="258">
        <v>0</v>
      </c>
      <c r="I32" s="258">
        <v>0</v>
      </c>
      <c r="J32" s="258">
        <v>0</v>
      </c>
      <c r="K32" s="258">
        <v>0</v>
      </c>
      <c r="L32" s="258">
        <v>0</v>
      </c>
      <c r="M32" s="258">
        <v>0</v>
      </c>
      <c r="N32" s="258">
        <v>26111400</v>
      </c>
      <c r="O32" s="258">
        <v>26111400</v>
      </c>
      <c r="P32" s="258">
        <v>0</v>
      </c>
      <c r="Q32" s="258">
        <v>0</v>
      </c>
      <c r="R32" s="258">
        <v>0</v>
      </c>
      <c r="S32" s="258">
        <v>0</v>
      </c>
      <c r="T32" s="258">
        <v>0</v>
      </c>
      <c r="U32" s="258">
        <v>0</v>
      </c>
      <c r="V32" s="258">
        <v>26111400</v>
      </c>
      <c r="W32" s="258">
        <v>26111400</v>
      </c>
      <c r="X32" s="258">
        <v>0</v>
      </c>
      <c r="Y32" s="258">
        <v>-1728078</v>
      </c>
      <c r="Z32" s="258">
        <v>0</v>
      </c>
      <c r="AA32" s="258">
        <v>-248000</v>
      </c>
      <c r="AB32" s="258">
        <v>24135322</v>
      </c>
      <c r="AC32" s="258">
        <f t="shared" si="0"/>
        <v>0</v>
      </c>
      <c r="AD32" s="258">
        <f t="shared" si="1"/>
        <v>-1976078</v>
      </c>
      <c r="AE32" s="258">
        <f t="shared" si="2"/>
        <v>-1976078</v>
      </c>
      <c r="AF32" s="258">
        <v>22279204</v>
      </c>
      <c r="AG32" s="237"/>
      <c r="AH32" s="237"/>
      <c r="AI32" s="238"/>
      <c r="AJ32" s="238"/>
      <c r="AK32" s="238"/>
      <c r="AL32" s="238"/>
      <c r="AM32" s="238"/>
      <c r="AN32" s="238"/>
      <c r="AO32" s="238"/>
      <c r="AP32" s="238"/>
      <c r="AQ32" s="238"/>
      <c r="AR32" s="238"/>
      <c r="AS32" s="238"/>
      <c r="AT32" s="238"/>
      <c r="AU32" s="238"/>
      <c r="AV32" s="238"/>
      <c r="AW32" s="238"/>
      <c r="AX32" s="238"/>
      <c r="AY32" s="238"/>
      <c r="AZ32" s="238"/>
      <c r="BA32" s="238"/>
      <c r="BB32" s="238"/>
      <c r="BC32" s="238"/>
      <c r="BD32" s="238"/>
      <c r="BE32" s="238"/>
      <c r="BF32" s="238"/>
      <c r="BG32" s="238"/>
      <c r="BH32" s="238"/>
      <c r="BI32" s="238"/>
      <c r="BJ32" s="238"/>
      <c r="BK32" s="238"/>
      <c r="BL32" s="438"/>
      <c r="BM32" s="438"/>
      <c r="BN32" s="438"/>
      <c r="BO32" s="438"/>
      <c r="BP32" s="438"/>
      <c r="BQ32" s="438"/>
      <c r="BR32" s="438"/>
      <c r="BS32" s="438"/>
      <c r="BT32" s="438"/>
      <c r="BU32" s="438"/>
      <c r="BV32" s="438"/>
      <c r="BW32" s="438"/>
      <c r="BX32" s="438"/>
      <c r="BY32" s="438"/>
      <c r="BZ32" s="438"/>
      <c r="CA32" s="438"/>
      <c r="CB32" s="438"/>
      <c r="CC32" s="438"/>
      <c r="CD32" s="438"/>
      <c r="CE32" s="438"/>
      <c r="CF32" s="438"/>
      <c r="CG32" s="438"/>
      <c r="CH32" s="438"/>
      <c r="CI32" s="438"/>
      <c r="CJ32" s="438"/>
      <c r="CK32" s="438"/>
      <c r="CL32" s="438"/>
      <c r="CM32" s="438"/>
      <c r="CN32" s="438"/>
      <c r="CO32" s="237"/>
      <c r="CP32" s="237"/>
      <c r="CQ32" s="237"/>
      <c r="CR32" s="237"/>
      <c r="CS32" s="237"/>
      <c r="CT32" s="237"/>
      <c r="CU32" s="237"/>
      <c r="CV32" s="237"/>
      <c r="CW32" s="239"/>
      <c r="CX32" s="239"/>
      <c r="CY32" s="241"/>
      <c r="CZ32" s="241"/>
      <c r="DA32" s="241"/>
      <c r="DB32" s="241"/>
      <c r="DC32" s="241"/>
      <c r="DD32" s="241"/>
      <c r="DE32" s="241"/>
      <c r="DF32" s="241"/>
      <c r="DL32" s="271"/>
      <c r="DM32" s="271"/>
      <c r="DN32" s="243"/>
      <c r="DO32" s="243"/>
      <c r="DP32" s="243"/>
      <c r="DQ32" s="243"/>
      <c r="DR32" s="243"/>
      <c r="DS32" s="243"/>
      <c r="DT32" s="243"/>
      <c r="DU32" s="243"/>
      <c r="DV32" s="243"/>
      <c r="DW32" s="243"/>
      <c r="DX32" s="243"/>
      <c r="DY32" s="243"/>
      <c r="DZ32" s="243"/>
      <c r="EA32" s="243"/>
      <c r="EB32" s="243"/>
      <c r="EC32" s="243"/>
      <c r="ED32" s="243"/>
      <c r="EE32" s="243"/>
      <c r="EF32" s="243"/>
      <c r="EG32" s="243"/>
      <c r="EH32" s="243"/>
      <c r="EI32" s="243"/>
      <c r="EJ32" s="243"/>
      <c r="EK32" s="243"/>
      <c r="EL32" s="243"/>
      <c r="EM32" s="243"/>
      <c r="EN32" s="243"/>
      <c r="EO32" s="243"/>
      <c r="EP32" s="243"/>
      <c r="EQ32" s="243"/>
      <c r="ER32" s="243"/>
      <c r="ES32" s="243"/>
      <c r="ET32" s="243"/>
      <c r="EU32" s="243"/>
      <c r="EV32" s="243"/>
      <c r="EW32" s="243"/>
      <c r="EX32" s="243"/>
      <c r="EY32" s="243"/>
      <c r="EZ32" s="243"/>
      <c r="FA32" s="243"/>
      <c r="FB32" s="243"/>
      <c r="FC32" s="243"/>
      <c r="FD32" s="243"/>
      <c r="FE32" s="243"/>
      <c r="FF32" s="243"/>
      <c r="FG32" s="243"/>
      <c r="FH32" s="243"/>
      <c r="FI32" s="243"/>
      <c r="FJ32" s="243"/>
      <c r="FK32" s="243"/>
      <c r="FL32" s="243"/>
      <c r="FM32" s="243"/>
      <c r="FN32" s="243"/>
      <c r="FO32" s="243"/>
      <c r="FP32" s="243"/>
      <c r="FQ32" s="243"/>
      <c r="FR32" s="243"/>
      <c r="FS32" s="243"/>
      <c r="FT32" s="243"/>
      <c r="FU32" s="243"/>
      <c r="FV32" s="243"/>
      <c r="FW32" s="243"/>
      <c r="FX32" s="243"/>
      <c r="FY32" s="243"/>
      <c r="FZ32" s="243"/>
      <c r="GA32" s="243"/>
      <c r="GB32" s="243"/>
      <c r="GC32" s="243"/>
      <c r="GD32" s="243"/>
      <c r="GE32" s="243"/>
      <c r="GF32" s="243"/>
      <c r="GG32" s="243"/>
      <c r="GH32" s="243"/>
      <c r="GI32" s="243"/>
      <c r="GJ32" s="243"/>
      <c r="GK32" s="243"/>
      <c r="GL32" s="243"/>
      <c r="GM32" s="243"/>
      <c r="GN32" s="243"/>
    </row>
    <row r="33" spans="1:196" s="232" customFormat="1" ht="25.5">
      <c r="A33" s="305"/>
      <c r="B33" s="276" t="s">
        <v>115</v>
      </c>
      <c r="C33" s="277" t="s">
        <v>8</v>
      </c>
      <c r="D33" s="251">
        <v>11969570</v>
      </c>
      <c r="E33" s="251"/>
      <c r="F33" s="251"/>
      <c r="G33" s="251">
        <v>0</v>
      </c>
      <c r="H33" s="251">
        <v>0</v>
      </c>
      <c r="I33" s="251">
        <v>0</v>
      </c>
      <c r="J33" s="251">
        <v>0</v>
      </c>
      <c r="K33" s="251">
        <v>0</v>
      </c>
      <c r="L33" s="251">
        <v>0</v>
      </c>
      <c r="M33" s="250"/>
      <c r="N33" s="250">
        <v>11969570</v>
      </c>
      <c r="O33" s="250">
        <v>11969570</v>
      </c>
      <c r="P33" s="250">
        <v>0</v>
      </c>
      <c r="Q33" s="251">
        <v>0</v>
      </c>
      <c r="R33" s="250">
        <v>0</v>
      </c>
      <c r="S33" s="250">
        <v>0</v>
      </c>
      <c r="T33" s="250">
        <v>0</v>
      </c>
      <c r="U33" s="246"/>
      <c r="V33" s="246">
        <v>11969570</v>
      </c>
      <c r="W33" s="246">
        <v>11969570</v>
      </c>
      <c r="X33" s="250">
        <v>0</v>
      </c>
      <c r="Y33" s="250">
        <v>0</v>
      </c>
      <c r="Z33" s="250">
        <v>0</v>
      </c>
      <c r="AA33" s="250">
        <v>-123000</v>
      </c>
      <c r="AB33" s="250">
        <v>11846570</v>
      </c>
      <c r="AC33" s="250">
        <f t="shared" si="0"/>
        <v>0</v>
      </c>
      <c r="AD33" s="250">
        <f t="shared" si="1"/>
        <v>-123000</v>
      </c>
      <c r="AE33" s="250">
        <f t="shared" si="2"/>
        <v>-123000</v>
      </c>
      <c r="AF33" s="250">
        <v>10986255</v>
      </c>
      <c r="AG33" s="237"/>
      <c r="AH33" s="237"/>
      <c r="AI33" s="238"/>
      <c r="AJ33" s="238"/>
      <c r="AK33" s="238"/>
      <c r="AL33" s="238"/>
      <c r="AM33" s="238"/>
      <c r="AN33" s="238"/>
      <c r="AO33" s="238"/>
      <c r="AP33" s="238"/>
      <c r="AQ33" s="238"/>
      <c r="AR33" s="238"/>
      <c r="AS33" s="238"/>
      <c r="AT33" s="238"/>
      <c r="AU33" s="238"/>
      <c r="AV33" s="238"/>
      <c r="AW33" s="238"/>
      <c r="AX33" s="238"/>
      <c r="AY33" s="238"/>
      <c r="AZ33" s="238"/>
      <c r="BA33" s="238"/>
      <c r="BB33" s="238"/>
      <c r="BC33" s="238"/>
      <c r="BD33" s="238"/>
      <c r="BE33" s="238"/>
      <c r="BF33" s="238"/>
      <c r="BG33" s="238"/>
      <c r="BH33" s="238"/>
      <c r="BI33" s="238"/>
      <c r="BJ33" s="238"/>
      <c r="BK33" s="238"/>
      <c r="BL33" s="438"/>
      <c r="BM33" s="438"/>
      <c r="BN33" s="438"/>
      <c r="BO33" s="438"/>
      <c r="BP33" s="438"/>
      <c r="BQ33" s="438"/>
      <c r="BR33" s="438"/>
      <c r="BS33" s="438"/>
      <c r="BT33" s="438"/>
      <c r="BU33" s="438"/>
      <c r="BV33" s="438"/>
      <c r="BW33" s="438"/>
      <c r="BX33" s="438"/>
      <c r="BY33" s="438"/>
      <c r="BZ33" s="438"/>
      <c r="CA33" s="438"/>
      <c r="CB33" s="438"/>
      <c r="CC33" s="438"/>
      <c r="CD33" s="438"/>
      <c r="CE33" s="438"/>
      <c r="CF33" s="438"/>
      <c r="CG33" s="438"/>
      <c r="CH33" s="438"/>
      <c r="CI33" s="438"/>
      <c r="CJ33" s="438"/>
      <c r="CK33" s="438"/>
      <c r="CL33" s="438"/>
      <c r="CM33" s="438"/>
      <c r="CN33" s="438"/>
      <c r="CO33" s="246"/>
      <c r="CP33" s="246"/>
      <c r="CQ33" s="246"/>
      <c r="CR33" s="246"/>
      <c r="CS33" s="246"/>
      <c r="CT33" s="246"/>
      <c r="CU33" s="246"/>
      <c r="CV33" s="246"/>
      <c r="CW33" s="252"/>
      <c r="CX33" s="252"/>
      <c r="CY33" s="253"/>
      <c r="CZ33" s="253"/>
      <c r="DA33" s="253"/>
      <c r="DB33" s="253"/>
      <c r="DC33" s="253"/>
      <c r="DD33" s="253"/>
      <c r="DE33" s="253"/>
      <c r="DF33" s="253"/>
      <c r="DL33" s="278"/>
      <c r="DM33" s="278"/>
      <c r="DN33" s="254"/>
      <c r="DO33" s="254"/>
      <c r="DP33" s="254"/>
      <c r="DQ33" s="254"/>
      <c r="DR33" s="254"/>
      <c r="DS33" s="254"/>
      <c r="DT33" s="254"/>
      <c r="DU33" s="254"/>
      <c r="DV33" s="254"/>
      <c r="DW33" s="254"/>
      <c r="DX33" s="254"/>
      <c r="DY33" s="254"/>
      <c r="DZ33" s="254"/>
      <c r="EA33" s="254"/>
      <c r="EB33" s="254"/>
      <c r="EC33" s="254"/>
      <c r="ED33" s="254"/>
      <c r="EE33" s="254"/>
      <c r="EF33" s="254"/>
      <c r="EG33" s="254"/>
      <c r="EH33" s="254"/>
      <c r="EI33" s="254"/>
      <c r="EJ33" s="254"/>
      <c r="EK33" s="254"/>
      <c r="EL33" s="254"/>
      <c r="EM33" s="254"/>
      <c r="EN33" s="254"/>
      <c r="EO33" s="254"/>
      <c r="EP33" s="254"/>
      <c r="EQ33" s="254"/>
      <c r="ER33" s="254"/>
      <c r="ES33" s="254"/>
      <c r="ET33" s="254"/>
      <c r="EU33" s="254"/>
      <c r="EV33" s="254"/>
      <c r="EW33" s="254"/>
      <c r="EX33" s="254"/>
      <c r="EY33" s="254"/>
      <c r="EZ33" s="254"/>
      <c r="FA33" s="254"/>
      <c r="FB33" s="254"/>
      <c r="FC33" s="254"/>
      <c r="FD33" s="254"/>
      <c r="FE33" s="254"/>
      <c r="FF33" s="254"/>
      <c r="FG33" s="254"/>
      <c r="FH33" s="254"/>
      <c r="FI33" s="254"/>
      <c r="FJ33" s="254"/>
      <c r="FK33" s="254"/>
      <c r="FL33" s="254"/>
      <c r="FM33" s="254"/>
      <c r="FN33" s="254"/>
      <c r="FO33" s="254"/>
      <c r="FP33" s="254"/>
      <c r="FQ33" s="254"/>
      <c r="FR33" s="254"/>
      <c r="FS33" s="254"/>
      <c r="FT33" s="254"/>
      <c r="FU33" s="254"/>
      <c r="FV33" s="254"/>
      <c r="FW33" s="254"/>
      <c r="FX33" s="254"/>
      <c r="FY33" s="254"/>
      <c r="FZ33" s="254"/>
      <c r="GA33" s="254"/>
      <c r="GB33" s="254"/>
      <c r="GC33" s="254"/>
      <c r="GD33" s="254"/>
      <c r="GE33" s="254"/>
      <c r="GF33" s="254"/>
      <c r="GG33" s="254"/>
      <c r="GH33" s="254"/>
      <c r="GI33" s="254"/>
      <c r="GJ33" s="254"/>
      <c r="GK33" s="254"/>
      <c r="GL33" s="254"/>
      <c r="GM33" s="254"/>
      <c r="GN33" s="254"/>
    </row>
    <row r="34" spans="1:196" s="232" customFormat="1" hidden="1">
      <c r="A34" s="305"/>
      <c r="B34" s="279"/>
      <c r="C34" s="275"/>
      <c r="D34" s="251"/>
      <c r="E34" s="251"/>
      <c r="F34" s="251"/>
      <c r="G34" s="251">
        <v>0</v>
      </c>
      <c r="H34" s="251">
        <v>0</v>
      </c>
      <c r="I34" s="251">
        <v>0</v>
      </c>
      <c r="J34" s="251">
        <v>0</v>
      </c>
      <c r="K34" s="251">
        <v>0</v>
      </c>
      <c r="L34" s="251">
        <v>0</v>
      </c>
      <c r="M34" s="250"/>
      <c r="N34" s="250">
        <v>0</v>
      </c>
      <c r="O34" s="250">
        <v>0</v>
      </c>
      <c r="P34" s="250">
        <v>0</v>
      </c>
      <c r="Q34" s="251">
        <v>0</v>
      </c>
      <c r="R34" s="250">
        <v>0</v>
      </c>
      <c r="S34" s="250">
        <v>0</v>
      </c>
      <c r="T34" s="250">
        <v>0</v>
      </c>
      <c r="U34" s="246"/>
      <c r="V34" s="246">
        <v>0</v>
      </c>
      <c r="W34" s="246">
        <v>0</v>
      </c>
      <c r="X34" s="250">
        <v>0</v>
      </c>
      <c r="Y34" s="250">
        <v>0</v>
      </c>
      <c r="Z34" s="250">
        <v>0</v>
      </c>
      <c r="AA34" s="250">
        <v>0</v>
      </c>
      <c r="AB34" s="250">
        <v>0</v>
      </c>
      <c r="AC34" s="250">
        <f t="shared" si="0"/>
        <v>0</v>
      </c>
      <c r="AD34" s="250">
        <f t="shared" si="1"/>
        <v>0</v>
      </c>
      <c r="AE34" s="250">
        <f t="shared" si="2"/>
        <v>0</v>
      </c>
      <c r="AF34" s="250"/>
      <c r="AG34" s="237"/>
      <c r="AH34" s="237"/>
      <c r="AI34" s="238"/>
      <c r="AJ34" s="238"/>
      <c r="AK34" s="238"/>
      <c r="AL34" s="238"/>
      <c r="AM34" s="238"/>
      <c r="AN34" s="238"/>
      <c r="AO34" s="238"/>
      <c r="AP34" s="238"/>
      <c r="AQ34" s="238"/>
      <c r="AR34" s="238"/>
      <c r="AS34" s="238"/>
      <c r="AT34" s="238"/>
      <c r="AU34" s="238"/>
      <c r="AV34" s="238"/>
      <c r="AW34" s="238"/>
      <c r="AX34" s="238"/>
      <c r="AY34" s="238"/>
      <c r="AZ34" s="238"/>
      <c r="BA34" s="238"/>
      <c r="BB34" s="238"/>
      <c r="BC34" s="238"/>
      <c r="BD34" s="238"/>
      <c r="BE34" s="238"/>
      <c r="BF34" s="238"/>
      <c r="BG34" s="238"/>
      <c r="BH34" s="238"/>
      <c r="BI34" s="238"/>
      <c r="BJ34" s="238"/>
      <c r="BK34" s="238"/>
      <c r="BL34" s="438"/>
      <c r="BM34" s="438"/>
      <c r="BN34" s="438"/>
      <c r="BO34" s="438"/>
      <c r="BP34" s="438"/>
      <c r="BQ34" s="438"/>
      <c r="BR34" s="438"/>
      <c r="BS34" s="438"/>
      <c r="BT34" s="438"/>
      <c r="BU34" s="438"/>
      <c r="BV34" s="438"/>
      <c r="BW34" s="438"/>
      <c r="BX34" s="438"/>
      <c r="BY34" s="438"/>
      <c r="BZ34" s="438"/>
      <c r="CA34" s="438"/>
      <c r="CB34" s="438"/>
      <c r="CC34" s="438"/>
      <c r="CD34" s="438"/>
      <c r="CE34" s="438"/>
      <c r="CF34" s="438"/>
      <c r="CG34" s="438"/>
      <c r="CH34" s="438"/>
      <c r="CI34" s="438"/>
      <c r="CJ34" s="438"/>
      <c r="CK34" s="438"/>
      <c r="CL34" s="438"/>
      <c r="CM34" s="438"/>
      <c r="CN34" s="438"/>
      <c r="CO34" s="246"/>
      <c r="CP34" s="246"/>
      <c r="CQ34" s="246"/>
      <c r="CR34" s="246"/>
      <c r="CS34" s="246"/>
      <c r="CT34" s="246"/>
      <c r="CU34" s="246"/>
      <c r="CV34" s="246"/>
      <c r="CW34" s="252"/>
      <c r="CX34" s="252"/>
      <c r="CY34" s="253"/>
      <c r="CZ34" s="253"/>
      <c r="DA34" s="253"/>
      <c r="DB34" s="253"/>
      <c r="DC34" s="253"/>
      <c r="DD34" s="253"/>
      <c r="DE34" s="253"/>
      <c r="DF34" s="253"/>
      <c r="DL34" s="278"/>
      <c r="DM34" s="278"/>
      <c r="DN34" s="254"/>
      <c r="DO34" s="254"/>
      <c r="DP34" s="254"/>
      <c r="DQ34" s="254"/>
      <c r="DR34" s="254"/>
      <c r="DS34" s="254"/>
      <c r="DT34" s="254"/>
      <c r="DU34" s="254"/>
      <c r="DV34" s="254"/>
      <c r="DW34" s="254"/>
      <c r="DX34" s="254"/>
      <c r="DY34" s="254"/>
      <c r="DZ34" s="254"/>
      <c r="EA34" s="254"/>
      <c r="EB34" s="254"/>
      <c r="EC34" s="254"/>
      <c r="ED34" s="254"/>
      <c r="EE34" s="254"/>
      <c r="EF34" s="254"/>
      <c r="EG34" s="254"/>
      <c r="EH34" s="254"/>
      <c r="EI34" s="254"/>
      <c r="EJ34" s="254"/>
      <c r="EK34" s="254"/>
      <c r="EL34" s="254"/>
      <c r="EM34" s="254"/>
      <c r="EN34" s="254"/>
      <c r="EO34" s="254"/>
      <c r="EP34" s="254"/>
      <c r="EQ34" s="254"/>
      <c r="ER34" s="254"/>
      <c r="ES34" s="254"/>
      <c r="ET34" s="254"/>
      <c r="EU34" s="254"/>
      <c r="EV34" s="254"/>
      <c r="EW34" s="254"/>
      <c r="EX34" s="254"/>
      <c r="EY34" s="254"/>
      <c r="EZ34" s="254"/>
      <c r="FA34" s="254"/>
      <c r="FB34" s="254"/>
      <c r="FC34" s="254"/>
      <c r="FD34" s="254"/>
      <c r="FE34" s="254"/>
      <c r="FF34" s="254"/>
      <c r="FG34" s="254"/>
      <c r="FH34" s="254"/>
      <c r="FI34" s="254"/>
      <c r="FJ34" s="254"/>
      <c r="FK34" s="254"/>
      <c r="FL34" s="254"/>
      <c r="FM34" s="254"/>
      <c r="FN34" s="254"/>
      <c r="FO34" s="254"/>
      <c r="FP34" s="254"/>
      <c r="FQ34" s="254"/>
      <c r="FR34" s="254"/>
      <c r="FS34" s="254"/>
      <c r="FT34" s="254"/>
      <c r="FU34" s="254"/>
      <c r="FV34" s="254"/>
      <c r="FW34" s="254"/>
      <c r="FX34" s="254"/>
      <c r="FY34" s="254"/>
      <c r="FZ34" s="254"/>
      <c r="GA34" s="254"/>
      <c r="GB34" s="254"/>
      <c r="GC34" s="254"/>
      <c r="GD34" s="254"/>
      <c r="GE34" s="254"/>
      <c r="GF34" s="254"/>
      <c r="GG34" s="254"/>
      <c r="GH34" s="254"/>
      <c r="GI34" s="254"/>
      <c r="GJ34" s="254"/>
      <c r="GK34" s="254"/>
      <c r="GL34" s="254"/>
      <c r="GM34" s="254"/>
      <c r="GN34" s="254"/>
    </row>
    <row r="35" spans="1:196" s="232" customFormat="1" ht="25.5">
      <c r="A35" s="305"/>
      <c r="B35" s="280" t="s">
        <v>116</v>
      </c>
      <c r="C35" s="281" t="s">
        <v>83</v>
      </c>
      <c r="D35" s="251">
        <v>14141830</v>
      </c>
      <c r="E35" s="251"/>
      <c r="F35" s="251"/>
      <c r="G35" s="251">
        <v>0</v>
      </c>
      <c r="H35" s="251">
        <v>0</v>
      </c>
      <c r="I35" s="251">
        <v>0</v>
      </c>
      <c r="J35" s="251">
        <v>0</v>
      </c>
      <c r="K35" s="251">
        <v>0</v>
      </c>
      <c r="L35" s="251">
        <v>0</v>
      </c>
      <c r="M35" s="250"/>
      <c r="N35" s="250">
        <v>14141830</v>
      </c>
      <c r="O35" s="250">
        <v>14141830</v>
      </c>
      <c r="P35" s="250">
        <v>0</v>
      </c>
      <c r="Q35" s="251">
        <v>0</v>
      </c>
      <c r="R35" s="250">
        <v>0</v>
      </c>
      <c r="S35" s="250">
        <v>0</v>
      </c>
      <c r="T35" s="250">
        <v>0</v>
      </c>
      <c r="U35" s="246"/>
      <c r="V35" s="246">
        <v>14141830</v>
      </c>
      <c r="W35" s="246">
        <v>14141830</v>
      </c>
      <c r="X35" s="250">
        <v>0</v>
      </c>
      <c r="Y35" s="250">
        <v>-1728078</v>
      </c>
      <c r="Z35" s="250">
        <v>0</v>
      </c>
      <c r="AA35" s="250">
        <v>-125000</v>
      </c>
      <c r="AB35" s="250">
        <v>12288752</v>
      </c>
      <c r="AC35" s="250">
        <f t="shared" si="0"/>
        <v>0</v>
      </c>
      <c r="AD35" s="250">
        <f t="shared" si="1"/>
        <v>-1853078</v>
      </c>
      <c r="AE35" s="250">
        <f t="shared" si="2"/>
        <v>-1853078</v>
      </c>
      <c r="AF35" s="250">
        <v>11292949</v>
      </c>
      <c r="AG35" s="237"/>
      <c r="AH35" s="237"/>
      <c r="AI35" s="238"/>
      <c r="AJ35" s="238"/>
      <c r="AK35" s="238"/>
      <c r="AL35" s="238"/>
      <c r="AM35" s="238"/>
      <c r="AN35" s="238"/>
      <c r="AO35" s="238"/>
      <c r="AP35" s="238"/>
      <c r="AQ35" s="238"/>
      <c r="AR35" s="238"/>
      <c r="AS35" s="238"/>
      <c r="AT35" s="238"/>
      <c r="AU35" s="238"/>
      <c r="AV35" s="238"/>
      <c r="AW35" s="238"/>
      <c r="AX35" s="238"/>
      <c r="AY35" s="238"/>
      <c r="AZ35" s="238"/>
      <c r="BA35" s="238"/>
      <c r="BB35" s="238"/>
      <c r="BC35" s="238"/>
      <c r="BD35" s="238"/>
      <c r="BE35" s="238"/>
      <c r="BF35" s="238"/>
      <c r="BG35" s="238"/>
      <c r="BH35" s="238"/>
      <c r="BI35" s="238"/>
      <c r="BJ35" s="238"/>
      <c r="BK35" s="238"/>
      <c r="BL35" s="438"/>
      <c r="BM35" s="438"/>
      <c r="BN35" s="438"/>
      <c r="BO35" s="438"/>
      <c r="BP35" s="438"/>
      <c r="BQ35" s="438"/>
      <c r="BR35" s="438"/>
      <c r="BS35" s="438"/>
      <c r="BT35" s="438"/>
      <c r="BU35" s="438"/>
      <c r="BV35" s="438"/>
      <c r="BW35" s="438"/>
      <c r="BX35" s="438"/>
      <c r="BY35" s="438"/>
      <c r="BZ35" s="438"/>
      <c r="CA35" s="438"/>
      <c r="CB35" s="438"/>
      <c r="CC35" s="438"/>
      <c r="CD35" s="438"/>
      <c r="CE35" s="438"/>
      <c r="CF35" s="438"/>
      <c r="CG35" s="438"/>
      <c r="CH35" s="438"/>
      <c r="CI35" s="438"/>
      <c r="CJ35" s="438"/>
      <c r="CK35" s="438"/>
      <c r="CL35" s="438"/>
      <c r="CM35" s="438"/>
      <c r="CN35" s="438"/>
      <c r="CO35" s="246"/>
      <c r="CP35" s="246"/>
      <c r="CQ35" s="246"/>
      <c r="CR35" s="246"/>
      <c r="CS35" s="246"/>
      <c r="CT35" s="246"/>
      <c r="CU35" s="246"/>
      <c r="CV35" s="246"/>
      <c r="CW35" s="252"/>
      <c r="CX35" s="252"/>
      <c r="CY35" s="253"/>
      <c r="CZ35" s="253"/>
      <c r="DA35" s="253"/>
      <c r="DB35" s="253"/>
      <c r="DC35" s="253"/>
      <c r="DD35" s="253"/>
      <c r="DE35" s="253"/>
      <c r="DF35" s="253"/>
      <c r="DL35" s="278"/>
      <c r="DM35" s="278"/>
      <c r="DN35" s="254"/>
      <c r="DO35" s="254"/>
      <c r="DP35" s="254"/>
      <c r="DQ35" s="254"/>
      <c r="DR35" s="254"/>
      <c r="DS35" s="254"/>
      <c r="DT35" s="254"/>
      <c r="DU35" s="254"/>
      <c r="DV35" s="254"/>
      <c r="DW35" s="254"/>
      <c r="DX35" s="254"/>
      <c r="DY35" s="254"/>
      <c r="DZ35" s="254"/>
      <c r="EA35" s="254"/>
      <c r="EB35" s="254"/>
      <c r="EC35" s="254"/>
      <c r="ED35" s="254"/>
      <c r="EE35" s="254"/>
      <c r="EF35" s="254"/>
      <c r="EG35" s="254"/>
      <c r="EH35" s="254"/>
      <c r="EI35" s="254"/>
      <c r="EJ35" s="254"/>
      <c r="EK35" s="254"/>
      <c r="EL35" s="254"/>
      <c r="EM35" s="254"/>
      <c r="EN35" s="254"/>
      <c r="EO35" s="254"/>
      <c r="EP35" s="254"/>
      <c r="EQ35" s="254"/>
      <c r="ER35" s="254"/>
      <c r="ES35" s="254"/>
      <c r="ET35" s="254"/>
      <c r="EU35" s="254"/>
      <c r="EV35" s="254"/>
      <c r="EW35" s="254"/>
      <c r="EX35" s="254"/>
      <c r="EY35" s="254"/>
      <c r="EZ35" s="254"/>
      <c r="FA35" s="254"/>
      <c r="FB35" s="254"/>
      <c r="FC35" s="254"/>
      <c r="FD35" s="254"/>
      <c r="FE35" s="254"/>
      <c r="FF35" s="254"/>
      <c r="FG35" s="254"/>
      <c r="FH35" s="254"/>
      <c r="FI35" s="254"/>
      <c r="FJ35" s="254"/>
      <c r="FK35" s="254"/>
      <c r="FL35" s="254"/>
      <c r="FM35" s="254"/>
      <c r="FN35" s="254"/>
      <c r="FO35" s="254"/>
      <c r="FP35" s="254"/>
      <c r="FQ35" s="254"/>
      <c r="FR35" s="254"/>
      <c r="FS35" s="254"/>
      <c r="FT35" s="254"/>
      <c r="FU35" s="254"/>
      <c r="FV35" s="254"/>
      <c r="FW35" s="254"/>
      <c r="FX35" s="254"/>
      <c r="FY35" s="254"/>
      <c r="FZ35" s="254"/>
      <c r="GA35" s="254"/>
      <c r="GB35" s="254"/>
      <c r="GC35" s="254"/>
      <c r="GD35" s="254"/>
      <c r="GE35" s="254"/>
      <c r="GF35" s="254"/>
      <c r="GG35" s="254"/>
      <c r="GH35" s="254"/>
      <c r="GI35" s="254"/>
      <c r="GJ35" s="254"/>
      <c r="GK35" s="254"/>
      <c r="GL35" s="254"/>
      <c r="GM35" s="254"/>
      <c r="GN35" s="254"/>
    </row>
    <row r="36" spans="1:196" s="232" customFormat="1" hidden="1">
      <c r="A36" s="305"/>
      <c r="B36" s="279"/>
      <c r="C36" s="275"/>
      <c r="D36" s="251"/>
      <c r="E36" s="251"/>
      <c r="F36" s="251"/>
      <c r="G36" s="251">
        <v>0</v>
      </c>
      <c r="H36" s="251">
        <v>0</v>
      </c>
      <c r="I36" s="251">
        <v>0</v>
      </c>
      <c r="J36" s="251">
        <v>0</v>
      </c>
      <c r="K36" s="251">
        <v>0</v>
      </c>
      <c r="L36" s="251">
        <v>0</v>
      </c>
      <c r="M36" s="250"/>
      <c r="N36" s="250">
        <v>0</v>
      </c>
      <c r="O36" s="250">
        <v>0</v>
      </c>
      <c r="P36" s="250">
        <v>0</v>
      </c>
      <c r="Q36" s="251">
        <v>0</v>
      </c>
      <c r="R36" s="250">
        <v>0</v>
      </c>
      <c r="S36" s="250">
        <v>0</v>
      </c>
      <c r="T36" s="250">
        <v>0</v>
      </c>
      <c r="U36" s="246"/>
      <c r="V36" s="246">
        <v>0</v>
      </c>
      <c r="W36" s="246">
        <v>0</v>
      </c>
      <c r="X36" s="250">
        <v>0</v>
      </c>
      <c r="Y36" s="250">
        <v>0</v>
      </c>
      <c r="Z36" s="250">
        <v>0</v>
      </c>
      <c r="AA36" s="250">
        <v>0</v>
      </c>
      <c r="AB36" s="250">
        <v>0</v>
      </c>
      <c r="AC36" s="250">
        <f t="shared" si="0"/>
        <v>0</v>
      </c>
      <c r="AD36" s="250">
        <f t="shared" si="1"/>
        <v>0</v>
      </c>
      <c r="AE36" s="250">
        <f t="shared" si="2"/>
        <v>0</v>
      </c>
      <c r="AF36" s="250"/>
      <c r="AG36" s="237"/>
      <c r="AH36" s="237"/>
      <c r="AI36" s="238"/>
      <c r="AJ36" s="238"/>
      <c r="AK36" s="238"/>
      <c r="AL36" s="238"/>
      <c r="AM36" s="238"/>
      <c r="AN36" s="238"/>
      <c r="AO36" s="238"/>
      <c r="AP36" s="238"/>
      <c r="AQ36" s="238"/>
      <c r="AR36" s="238"/>
      <c r="AS36" s="238"/>
      <c r="AT36" s="238"/>
      <c r="AU36" s="238"/>
      <c r="AV36" s="238"/>
      <c r="AW36" s="238"/>
      <c r="AX36" s="238"/>
      <c r="AY36" s="238"/>
      <c r="AZ36" s="238"/>
      <c r="BA36" s="238"/>
      <c r="BB36" s="238"/>
      <c r="BC36" s="238"/>
      <c r="BD36" s="238"/>
      <c r="BE36" s="238"/>
      <c r="BF36" s="238"/>
      <c r="BG36" s="238"/>
      <c r="BH36" s="238"/>
      <c r="BI36" s="238"/>
      <c r="BJ36" s="238"/>
      <c r="BK36" s="238"/>
      <c r="BL36" s="438"/>
      <c r="BM36" s="438"/>
      <c r="BN36" s="438"/>
      <c r="BO36" s="438"/>
      <c r="BP36" s="438"/>
      <c r="BQ36" s="438"/>
      <c r="BR36" s="438"/>
      <c r="BS36" s="438"/>
      <c r="BT36" s="438"/>
      <c r="BU36" s="438"/>
      <c r="BV36" s="438"/>
      <c r="BW36" s="438"/>
      <c r="BX36" s="438"/>
      <c r="BY36" s="438"/>
      <c r="BZ36" s="438"/>
      <c r="CA36" s="438"/>
      <c r="CB36" s="438"/>
      <c r="CC36" s="438"/>
      <c r="CD36" s="438"/>
      <c r="CE36" s="438"/>
      <c r="CF36" s="438"/>
      <c r="CG36" s="438"/>
      <c r="CH36" s="438"/>
      <c r="CI36" s="438"/>
      <c r="CJ36" s="438"/>
      <c r="CK36" s="438"/>
      <c r="CL36" s="438"/>
      <c r="CM36" s="438"/>
      <c r="CN36" s="438"/>
      <c r="CO36" s="246"/>
      <c r="CP36" s="246"/>
      <c r="CQ36" s="246"/>
      <c r="CR36" s="246"/>
      <c r="CS36" s="246"/>
      <c r="CT36" s="246"/>
      <c r="CU36" s="246"/>
      <c r="CV36" s="246"/>
      <c r="CW36" s="252"/>
      <c r="CX36" s="252"/>
      <c r="CY36" s="253"/>
      <c r="CZ36" s="253"/>
      <c r="DA36" s="253"/>
      <c r="DB36" s="253"/>
      <c r="DC36" s="253"/>
      <c r="DD36" s="253"/>
      <c r="DE36" s="253"/>
      <c r="DF36" s="253"/>
      <c r="DL36" s="278"/>
      <c r="DM36" s="278"/>
      <c r="DN36" s="254"/>
      <c r="DO36" s="254"/>
      <c r="DP36" s="254"/>
      <c r="DQ36" s="254"/>
      <c r="DR36" s="254"/>
      <c r="DS36" s="254"/>
      <c r="DT36" s="254"/>
      <c r="DU36" s="254"/>
      <c r="DV36" s="254"/>
      <c r="DW36" s="254"/>
      <c r="DX36" s="254"/>
      <c r="DY36" s="254"/>
      <c r="DZ36" s="254"/>
      <c r="EA36" s="254"/>
      <c r="EB36" s="254"/>
      <c r="EC36" s="254"/>
      <c r="ED36" s="254"/>
      <c r="EE36" s="254"/>
      <c r="EF36" s="254"/>
      <c r="EG36" s="254"/>
      <c r="EH36" s="254"/>
      <c r="EI36" s="254"/>
      <c r="EJ36" s="254"/>
      <c r="EK36" s="254"/>
      <c r="EL36" s="254"/>
      <c r="EM36" s="254"/>
      <c r="EN36" s="254"/>
      <c r="EO36" s="254"/>
      <c r="EP36" s="254"/>
      <c r="EQ36" s="254"/>
      <c r="ER36" s="254"/>
      <c r="ES36" s="254"/>
      <c r="ET36" s="254"/>
      <c r="EU36" s="254"/>
      <c r="EV36" s="254"/>
      <c r="EW36" s="254"/>
      <c r="EX36" s="254"/>
      <c r="EY36" s="254"/>
      <c r="EZ36" s="254"/>
      <c r="FA36" s="254"/>
      <c r="FB36" s="254"/>
      <c r="FC36" s="254"/>
      <c r="FD36" s="254"/>
      <c r="FE36" s="254"/>
      <c r="FF36" s="254"/>
      <c r="FG36" s="254"/>
      <c r="FH36" s="254"/>
      <c r="FI36" s="254"/>
      <c r="FJ36" s="254"/>
      <c r="FK36" s="254"/>
      <c r="FL36" s="254"/>
      <c r="FM36" s="254"/>
      <c r="FN36" s="254"/>
      <c r="FO36" s="254"/>
      <c r="FP36" s="254"/>
      <c r="FQ36" s="254"/>
      <c r="FR36" s="254"/>
      <c r="FS36" s="254"/>
      <c r="FT36" s="254"/>
      <c r="FU36" s="254"/>
      <c r="FV36" s="254"/>
      <c r="FW36" s="254"/>
      <c r="FX36" s="254"/>
      <c r="FY36" s="254"/>
      <c r="FZ36" s="254"/>
      <c r="GA36" s="254"/>
      <c r="GB36" s="254"/>
      <c r="GC36" s="254"/>
      <c r="GD36" s="254"/>
      <c r="GE36" s="254"/>
      <c r="GF36" s="254"/>
      <c r="GG36" s="254"/>
      <c r="GH36" s="254"/>
      <c r="GI36" s="254"/>
      <c r="GJ36" s="254"/>
      <c r="GK36" s="254"/>
      <c r="GL36" s="254"/>
      <c r="GM36" s="254"/>
      <c r="GN36" s="254"/>
    </row>
    <row r="37" spans="1:196" s="242" customFormat="1" ht="25.5">
      <c r="A37" s="305" t="s">
        <v>117</v>
      </c>
      <c r="B37" s="272" t="s">
        <v>154</v>
      </c>
      <c r="C37" s="275">
        <v>200</v>
      </c>
      <c r="D37" s="274">
        <v>1729800</v>
      </c>
      <c r="E37" s="274">
        <v>0</v>
      </c>
      <c r="F37" s="274">
        <v>0</v>
      </c>
      <c r="G37" s="274">
        <v>0</v>
      </c>
      <c r="H37" s="274">
        <v>0</v>
      </c>
      <c r="I37" s="274">
        <v>0</v>
      </c>
      <c r="J37" s="274">
        <v>0</v>
      </c>
      <c r="K37" s="274">
        <v>0</v>
      </c>
      <c r="L37" s="274">
        <v>0</v>
      </c>
      <c r="M37" s="274">
        <v>0</v>
      </c>
      <c r="N37" s="274">
        <v>1729800</v>
      </c>
      <c r="O37" s="274">
        <v>1729800</v>
      </c>
      <c r="P37" s="274">
        <v>0</v>
      </c>
      <c r="Q37" s="274">
        <v>0</v>
      </c>
      <c r="R37" s="274">
        <v>0</v>
      </c>
      <c r="S37" s="274">
        <v>0</v>
      </c>
      <c r="T37" s="274">
        <v>0</v>
      </c>
      <c r="U37" s="274">
        <v>0</v>
      </c>
      <c r="V37" s="274">
        <v>1729800</v>
      </c>
      <c r="W37" s="274">
        <v>1729800</v>
      </c>
      <c r="X37" s="274">
        <v>0</v>
      </c>
      <c r="Y37" s="274">
        <v>-304815</v>
      </c>
      <c r="Z37" s="274">
        <v>0</v>
      </c>
      <c r="AA37" s="274">
        <v>248000</v>
      </c>
      <c r="AB37" s="274">
        <v>1672985</v>
      </c>
      <c r="AC37" s="274">
        <f t="shared" si="0"/>
        <v>0</v>
      </c>
      <c r="AD37" s="274">
        <f t="shared" si="1"/>
        <v>-56815</v>
      </c>
      <c r="AE37" s="274">
        <f t="shared" si="2"/>
        <v>-56815</v>
      </c>
      <c r="AF37" s="274">
        <v>1857973</v>
      </c>
      <c r="AG37" s="237"/>
      <c r="AH37" s="237"/>
      <c r="AI37" s="238"/>
      <c r="AJ37" s="238"/>
      <c r="AK37" s="238"/>
      <c r="AL37" s="238"/>
      <c r="AM37" s="238"/>
      <c r="AN37" s="238"/>
      <c r="AO37" s="238"/>
      <c r="AP37" s="238"/>
      <c r="AQ37" s="238"/>
      <c r="AR37" s="238"/>
      <c r="AS37" s="238"/>
      <c r="AT37" s="238"/>
      <c r="AU37" s="238"/>
      <c r="AV37" s="238"/>
      <c r="AW37" s="238"/>
      <c r="AX37" s="238"/>
      <c r="AY37" s="238"/>
      <c r="AZ37" s="238"/>
      <c r="BA37" s="238"/>
      <c r="BB37" s="238"/>
      <c r="BC37" s="238"/>
      <c r="BD37" s="238"/>
      <c r="BE37" s="238"/>
      <c r="BF37" s="238"/>
      <c r="BG37" s="238"/>
      <c r="BH37" s="238"/>
      <c r="BI37" s="238"/>
      <c r="BJ37" s="238"/>
      <c r="BK37" s="238"/>
      <c r="BL37" s="438"/>
      <c r="BM37" s="438"/>
      <c r="BN37" s="438"/>
      <c r="BO37" s="438"/>
      <c r="BP37" s="438"/>
      <c r="BQ37" s="438"/>
      <c r="BR37" s="438"/>
      <c r="BS37" s="438"/>
      <c r="BT37" s="438"/>
      <c r="BU37" s="438"/>
      <c r="BV37" s="438"/>
      <c r="BW37" s="438"/>
      <c r="BX37" s="438"/>
      <c r="BY37" s="438"/>
      <c r="BZ37" s="438"/>
      <c r="CA37" s="438"/>
      <c r="CB37" s="438"/>
      <c r="CC37" s="438"/>
      <c r="CD37" s="438"/>
      <c r="CE37" s="438"/>
      <c r="CF37" s="438"/>
      <c r="CG37" s="438"/>
      <c r="CH37" s="438"/>
      <c r="CI37" s="438"/>
      <c r="CJ37" s="438"/>
      <c r="CK37" s="438"/>
      <c r="CL37" s="438"/>
      <c r="CM37" s="438"/>
      <c r="CN37" s="438"/>
      <c r="CO37" s="237"/>
      <c r="CP37" s="237"/>
      <c r="CQ37" s="237"/>
      <c r="CR37" s="237"/>
      <c r="CS37" s="237"/>
      <c r="CT37" s="237"/>
      <c r="CU37" s="237"/>
      <c r="CV37" s="237"/>
      <c r="CW37" s="239"/>
      <c r="CX37" s="239"/>
      <c r="CY37" s="241"/>
      <c r="CZ37" s="241"/>
      <c r="DA37" s="241"/>
      <c r="DB37" s="241"/>
      <c r="DC37" s="241"/>
      <c r="DD37" s="241"/>
      <c r="DE37" s="241"/>
      <c r="DF37" s="241"/>
      <c r="DL37" s="271"/>
      <c r="DM37" s="271"/>
      <c r="DN37" s="243"/>
      <c r="DO37" s="243"/>
      <c r="DP37" s="243"/>
      <c r="DQ37" s="243"/>
      <c r="DR37" s="243"/>
      <c r="DS37" s="243"/>
      <c r="DT37" s="243"/>
      <c r="DU37" s="243"/>
      <c r="DV37" s="243"/>
      <c r="DW37" s="243"/>
      <c r="DX37" s="243"/>
      <c r="DY37" s="243"/>
      <c r="DZ37" s="243"/>
      <c r="EA37" s="243"/>
      <c r="EB37" s="243"/>
      <c r="EC37" s="243"/>
      <c r="ED37" s="243"/>
      <c r="EE37" s="243"/>
      <c r="EF37" s="243"/>
      <c r="EG37" s="243"/>
      <c r="EH37" s="243"/>
      <c r="EI37" s="243"/>
      <c r="EJ37" s="243"/>
      <c r="EK37" s="243"/>
      <c r="EL37" s="243"/>
      <c r="EM37" s="243"/>
      <c r="EN37" s="243"/>
      <c r="EO37" s="243"/>
      <c r="EP37" s="243"/>
      <c r="EQ37" s="243"/>
      <c r="ER37" s="243"/>
      <c r="ES37" s="243"/>
      <c r="ET37" s="243"/>
      <c r="EU37" s="243"/>
      <c r="EV37" s="243"/>
      <c r="EW37" s="243"/>
      <c r="EX37" s="243"/>
      <c r="EY37" s="243"/>
      <c r="EZ37" s="243"/>
      <c r="FA37" s="243"/>
      <c r="FB37" s="243"/>
      <c r="FC37" s="243"/>
      <c r="FD37" s="243"/>
      <c r="FE37" s="243"/>
      <c r="FF37" s="243"/>
      <c r="FG37" s="243"/>
      <c r="FH37" s="243"/>
      <c r="FI37" s="243"/>
      <c r="FJ37" s="243"/>
      <c r="FK37" s="243"/>
      <c r="FL37" s="243"/>
      <c r="FM37" s="243"/>
      <c r="FN37" s="243"/>
      <c r="FO37" s="243"/>
      <c r="FP37" s="243"/>
      <c r="FQ37" s="243"/>
      <c r="FR37" s="243"/>
      <c r="FS37" s="243"/>
      <c r="FT37" s="243"/>
      <c r="FU37" s="243"/>
      <c r="FV37" s="243"/>
      <c r="FW37" s="243"/>
      <c r="FX37" s="243"/>
      <c r="FY37" s="243"/>
      <c r="FZ37" s="243"/>
      <c r="GA37" s="243"/>
      <c r="GB37" s="243"/>
      <c r="GC37" s="243"/>
      <c r="GD37" s="243"/>
      <c r="GE37" s="243"/>
      <c r="GF37" s="243"/>
      <c r="GG37" s="243"/>
      <c r="GH37" s="243"/>
      <c r="GI37" s="243"/>
      <c r="GJ37" s="243"/>
      <c r="GK37" s="243"/>
      <c r="GL37" s="243"/>
      <c r="GM37" s="243"/>
      <c r="GN37" s="243"/>
    </row>
    <row r="38" spans="1:196" s="232" customFormat="1" ht="25.5">
      <c r="A38" s="382"/>
      <c r="B38" s="276" t="s">
        <v>85</v>
      </c>
      <c r="C38" s="277">
        <v>201</v>
      </c>
      <c r="D38" s="251">
        <v>433504</v>
      </c>
      <c r="E38" s="251"/>
      <c r="F38" s="251"/>
      <c r="G38" s="251">
        <v>0</v>
      </c>
      <c r="H38" s="251">
        <v>0</v>
      </c>
      <c r="I38" s="251">
        <v>0</v>
      </c>
      <c r="J38" s="251">
        <v>0</v>
      </c>
      <c r="K38" s="251">
        <v>0</v>
      </c>
      <c r="L38" s="251">
        <v>0</v>
      </c>
      <c r="M38" s="250"/>
      <c r="N38" s="250">
        <v>433504</v>
      </c>
      <c r="O38" s="250">
        <v>433504</v>
      </c>
      <c r="P38" s="250">
        <v>0</v>
      </c>
      <c r="Q38" s="251">
        <v>0</v>
      </c>
      <c r="R38" s="250">
        <v>0</v>
      </c>
      <c r="S38" s="250">
        <v>0</v>
      </c>
      <c r="T38" s="250">
        <v>0</v>
      </c>
      <c r="U38" s="246"/>
      <c r="V38" s="246">
        <v>433504</v>
      </c>
      <c r="W38" s="246">
        <v>433504</v>
      </c>
      <c r="X38" s="250">
        <v>0</v>
      </c>
      <c r="Y38" s="250">
        <v>0</v>
      </c>
      <c r="Z38" s="250">
        <v>0</v>
      </c>
      <c r="AA38" s="250">
        <v>-3000</v>
      </c>
      <c r="AB38" s="250">
        <v>430504</v>
      </c>
      <c r="AC38" s="250">
        <f t="shared" si="0"/>
        <v>0</v>
      </c>
      <c r="AD38" s="250">
        <f t="shared" si="1"/>
        <v>-3000</v>
      </c>
      <c r="AE38" s="250">
        <f t="shared" si="2"/>
        <v>-3000</v>
      </c>
      <c r="AF38" s="250">
        <v>410910</v>
      </c>
      <c r="AG38" s="237"/>
      <c r="AH38" s="237"/>
      <c r="AI38" s="238"/>
      <c r="AJ38" s="238"/>
      <c r="AK38" s="238"/>
      <c r="AL38" s="238"/>
      <c r="AM38" s="238"/>
      <c r="AN38" s="238"/>
      <c r="AO38" s="238"/>
      <c r="AP38" s="238"/>
      <c r="AQ38" s="238"/>
      <c r="AR38" s="238"/>
      <c r="AS38" s="238"/>
      <c r="AT38" s="238"/>
      <c r="AU38" s="238"/>
      <c r="AV38" s="238"/>
      <c r="AW38" s="238"/>
      <c r="AX38" s="238"/>
      <c r="AY38" s="238"/>
      <c r="AZ38" s="238"/>
      <c r="BA38" s="238"/>
      <c r="BB38" s="238"/>
      <c r="BC38" s="238"/>
      <c r="BD38" s="238"/>
      <c r="BE38" s="238"/>
      <c r="BF38" s="238"/>
      <c r="BG38" s="238"/>
      <c r="BH38" s="238"/>
      <c r="BI38" s="238"/>
      <c r="BJ38" s="238"/>
      <c r="BK38" s="238"/>
      <c r="BL38" s="438"/>
      <c r="BM38" s="438"/>
      <c r="BN38" s="438"/>
      <c r="BO38" s="438"/>
      <c r="BP38" s="438"/>
      <c r="BQ38" s="438"/>
      <c r="BR38" s="438"/>
      <c r="BS38" s="438"/>
      <c r="BT38" s="438"/>
      <c r="BU38" s="438"/>
      <c r="BV38" s="438"/>
      <c r="BW38" s="438"/>
      <c r="BX38" s="438"/>
      <c r="BY38" s="438"/>
      <c r="BZ38" s="438"/>
      <c r="CA38" s="438"/>
      <c r="CB38" s="438"/>
      <c r="CC38" s="438"/>
      <c r="CD38" s="438"/>
      <c r="CE38" s="438"/>
      <c r="CF38" s="438"/>
      <c r="CG38" s="438"/>
      <c r="CH38" s="438"/>
      <c r="CI38" s="438"/>
      <c r="CJ38" s="438"/>
      <c r="CK38" s="438"/>
      <c r="CL38" s="438"/>
      <c r="CM38" s="438"/>
      <c r="CN38" s="438"/>
      <c r="CO38" s="246"/>
      <c r="CP38" s="246"/>
      <c r="CQ38" s="246"/>
      <c r="CR38" s="246"/>
      <c r="CS38" s="246"/>
      <c r="CT38" s="246"/>
      <c r="CU38" s="246"/>
      <c r="CV38" s="246"/>
      <c r="CW38" s="252"/>
      <c r="CX38" s="252"/>
      <c r="CY38" s="253"/>
      <c r="CZ38" s="253"/>
      <c r="DA38" s="253"/>
      <c r="DB38" s="253"/>
      <c r="DC38" s="253"/>
      <c r="DD38" s="253"/>
      <c r="DE38" s="253"/>
      <c r="DF38" s="253"/>
      <c r="DL38" s="278"/>
      <c r="DM38" s="278"/>
      <c r="DN38" s="254"/>
      <c r="DO38" s="254"/>
      <c r="DP38" s="254"/>
      <c r="DQ38" s="254"/>
      <c r="DR38" s="254"/>
      <c r="DS38" s="254"/>
      <c r="DT38" s="254"/>
      <c r="DU38" s="254"/>
      <c r="DV38" s="254"/>
      <c r="DW38" s="254"/>
      <c r="DX38" s="254"/>
      <c r="DY38" s="254"/>
      <c r="DZ38" s="254"/>
      <c r="EA38" s="254"/>
      <c r="EB38" s="254"/>
      <c r="EC38" s="254"/>
      <c r="ED38" s="254"/>
      <c r="EE38" s="254"/>
      <c r="EF38" s="254"/>
      <c r="EG38" s="254"/>
      <c r="EH38" s="254"/>
      <c r="EI38" s="254"/>
      <c r="EJ38" s="254"/>
      <c r="EK38" s="254"/>
      <c r="EL38" s="254"/>
      <c r="EM38" s="254"/>
      <c r="EN38" s="254"/>
      <c r="EO38" s="254"/>
      <c r="EP38" s="254"/>
      <c r="EQ38" s="254"/>
      <c r="ER38" s="254"/>
      <c r="ES38" s="254"/>
      <c r="ET38" s="254"/>
      <c r="EU38" s="254"/>
      <c r="EV38" s="254"/>
      <c r="EW38" s="254"/>
      <c r="EX38" s="254"/>
      <c r="EY38" s="254"/>
      <c r="EZ38" s="254"/>
      <c r="FA38" s="254"/>
      <c r="FB38" s="254"/>
      <c r="FC38" s="254"/>
      <c r="FD38" s="254"/>
      <c r="FE38" s="254"/>
      <c r="FF38" s="254"/>
      <c r="FG38" s="254"/>
      <c r="FH38" s="254"/>
      <c r="FI38" s="254"/>
      <c r="FJ38" s="254"/>
      <c r="FK38" s="254"/>
      <c r="FL38" s="254"/>
      <c r="FM38" s="254"/>
      <c r="FN38" s="254"/>
      <c r="FO38" s="254"/>
      <c r="FP38" s="254"/>
      <c r="FQ38" s="254"/>
      <c r="FR38" s="254"/>
      <c r="FS38" s="254"/>
      <c r="FT38" s="254"/>
      <c r="FU38" s="254"/>
      <c r="FV38" s="254"/>
      <c r="FW38" s="254"/>
      <c r="FX38" s="254"/>
      <c r="FY38" s="254"/>
      <c r="FZ38" s="254"/>
      <c r="GA38" s="254"/>
      <c r="GB38" s="254"/>
      <c r="GC38" s="254"/>
      <c r="GD38" s="254"/>
      <c r="GE38" s="254"/>
      <c r="GF38" s="254"/>
      <c r="GG38" s="254"/>
      <c r="GH38" s="254"/>
      <c r="GI38" s="254"/>
      <c r="GJ38" s="254"/>
      <c r="GK38" s="254"/>
      <c r="GL38" s="254"/>
      <c r="GM38" s="254"/>
      <c r="GN38" s="254"/>
    </row>
    <row r="39" spans="1:196" s="232" customFormat="1" ht="17.25" customHeight="1">
      <c r="A39" s="382"/>
      <c r="B39" s="276" t="s">
        <v>86</v>
      </c>
      <c r="C39" s="277">
        <v>202</v>
      </c>
      <c r="D39" s="251">
        <v>211680</v>
      </c>
      <c r="E39" s="251"/>
      <c r="F39" s="251"/>
      <c r="G39" s="251">
        <v>0</v>
      </c>
      <c r="H39" s="251">
        <v>0</v>
      </c>
      <c r="I39" s="251">
        <v>0</v>
      </c>
      <c r="J39" s="251">
        <v>0</v>
      </c>
      <c r="K39" s="251">
        <v>0</v>
      </c>
      <c r="L39" s="251">
        <v>0</v>
      </c>
      <c r="M39" s="250"/>
      <c r="N39" s="250">
        <v>211680</v>
      </c>
      <c r="O39" s="250">
        <v>211680</v>
      </c>
      <c r="P39" s="250">
        <v>0</v>
      </c>
      <c r="Q39" s="251">
        <v>0</v>
      </c>
      <c r="R39" s="250">
        <v>0</v>
      </c>
      <c r="S39" s="250">
        <v>0</v>
      </c>
      <c r="T39" s="250">
        <v>0</v>
      </c>
      <c r="U39" s="246"/>
      <c r="V39" s="246">
        <v>211680</v>
      </c>
      <c r="W39" s="246">
        <v>211680</v>
      </c>
      <c r="X39" s="250">
        <v>0</v>
      </c>
      <c r="Y39" s="250">
        <v>-99492</v>
      </c>
      <c r="Z39" s="250">
        <v>0</v>
      </c>
      <c r="AA39" s="250">
        <v>0</v>
      </c>
      <c r="AB39" s="250">
        <v>112188</v>
      </c>
      <c r="AC39" s="250">
        <f t="shared" si="0"/>
        <v>0</v>
      </c>
      <c r="AD39" s="250">
        <f t="shared" si="1"/>
        <v>-99492</v>
      </c>
      <c r="AE39" s="250">
        <f t="shared" si="2"/>
        <v>-99492</v>
      </c>
      <c r="AF39" s="250">
        <v>89662</v>
      </c>
      <c r="AG39" s="237"/>
      <c r="AH39" s="237"/>
      <c r="AI39" s="238"/>
      <c r="AJ39" s="238"/>
      <c r="AK39" s="238"/>
      <c r="AL39" s="238"/>
      <c r="AM39" s="238"/>
      <c r="AN39" s="238"/>
      <c r="AO39" s="238"/>
      <c r="AP39" s="238"/>
      <c r="AQ39" s="238"/>
      <c r="AR39" s="238"/>
      <c r="AS39" s="238"/>
      <c r="AT39" s="238"/>
      <c r="AU39" s="238"/>
      <c r="AV39" s="238"/>
      <c r="AW39" s="238"/>
      <c r="AX39" s="238"/>
      <c r="AY39" s="238"/>
      <c r="AZ39" s="238"/>
      <c r="BA39" s="238"/>
      <c r="BB39" s="238"/>
      <c r="BC39" s="238"/>
      <c r="BD39" s="238"/>
      <c r="BE39" s="238"/>
      <c r="BF39" s="238"/>
      <c r="BG39" s="238"/>
      <c r="BH39" s="238"/>
      <c r="BI39" s="238"/>
      <c r="BJ39" s="238"/>
      <c r="BK39" s="238"/>
      <c r="BL39" s="438"/>
      <c r="BM39" s="438"/>
      <c r="BN39" s="438"/>
      <c r="BO39" s="438"/>
      <c r="BP39" s="438"/>
      <c r="BQ39" s="438"/>
      <c r="BR39" s="438"/>
      <c r="BS39" s="438"/>
      <c r="BT39" s="438"/>
      <c r="BU39" s="438"/>
      <c r="BV39" s="438"/>
      <c r="BW39" s="438"/>
      <c r="BX39" s="438"/>
      <c r="BY39" s="438"/>
      <c r="BZ39" s="438"/>
      <c r="CA39" s="438"/>
      <c r="CB39" s="438"/>
      <c r="CC39" s="438"/>
      <c r="CD39" s="438"/>
      <c r="CE39" s="438"/>
      <c r="CF39" s="438"/>
      <c r="CG39" s="438"/>
      <c r="CH39" s="438"/>
      <c r="CI39" s="438"/>
      <c r="CJ39" s="438"/>
      <c r="CK39" s="438"/>
      <c r="CL39" s="438"/>
      <c r="CM39" s="438"/>
      <c r="CN39" s="438"/>
      <c r="CO39" s="246"/>
      <c r="CP39" s="246"/>
      <c r="CQ39" s="246"/>
      <c r="CR39" s="246"/>
      <c r="CS39" s="246"/>
      <c r="CT39" s="246"/>
      <c r="CU39" s="246"/>
      <c r="CV39" s="246"/>
      <c r="CW39" s="252"/>
      <c r="CX39" s="252"/>
      <c r="CY39" s="253"/>
      <c r="CZ39" s="253"/>
      <c r="DA39" s="253"/>
      <c r="DB39" s="253"/>
      <c r="DC39" s="253"/>
      <c r="DD39" s="253"/>
      <c r="DE39" s="253"/>
      <c r="DF39" s="253"/>
      <c r="DL39" s="278"/>
      <c r="DM39" s="278"/>
      <c r="DN39" s="254"/>
      <c r="DO39" s="254"/>
      <c r="DP39" s="254"/>
      <c r="DQ39" s="254"/>
      <c r="DR39" s="254"/>
      <c r="DS39" s="254"/>
      <c r="DT39" s="254"/>
      <c r="DU39" s="254"/>
      <c r="DV39" s="254"/>
      <c r="DW39" s="254"/>
      <c r="DX39" s="254"/>
      <c r="DY39" s="254"/>
      <c r="DZ39" s="254"/>
      <c r="EA39" s="254"/>
      <c r="EB39" s="254"/>
      <c r="EC39" s="254"/>
      <c r="ED39" s="254"/>
      <c r="EE39" s="254"/>
      <c r="EF39" s="254"/>
      <c r="EG39" s="254"/>
      <c r="EH39" s="254"/>
      <c r="EI39" s="254"/>
      <c r="EJ39" s="254"/>
      <c r="EK39" s="254"/>
      <c r="EL39" s="254"/>
      <c r="EM39" s="254"/>
      <c r="EN39" s="254"/>
      <c r="EO39" s="254"/>
      <c r="EP39" s="254"/>
      <c r="EQ39" s="254"/>
      <c r="ER39" s="254"/>
      <c r="ES39" s="254"/>
      <c r="ET39" s="254"/>
      <c r="EU39" s="254"/>
      <c r="EV39" s="254"/>
      <c r="EW39" s="254"/>
      <c r="EX39" s="254"/>
      <c r="EY39" s="254"/>
      <c r="EZ39" s="254"/>
      <c r="FA39" s="254"/>
      <c r="FB39" s="254"/>
      <c r="FC39" s="254"/>
      <c r="FD39" s="254"/>
      <c r="FE39" s="254"/>
      <c r="FF39" s="254"/>
      <c r="FG39" s="254"/>
      <c r="FH39" s="254"/>
      <c r="FI39" s="254"/>
      <c r="FJ39" s="254"/>
      <c r="FK39" s="254"/>
      <c r="FL39" s="254"/>
      <c r="FM39" s="254"/>
      <c r="FN39" s="254"/>
      <c r="FO39" s="254"/>
      <c r="FP39" s="254"/>
      <c r="FQ39" s="254"/>
      <c r="FR39" s="254"/>
      <c r="FS39" s="254"/>
      <c r="FT39" s="254"/>
      <c r="FU39" s="254"/>
      <c r="FV39" s="254"/>
      <c r="FW39" s="254"/>
      <c r="FX39" s="254"/>
      <c r="FY39" s="254"/>
      <c r="FZ39" s="254"/>
      <c r="GA39" s="254"/>
      <c r="GB39" s="254"/>
      <c r="GC39" s="254"/>
      <c r="GD39" s="254"/>
      <c r="GE39" s="254"/>
      <c r="GF39" s="254"/>
      <c r="GG39" s="254"/>
      <c r="GH39" s="254"/>
      <c r="GI39" s="254"/>
      <c r="GJ39" s="254"/>
      <c r="GK39" s="254"/>
      <c r="GL39" s="254"/>
      <c r="GM39" s="254"/>
      <c r="GN39" s="254"/>
    </row>
    <row r="40" spans="1:196" s="232" customFormat="1" ht="25.5">
      <c r="A40" s="382"/>
      <c r="B40" s="276" t="s">
        <v>87</v>
      </c>
      <c r="C40" s="277">
        <v>205</v>
      </c>
      <c r="D40" s="251">
        <v>647850</v>
      </c>
      <c r="E40" s="251"/>
      <c r="F40" s="251"/>
      <c r="G40" s="251">
        <v>0</v>
      </c>
      <c r="H40" s="251">
        <v>0</v>
      </c>
      <c r="I40" s="251">
        <v>0</v>
      </c>
      <c r="J40" s="251">
        <v>0</v>
      </c>
      <c r="K40" s="251">
        <v>0</v>
      </c>
      <c r="L40" s="251">
        <v>0</v>
      </c>
      <c r="M40" s="250"/>
      <c r="N40" s="250">
        <v>647850</v>
      </c>
      <c r="O40" s="250">
        <v>647850</v>
      </c>
      <c r="P40" s="250">
        <v>0</v>
      </c>
      <c r="Q40" s="251">
        <v>0</v>
      </c>
      <c r="R40" s="250">
        <v>0</v>
      </c>
      <c r="S40" s="250">
        <v>0</v>
      </c>
      <c r="T40" s="250">
        <v>0</v>
      </c>
      <c r="U40" s="246"/>
      <c r="V40" s="246">
        <v>647850</v>
      </c>
      <c r="W40" s="246">
        <v>647850</v>
      </c>
      <c r="X40" s="250">
        <v>0</v>
      </c>
      <c r="Y40" s="250">
        <v>-41036</v>
      </c>
      <c r="Z40" s="250">
        <v>0</v>
      </c>
      <c r="AA40" s="250">
        <v>0</v>
      </c>
      <c r="AB40" s="250">
        <v>606814</v>
      </c>
      <c r="AC40" s="250">
        <f t="shared" si="0"/>
        <v>0</v>
      </c>
      <c r="AD40" s="250">
        <f t="shared" si="1"/>
        <v>-41036</v>
      </c>
      <c r="AE40" s="250">
        <f t="shared" si="2"/>
        <v>-41036</v>
      </c>
      <c r="AF40" s="250">
        <v>842544</v>
      </c>
      <c r="AG40" s="237"/>
      <c r="AH40" s="237"/>
      <c r="AI40" s="238"/>
      <c r="AJ40" s="238"/>
      <c r="AK40" s="238"/>
      <c r="AL40" s="238"/>
      <c r="AM40" s="238"/>
      <c r="AN40" s="238"/>
      <c r="AO40" s="238"/>
      <c r="AP40" s="238"/>
      <c r="AQ40" s="238"/>
      <c r="AR40" s="238"/>
      <c r="AS40" s="238"/>
      <c r="AT40" s="238"/>
      <c r="AU40" s="238"/>
      <c r="AV40" s="238"/>
      <c r="AW40" s="238"/>
      <c r="AX40" s="238"/>
      <c r="AY40" s="238"/>
      <c r="AZ40" s="238"/>
      <c r="BA40" s="238"/>
      <c r="BB40" s="238"/>
      <c r="BC40" s="238"/>
      <c r="BD40" s="238"/>
      <c r="BE40" s="238"/>
      <c r="BF40" s="238"/>
      <c r="BG40" s="238"/>
      <c r="BH40" s="238"/>
      <c r="BI40" s="238"/>
      <c r="BJ40" s="238"/>
      <c r="BK40" s="238"/>
      <c r="BL40" s="438"/>
      <c r="BM40" s="438"/>
      <c r="BN40" s="438"/>
      <c r="BO40" s="438"/>
      <c r="BP40" s="438"/>
      <c r="BQ40" s="438"/>
      <c r="BR40" s="438"/>
      <c r="BS40" s="438"/>
      <c r="BT40" s="438"/>
      <c r="BU40" s="438"/>
      <c r="BV40" s="438"/>
      <c r="BW40" s="438"/>
      <c r="BX40" s="438"/>
      <c r="BY40" s="438"/>
      <c r="BZ40" s="438"/>
      <c r="CA40" s="438"/>
      <c r="CB40" s="438"/>
      <c r="CC40" s="438"/>
      <c r="CD40" s="438"/>
      <c r="CE40" s="438"/>
      <c r="CF40" s="438"/>
      <c r="CG40" s="438"/>
      <c r="CH40" s="438"/>
      <c r="CI40" s="438"/>
      <c r="CJ40" s="438"/>
      <c r="CK40" s="438"/>
      <c r="CL40" s="438"/>
      <c r="CM40" s="438"/>
      <c r="CN40" s="438"/>
      <c r="CO40" s="246"/>
      <c r="CP40" s="246"/>
      <c r="CQ40" s="246"/>
      <c r="CR40" s="246"/>
      <c r="CS40" s="246"/>
      <c r="CT40" s="246"/>
      <c r="CU40" s="246"/>
      <c r="CV40" s="246"/>
      <c r="CW40" s="252"/>
      <c r="CX40" s="252"/>
      <c r="CY40" s="253"/>
      <c r="CZ40" s="253"/>
      <c r="DA40" s="253"/>
      <c r="DB40" s="253"/>
      <c r="DC40" s="253"/>
      <c r="DD40" s="253"/>
      <c r="DE40" s="253"/>
      <c r="DF40" s="253"/>
      <c r="DL40" s="278"/>
      <c r="DM40" s="278"/>
      <c r="DN40" s="254"/>
      <c r="DO40" s="254"/>
      <c r="DP40" s="254"/>
      <c r="DQ40" s="254"/>
      <c r="DR40" s="254"/>
      <c r="DS40" s="254"/>
      <c r="DT40" s="254"/>
      <c r="DU40" s="254"/>
      <c r="DV40" s="254"/>
      <c r="DW40" s="254"/>
      <c r="DX40" s="254"/>
      <c r="DY40" s="254"/>
      <c r="DZ40" s="254"/>
      <c r="EA40" s="254"/>
      <c r="EB40" s="254"/>
      <c r="EC40" s="254"/>
      <c r="ED40" s="254"/>
      <c r="EE40" s="254"/>
      <c r="EF40" s="254"/>
      <c r="EG40" s="254"/>
      <c r="EH40" s="254"/>
      <c r="EI40" s="254"/>
      <c r="EJ40" s="254"/>
      <c r="EK40" s="254"/>
      <c r="EL40" s="254"/>
      <c r="EM40" s="254"/>
      <c r="EN40" s="254"/>
      <c r="EO40" s="254"/>
      <c r="EP40" s="254"/>
      <c r="EQ40" s="254"/>
      <c r="ER40" s="254"/>
      <c r="ES40" s="254"/>
      <c r="ET40" s="254"/>
      <c r="EU40" s="254"/>
      <c r="EV40" s="254"/>
      <c r="EW40" s="254"/>
      <c r="EX40" s="254"/>
      <c r="EY40" s="254"/>
      <c r="EZ40" s="254"/>
      <c r="FA40" s="254"/>
      <c r="FB40" s="254"/>
      <c r="FC40" s="254"/>
      <c r="FD40" s="254"/>
      <c r="FE40" s="254"/>
      <c r="FF40" s="254"/>
      <c r="FG40" s="254"/>
      <c r="FH40" s="254"/>
      <c r="FI40" s="254"/>
      <c r="FJ40" s="254"/>
      <c r="FK40" s="254"/>
      <c r="FL40" s="254"/>
      <c r="FM40" s="254"/>
      <c r="FN40" s="254"/>
      <c r="FO40" s="254"/>
      <c r="FP40" s="254"/>
      <c r="FQ40" s="254"/>
      <c r="FR40" s="254"/>
      <c r="FS40" s="254"/>
      <c r="FT40" s="254"/>
      <c r="FU40" s="254"/>
      <c r="FV40" s="254"/>
      <c r="FW40" s="254"/>
      <c r="FX40" s="254"/>
      <c r="FY40" s="254"/>
      <c r="FZ40" s="254"/>
      <c r="GA40" s="254"/>
      <c r="GB40" s="254"/>
      <c r="GC40" s="254"/>
      <c r="GD40" s="254"/>
      <c r="GE40" s="254"/>
      <c r="GF40" s="254"/>
      <c r="GG40" s="254"/>
      <c r="GH40" s="254"/>
      <c r="GI40" s="254"/>
      <c r="GJ40" s="254"/>
      <c r="GK40" s="254"/>
      <c r="GL40" s="254"/>
      <c r="GM40" s="254"/>
      <c r="GN40" s="254"/>
    </row>
    <row r="41" spans="1:196" s="232" customFormat="1" ht="25.5">
      <c r="A41" s="382"/>
      <c r="B41" s="276" t="s">
        <v>88</v>
      </c>
      <c r="C41" s="277">
        <v>208</v>
      </c>
      <c r="D41" s="251">
        <v>436766</v>
      </c>
      <c r="E41" s="251"/>
      <c r="F41" s="251"/>
      <c r="G41" s="251">
        <v>0</v>
      </c>
      <c r="H41" s="251">
        <v>0</v>
      </c>
      <c r="I41" s="251">
        <v>0</v>
      </c>
      <c r="J41" s="251">
        <v>0</v>
      </c>
      <c r="K41" s="251">
        <v>0</v>
      </c>
      <c r="L41" s="251">
        <v>0</v>
      </c>
      <c r="M41" s="250"/>
      <c r="N41" s="250">
        <v>436766</v>
      </c>
      <c r="O41" s="250">
        <v>436766</v>
      </c>
      <c r="P41" s="250">
        <v>0</v>
      </c>
      <c r="Q41" s="251">
        <v>0</v>
      </c>
      <c r="R41" s="250">
        <v>0</v>
      </c>
      <c r="S41" s="250">
        <v>0</v>
      </c>
      <c r="T41" s="250">
        <v>0</v>
      </c>
      <c r="U41" s="246"/>
      <c r="V41" s="246">
        <v>436766</v>
      </c>
      <c r="W41" s="246">
        <v>436766</v>
      </c>
      <c r="X41" s="250">
        <v>0</v>
      </c>
      <c r="Y41" s="250">
        <v>-164287</v>
      </c>
      <c r="Z41" s="250">
        <v>0</v>
      </c>
      <c r="AA41" s="250">
        <v>0</v>
      </c>
      <c r="AB41" s="250">
        <v>272479</v>
      </c>
      <c r="AC41" s="250">
        <f t="shared" si="0"/>
        <v>0</v>
      </c>
      <c r="AD41" s="250">
        <f t="shared" si="1"/>
        <v>-164287</v>
      </c>
      <c r="AE41" s="250">
        <f t="shared" si="2"/>
        <v>-164287</v>
      </c>
      <c r="AF41" s="250">
        <v>265266</v>
      </c>
      <c r="AG41" s="237"/>
      <c r="AH41" s="237"/>
      <c r="AI41" s="238"/>
      <c r="AJ41" s="238"/>
      <c r="AK41" s="238"/>
      <c r="AL41" s="238"/>
      <c r="AM41" s="238"/>
      <c r="AN41" s="238"/>
      <c r="AO41" s="238"/>
      <c r="AP41" s="238"/>
      <c r="AQ41" s="238"/>
      <c r="AR41" s="238"/>
      <c r="AS41" s="238"/>
      <c r="AT41" s="238"/>
      <c r="AU41" s="238"/>
      <c r="AV41" s="238"/>
      <c r="AW41" s="238"/>
      <c r="AX41" s="238"/>
      <c r="AY41" s="238"/>
      <c r="AZ41" s="238"/>
      <c r="BA41" s="238"/>
      <c r="BB41" s="238"/>
      <c r="BC41" s="238"/>
      <c r="BD41" s="238"/>
      <c r="BE41" s="238"/>
      <c r="BF41" s="238"/>
      <c r="BG41" s="238"/>
      <c r="BH41" s="238"/>
      <c r="BI41" s="238"/>
      <c r="BJ41" s="238"/>
      <c r="BK41" s="238"/>
      <c r="BL41" s="438"/>
      <c r="BM41" s="438"/>
      <c r="BN41" s="438"/>
      <c r="BO41" s="438"/>
      <c r="BP41" s="438"/>
      <c r="BQ41" s="438"/>
      <c r="BR41" s="438"/>
      <c r="BS41" s="438"/>
      <c r="BT41" s="438"/>
      <c r="BU41" s="438"/>
      <c r="BV41" s="438"/>
      <c r="BW41" s="438"/>
      <c r="BX41" s="438"/>
      <c r="BY41" s="438"/>
      <c r="BZ41" s="438"/>
      <c r="CA41" s="438"/>
      <c r="CB41" s="438"/>
      <c r="CC41" s="438"/>
      <c r="CD41" s="438"/>
      <c r="CE41" s="438"/>
      <c r="CF41" s="438"/>
      <c r="CG41" s="438"/>
      <c r="CH41" s="438"/>
      <c r="CI41" s="438"/>
      <c r="CJ41" s="438"/>
      <c r="CK41" s="438"/>
      <c r="CL41" s="438"/>
      <c r="CM41" s="438"/>
      <c r="CN41" s="438"/>
      <c r="CO41" s="246"/>
      <c r="CP41" s="246"/>
      <c r="CQ41" s="246"/>
      <c r="CR41" s="246"/>
      <c r="CS41" s="246"/>
      <c r="CT41" s="246"/>
      <c r="CU41" s="246"/>
      <c r="CV41" s="246"/>
      <c r="CW41" s="252"/>
      <c r="CX41" s="252"/>
      <c r="CY41" s="253"/>
      <c r="CZ41" s="253"/>
      <c r="DA41" s="253"/>
      <c r="DB41" s="253"/>
      <c r="DC41" s="253"/>
      <c r="DD41" s="253"/>
      <c r="DE41" s="253"/>
      <c r="DF41" s="253"/>
      <c r="DL41" s="278"/>
      <c r="DM41" s="278"/>
      <c r="DN41" s="254"/>
      <c r="DO41" s="254"/>
      <c r="DP41" s="254"/>
      <c r="DQ41" s="254"/>
      <c r="DR41" s="254"/>
      <c r="DS41" s="254"/>
      <c r="DT41" s="254"/>
      <c r="DU41" s="254"/>
      <c r="DV41" s="254"/>
      <c r="DW41" s="254"/>
      <c r="DX41" s="254"/>
      <c r="DY41" s="254"/>
      <c r="DZ41" s="254"/>
      <c r="EA41" s="254"/>
      <c r="EB41" s="254"/>
      <c r="EC41" s="254"/>
      <c r="ED41" s="254"/>
      <c r="EE41" s="254"/>
      <c r="EF41" s="254"/>
      <c r="EG41" s="254"/>
      <c r="EH41" s="254"/>
      <c r="EI41" s="254"/>
      <c r="EJ41" s="254"/>
      <c r="EK41" s="254"/>
      <c r="EL41" s="254"/>
      <c r="EM41" s="254"/>
      <c r="EN41" s="254"/>
      <c r="EO41" s="254"/>
      <c r="EP41" s="254"/>
      <c r="EQ41" s="254"/>
      <c r="ER41" s="254"/>
      <c r="ES41" s="254"/>
      <c r="ET41" s="254"/>
      <c r="EU41" s="254"/>
      <c r="EV41" s="254"/>
      <c r="EW41" s="254"/>
      <c r="EX41" s="254"/>
      <c r="EY41" s="254"/>
      <c r="EZ41" s="254"/>
      <c r="FA41" s="254"/>
      <c r="FB41" s="254"/>
      <c r="FC41" s="254"/>
      <c r="FD41" s="254"/>
      <c r="FE41" s="254"/>
      <c r="FF41" s="254"/>
      <c r="FG41" s="254"/>
      <c r="FH41" s="254"/>
      <c r="FI41" s="254"/>
      <c r="FJ41" s="254"/>
      <c r="FK41" s="254"/>
      <c r="FL41" s="254"/>
      <c r="FM41" s="254"/>
      <c r="FN41" s="254"/>
      <c r="FO41" s="254"/>
      <c r="FP41" s="254"/>
      <c r="FQ41" s="254"/>
      <c r="FR41" s="254"/>
      <c r="FS41" s="254"/>
      <c r="FT41" s="254"/>
      <c r="FU41" s="254"/>
      <c r="FV41" s="254"/>
      <c r="FW41" s="254"/>
      <c r="FX41" s="254"/>
      <c r="FY41" s="254"/>
      <c r="FZ41" s="254"/>
      <c r="GA41" s="254"/>
      <c r="GB41" s="254"/>
      <c r="GC41" s="254"/>
      <c r="GD41" s="254"/>
      <c r="GE41" s="254"/>
      <c r="GF41" s="254"/>
      <c r="GG41" s="254"/>
      <c r="GH41" s="254"/>
      <c r="GI41" s="254"/>
      <c r="GJ41" s="254"/>
      <c r="GK41" s="254"/>
      <c r="GL41" s="254"/>
      <c r="GM41" s="254"/>
      <c r="GN41" s="254"/>
    </row>
    <row r="42" spans="1:196" s="232" customFormat="1">
      <c r="A42" s="382"/>
      <c r="B42" s="276" t="s">
        <v>118</v>
      </c>
      <c r="C42" s="277">
        <v>209</v>
      </c>
      <c r="D42" s="282"/>
      <c r="E42" s="282"/>
      <c r="F42" s="282"/>
      <c r="G42" s="251">
        <v>0</v>
      </c>
      <c r="H42" s="251">
        <v>0</v>
      </c>
      <c r="I42" s="251">
        <v>0</v>
      </c>
      <c r="J42" s="251">
        <v>0</v>
      </c>
      <c r="K42" s="251">
        <v>0</v>
      </c>
      <c r="L42" s="251">
        <v>0</v>
      </c>
      <c r="M42" s="250"/>
      <c r="N42" s="250">
        <v>0</v>
      </c>
      <c r="O42" s="250">
        <v>0</v>
      </c>
      <c r="P42" s="250">
        <v>0</v>
      </c>
      <c r="Q42" s="251">
        <v>0</v>
      </c>
      <c r="R42" s="250">
        <v>0</v>
      </c>
      <c r="S42" s="250">
        <v>0</v>
      </c>
      <c r="T42" s="250">
        <v>0</v>
      </c>
      <c r="U42" s="246"/>
      <c r="V42" s="246">
        <v>0</v>
      </c>
      <c r="W42" s="246">
        <v>0</v>
      </c>
      <c r="X42" s="250">
        <v>0</v>
      </c>
      <c r="Y42" s="250">
        <v>0</v>
      </c>
      <c r="Z42" s="250">
        <v>0</v>
      </c>
      <c r="AA42" s="250">
        <v>251000</v>
      </c>
      <c r="AB42" s="250">
        <v>251000</v>
      </c>
      <c r="AC42" s="250">
        <f t="shared" si="0"/>
        <v>0</v>
      </c>
      <c r="AD42" s="250">
        <f t="shared" si="1"/>
        <v>251000</v>
      </c>
      <c r="AE42" s="250">
        <f t="shared" si="2"/>
        <v>251000</v>
      </c>
      <c r="AF42" s="250">
        <v>249591</v>
      </c>
      <c r="AG42" s="237"/>
      <c r="AH42" s="237"/>
      <c r="AI42" s="238"/>
      <c r="AJ42" s="238"/>
      <c r="AK42" s="238"/>
      <c r="AL42" s="238"/>
      <c r="AM42" s="238"/>
      <c r="AN42" s="238"/>
      <c r="AO42" s="238"/>
      <c r="AP42" s="238"/>
      <c r="AQ42" s="238"/>
      <c r="AR42" s="238"/>
      <c r="AS42" s="238"/>
      <c r="AT42" s="238"/>
      <c r="AU42" s="238"/>
      <c r="AV42" s="238"/>
      <c r="AW42" s="238"/>
      <c r="AX42" s="238"/>
      <c r="AY42" s="238"/>
      <c r="AZ42" s="238"/>
      <c r="BA42" s="238"/>
      <c r="BB42" s="238"/>
      <c r="BC42" s="238"/>
      <c r="BD42" s="238"/>
      <c r="BE42" s="238"/>
      <c r="BF42" s="238"/>
      <c r="BG42" s="238"/>
      <c r="BH42" s="238"/>
      <c r="BI42" s="238"/>
      <c r="BJ42" s="238"/>
      <c r="BK42" s="238"/>
      <c r="BL42" s="438"/>
      <c r="BM42" s="438"/>
      <c r="BN42" s="438"/>
      <c r="BO42" s="438"/>
      <c r="BP42" s="438"/>
      <c r="BQ42" s="438"/>
      <c r="BR42" s="438"/>
      <c r="BS42" s="438"/>
      <c r="BT42" s="438"/>
      <c r="BU42" s="438"/>
      <c r="BV42" s="438"/>
      <c r="BW42" s="438"/>
      <c r="BX42" s="438"/>
      <c r="BY42" s="438"/>
      <c r="BZ42" s="438"/>
      <c r="CA42" s="438"/>
      <c r="CB42" s="438"/>
      <c r="CC42" s="438"/>
      <c r="CD42" s="438"/>
      <c r="CE42" s="438"/>
      <c r="CF42" s="438"/>
      <c r="CG42" s="438"/>
      <c r="CH42" s="438"/>
      <c r="CI42" s="438"/>
      <c r="CJ42" s="438"/>
      <c r="CK42" s="438"/>
      <c r="CL42" s="438"/>
      <c r="CM42" s="438"/>
      <c r="CN42" s="438"/>
      <c r="CO42" s="246"/>
      <c r="CP42" s="246"/>
      <c r="CQ42" s="246"/>
      <c r="CR42" s="246"/>
      <c r="CS42" s="246"/>
      <c r="CT42" s="246"/>
      <c r="CU42" s="246"/>
      <c r="CV42" s="246"/>
      <c r="CW42" s="252"/>
      <c r="CX42" s="252"/>
      <c r="CY42" s="253"/>
      <c r="CZ42" s="253"/>
      <c r="DA42" s="253"/>
      <c r="DB42" s="253"/>
      <c r="DC42" s="253"/>
      <c r="DD42" s="253"/>
      <c r="DE42" s="253"/>
      <c r="DF42" s="253"/>
      <c r="DL42" s="278"/>
      <c r="DM42" s="278"/>
      <c r="DN42" s="254"/>
      <c r="DO42" s="254"/>
      <c r="DP42" s="254"/>
      <c r="DQ42" s="254"/>
      <c r="DR42" s="254"/>
      <c r="DS42" s="254"/>
      <c r="DT42" s="254"/>
      <c r="DU42" s="254"/>
      <c r="DV42" s="254"/>
      <c r="DW42" s="254"/>
      <c r="DX42" s="254"/>
      <c r="DY42" s="254"/>
      <c r="DZ42" s="254"/>
      <c r="EA42" s="254"/>
      <c r="EB42" s="254"/>
      <c r="EC42" s="254"/>
      <c r="ED42" s="254"/>
      <c r="EE42" s="254"/>
      <c r="EF42" s="254"/>
      <c r="EG42" s="254"/>
      <c r="EH42" s="254"/>
      <c r="EI42" s="254"/>
      <c r="EJ42" s="254"/>
      <c r="EK42" s="254"/>
      <c r="EL42" s="254"/>
      <c r="EM42" s="254"/>
      <c r="EN42" s="254"/>
      <c r="EO42" s="254"/>
      <c r="EP42" s="254"/>
      <c r="EQ42" s="254"/>
      <c r="ER42" s="254"/>
      <c r="ES42" s="254"/>
      <c r="ET42" s="254"/>
      <c r="EU42" s="254"/>
      <c r="EV42" s="254"/>
      <c r="EW42" s="254"/>
      <c r="EX42" s="254"/>
      <c r="EY42" s="254"/>
      <c r="EZ42" s="254"/>
      <c r="FA42" s="254"/>
      <c r="FB42" s="254"/>
      <c r="FC42" s="254"/>
      <c r="FD42" s="254"/>
      <c r="FE42" s="254"/>
      <c r="FF42" s="254"/>
      <c r="FG42" s="254"/>
      <c r="FH42" s="254"/>
      <c r="FI42" s="254"/>
      <c r="FJ42" s="254"/>
      <c r="FK42" s="254"/>
      <c r="FL42" s="254"/>
      <c r="FM42" s="254"/>
      <c r="FN42" s="254"/>
      <c r="FO42" s="254"/>
      <c r="FP42" s="254"/>
      <c r="FQ42" s="254"/>
      <c r="FR42" s="254"/>
      <c r="FS42" s="254"/>
      <c r="FT42" s="254"/>
      <c r="FU42" s="254"/>
      <c r="FV42" s="254"/>
      <c r="FW42" s="254"/>
      <c r="FX42" s="254"/>
      <c r="FY42" s="254"/>
      <c r="FZ42" s="254"/>
      <c r="GA42" s="254"/>
      <c r="GB42" s="254"/>
      <c r="GC42" s="254"/>
      <c r="GD42" s="254"/>
      <c r="GE42" s="254"/>
      <c r="GF42" s="254"/>
      <c r="GG42" s="254"/>
      <c r="GH42" s="254"/>
      <c r="GI42" s="254"/>
      <c r="GJ42" s="254"/>
      <c r="GK42" s="254"/>
      <c r="GL42" s="254"/>
      <c r="GM42" s="254"/>
      <c r="GN42" s="254"/>
    </row>
    <row r="43" spans="1:196" s="242" customFormat="1" ht="25.5">
      <c r="A43" s="305" t="s">
        <v>119</v>
      </c>
      <c r="B43" s="272" t="s">
        <v>155</v>
      </c>
      <c r="C43" s="283" t="s">
        <v>10</v>
      </c>
      <c r="D43" s="258">
        <v>6612800</v>
      </c>
      <c r="E43" s="258">
        <v>0</v>
      </c>
      <c r="F43" s="258">
        <v>0</v>
      </c>
      <c r="G43" s="258">
        <v>0</v>
      </c>
      <c r="H43" s="258">
        <v>0</v>
      </c>
      <c r="I43" s="258">
        <v>0</v>
      </c>
      <c r="J43" s="258">
        <v>0</v>
      </c>
      <c r="K43" s="258">
        <v>0</v>
      </c>
      <c r="L43" s="258">
        <v>0</v>
      </c>
      <c r="M43" s="258">
        <v>0</v>
      </c>
      <c r="N43" s="258">
        <v>6612800</v>
      </c>
      <c r="O43" s="258">
        <v>6612800</v>
      </c>
      <c r="P43" s="258">
        <v>0</v>
      </c>
      <c r="Q43" s="258">
        <v>0</v>
      </c>
      <c r="R43" s="258">
        <v>0</v>
      </c>
      <c r="S43" s="258">
        <v>0</v>
      </c>
      <c r="T43" s="258">
        <v>0</v>
      </c>
      <c r="U43" s="258">
        <v>0</v>
      </c>
      <c r="V43" s="258">
        <v>6612800</v>
      </c>
      <c r="W43" s="258">
        <v>6612800</v>
      </c>
      <c r="X43" s="258">
        <v>0</v>
      </c>
      <c r="Y43" s="258">
        <v>-442159</v>
      </c>
      <c r="Z43" s="258">
        <v>0</v>
      </c>
      <c r="AA43" s="258">
        <v>0</v>
      </c>
      <c r="AB43" s="258">
        <v>6170641</v>
      </c>
      <c r="AC43" s="258">
        <f t="shared" si="0"/>
        <v>0</v>
      </c>
      <c r="AD43" s="258">
        <f t="shared" si="1"/>
        <v>-442159</v>
      </c>
      <c r="AE43" s="258">
        <f t="shared" si="2"/>
        <v>-442159</v>
      </c>
      <c r="AF43" s="258">
        <v>5674698</v>
      </c>
      <c r="AG43" s="237"/>
      <c r="AH43" s="237"/>
      <c r="AI43" s="238"/>
      <c r="AJ43" s="238"/>
      <c r="AK43" s="238"/>
      <c r="AL43" s="238"/>
      <c r="AM43" s="238"/>
      <c r="AN43" s="238"/>
      <c r="AO43" s="238"/>
      <c r="AP43" s="238"/>
      <c r="AQ43" s="238"/>
      <c r="AR43" s="238"/>
      <c r="AS43" s="238"/>
      <c r="AT43" s="238"/>
      <c r="AU43" s="238"/>
      <c r="AV43" s="238"/>
      <c r="AW43" s="238"/>
      <c r="AX43" s="238"/>
      <c r="AY43" s="238"/>
      <c r="AZ43" s="238"/>
      <c r="BA43" s="238"/>
      <c r="BB43" s="238"/>
      <c r="BC43" s="238"/>
      <c r="BD43" s="238"/>
      <c r="BE43" s="238"/>
      <c r="BF43" s="238"/>
      <c r="BG43" s="238"/>
      <c r="BH43" s="238"/>
      <c r="BI43" s="238"/>
      <c r="BJ43" s="238"/>
      <c r="BK43" s="238"/>
      <c r="BL43" s="438"/>
      <c r="BM43" s="438"/>
      <c r="BN43" s="438"/>
      <c r="BO43" s="438"/>
      <c r="BP43" s="438"/>
      <c r="BQ43" s="438"/>
      <c r="BR43" s="438"/>
      <c r="BS43" s="438"/>
      <c r="BT43" s="438"/>
      <c r="BU43" s="438"/>
      <c r="BV43" s="438"/>
      <c r="BW43" s="438"/>
      <c r="BX43" s="438"/>
      <c r="BY43" s="438"/>
      <c r="BZ43" s="438"/>
      <c r="CA43" s="438"/>
      <c r="CB43" s="438"/>
      <c r="CC43" s="438"/>
      <c r="CD43" s="438"/>
      <c r="CE43" s="438"/>
      <c r="CF43" s="438"/>
      <c r="CG43" s="438"/>
      <c r="CH43" s="438"/>
      <c r="CI43" s="438"/>
      <c r="CJ43" s="438"/>
      <c r="CK43" s="438"/>
      <c r="CL43" s="438"/>
      <c r="CM43" s="438"/>
      <c r="CN43" s="438"/>
      <c r="CO43" s="237"/>
      <c r="CP43" s="237"/>
      <c r="CQ43" s="237"/>
      <c r="CR43" s="237"/>
      <c r="CS43" s="237"/>
      <c r="CT43" s="237"/>
      <c r="CU43" s="237"/>
      <c r="CV43" s="237"/>
      <c r="CW43" s="239"/>
      <c r="CX43" s="239"/>
      <c r="CY43" s="241"/>
      <c r="CZ43" s="241"/>
      <c r="DA43" s="241"/>
      <c r="DB43" s="241"/>
      <c r="DC43" s="241"/>
      <c r="DD43" s="241"/>
      <c r="DE43" s="241"/>
      <c r="DF43" s="241"/>
      <c r="DL43" s="271"/>
      <c r="DM43" s="271"/>
      <c r="DN43" s="243"/>
      <c r="DO43" s="243"/>
      <c r="DP43" s="243"/>
      <c r="DQ43" s="243"/>
      <c r="DR43" s="243"/>
      <c r="DS43" s="243"/>
      <c r="DT43" s="243"/>
      <c r="DU43" s="243"/>
      <c r="DV43" s="243"/>
      <c r="DW43" s="243"/>
      <c r="DX43" s="243"/>
      <c r="DY43" s="243"/>
      <c r="DZ43" s="243"/>
      <c r="EA43" s="243"/>
      <c r="EB43" s="243"/>
      <c r="EC43" s="243"/>
      <c r="ED43" s="243"/>
      <c r="EE43" s="243"/>
      <c r="EF43" s="243"/>
      <c r="EG43" s="243"/>
      <c r="EH43" s="243"/>
      <c r="EI43" s="243"/>
      <c r="EJ43" s="243"/>
      <c r="EK43" s="243"/>
      <c r="EL43" s="243"/>
      <c r="EM43" s="243"/>
      <c r="EN43" s="243"/>
      <c r="EO43" s="243"/>
      <c r="EP43" s="243"/>
      <c r="EQ43" s="243"/>
      <c r="ER43" s="243"/>
      <c r="ES43" s="243"/>
      <c r="ET43" s="243"/>
      <c r="EU43" s="243"/>
      <c r="EV43" s="243"/>
      <c r="EW43" s="243"/>
      <c r="EX43" s="243"/>
      <c r="EY43" s="243"/>
      <c r="EZ43" s="243"/>
      <c r="FA43" s="243"/>
      <c r="FB43" s="243"/>
      <c r="FC43" s="243"/>
      <c r="FD43" s="243"/>
      <c r="FE43" s="243"/>
      <c r="FF43" s="243"/>
      <c r="FG43" s="243"/>
      <c r="FH43" s="243"/>
      <c r="FI43" s="243"/>
      <c r="FJ43" s="243"/>
      <c r="FK43" s="243"/>
      <c r="FL43" s="243"/>
      <c r="FM43" s="243"/>
      <c r="FN43" s="243"/>
      <c r="FO43" s="243"/>
      <c r="FP43" s="243"/>
      <c r="FQ43" s="243"/>
      <c r="FR43" s="243"/>
      <c r="FS43" s="243"/>
      <c r="FT43" s="243"/>
      <c r="FU43" s="243"/>
      <c r="FV43" s="243"/>
      <c r="FW43" s="243"/>
      <c r="FX43" s="243"/>
      <c r="FY43" s="243"/>
      <c r="FZ43" s="243"/>
      <c r="GA43" s="243"/>
      <c r="GB43" s="243"/>
      <c r="GC43" s="243"/>
      <c r="GD43" s="243"/>
      <c r="GE43" s="243"/>
      <c r="GF43" s="243"/>
      <c r="GG43" s="243"/>
      <c r="GH43" s="243"/>
      <c r="GI43" s="243"/>
      <c r="GJ43" s="243"/>
      <c r="GK43" s="243"/>
      <c r="GL43" s="243"/>
      <c r="GM43" s="243"/>
      <c r="GN43" s="243"/>
    </row>
    <row r="44" spans="1:196" s="232" customFormat="1" ht="25.5">
      <c r="A44" s="382"/>
      <c r="B44" s="276" t="s">
        <v>156</v>
      </c>
      <c r="C44" s="277" t="s">
        <v>11</v>
      </c>
      <c r="D44" s="251">
        <v>4126652</v>
      </c>
      <c r="E44" s="251"/>
      <c r="F44" s="251"/>
      <c r="G44" s="251">
        <v>0</v>
      </c>
      <c r="H44" s="251">
        <v>0</v>
      </c>
      <c r="I44" s="251">
        <v>0</v>
      </c>
      <c r="J44" s="251">
        <v>0</v>
      </c>
      <c r="K44" s="251">
        <v>0</v>
      </c>
      <c r="L44" s="251">
        <v>0</v>
      </c>
      <c r="M44" s="250"/>
      <c r="N44" s="250">
        <v>4126652</v>
      </c>
      <c r="O44" s="250">
        <v>4126652</v>
      </c>
      <c r="P44" s="250">
        <v>0</v>
      </c>
      <c r="Q44" s="251">
        <v>0</v>
      </c>
      <c r="R44" s="250">
        <v>0</v>
      </c>
      <c r="S44" s="250">
        <v>0</v>
      </c>
      <c r="T44" s="250">
        <v>0</v>
      </c>
      <c r="U44" s="246"/>
      <c r="V44" s="246">
        <v>4126652</v>
      </c>
      <c r="W44" s="246">
        <v>4126652</v>
      </c>
      <c r="X44" s="250">
        <v>0</v>
      </c>
      <c r="Y44" s="250">
        <v>-282857</v>
      </c>
      <c r="Z44" s="250">
        <v>0</v>
      </c>
      <c r="AA44" s="250">
        <v>0</v>
      </c>
      <c r="AB44" s="250">
        <v>3843795</v>
      </c>
      <c r="AC44" s="250">
        <f t="shared" si="0"/>
        <v>0</v>
      </c>
      <c r="AD44" s="250">
        <f t="shared" si="1"/>
        <v>-282857</v>
      </c>
      <c r="AE44" s="250">
        <f t="shared" si="2"/>
        <v>-282857</v>
      </c>
      <c r="AF44" s="250">
        <v>3522530</v>
      </c>
      <c r="AG44" s="237"/>
      <c r="AH44" s="237"/>
      <c r="AI44" s="238"/>
      <c r="AJ44" s="238"/>
      <c r="AK44" s="238"/>
      <c r="AL44" s="238"/>
      <c r="AM44" s="238"/>
      <c r="AN44" s="238"/>
      <c r="AO44" s="238"/>
      <c r="AP44" s="238"/>
      <c r="AQ44" s="238"/>
      <c r="AR44" s="238"/>
      <c r="AS44" s="238"/>
      <c r="AT44" s="238"/>
      <c r="AU44" s="238"/>
      <c r="AV44" s="238"/>
      <c r="AW44" s="238"/>
      <c r="AX44" s="238"/>
      <c r="AY44" s="238"/>
      <c r="AZ44" s="238"/>
      <c r="BA44" s="238"/>
      <c r="BB44" s="238"/>
      <c r="BC44" s="238"/>
      <c r="BD44" s="238"/>
      <c r="BE44" s="238"/>
      <c r="BF44" s="238"/>
      <c r="BG44" s="238"/>
      <c r="BH44" s="238"/>
      <c r="BI44" s="238"/>
      <c r="BJ44" s="238"/>
      <c r="BK44" s="238"/>
      <c r="BL44" s="438"/>
      <c r="BM44" s="438"/>
      <c r="BN44" s="438"/>
      <c r="BO44" s="438"/>
      <c r="BP44" s="438"/>
      <c r="BQ44" s="438"/>
      <c r="BR44" s="438"/>
      <c r="BS44" s="438"/>
      <c r="BT44" s="438"/>
      <c r="BU44" s="438"/>
      <c r="BV44" s="438"/>
      <c r="BW44" s="438"/>
      <c r="BX44" s="438"/>
      <c r="BY44" s="438"/>
      <c r="BZ44" s="438"/>
      <c r="CA44" s="438"/>
      <c r="CB44" s="438"/>
      <c r="CC44" s="438"/>
      <c r="CD44" s="438"/>
      <c r="CE44" s="438"/>
      <c r="CF44" s="438"/>
      <c r="CG44" s="438"/>
      <c r="CH44" s="438"/>
      <c r="CI44" s="438"/>
      <c r="CJ44" s="438"/>
      <c r="CK44" s="438"/>
      <c r="CL44" s="438"/>
      <c r="CM44" s="438"/>
      <c r="CN44" s="438"/>
      <c r="CO44" s="246"/>
      <c r="CP44" s="246"/>
      <c r="CQ44" s="246"/>
      <c r="CR44" s="246"/>
      <c r="CS44" s="246"/>
      <c r="CT44" s="246"/>
      <c r="CU44" s="246"/>
      <c r="CV44" s="246"/>
      <c r="CW44" s="252"/>
      <c r="CX44" s="252"/>
      <c r="CY44" s="253"/>
      <c r="CZ44" s="253"/>
      <c r="DA44" s="253"/>
      <c r="DB44" s="253"/>
      <c r="DC44" s="253"/>
      <c r="DD44" s="253"/>
      <c r="DE44" s="253"/>
      <c r="DF44" s="253"/>
      <c r="DL44" s="278"/>
      <c r="DM44" s="278"/>
      <c r="DN44" s="254"/>
      <c r="DO44" s="254"/>
      <c r="DP44" s="254"/>
      <c r="DQ44" s="254"/>
      <c r="DR44" s="254"/>
      <c r="DS44" s="254"/>
      <c r="DT44" s="254"/>
      <c r="DU44" s="254"/>
      <c r="DV44" s="254"/>
      <c r="DW44" s="254"/>
      <c r="DX44" s="254"/>
      <c r="DY44" s="254"/>
      <c r="DZ44" s="254"/>
      <c r="EA44" s="254"/>
      <c r="EB44" s="254"/>
      <c r="EC44" s="254"/>
      <c r="ED44" s="254"/>
      <c r="EE44" s="254"/>
      <c r="EF44" s="254"/>
      <c r="EG44" s="254"/>
      <c r="EH44" s="254"/>
      <c r="EI44" s="254"/>
      <c r="EJ44" s="254"/>
      <c r="EK44" s="254"/>
      <c r="EL44" s="254"/>
      <c r="EM44" s="254"/>
      <c r="EN44" s="254"/>
      <c r="EO44" s="254"/>
      <c r="EP44" s="254"/>
      <c r="EQ44" s="254"/>
      <c r="ER44" s="254"/>
      <c r="ES44" s="254"/>
      <c r="ET44" s="254"/>
      <c r="EU44" s="254"/>
      <c r="EV44" s="254"/>
      <c r="EW44" s="254"/>
      <c r="EX44" s="254"/>
      <c r="EY44" s="254"/>
      <c r="EZ44" s="254"/>
      <c r="FA44" s="254"/>
      <c r="FB44" s="254"/>
      <c r="FC44" s="254"/>
      <c r="FD44" s="254"/>
      <c r="FE44" s="254"/>
      <c r="FF44" s="254"/>
      <c r="FG44" s="254"/>
      <c r="FH44" s="254"/>
      <c r="FI44" s="254"/>
      <c r="FJ44" s="254"/>
      <c r="FK44" s="254"/>
      <c r="FL44" s="254"/>
      <c r="FM44" s="254"/>
      <c r="FN44" s="254"/>
      <c r="FO44" s="254"/>
      <c r="FP44" s="254"/>
      <c r="FQ44" s="254"/>
      <c r="FR44" s="254"/>
      <c r="FS44" s="254"/>
      <c r="FT44" s="254"/>
      <c r="FU44" s="254"/>
      <c r="FV44" s="254"/>
      <c r="FW44" s="254"/>
      <c r="FX44" s="254"/>
      <c r="FY44" s="254"/>
      <c r="FZ44" s="254"/>
      <c r="GA44" s="254"/>
      <c r="GB44" s="254"/>
      <c r="GC44" s="254"/>
      <c r="GD44" s="254"/>
      <c r="GE44" s="254"/>
      <c r="GF44" s="254"/>
      <c r="GG44" s="254"/>
      <c r="GH44" s="254"/>
      <c r="GI44" s="254"/>
      <c r="GJ44" s="254"/>
      <c r="GK44" s="254"/>
      <c r="GL44" s="254"/>
      <c r="GM44" s="254"/>
      <c r="GN44" s="254"/>
    </row>
    <row r="45" spans="1:196" s="232" customFormat="1">
      <c r="A45" s="382"/>
      <c r="B45" s="276" t="s">
        <v>157</v>
      </c>
      <c r="C45" s="277" t="s">
        <v>12</v>
      </c>
      <c r="D45" s="251">
        <v>1747886</v>
      </c>
      <c r="E45" s="251"/>
      <c r="F45" s="251"/>
      <c r="G45" s="251">
        <v>0</v>
      </c>
      <c r="H45" s="251">
        <v>0</v>
      </c>
      <c r="I45" s="251">
        <v>0</v>
      </c>
      <c r="J45" s="251">
        <v>0</v>
      </c>
      <c r="K45" s="251">
        <v>0</v>
      </c>
      <c r="L45" s="251">
        <v>0</v>
      </c>
      <c r="M45" s="250"/>
      <c r="N45" s="250">
        <v>1747886</v>
      </c>
      <c r="O45" s="250">
        <v>1747886</v>
      </c>
      <c r="P45" s="250">
        <v>0</v>
      </c>
      <c r="Q45" s="251">
        <v>0</v>
      </c>
      <c r="R45" s="250">
        <v>0</v>
      </c>
      <c r="S45" s="250">
        <v>0</v>
      </c>
      <c r="T45" s="250">
        <v>0</v>
      </c>
      <c r="U45" s="246"/>
      <c r="V45" s="246">
        <v>1747886</v>
      </c>
      <c r="W45" s="246">
        <v>1747886</v>
      </c>
      <c r="X45" s="250">
        <v>0</v>
      </c>
      <c r="Y45" s="250">
        <v>-116571</v>
      </c>
      <c r="Z45" s="250">
        <v>0</v>
      </c>
      <c r="AA45" s="250">
        <v>0</v>
      </c>
      <c r="AB45" s="250">
        <v>1631315</v>
      </c>
      <c r="AC45" s="250">
        <f t="shared" si="0"/>
        <v>0</v>
      </c>
      <c r="AD45" s="250">
        <f t="shared" si="1"/>
        <v>-116571</v>
      </c>
      <c r="AE45" s="250">
        <f t="shared" si="2"/>
        <v>-116571</v>
      </c>
      <c r="AF45" s="250">
        <v>1508303</v>
      </c>
      <c r="AG45" s="237"/>
      <c r="AH45" s="237"/>
      <c r="AI45" s="238"/>
      <c r="AJ45" s="238"/>
      <c r="AK45" s="238"/>
      <c r="AL45" s="238"/>
      <c r="AM45" s="238"/>
      <c r="AN45" s="238"/>
      <c r="AO45" s="238"/>
      <c r="AP45" s="238"/>
      <c r="AQ45" s="238"/>
      <c r="AR45" s="238"/>
      <c r="AS45" s="238"/>
      <c r="AT45" s="238"/>
      <c r="AU45" s="238"/>
      <c r="AV45" s="238"/>
      <c r="AW45" s="238"/>
      <c r="AX45" s="238"/>
      <c r="AY45" s="238"/>
      <c r="AZ45" s="238"/>
      <c r="BA45" s="238"/>
      <c r="BB45" s="238"/>
      <c r="BC45" s="238"/>
      <c r="BD45" s="238"/>
      <c r="BE45" s="238"/>
      <c r="BF45" s="238"/>
      <c r="BG45" s="238"/>
      <c r="BH45" s="238"/>
      <c r="BI45" s="238"/>
      <c r="BJ45" s="238"/>
      <c r="BK45" s="238"/>
      <c r="BL45" s="438"/>
      <c r="BM45" s="438"/>
      <c r="BN45" s="438"/>
      <c r="BO45" s="438"/>
      <c r="BP45" s="438"/>
      <c r="BQ45" s="438"/>
      <c r="BR45" s="438"/>
      <c r="BS45" s="438"/>
      <c r="BT45" s="438"/>
      <c r="BU45" s="438"/>
      <c r="BV45" s="438"/>
      <c r="BW45" s="438"/>
      <c r="BX45" s="438"/>
      <c r="BY45" s="438"/>
      <c r="BZ45" s="438"/>
      <c r="CA45" s="438"/>
      <c r="CB45" s="438"/>
      <c r="CC45" s="438"/>
      <c r="CD45" s="438"/>
      <c r="CE45" s="438"/>
      <c r="CF45" s="438"/>
      <c r="CG45" s="438"/>
      <c r="CH45" s="438"/>
      <c r="CI45" s="438"/>
      <c r="CJ45" s="438"/>
      <c r="CK45" s="438"/>
      <c r="CL45" s="438"/>
      <c r="CM45" s="438"/>
      <c r="CN45" s="438"/>
      <c r="CO45" s="246"/>
      <c r="CP45" s="246"/>
      <c r="CQ45" s="246"/>
      <c r="CR45" s="246"/>
      <c r="CS45" s="246"/>
      <c r="CT45" s="246"/>
      <c r="CU45" s="246"/>
      <c r="CV45" s="246"/>
      <c r="CW45" s="252"/>
      <c r="CX45" s="252"/>
      <c r="CY45" s="253"/>
      <c r="CZ45" s="253"/>
      <c r="DA45" s="253"/>
      <c r="DB45" s="253"/>
      <c r="DC45" s="253"/>
      <c r="DD45" s="253"/>
      <c r="DE45" s="253"/>
      <c r="DF45" s="253"/>
      <c r="DL45" s="278"/>
      <c r="DM45" s="278"/>
      <c r="DN45" s="254"/>
      <c r="DO45" s="254"/>
      <c r="DP45" s="254"/>
      <c r="DQ45" s="254"/>
      <c r="DR45" s="254"/>
      <c r="DS45" s="254"/>
      <c r="DT45" s="254"/>
      <c r="DU45" s="254"/>
      <c r="DV45" s="254"/>
      <c r="DW45" s="254"/>
      <c r="DX45" s="254"/>
      <c r="DY45" s="254"/>
      <c r="DZ45" s="254"/>
      <c r="EA45" s="254"/>
      <c r="EB45" s="254"/>
      <c r="EC45" s="254"/>
      <c r="ED45" s="254"/>
      <c r="EE45" s="254"/>
      <c r="EF45" s="254"/>
      <c r="EG45" s="254"/>
      <c r="EH45" s="254"/>
      <c r="EI45" s="254"/>
      <c r="EJ45" s="254"/>
      <c r="EK45" s="254"/>
      <c r="EL45" s="254"/>
      <c r="EM45" s="254"/>
      <c r="EN45" s="254"/>
      <c r="EO45" s="254"/>
      <c r="EP45" s="254"/>
      <c r="EQ45" s="254"/>
      <c r="ER45" s="254"/>
      <c r="ES45" s="254"/>
      <c r="ET45" s="254"/>
      <c r="EU45" s="254"/>
      <c r="EV45" s="254"/>
      <c r="EW45" s="254"/>
      <c r="EX45" s="254"/>
      <c r="EY45" s="254"/>
      <c r="EZ45" s="254"/>
      <c r="FA45" s="254"/>
      <c r="FB45" s="254"/>
      <c r="FC45" s="254"/>
      <c r="FD45" s="254"/>
      <c r="FE45" s="254"/>
      <c r="FF45" s="254"/>
      <c r="FG45" s="254"/>
      <c r="FH45" s="254"/>
      <c r="FI45" s="254"/>
      <c r="FJ45" s="254"/>
      <c r="FK45" s="254"/>
      <c r="FL45" s="254"/>
      <c r="FM45" s="254"/>
      <c r="FN45" s="254"/>
      <c r="FO45" s="254"/>
      <c r="FP45" s="254"/>
      <c r="FQ45" s="254"/>
      <c r="FR45" s="254"/>
      <c r="FS45" s="254"/>
      <c r="FT45" s="254"/>
      <c r="FU45" s="254"/>
      <c r="FV45" s="254"/>
      <c r="FW45" s="254"/>
      <c r="FX45" s="254"/>
      <c r="FY45" s="254"/>
      <c r="FZ45" s="254"/>
      <c r="GA45" s="254"/>
      <c r="GB45" s="254"/>
      <c r="GC45" s="254"/>
      <c r="GD45" s="254"/>
      <c r="GE45" s="254"/>
      <c r="GF45" s="254"/>
      <c r="GG45" s="254"/>
      <c r="GH45" s="254"/>
      <c r="GI45" s="254"/>
      <c r="GJ45" s="254"/>
      <c r="GK45" s="254"/>
      <c r="GL45" s="254"/>
      <c r="GM45" s="254"/>
      <c r="GN45" s="254"/>
    </row>
    <row r="46" spans="1:196" s="232" customFormat="1" ht="25.5">
      <c r="A46" s="382"/>
      <c r="B46" s="276" t="s">
        <v>158</v>
      </c>
      <c r="C46" s="277" t="s">
        <v>13</v>
      </c>
      <c r="D46" s="251">
        <v>738262</v>
      </c>
      <c r="E46" s="251"/>
      <c r="F46" s="251"/>
      <c r="G46" s="251">
        <v>0</v>
      </c>
      <c r="H46" s="251">
        <v>0</v>
      </c>
      <c r="I46" s="251">
        <v>0</v>
      </c>
      <c r="J46" s="251">
        <v>0</v>
      </c>
      <c r="K46" s="251">
        <v>0</v>
      </c>
      <c r="L46" s="251">
        <v>0</v>
      </c>
      <c r="M46" s="250"/>
      <c r="N46" s="250">
        <v>738262</v>
      </c>
      <c r="O46" s="250">
        <v>738262</v>
      </c>
      <c r="P46" s="250">
        <v>0</v>
      </c>
      <c r="Q46" s="251">
        <v>0</v>
      </c>
      <c r="R46" s="250">
        <v>0</v>
      </c>
      <c r="S46" s="250">
        <v>0</v>
      </c>
      <c r="T46" s="250">
        <v>0</v>
      </c>
      <c r="U46" s="246"/>
      <c r="V46" s="246">
        <v>738262</v>
      </c>
      <c r="W46" s="246">
        <v>738262</v>
      </c>
      <c r="X46" s="250">
        <v>0</v>
      </c>
      <c r="Y46" s="250">
        <v>-42731</v>
      </c>
      <c r="Z46" s="250">
        <v>0</v>
      </c>
      <c r="AA46" s="250">
        <v>0</v>
      </c>
      <c r="AB46" s="250">
        <v>695531</v>
      </c>
      <c r="AC46" s="250">
        <f t="shared" si="0"/>
        <v>0</v>
      </c>
      <c r="AD46" s="250">
        <f t="shared" si="1"/>
        <v>-42731</v>
      </c>
      <c r="AE46" s="250">
        <f t="shared" si="2"/>
        <v>-42731</v>
      </c>
      <c r="AF46" s="250">
        <v>643865</v>
      </c>
      <c r="AG46" s="237"/>
      <c r="AH46" s="237"/>
      <c r="AI46" s="238"/>
      <c r="AJ46" s="238"/>
      <c r="AK46" s="238"/>
      <c r="AL46" s="238"/>
      <c r="AM46" s="238"/>
      <c r="AN46" s="238"/>
      <c r="AO46" s="238"/>
      <c r="AP46" s="238"/>
      <c r="AQ46" s="238"/>
      <c r="AR46" s="238"/>
      <c r="AS46" s="238"/>
      <c r="AT46" s="238"/>
      <c r="AU46" s="238"/>
      <c r="AV46" s="238"/>
      <c r="AW46" s="238"/>
      <c r="AX46" s="238"/>
      <c r="AY46" s="238"/>
      <c r="AZ46" s="238"/>
      <c r="BA46" s="238"/>
      <c r="BB46" s="238"/>
      <c r="BC46" s="238"/>
      <c r="BD46" s="238"/>
      <c r="BE46" s="238"/>
      <c r="BF46" s="238"/>
      <c r="BG46" s="238"/>
      <c r="BH46" s="238"/>
      <c r="BI46" s="238"/>
      <c r="BJ46" s="238"/>
      <c r="BK46" s="238"/>
      <c r="BL46" s="438"/>
      <c r="BM46" s="438"/>
      <c r="BN46" s="438"/>
      <c r="BO46" s="438"/>
      <c r="BP46" s="438"/>
      <c r="BQ46" s="438"/>
      <c r="BR46" s="438"/>
      <c r="BS46" s="438"/>
      <c r="BT46" s="438"/>
      <c r="BU46" s="438"/>
      <c r="BV46" s="438"/>
      <c r="BW46" s="438"/>
      <c r="BX46" s="438"/>
      <c r="BY46" s="438"/>
      <c r="BZ46" s="438"/>
      <c r="CA46" s="438"/>
      <c r="CB46" s="438"/>
      <c r="CC46" s="438"/>
      <c r="CD46" s="438"/>
      <c r="CE46" s="438"/>
      <c r="CF46" s="438"/>
      <c r="CG46" s="438"/>
      <c r="CH46" s="438"/>
      <c r="CI46" s="438"/>
      <c r="CJ46" s="438"/>
      <c r="CK46" s="438"/>
      <c r="CL46" s="438"/>
      <c r="CM46" s="438"/>
      <c r="CN46" s="438"/>
      <c r="CO46" s="246"/>
      <c r="CP46" s="246"/>
      <c r="CQ46" s="246"/>
      <c r="CR46" s="246"/>
      <c r="CS46" s="246"/>
      <c r="CT46" s="246"/>
      <c r="CU46" s="246"/>
      <c r="CV46" s="246"/>
      <c r="CW46" s="252"/>
      <c r="CX46" s="252"/>
      <c r="CY46" s="253"/>
      <c r="CZ46" s="253"/>
      <c r="DA46" s="253"/>
      <c r="DB46" s="253"/>
      <c r="DC46" s="253"/>
      <c r="DD46" s="253"/>
      <c r="DE46" s="253"/>
      <c r="DF46" s="253"/>
      <c r="DL46" s="278"/>
      <c r="DM46" s="278"/>
      <c r="DN46" s="254"/>
      <c r="DO46" s="254"/>
      <c r="DP46" s="254"/>
      <c r="DQ46" s="254"/>
      <c r="DR46" s="254"/>
      <c r="DS46" s="254"/>
      <c r="DT46" s="254"/>
      <c r="DU46" s="254"/>
      <c r="DV46" s="254"/>
      <c r="DW46" s="254"/>
      <c r="DX46" s="254"/>
      <c r="DY46" s="254"/>
      <c r="DZ46" s="254"/>
      <c r="EA46" s="254"/>
      <c r="EB46" s="254"/>
      <c r="EC46" s="254"/>
      <c r="ED46" s="254"/>
      <c r="EE46" s="254"/>
      <c r="EF46" s="254"/>
      <c r="EG46" s="254"/>
      <c r="EH46" s="254"/>
      <c r="EI46" s="254"/>
      <c r="EJ46" s="254"/>
      <c r="EK46" s="254"/>
      <c r="EL46" s="254"/>
      <c r="EM46" s="254"/>
      <c r="EN46" s="254"/>
      <c r="EO46" s="254"/>
      <c r="EP46" s="254"/>
      <c r="EQ46" s="254"/>
      <c r="ER46" s="254"/>
      <c r="ES46" s="254"/>
      <c r="ET46" s="254"/>
      <c r="EU46" s="254"/>
      <c r="EV46" s="254"/>
      <c r="EW46" s="254"/>
      <c r="EX46" s="254"/>
      <c r="EY46" s="254"/>
      <c r="EZ46" s="254"/>
      <c r="FA46" s="254"/>
      <c r="FB46" s="254"/>
      <c r="FC46" s="254"/>
      <c r="FD46" s="254"/>
      <c r="FE46" s="254"/>
      <c r="FF46" s="254"/>
      <c r="FG46" s="254"/>
      <c r="FH46" s="254"/>
      <c r="FI46" s="254"/>
      <c r="FJ46" s="254"/>
      <c r="FK46" s="254"/>
      <c r="FL46" s="254"/>
      <c r="FM46" s="254"/>
      <c r="FN46" s="254"/>
      <c r="FO46" s="254"/>
      <c r="FP46" s="254"/>
      <c r="FQ46" s="254"/>
      <c r="FR46" s="254"/>
      <c r="FS46" s="254"/>
      <c r="FT46" s="254"/>
      <c r="FU46" s="254"/>
      <c r="FV46" s="254"/>
      <c r="FW46" s="254"/>
      <c r="FX46" s="254"/>
      <c r="FY46" s="254"/>
      <c r="FZ46" s="254"/>
      <c r="GA46" s="254"/>
      <c r="GB46" s="254"/>
      <c r="GC46" s="254"/>
      <c r="GD46" s="254"/>
      <c r="GE46" s="254"/>
      <c r="GF46" s="254"/>
      <c r="GG46" s="254"/>
      <c r="GH46" s="254"/>
      <c r="GI46" s="254"/>
      <c r="GJ46" s="254"/>
      <c r="GK46" s="254"/>
      <c r="GL46" s="254"/>
      <c r="GM46" s="254"/>
      <c r="GN46" s="254"/>
    </row>
    <row r="47" spans="1:196" s="242" customFormat="1" ht="25.5">
      <c r="A47" s="381" t="s">
        <v>39</v>
      </c>
      <c r="B47" s="272" t="s">
        <v>159</v>
      </c>
      <c r="C47" s="275"/>
      <c r="D47" s="258">
        <v>13188000</v>
      </c>
      <c r="E47" s="258">
        <v>0</v>
      </c>
      <c r="F47" s="258">
        <v>0</v>
      </c>
      <c r="G47" s="258">
        <v>0</v>
      </c>
      <c r="H47" s="258">
        <v>3.637978807091713E-12</v>
      </c>
      <c r="I47" s="258">
        <v>0</v>
      </c>
      <c r="J47" s="258">
        <v>0</v>
      </c>
      <c r="K47" s="258">
        <v>0</v>
      </c>
      <c r="L47" s="258">
        <v>0</v>
      </c>
      <c r="M47" s="258">
        <v>0</v>
      </c>
      <c r="N47" s="258">
        <v>13188000</v>
      </c>
      <c r="O47" s="258">
        <v>13188000</v>
      </c>
      <c r="P47" s="258">
        <v>0</v>
      </c>
      <c r="Q47" s="258">
        <v>0</v>
      </c>
      <c r="R47" s="258">
        <v>0</v>
      </c>
      <c r="S47" s="258">
        <v>0</v>
      </c>
      <c r="T47" s="258">
        <v>0</v>
      </c>
      <c r="U47" s="258">
        <v>0</v>
      </c>
      <c r="V47" s="258">
        <v>13188000</v>
      </c>
      <c r="W47" s="258">
        <v>13188000</v>
      </c>
      <c r="X47" s="258">
        <v>0</v>
      </c>
      <c r="Y47" s="258">
        <v>-1559674</v>
      </c>
      <c r="Z47" s="258">
        <v>0</v>
      </c>
      <c r="AA47" s="258">
        <v>0</v>
      </c>
      <c r="AB47" s="258">
        <v>11628326</v>
      </c>
      <c r="AC47" s="258">
        <f t="shared" si="0"/>
        <v>0</v>
      </c>
      <c r="AD47" s="258">
        <f t="shared" si="1"/>
        <v>-1559674</v>
      </c>
      <c r="AE47" s="258">
        <f t="shared" si="2"/>
        <v>-1559674</v>
      </c>
      <c r="AF47" s="258">
        <v>9622086</v>
      </c>
      <c r="AG47" s="237"/>
      <c r="AH47" s="237"/>
      <c r="AI47" s="238"/>
      <c r="AJ47" s="238"/>
      <c r="AK47" s="238"/>
      <c r="AL47" s="238"/>
      <c r="AM47" s="238"/>
      <c r="AN47" s="238"/>
      <c r="AO47" s="238"/>
      <c r="AP47" s="238"/>
      <c r="AQ47" s="238"/>
      <c r="AR47" s="238"/>
      <c r="AS47" s="238"/>
      <c r="AT47" s="238"/>
      <c r="AU47" s="238"/>
      <c r="AV47" s="238"/>
      <c r="AW47" s="238"/>
      <c r="AX47" s="238"/>
      <c r="AY47" s="238"/>
      <c r="AZ47" s="238"/>
      <c r="BA47" s="238"/>
      <c r="BB47" s="238"/>
      <c r="BC47" s="238"/>
      <c r="BD47" s="238"/>
      <c r="BE47" s="238"/>
      <c r="BF47" s="238"/>
      <c r="BG47" s="238"/>
      <c r="BH47" s="238"/>
      <c r="BI47" s="238"/>
      <c r="BJ47" s="238"/>
      <c r="BK47" s="238"/>
      <c r="BL47" s="438"/>
      <c r="BM47" s="438"/>
      <c r="BN47" s="438"/>
      <c r="BO47" s="438"/>
      <c r="BP47" s="438"/>
      <c r="BQ47" s="438"/>
      <c r="BR47" s="438"/>
      <c r="BS47" s="438"/>
      <c r="BT47" s="438"/>
      <c r="BU47" s="438"/>
      <c r="BV47" s="438"/>
      <c r="BW47" s="438"/>
      <c r="BX47" s="438"/>
      <c r="BY47" s="438"/>
      <c r="BZ47" s="438"/>
      <c r="CA47" s="438"/>
      <c r="CB47" s="438"/>
      <c r="CC47" s="438"/>
      <c r="CD47" s="438"/>
      <c r="CE47" s="438"/>
      <c r="CF47" s="438"/>
      <c r="CG47" s="438"/>
      <c r="CH47" s="438"/>
      <c r="CI47" s="438"/>
      <c r="CJ47" s="438"/>
      <c r="CK47" s="438"/>
      <c r="CL47" s="438"/>
      <c r="CM47" s="438"/>
      <c r="CN47" s="438"/>
      <c r="CO47" s="237"/>
      <c r="CP47" s="237"/>
      <c r="CQ47" s="237"/>
      <c r="CR47" s="237"/>
      <c r="CS47" s="237"/>
      <c r="CT47" s="237"/>
      <c r="CU47" s="237"/>
      <c r="CV47" s="237"/>
      <c r="CW47" s="239"/>
      <c r="CX47" s="239"/>
      <c r="CY47" s="270"/>
      <c r="CZ47" s="270"/>
      <c r="DA47" s="270"/>
      <c r="DB47" s="270"/>
      <c r="DC47" s="270"/>
      <c r="DD47" s="270"/>
      <c r="DE47" s="270"/>
      <c r="DF47" s="270"/>
      <c r="DL47" s="271"/>
      <c r="DM47" s="271"/>
      <c r="DN47" s="243"/>
      <c r="DO47" s="243"/>
      <c r="DP47" s="243"/>
      <c r="DQ47" s="243"/>
      <c r="DR47" s="243"/>
      <c r="DS47" s="243"/>
      <c r="DT47" s="243"/>
      <c r="DU47" s="243"/>
      <c r="DV47" s="243"/>
      <c r="DW47" s="243"/>
      <c r="DX47" s="243"/>
      <c r="DY47" s="243"/>
      <c r="DZ47" s="243"/>
      <c r="EA47" s="243"/>
      <c r="EB47" s="243"/>
      <c r="EC47" s="243"/>
      <c r="ED47" s="243"/>
      <c r="EE47" s="243"/>
      <c r="EF47" s="243"/>
      <c r="EG47" s="243"/>
      <c r="EH47" s="243"/>
      <c r="EI47" s="243"/>
      <c r="EJ47" s="243"/>
      <c r="EK47" s="243"/>
      <c r="EL47" s="243"/>
      <c r="EM47" s="243"/>
      <c r="EN47" s="243"/>
      <c r="EO47" s="243"/>
      <c r="EP47" s="243"/>
      <c r="EQ47" s="243"/>
      <c r="ER47" s="243"/>
      <c r="ES47" s="243"/>
      <c r="ET47" s="243"/>
      <c r="EU47" s="243"/>
      <c r="EV47" s="243"/>
      <c r="EW47" s="243"/>
      <c r="EX47" s="243"/>
      <c r="EY47" s="243"/>
      <c r="EZ47" s="243"/>
      <c r="FA47" s="243"/>
      <c r="FB47" s="243"/>
      <c r="FC47" s="243"/>
      <c r="FD47" s="243"/>
      <c r="FE47" s="243"/>
      <c r="FF47" s="243"/>
      <c r="FG47" s="243"/>
      <c r="FH47" s="243"/>
      <c r="FI47" s="243"/>
      <c r="FJ47" s="243"/>
      <c r="FK47" s="243"/>
      <c r="FL47" s="243"/>
      <c r="FM47" s="243"/>
      <c r="FN47" s="243"/>
      <c r="FO47" s="243"/>
      <c r="FP47" s="243"/>
      <c r="FQ47" s="243"/>
      <c r="FR47" s="243"/>
      <c r="FS47" s="243"/>
      <c r="FT47" s="243"/>
      <c r="FU47" s="243"/>
      <c r="FV47" s="243"/>
      <c r="FW47" s="243"/>
      <c r="FX47" s="243"/>
      <c r="FY47" s="243"/>
      <c r="FZ47" s="243"/>
      <c r="GA47" s="243"/>
      <c r="GB47" s="243"/>
      <c r="GC47" s="243"/>
      <c r="GD47" s="243"/>
      <c r="GE47" s="243"/>
      <c r="GF47" s="243"/>
      <c r="GG47" s="243"/>
      <c r="GH47" s="243"/>
      <c r="GI47" s="243"/>
      <c r="GJ47" s="243"/>
      <c r="GK47" s="243"/>
      <c r="GL47" s="243"/>
      <c r="GM47" s="243"/>
      <c r="GN47" s="243"/>
    </row>
    <row r="48" spans="1:196" s="286" customFormat="1">
      <c r="A48" s="305" t="s">
        <v>160</v>
      </c>
      <c r="B48" s="272" t="s">
        <v>161</v>
      </c>
      <c r="C48" s="275">
        <v>1000</v>
      </c>
      <c r="D48" s="258">
        <v>11548029</v>
      </c>
      <c r="E48" s="258">
        <v>0</v>
      </c>
      <c r="F48" s="258">
        <v>0</v>
      </c>
      <c r="G48" s="258">
        <v>0</v>
      </c>
      <c r="H48" s="258">
        <v>3.637978807091713E-12</v>
      </c>
      <c r="I48" s="258">
        <v>0</v>
      </c>
      <c r="J48" s="258">
        <v>-20000</v>
      </c>
      <c r="K48" s="258">
        <v>0</v>
      </c>
      <c r="L48" s="258">
        <v>-50000</v>
      </c>
      <c r="M48" s="258">
        <v>0</v>
      </c>
      <c r="N48" s="258">
        <v>11548029</v>
      </c>
      <c r="O48" s="258">
        <v>11478029</v>
      </c>
      <c r="P48" s="258">
        <v>0</v>
      </c>
      <c r="Q48" s="258">
        <v>0</v>
      </c>
      <c r="R48" s="258">
        <v>0</v>
      </c>
      <c r="S48" s="258">
        <v>0</v>
      </c>
      <c r="T48" s="258">
        <v>0</v>
      </c>
      <c r="U48" s="258">
        <v>0</v>
      </c>
      <c r="V48" s="258">
        <v>11548029</v>
      </c>
      <c r="W48" s="258">
        <v>11478029</v>
      </c>
      <c r="X48" s="258">
        <v>0</v>
      </c>
      <c r="Y48" s="258">
        <v>-791929</v>
      </c>
      <c r="Z48" s="258">
        <v>0</v>
      </c>
      <c r="AA48" s="258">
        <v>0</v>
      </c>
      <c r="AB48" s="258">
        <v>10686100</v>
      </c>
      <c r="AC48" s="258">
        <f t="shared" si="0"/>
        <v>0</v>
      </c>
      <c r="AD48" s="258">
        <f t="shared" si="1"/>
        <v>-861929</v>
      </c>
      <c r="AE48" s="258">
        <f t="shared" si="2"/>
        <v>-861929</v>
      </c>
      <c r="AF48" s="258">
        <v>8841844</v>
      </c>
      <c r="AG48" s="237"/>
      <c r="AH48" s="237"/>
      <c r="AI48" s="238"/>
      <c r="AJ48" s="238"/>
      <c r="AK48" s="238"/>
      <c r="AL48" s="238"/>
      <c r="AM48" s="238"/>
      <c r="AN48" s="238"/>
      <c r="AO48" s="238"/>
      <c r="AP48" s="238"/>
      <c r="AQ48" s="238"/>
      <c r="AR48" s="238"/>
      <c r="AS48" s="238"/>
      <c r="AT48" s="238"/>
      <c r="AU48" s="238"/>
      <c r="AV48" s="238"/>
      <c r="AW48" s="238"/>
      <c r="AX48" s="238"/>
      <c r="AY48" s="238"/>
      <c r="AZ48" s="238"/>
      <c r="BA48" s="238"/>
      <c r="BB48" s="238"/>
      <c r="BC48" s="238"/>
      <c r="BD48" s="238"/>
      <c r="BE48" s="238"/>
      <c r="BF48" s="238"/>
      <c r="BG48" s="238"/>
      <c r="BH48" s="238"/>
      <c r="BI48" s="238"/>
      <c r="BJ48" s="238"/>
      <c r="BK48" s="238"/>
      <c r="BL48" s="438"/>
      <c r="BM48" s="438"/>
      <c r="BN48" s="438"/>
      <c r="BO48" s="438"/>
      <c r="BP48" s="438"/>
      <c r="BQ48" s="438"/>
      <c r="BR48" s="438"/>
      <c r="BS48" s="438"/>
      <c r="BT48" s="438"/>
      <c r="BU48" s="438"/>
      <c r="BV48" s="438"/>
      <c r="BW48" s="438"/>
      <c r="BX48" s="438"/>
      <c r="BY48" s="438"/>
      <c r="BZ48" s="438"/>
      <c r="CA48" s="438"/>
      <c r="CB48" s="438"/>
      <c r="CC48" s="438"/>
      <c r="CD48" s="438"/>
      <c r="CE48" s="438"/>
      <c r="CF48" s="438"/>
      <c r="CG48" s="438"/>
      <c r="CH48" s="438"/>
      <c r="CI48" s="438"/>
      <c r="CJ48" s="438"/>
      <c r="CK48" s="438"/>
      <c r="CL48" s="438"/>
      <c r="CM48" s="438"/>
      <c r="CN48" s="438"/>
      <c r="CO48" s="237"/>
      <c r="CP48" s="237"/>
      <c r="CQ48" s="237"/>
      <c r="CR48" s="237"/>
      <c r="CS48" s="237"/>
      <c r="CT48" s="237"/>
      <c r="CU48" s="237"/>
      <c r="CV48" s="237"/>
      <c r="CW48" s="284"/>
      <c r="CX48" s="284"/>
      <c r="CY48" s="285"/>
      <c r="CZ48" s="285"/>
      <c r="DA48" s="285"/>
      <c r="DB48" s="285"/>
      <c r="DC48" s="285"/>
      <c r="DD48" s="285"/>
      <c r="DE48" s="285"/>
      <c r="DF48" s="285"/>
      <c r="DL48" s="287"/>
      <c r="DM48" s="287"/>
      <c r="DN48" s="288"/>
      <c r="DO48" s="288"/>
      <c r="DP48" s="288"/>
      <c r="DQ48" s="288"/>
      <c r="DR48" s="288"/>
      <c r="DS48" s="288"/>
      <c r="DT48" s="288"/>
      <c r="DU48" s="288"/>
      <c r="DV48" s="288"/>
      <c r="DW48" s="288"/>
      <c r="DX48" s="288"/>
      <c r="DY48" s="288"/>
      <c r="DZ48" s="288"/>
      <c r="EA48" s="288"/>
      <c r="EB48" s="288"/>
      <c r="EC48" s="288"/>
      <c r="ED48" s="288"/>
      <c r="EE48" s="288"/>
      <c r="EF48" s="288"/>
      <c r="EG48" s="288"/>
      <c r="EH48" s="288"/>
      <c r="EI48" s="288"/>
      <c r="EJ48" s="288"/>
      <c r="EK48" s="288"/>
      <c r="EL48" s="288"/>
      <c r="EM48" s="288"/>
      <c r="EN48" s="288"/>
      <c r="EO48" s="288"/>
      <c r="EP48" s="288"/>
      <c r="EQ48" s="288"/>
      <c r="ER48" s="288"/>
      <c r="ES48" s="288"/>
      <c r="ET48" s="288"/>
      <c r="EU48" s="288"/>
      <c r="EV48" s="288"/>
      <c r="EW48" s="288"/>
      <c r="EX48" s="288"/>
      <c r="EY48" s="288"/>
      <c r="EZ48" s="288"/>
      <c r="FA48" s="288"/>
      <c r="FB48" s="288"/>
      <c r="FC48" s="288"/>
      <c r="FD48" s="288"/>
      <c r="FE48" s="288"/>
      <c r="FF48" s="288"/>
      <c r="FG48" s="288"/>
      <c r="FH48" s="288"/>
      <c r="FI48" s="288"/>
      <c r="FJ48" s="288"/>
      <c r="FK48" s="288"/>
      <c r="FL48" s="288"/>
      <c r="FM48" s="288"/>
      <c r="FN48" s="288"/>
      <c r="FO48" s="288"/>
      <c r="FP48" s="288"/>
      <c r="FQ48" s="288"/>
      <c r="FR48" s="288"/>
      <c r="FS48" s="288"/>
      <c r="FT48" s="288"/>
      <c r="FU48" s="288"/>
      <c r="FV48" s="288"/>
      <c r="FW48" s="288"/>
      <c r="FX48" s="288"/>
      <c r="FY48" s="288"/>
      <c r="FZ48" s="288"/>
      <c r="GA48" s="288"/>
      <c r="GB48" s="288"/>
      <c r="GC48" s="288"/>
      <c r="GD48" s="288"/>
      <c r="GE48" s="288"/>
      <c r="GF48" s="288"/>
      <c r="GG48" s="288"/>
      <c r="GH48" s="288"/>
      <c r="GI48" s="288"/>
      <c r="GJ48" s="288"/>
      <c r="GK48" s="288"/>
      <c r="GL48" s="288"/>
      <c r="GM48" s="288"/>
      <c r="GN48" s="288"/>
    </row>
    <row r="49" spans="1:196" s="232" customFormat="1">
      <c r="A49" s="305"/>
      <c r="B49" s="276" t="s">
        <v>84</v>
      </c>
      <c r="C49" s="277" t="s">
        <v>100</v>
      </c>
      <c r="D49" s="251">
        <v>10000</v>
      </c>
      <c r="E49" s="251"/>
      <c r="F49" s="251"/>
      <c r="G49" s="251">
        <v>0</v>
      </c>
      <c r="H49" s="251">
        <v>0</v>
      </c>
      <c r="I49" s="251">
        <v>0</v>
      </c>
      <c r="J49" s="251">
        <v>4265</v>
      </c>
      <c r="K49" s="251">
        <v>0</v>
      </c>
      <c r="L49" s="251">
        <v>0</v>
      </c>
      <c r="M49" s="250"/>
      <c r="N49" s="250">
        <v>10000</v>
      </c>
      <c r="O49" s="250">
        <v>14265</v>
      </c>
      <c r="P49" s="250">
        <v>0</v>
      </c>
      <c r="Q49" s="251">
        <v>0</v>
      </c>
      <c r="R49" s="250">
        <v>0</v>
      </c>
      <c r="S49" s="250">
        <v>0</v>
      </c>
      <c r="T49" s="250">
        <v>0</v>
      </c>
      <c r="U49" s="246"/>
      <c r="V49" s="246">
        <v>10000</v>
      </c>
      <c r="W49" s="246">
        <v>14265</v>
      </c>
      <c r="X49" s="250">
        <v>0</v>
      </c>
      <c r="Y49" s="250">
        <v>0</v>
      </c>
      <c r="Z49" s="250">
        <v>0</v>
      </c>
      <c r="AA49" s="250">
        <v>0</v>
      </c>
      <c r="AB49" s="250">
        <v>14265</v>
      </c>
      <c r="AC49" s="250">
        <f t="shared" si="0"/>
        <v>0</v>
      </c>
      <c r="AD49" s="250">
        <f t="shared" si="1"/>
        <v>4265</v>
      </c>
      <c r="AE49" s="250">
        <f t="shared" si="2"/>
        <v>4265</v>
      </c>
      <c r="AF49" s="250">
        <v>9795</v>
      </c>
      <c r="AG49" s="237"/>
      <c r="AH49" s="237"/>
      <c r="AI49" s="238"/>
      <c r="AJ49" s="238"/>
      <c r="AK49" s="238"/>
      <c r="AL49" s="238"/>
      <c r="AM49" s="238"/>
      <c r="AN49" s="238"/>
      <c r="AO49" s="238"/>
      <c r="AP49" s="238"/>
      <c r="AQ49" s="238"/>
      <c r="AR49" s="238"/>
      <c r="AS49" s="238"/>
      <c r="AT49" s="238"/>
      <c r="AU49" s="238"/>
      <c r="AV49" s="238"/>
      <c r="AW49" s="238"/>
      <c r="AX49" s="238"/>
      <c r="AY49" s="238"/>
      <c r="AZ49" s="238"/>
      <c r="BA49" s="238"/>
      <c r="BB49" s="238"/>
      <c r="BC49" s="238"/>
      <c r="BD49" s="238"/>
      <c r="BE49" s="238"/>
      <c r="BF49" s="238"/>
      <c r="BG49" s="238"/>
      <c r="BH49" s="238"/>
      <c r="BI49" s="238"/>
      <c r="BJ49" s="238"/>
      <c r="BK49" s="238"/>
      <c r="BL49" s="438"/>
      <c r="BM49" s="438"/>
      <c r="BN49" s="438"/>
      <c r="BO49" s="438"/>
      <c r="BP49" s="438"/>
      <c r="BQ49" s="438"/>
      <c r="BR49" s="438"/>
      <c r="BS49" s="438"/>
      <c r="BT49" s="438"/>
      <c r="BU49" s="438"/>
      <c r="BV49" s="438"/>
      <c r="BW49" s="438"/>
      <c r="BX49" s="438"/>
      <c r="BY49" s="438"/>
      <c r="BZ49" s="438"/>
      <c r="CA49" s="438"/>
      <c r="CB49" s="438"/>
      <c r="CC49" s="438"/>
      <c r="CD49" s="438"/>
      <c r="CE49" s="438"/>
      <c r="CF49" s="438"/>
      <c r="CG49" s="438"/>
      <c r="CH49" s="438"/>
      <c r="CI49" s="438"/>
      <c r="CJ49" s="438"/>
      <c r="CK49" s="438"/>
      <c r="CL49" s="438"/>
      <c r="CM49" s="438"/>
      <c r="CN49" s="438"/>
      <c r="CO49" s="246"/>
      <c r="CP49" s="246"/>
      <c r="CQ49" s="246"/>
      <c r="CR49" s="246"/>
      <c r="CS49" s="246"/>
      <c r="CT49" s="246"/>
      <c r="CU49" s="246"/>
      <c r="CV49" s="246"/>
      <c r="CW49" s="252"/>
      <c r="CX49" s="252"/>
      <c r="CY49" s="256"/>
      <c r="CZ49" s="256"/>
      <c r="DA49" s="256"/>
      <c r="DB49" s="253"/>
      <c r="DC49" s="253"/>
      <c r="DD49" s="253"/>
      <c r="DE49" s="253"/>
      <c r="DF49" s="253"/>
      <c r="DL49" s="278"/>
      <c r="DM49" s="278"/>
      <c r="DN49" s="254"/>
      <c r="DO49" s="254"/>
      <c r="DP49" s="254"/>
      <c r="DQ49" s="254"/>
      <c r="DR49" s="254"/>
      <c r="DS49" s="254"/>
      <c r="DT49" s="254"/>
      <c r="DU49" s="254"/>
      <c r="DV49" s="254"/>
      <c r="DW49" s="254"/>
      <c r="DX49" s="254"/>
      <c r="DY49" s="254"/>
      <c r="DZ49" s="254"/>
      <c r="EA49" s="254"/>
      <c r="EB49" s="254"/>
      <c r="EC49" s="254"/>
      <c r="ED49" s="254"/>
      <c r="EE49" s="254"/>
      <c r="EF49" s="254"/>
      <c r="EG49" s="254"/>
      <c r="EH49" s="254"/>
      <c r="EI49" s="254"/>
      <c r="EJ49" s="254"/>
      <c r="EK49" s="254"/>
      <c r="EL49" s="254"/>
      <c r="EM49" s="254"/>
      <c r="EN49" s="254"/>
      <c r="EO49" s="254"/>
      <c r="EP49" s="254"/>
      <c r="EQ49" s="254"/>
      <c r="ER49" s="254"/>
      <c r="ES49" s="254"/>
      <c r="ET49" s="254"/>
      <c r="EU49" s="254"/>
      <c r="EV49" s="254"/>
      <c r="EW49" s="254"/>
      <c r="EX49" s="254"/>
      <c r="EY49" s="254"/>
      <c r="EZ49" s="254"/>
      <c r="FA49" s="254"/>
      <c r="FB49" s="254"/>
      <c r="FC49" s="254"/>
      <c r="FD49" s="254"/>
      <c r="FE49" s="254"/>
      <c r="FF49" s="254"/>
      <c r="FG49" s="254"/>
      <c r="FH49" s="254"/>
      <c r="FI49" s="254"/>
      <c r="FJ49" s="254"/>
      <c r="FK49" s="254"/>
      <c r="FL49" s="254"/>
      <c r="FM49" s="254"/>
      <c r="FN49" s="254"/>
      <c r="FO49" s="254"/>
      <c r="FP49" s="254"/>
      <c r="FQ49" s="254"/>
      <c r="FR49" s="254"/>
      <c r="FS49" s="254"/>
      <c r="FT49" s="254"/>
      <c r="FU49" s="254"/>
      <c r="FV49" s="254"/>
      <c r="FW49" s="254"/>
      <c r="FX49" s="254"/>
      <c r="FY49" s="254"/>
      <c r="FZ49" s="254"/>
      <c r="GA49" s="254"/>
      <c r="GB49" s="254"/>
      <c r="GC49" s="254"/>
      <c r="GD49" s="254"/>
      <c r="GE49" s="254"/>
      <c r="GF49" s="254"/>
      <c r="GG49" s="254"/>
      <c r="GH49" s="254"/>
      <c r="GI49" s="254"/>
      <c r="GJ49" s="254"/>
      <c r="GK49" s="254"/>
      <c r="GL49" s="254"/>
      <c r="GM49" s="254"/>
      <c r="GN49" s="254"/>
    </row>
    <row r="50" spans="1:196" s="232" customFormat="1" hidden="1">
      <c r="A50" s="382"/>
      <c r="B50" s="276" t="s">
        <v>63</v>
      </c>
      <c r="C50" s="277">
        <v>1013</v>
      </c>
      <c r="D50" s="251">
        <v>0</v>
      </c>
      <c r="E50" s="251"/>
      <c r="F50" s="251"/>
      <c r="G50" s="251">
        <v>0</v>
      </c>
      <c r="H50" s="251">
        <v>0</v>
      </c>
      <c r="I50" s="251">
        <v>0</v>
      </c>
      <c r="J50" s="251">
        <v>0</v>
      </c>
      <c r="K50" s="251">
        <v>0</v>
      </c>
      <c r="L50" s="251">
        <v>0</v>
      </c>
      <c r="M50" s="250"/>
      <c r="N50" s="250">
        <v>0</v>
      </c>
      <c r="O50" s="250">
        <v>0</v>
      </c>
      <c r="P50" s="250">
        <v>0</v>
      </c>
      <c r="Q50" s="251">
        <v>0</v>
      </c>
      <c r="R50" s="250">
        <v>0</v>
      </c>
      <c r="S50" s="250">
        <v>0</v>
      </c>
      <c r="T50" s="250">
        <v>0</v>
      </c>
      <c r="U50" s="246"/>
      <c r="V50" s="246">
        <v>0</v>
      </c>
      <c r="W50" s="246">
        <v>0</v>
      </c>
      <c r="X50" s="250">
        <v>0</v>
      </c>
      <c r="Y50" s="250">
        <v>0</v>
      </c>
      <c r="Z50" s="250">
        <v>0</v>
      </c>
      <c r="AA50" s="250">
        <v>0</v>
      </c>
      <c r="AB50" s="250">
        <v>0</v>
      </c>
      <c r="AC50" s="250">
        <f t="shared" si="0"/>
        <v>0</v>
      </c>
      <c r="AD50" s="250">
        <f t="shared" si="1"/>
        <v>0</v>
      </c>
      <c r="AE50" s="250">
        <f t="shared" si="2"/>
        <v>0</v>
      </c>
      <c r="AF50" s="250"/>
      <c r="AG50" s="237"/>
      <c r="AH50" s="237"/>
      <c r="AI50" s="238"/>
      <c r="AJ50" s="238"/>
      <c r="AK50" s="238"/>
      <c r="AL50" s="238"/>
      <c r="AM50" s="238"/>
      <c r="AN50" s="238"/>
      <c r="AO50" s="238"/>
      <c r="AP50" s="238"/>
      <c r="AQ50" s="238"/>
      <c r="AR50" s="238"/>
      <c r="AS50" s="238"/>
      <c r="AT50" s="238"/>
      <c r="AU50" s="238"/>
      <c r="AV50" s="238"/>
      <c r="AW50" s="238"/>
      <c r="AX50" s="238"/>
      <c r="AY50" s="238"/>
      <c r="AZ50" s="238"/>
      <c r="BA50" s="238"/>
      <c r="BB50" s="238"/>
      <c r="BC50" s="238"/>
      <c r="BD50" s="238"/>
      <c r="BE50" s="238"/>
      <c r="BF50" s="238"/>
      <c r="BG50" s="238"/>
      <c r="BH50" s="238"/>
      <c r="BI50" s="238"/>
      <c r="BJ50" s="238"/>
      <c r="BK50" s="238"/>
      <c r="BL50" s="438"/>
      <c r="BM50" s="438"/>
      <c r="BN50" s="438"/>
      <c r="BO50" s="438"/>
      <c r="BP50" s="438"/>
      <c r="BQ50" s="438"/>
      <c r="BR50" s="438"/>
      <c r="BS50" s="438"/>
      <c r="BT50" s="438"/>
      <c r="BU50" s="438"/>
      <c r="BV50" s="438"/>
      <c r="BW50" s="438"/>
      <c r="BX50" s="438"/>
      <c r="BY50" s="438"/>
      <c r="BZ50" s="438"/>
      <c r="CA50" s="438"/>
      <c r="CB50" s="438"/>
      <c r="CC50" s="438"/>
      <c r="CD50" s="438"/>
      <c r="CE50" s="438"/>
      <c r="CF50" s="438"/>
      <c r="CG50" s="438"/>
      <c r="CH50" s="438"/>
      <c r="CI50" s="438"/>
      <c r="CJ50" s="438"/>
      <c r="CK50" s="438"/>
      <c r="CL50" s="438"/>
      <c r="CM50" s="438"/>
      <c r="CN50" s="438"/>
      <c r="CO50" s="246"/>
      <c r="CP50" s="246"/>
      <c r="CQ50" s="246"/>
      <c r="CR50" s="246"/>
      <c r="CS50" s="246"/>
      <c r="CT50" s="246"/>
      <c r="CU50" s="246"/>
      <c r="CV50" s="246"/>
      <c r="CW50" s="252"/>
      <c r="CX50" s="252"/>
      <c r="CY50" s="253"/>
      <c r="CZ50" s="253"/>
      <c r="DA50" s="253"/>
      <c r="DB50" s="253"/>
      <c r="DC50" s="253"/>
      <c r="DD50" s="253"/>
      <c r="DE50" s="253"/>
      <c r="DF50" s="253"/>
      <c r="DL50" s="278"/>
      <c r="DM50" s="278"/>
      <c r="DN50" s="254"/>
      <c r="DO50" s="254"/>
      <c r="DP50" s="254"/>
      <c r="DQ50" s="254"/>
      <c r="DR50" s="254"/>
      <c r="DS50" s="254"/>
      <c r="DT50" s="254"/>
      <c r="DU50" s="254"/>
      <c r="DV50" s="254"/>
      <c r="DW50" s="254"/>
      <c r="DX50" s="254"/>
      <c r="DY50" s="254"/>
      <c r="DZ50" s="254"/>
      <c r="EA50" s="254"/>
      <c r="EB50" s="254"/>
      <c r="EC50" s="254"/>
      <c r="ED50" s="254"/>
      <c r="EE50" s="254"/>
      <c r="EF50" s="254"/>
      <c r="EG50" s="254"/>
      <c r="EH50" s="254"/>
      <c r="EI50" s="254"/>
      <c r="EJ50" s="254"/>
      <c r="EK50" s="254"/>
      <c r="EL50" s="254"/>
      <c r="EM50" s="254"/>
      <c r="EN50" s="254"/>
      <c r="EO50" s="254"/>
      <c r="EP50" s="254"/>
      <c r="EQ50" s="254"/>
      <c r="ER50" s="254"/>
      <c r="ES50" s="254"/>
      <c r="ET50" s="254"/>
      <c r="EU50" s="254"/>
      <c r="EV50" s="254"/>
      <c r="EW50" s="254"/>
      <c r="EX50" s="254"/>
      <c r="EY50" s="254"/>
      <c r="EZ50" s="254"/>
      <c r="FA50" s="254"/>
      <c r="FB50" s="254"/>
      <c r="FC50" s="254"/>
      <c r="FD50" s="254"/>
      <c r="FE50" s="254"/>
      <c r="FF50" s="254"/>
      <c r="FG50" s="254"/>
      <c r="FH50" s="254"/>
      <c r="FI50" s="254"/>
      <c r="FJ50" s="254"/>
      <c r="FK50" s="254"/>
      <c r="FL50" s="254"/>
      <c r="FM50" s="254"/>
      <c r="FN50" s="254"/>
      <c r="FO50" s="254"/>
      <c r="FP50" s="254"/>
      <c r="FQ50" s="254"/>
      <c r="FR50" s="254"/>
      <c r="FS50" s="254"/>
      <c r="FT50" s="254"/>
      <c r="FU50" s="254"/>
      <c r="FV50" s="254"/>
      <c r="FW50" s="254"/>
      <c r="FX50" s="254"/>
      <c r="FY50" s="254"/>
      <c r="FZ50" s="254"/>
      <c r="GA50" s="254"/>
      <c r="GB50" s="254"/>
      <c r="GC50" s="254"/>
      <c r="GD50" s="254"/>
      <c r="GE50" s="254"/>
      <c r="GF50" s="254"/>
      <c r="GG50" s="254"/>
      <c r="GH50" s="254"/>
      <c r="GI50" s="254"/>
      <c r="GJ50" s="254"/>
      <c r="GK50" s="254"/>
      <c r="GL50" s="254"/>
      <c r="GM50" s="254"/>
      <c r="GN50" s="254"/>
    </row>
    <row r="51" spans="1:196" s="232" customFormat="1" ht="25.5">
      <c r="A51" s="382"/>
      <c r="B51" s="276" t="s">
        <v>15</v>
      </c>
      <c r="C51" s="277">
        <v>1014</v>
      </c>
      <c r="D51" s="251">
        <v>3536</v>
      </c>
      <c r="E51" s="251"/>
      <c r="F51" s="251"/>
      <c r="G51" s="251">
        <v>0</v>
      </c>
      <c r="H51" s="251">
        <v>0</v>
      </c>
      <c r="I51" s="251">
        <v>0</v>
      </c>
      <c r="J51" s="251">
        <v>0</v>
      </c>
      <c r="K51" s="251">
        <v>0</v>
      </c>
      <c r="L51" s="251">
        <v>0</v>
      </c>
      <c r="M51" s="250"/>
      <c r="N51" s="250">
        <v>3536</v>
      </c>
      <c r="O51" s="250">
        <v>3536</v>
      </c>
      <c r="P51" s="250">
        <v>0</v>
      </c>
      <c r="Q51" s="251">
        <v>0</v>
      </c>
      <c r="R51" s="250">
        <v>0</v>
      </c>
      <c r="S51" s="250">
        <v>0</v>
      </c>
      <c r="T51" s="250">
        <v>0</v>
      </c>
      <c r="U51" s="246"/>
      <c r="V51" s="246">
        <v>3536</v>
      </c>
      <c r="W51" s="246">
        <v>3536</v>
      </c>
      <c r="X51" s="250">
        <v>0</v>
      </c>
      <c r="Y51" s="250">
        <v>0</v>
      </c>
      <c r="Z51" s="250">
        <v>0</v>
      </c>
      <c r="AA51" s="250">
        <v>0</v>
      </c>
      <c r="AB51" s="250">
        <v>3536</v>
      </c>
      <c r="AC51" s="250">
        <f t="shared" si="0"/>
        <v>0</v>
      </c>
      <c r="AD51" s="250">
        <f t="shared" si="1"/>
        <v>0</v>
      </c>
      <c r="AE51" s="250">
        <f t="shared" si="2"/>
        <v>0</v>
      </c>
      <c r="AF51" s="250"/>
      <c r="AG51" s="237"/>
      <c r="AH51" s="237"/>
      <c r="AI51" s="238"/>
      <c r="AJ51" s="238"/>
      <c r="AK51" s="238"/>
      <c r="AL51" s="238"/>
      <c r="AM51" s="238"/>
      <c r="AN51" s="238"/>
      <c r="AO51" s="238"/>
      <c r="AP51" s="238"/>
      <c r="AQ51" s="238"/>
      <c r="AR51" s="238"/>
      <c r="AS51" s="238"/>
      <c r="AT51" s="238"/>
      <c r="AU51" s="238"/>
      <c r="AV51" s="238"/>
      <c r="AW51" s="238"/>
      <c r="AX51" s="238"/>
      <c r="AY51" s="238"/>
      <c r="AZ51" s="238"/>
      <c r="BA51" s="238"/>
      <c r="BB51" s="238"/>
      <c r="BC51" s="238"/>
      <c r="BD51" s="238"/>
      <c r="BE51" s="238"/>
      <c r="BF51" s="238"/>
      <c r="BG51" s="238"/>
      <c r="BH51" s="238"/>
      <c r="BI51" s="238"/>
      <c r="BJ51" s="238"/>
      <c r="BK51" s="238"/>
      <c r="BL51" s="438"/>
      <c r="BM51" s="438"/>
      <c r="BN51" s="438"/>
      <c r="BO51" s="438"/>
      <c r="BP51" s="438"/>
      <c r="BQ51" s="438"/>
      <c r="BR51" s="438"/>
      <c r="BS51" s="438"/>
      <c r="BT51" s="438"/>
      <c r="BU51" s="438"/>
      <c r="BV51" s="438"/>
      <c r="BW51" s="438"/>
      <c r="BX51" s="438"/>
      <c r="BY51" s="438"/>
      <c r="BZ51" s="438"/>
      <c r="CA51" s="438"/>
      <c r="CB51" s="438"/>
      <c r="CC51" s="438"/>
      <c r="CD51" s="438"/>
      <c r="CE51" s="438"/>
      <c r="CF51" s="438"/>
      <c r="CG51" s="438"/>
      <c r="CH51" s="438"/>
      <c r="CI51" s="438"/>
      <c r="CJ51" s="438"/>
      <c r="CK51" s="438"/>
      <c r="CL51" s="438"/>
      <c r="CM51" s="438"/>
      <c r="CN51" s="438"/>
      <c r="CO51" s="246"/>
      <c r="CP51" s="246"/>
      <c r="CQ51" s="246"/>
      <c r="CR51" s="246"/>
      <c r="CS51" s="246"/>
      <c r="CT51" s="246"/>
      <c r="CU51" s="246"/>
      <c r="CV51" s="246"/>
      <c r="CW51" s="252"/>
      <c r="CX51" s="252"/>
      <c r="CY51" s="253"/>
      <c r="CZ51" s="253"/>
      <c r="DA51" s="253"/>
      <c r="DB51" s="253"/>
      <c r="DC51" s="253"/>
      <c r="DD51" s="253"/>
      <c r="DE51" s="253"/>
      <c r="DF51" s="253"/>
      <c r="DL51" s="278"/>
      <c r="DM51" s="278"/>
      <c r="DN51" s="254"/>
      <c r="DO51" s="254"/>
      <c r="DP51" s="254"/>
      <c r="DQ51" s="254"/>
      <c r="DR51" s="254"/>
      <c r="DS51" s="254"/>
      <c r="DT51" s="254"/>
      <c r="DU51" s="254"/>
      <c r="DV51" s="254"/>
      <c r="DW51" s="254"/>
      <c r="DX51" s="254"/>
      <c r="DY51" s="254"/>
      <c r="DZ51" s="254"/>
      <c r="EA51" s="254"/>
      <c r="EB51" s="254"/>
      <c r="EC51" s="254"/>
      <c r="ED51" s="254"/>
      <c r="EE51" s="254"/>
      <c r="EF51" s="254"/>
      <c r="EG51" s="254"/>
      <c r="EH51" s="254"/>
      <c r="EI51" s="254"/>
      <c r="EJ51" s="254"/>
      <c r="EK51" s="254"/>
      <c r="EL51" s="254"/>
      <c r="EM51" s="254"/>
      <c r="EN51" s="254"/>
      <c r="EO51" s="254"/>
      <c r="EP51" s="254"/>
      <c r="EQ51" s="254"/>
      <c r="ER51" s="254"/>
      <c r="ES51" s="254"/>
      <c r="ET51" s="254"/>
      <c r="EU51" s="254"/>
      <c r="EV51" s="254"/>
      <c r="EW51" s="254"/>
      <c r="EX51" s="254"/>
      <c r="EY51" s="254"/>
      <c r="EZ51" s="254"/>
      <c r="FA51" s="254"/>
      <c r="FB51" s="254"/>
      <c r="FC51" s="254"/>
      <c r="FD51" s="254"/>
      <c r="FE51" s="254"/>
      <c r="FF51" s="254"/>
      <c r="FG51" s="254"/>
      <c r="FH51" s="254"/>
      <c r="FI51" s="254"/>
      <c r="FJ51" s="254"/>
      <c r="FK51" s="254"/>
      <c r="FL51" s="254"/>
      <c r="FM51" s="254"/>
      <c r="FN51" s="254"/>
      <c r="FO51" s="254"/>
      <c r="FP51" s="254"/>
      <c r="FQ51" s="254"/>
      <c r="FR51" s="254"/>
      <c r="FS51" s="254"/>
      <c r="FT51" s="254"/>
      <c r="FU51" s="254"/>
      <c r="FV51" s="254"/>
      <c r="FW51" s="254"/>
      <c r="FX51" s="254"/>
      <c r="FY51" s="254"/>
      <c r="FZ51" s="254"/>
      <c r="GA51" s="254"/>
      <c r="GB51" s="254"/>
      <c r="GC51" s="254"/>
      <c r="GD51" s="254"/>
      <c r="GE51" s="254"/>
      <c r="GF51" s="254"/>
      <c r="GG51" s="254"/>
      <c r="GH51" s="254"/>
      <c r="GI51" s="254"/>
      <c r="GJ51" s="254"/>
      <c r="GK51" s="254"/>
      <c r="GL51" s="254"/>
      <c r="GM51" s="254"/>
      <c r="GN51" s="254"/>
    </row>
    <row r="52" spans="1:196" s="232" customFormat="1">
      <c r="A52" s="382"/>
      <c r="B52" s="276" t="s">
        <v>16</v>
      </c>
      <c r="C52" s="277">
        <v>1015</v>
      </c>
      <c r="D52" s="251">
        <v>1822576</v>
      </c>
      <c r="E52" s="251"/>
      <c r="F52" s="251"/>
      <c r="G52" s="251">
        <v>0</v>
      </c>
      <c r="H52" s="251">
        <v>0</v>
      </c>
      <c r="I52" s="251">
        <v>0</v>
      </c>
      <c r="J52" s="251">
        <v>0</v>
      </c>
      <c r="K52" s="251">
        <v>0</v>
      </c>
      <c r="L52" s="251">
        <v>0</v>
      </c>
      <c r="M52" s="250"/>
      <c r="N52" s="250">
        <v>1822576</v>
      </c>
      <c r="O52" s="250">
        <v>1822576</v>
      </c>
      <c r="P52" s="250">
        <v>0</v>
      </c>
      <c r="Q52" s="251">
        <v>0</v>
      </c>
      <c r="R52" s="250">
        <v>0</v>
      </c>
      <c r="S52" s="250">
        <v>350000</v>
      </c>
      <c r="T52" s="250">
        <v>0</v>
      </c>
      <c r="U52" s="246"/>
      <c r="V52" s="246">
        <v>1822576</v>
      </c>
      <c r="W52" s="246">
        <v>2172576</v>
      </c>
      <c r="X52" s="250">
        <v>0</v>
      </c>
      <c r="Y52" s="250">
        <v>0</v>
      </c>
      <c r="Z52" s="250">
        <v>0</v>
      </c>
      <c r="AA52" s="250">
        <v>0</v>
      </c>
      <c r="AB52" s="250">
        <v>2172576</v>
      </c>
      <c r="AC52" s="250">
        <f t="shared" si="0"/>
        <v>0</v>
      </c>
      <c r="AD52" s="250">
        <f t="shared" si="1"/>
        <v>350000</v>
      </c>
      <c r="AE52" s="250">
        <f t="shared" si="2"/>
        <v>350000</v>
      </c>
      <c r="AF52" s="250">
        <v>2098477</v>
      </c>
      <c r="AG52" s="237"/>
      <c r="AH52" s="237"/>
      <c r="AI52" s="238"/>
      <c r="AJ52" s="238"/>
      <c r="AK52" s="238"/>
      <c r="AL52" s="238"/>
      <c r="AM52" s="238"/>
      <c r="AN52" s="238"/>
      <c r="AO52" s="238"/>
      <c r="AP52" s="238"/>
      <c r="AQ52" s="238"/>
      <c r="AR52" s="238"/>
      <c r="AS52" s="238"/>
      <c r="AT52" s="238"/>
      <c r="AU52" s="238"/>
      <c r="AV52" s="238"/>
      <c r="AW52" s="238"/>
      <c r="AX52" s="238"/>
      <c r="AY52" s="238"/>
      <c r="AZ52" s="238"/>
      <c r="BA52" s="238"/>
      <c r="BB52" s="238"/>
      <c r="BC52" s="238"/>
      <c r="BD52" s="238"/>
      <c r="BE52" s="238"/>
      <c r="BF52" s="238"/>
      <c r="BG52" s="238"/>
      <c r="BH52" s="238"/>
      <c r="BI52" s="238"/>
      <c r="BJ52" s="238"/>
      <c r="BK52" s="238"/>
      <c r="BL52" s="438"/>
      <c r="BM52" s="438"/>
      <c r="BN52" s="438"/>
      <c r="BO52" s="438"/>
      <c r="BP52" s="438"/>
      <c r="BQ52" s="438"/>
      <c r="BR52" s="438"/>
      <c r="BS52" s="438"/>
      <c r="BT52" s="438"/>
      <c r="BU52" s="438"/>
      <c r="BV52" s="438"/>
      <c r="BW52" s="438"/>
      <c r="BX52" s="438"/>
      <c r="BY52" s="438"/>
      <c r="BZ52" s="438"/>
      <c r="CA52" s="438"/>
      <c r="CB52" s="438"/>
      <c r="CC52" s="438"/>
      <c r="CD52" s="438"/>
      <c r="CE52" s="438"/>
      <c r="CF52" s="438"/>
      <c r="CG52" s="438"/>
      <c r="CH52" s="438"/>
      <c r="CI52" s="438"/>
      <c r="CJ52" s="438"/>
      <c r="CK52" s="438"/>
      <c r="CL52" s="438"/>
      <c r="CM52" s="438"/>
      <c r="CN52" s="438"/>
      <c r="CO52" s="246"/>
      <c r="CP52" s="246"/>
      <c r="CQ52" s="246"/>
      <c r="CR52" s="246"/>
      <c r="CS52" s="246"/>
      <c r="CT52" s="246"/>
      <c r="CU52" s="246"/>
      <c r="CV52" s="246"/>
      <c r="CW52" s="252"/>
      <c r="CX52" s="252"/>
      <c r="CY52" s="253"/>
      <c r="CZ52" s="253"/>
      <c r="DA52" s="253"/>
      <c r="DB52" s="253"/>
      <c r="DC52" s="253"/>
      <c r="DD52" s="253"/>
      <c r="DE52" s="253"/>
      <c r="DF52" s="253"/>
      <c r="DL52" s="278"/>
      <c r="DM52" s="278"/>
      <c r="DN52" s="254"/>
      <c r="DO52" s="254"/>
      <c r="DP52" s="254"/>
      <c r="DQ52" s="254"/>
      <c r="DR52" s="254"/>
      <c r="DS52" s="254"/>
      <c r="DT52" s="254"/>
      <c r="DU52" s="254"/>
      <c r="DV52" s="254"/>
      <c r="DW52" s="254"/>
      <c r="DX52" s="254"/>
      <c r="DY52" s="254"/>
      <c r="DZ52" s="254"/>
      <c r="EA52" s="254"/>
      <c r="EB52" s="254"/>
      <c r="EC52" s="254"/>
      <c r="ED52" s="254"/>
      <c r="EE52" s="254"/>
      <c r="EF52" s="254"/>
      <c r="EG52" s="254"/>
      <c r="EH52" s="254"/>
      <c r="EI52" s="254"/>
      <c r="EJ52" s="254"/>
      <c r="EK52" s="254"/>
      <c r="EL52" s="254"/>
      <c r="EM52" s="254"/>
      <c r="EN52" s="254"/>
      <c r="EO52" s="254"/>
      <c r="EP52" s="254"/>
      <c r="EQ52" s="254"/>
      <c r="ER52" s="254"/>
      <c r="ES52" s="254"/>
      <c r="ET52" s="254"/>
      <c r="EU52" s="254"/>
      <c r="EV52" s="254"/>
      <c r="EW52" s="254"/>
      <c r="EX52" s="254"/>
      <c r="EY52" s="254"/>
      <c r="EZ52" s="254"/>
      <c r="FA52" s="254"/>
      <c r="FB52" s="254"/>
      <c r="FC52" s="254"/>
      <c r="FD52" s="254"/>
      <c r="FE52" s="254"/>
      <c r="FF52" s="254"/>
      <c r="FG52" s="254"/>
      <c r="FH52" s="254"/>
      <c r="FI52" s="254"/>
      <c r="FJ52" s="254"/>
      <c r="FK52" s="254"/>
      <c r="FL52" s="254"/>
      <c r="FM52" s="254"/>
      <c r="FN52" s="254"/>
      <c r="FO52" s="254"/>
      <c r="FP52" s="254"/>
      <c r="FQ52" s="254"/>
      <c r="FR52" s="254"/>
      <c r="FS52" s="254"/>
      <c r="FT52" s="254"/>
      <c r="FU52" s="254"/>
      <c r="FV52" s="254"/>
      <c r="FW52" s="254"/>
      <c r="FX52" s="254"/>
      <c r="FY52" s="254"/>
      <c r="FZ52" s="254"/>
      <c r="GA52" s="254"/>
      <c r="GB52" s="254"/>
      <c r="GC52" s="254"/>
      <c r="GD52" s="254"/>
      <c r="GE52" s="254"/>
      <c r="GF52" s="254"/>
      <c r="GG52" s="254"/>
      <c r="GH52" s="254"/>
      <c r="GI52" s="254"/>
      <c r="GJ52" s="254"/>
      <c r="GK52" s="254"/>
      <c r="GL52" s="254"/>
      <c r="GM52" s="254"/>
      <c r="GN52" s="254"/>
    </row>
    <row r="53" spans="1:196" s="232" customFormat="1">
      <c r="A53" s="382"/>
      <c r="B53" s="276" t="s">
        <v>17</v>
      </c>
      <c r="C53" s="277">
        <v>1016</v>
      </c>
      <c r="D53" s="251">
        <v>1735728</v>
      </c>
      <c r="E53" s="251"/>
      <c r="F53" s="251"/>
      <c r="G53" s="251">
        <v>0</v>
      </c>
      <c r="H53" s="251">
        <v>0</v>
      </c>
      <c r="I53" s="251">
        <v>0</v>
      </c>
      <c r="J53" s="251">
        <v>0</v>
      </c>
      <c r="K53" s="251">
        <v>0</v>
      </c>
      <c r="L53" s="251">
        <v>0</v>
      </c>
      <c r="M53" s="250"/>
      <c r="N53" s="250">
        <v>1735728</v>
      </c>
      <c r="O53" s="250">
        <v>1735728</v>
      </c>
      <c r="P53" s="250">
        <v>0</v>
      </c>
      <c r="Q53" s="251">
        <v>0</v>
      </c>
      <c r="R53" s="250">
        <v>0</v>
      </c>
      <c r="S53" s="250">
        <v>0</v>
      </c>
      <c r="T53" s="250">
        <v>0</v>
      </c>
      <c r="U53" s="246"/>
      <c r="V53" s="246">
        <v>1735728</v>
      </c>
      <c r="W53" s="246">
        <v>1735728</v>
      </c>
      <c r="X53" s="250">
        <v>0</v>
      </c>
      <c r="Y53" s="250">
        <v>0</v>
      </c>
      <c r="Z53" s="250">
        <v>0</v>
      </c>
      <c r="AA53" s="250">
        <v>0</v>
      </c>
      <c r="AB53" s="250">
        <v>1735728</v>
      </c>
      <c r="AC53" s="250">
        <f t="shared" si="0"/>
        <v>0</v>
      </c>
      <c r="AD53" s="250">
        <f t="shared" si="1"/>
        <v>0</v>
      </c>
      <c r="AE53" s="250">
        <f t="shared" si="2"/>
        <v>0</v>
      </c>
      <c r="AF53" s="250">
        <v>1425787</v>
      </c>
      <c r="AG53" s="237"/>
      <c r="AH53" s="237"/>
      <c r="AI53" s="238"/>
      <c r="AJ53" s="238"/>
      <c r="AK53" s="238"/>
      <c r="AL53" s="238"/>
      <c r="AM53" s="238"/>
      <c r="AN53" s="238"/>
      <c r="AO53" s="238"/>
      <c r="AP53" s="238"/>
      <c r="AQ53" s="238"/>
      <c r="AR53" s="238"/>
      <c r="AS53" s="238"/>
      <c r="AT53" s="238"/>
      <c r="AU53" s="238"/>
      <c r="AV53" s="238"/>
      <c r="AW53" s="238"/>
      <c r="AX53" s="238"/>
      <c r="AY53" s="238"/>
      <c r="AZ53" s="238"/>
      <c r="BA53" s="238"/>
      <c r="BB53" s="238"/>
      <c r="BC53" s="238"/>
      <c r="BD53" s="238"/>
      <c r="BE53" s="238"/>
      <c r="BF53" s="238"/>
      <c r="BG53" s="238"/>
      <c r="BH53" s="238"/>
      <c r="BI53" s="238"/>
      <c r="BJ53" s="238"/>
      <c r="BK53" s="238"/>
      <c r="BL53" s="438"/>
      <c r="BM53" s="438"/>
      <c r="BN53" s="438"/>
      <c r="BO53" s="438"/>
      <c r="BP53" s="438"/>
      <c r="BQ53" s="438"/>
      <c r="BR53" s="438"/>
      <c r="BS53" s="438"/>
      <c r="BT53" s="438"/>
      <c r="BU53" s="438"/>
      <c r="BV53" s="438"/>
      <c r="BW53" s="438"/>
      <c r="BX53" s="438"/>
      <c r="BY53" s="438"/>
      <c r="BZ53" s="438"/>
      <c r="CA53" s="438"/>
      <c r="CB53" s="438"/>
      <c r="CC53" s="438"/>
      <c r="CD53" s="438"/>
      <c r="CE53" s="438"/>
      <c r="CF53" s="438"/>
      <c r="CG53" s="438"/>
      <c r="CH53" s="438"/>
      <c r="CI53" s="438"/>
      <c r="CJ53" s="438"/>
      <c r="CK53" s="438"/>
      <c r="CL53" s="438"/>
      <c r="CM53" s="438"/>
      <c r="CN53" s="438"/>
      <c r="CO53" s="246"/>
      <c r="CP53" s="246"/>
      <c r="CQ53" s="246"/>
      <c r="CR53" s="246"/>
      <c r="CS53" s="246"/>
      <c r="CT53" s="246"/>
      <c r="CU53" s="246"/>
      <c r="CV53" s="246"/>
      <c r="CW53" s="252"/>
      <c r="CX53" s="252"/>
      <c r="CY53" s="253"/>
      <c r="CZ53" s="253"/>
      <c r="DA53" s="253"/>
      <c r="DB53" s="253"/>
      <c r="DC53" s="253"/>
      <c r="DD53" s="253"/>
      <c r="DE53" s="253"/>
      <c r="DF53" s="253"/>
      <c r="DL53" s="278"/>
      <c r="DM53" s="278"/>
      <c r="DN53" s="254"/>
      <c r="DO53" s="254"/>
      <c r="DP53" s="254"/>
      <c r="DQ53" s="254"/>
      <c r="DR53" s="254"/>
      <c r="DS53" s="254"/>
      <c r="DT53" s="254"/>
      <c r="DU53" s="254"/>
      <c r="DV53" s="254"/>
      <c r="DW53" s="254"/>
      <c r="DX53" s="254"/>
      <c r="DY53" s="254"/>
      <c r="DZ53" s="254"/>
      <c r="EA53" s="254"/>
      <c r="EB53" s="254"/>
      <c r="EC53" s="254"/>
      <c r="ED53" s="254"/>
      <c r="EE53" s="254"/>
      <c r="EF53" s="254"/>
      <c r="EG53" s="254"/>
      <c r="EH53" s="254"/>
      <c r="EI53" s="254"/>
      <c r="EJ53" s="254"/>
      <c r="EK53" s="254"/>
      <c r="EL53" s="254"/>
      <c r="EM53" s="254"/>
      <c r="EN53" s="254"/>
      <c r="EO53" s="254"/>
      <c r="EP53" s="254"/>
      <c r="EQ53" s="254"/>
      <c r="ER53" s="254"/>
      <c r="ES53" s="254"/>
      <c r="ET53" s="254"/>
      <c r="EU53" s="254"/>
      <c r="EV53" s="254"/>
      <c r="EW53" s="254"/>
      <c r="EX53" s="254"/>
      <c r="EY53" s="254"/>
      <c r="EZ53" s="254"/>
      <c r="FA53" s="254"/>
      <c r="FB53" s="254"/>
      <c r="FC53" s="254"/>
      <c r="FD53" s="254"/>
      <c r="FE53" s="254"/>
      <c r="FF53" s="254"/>
      <c r="FG53" s="254"/>
      <c r="FH53" s="254"/>
      <c r="FI53" s="254"/>
      <c r="FJ53" s="254"/>
      <c r="FK53" s="254"/>
      <c r="FL53" s="254"/>
      <c r="FM53" s="254"/>
      <c r="FN53" s="254"/>
      <c r="FO53" s="254"/>
      <c r="FP53" s="254"/>
      <c r="FQ53" s="254"/>
      <c r="FR53" s="254"/>
      <c r="FS53" s="254"/>
      <c r="FT53" s="254"/>
      <c r="FU53" s="254"/>
      <c r="FV53" s="254"/>
      <c r="FW53" s="254"/>
      <c r="FX53" s="254"/>
      <c r="FY53" s="254"/>
      <c r="FZ53" s="254"/>
      <c r="GA53" s="254"/>
      <c r="GB53" s="254"/>
      <c r="GC53" s="254"/>
      <c r="GD53" s="254"/>
      <c r="GE53" s="254"/>
      <c r="GF53" s="254"/>
      <c r="GG53" s="254"/>
      <c r="GH53" s="254"/>
      <c r="GI53" s="254"/>
      <c r="GJ53" s="254"/>
      <c r="GK53" s="254"/>
      <c r="GL53" s="254"/>
      <c r="GM53" s="254"/>
      <c r="GN53" s="254"/>
    </row>
    <row r="54" spans="1:196" s="232" customFormat="1">
      <c r="A54" s="382"/>
      <c r="B54" s="276" t="s">
        <v>89</v>
      </c>
      <c r="C54" s="277">
        <v>1020</v>
      </c>
      <c r="D54" s="251">
        <v>4770332</v>
      </c>
      <c r="E54" s="251"/>
      <c r="F54" s="251"/>
      <c r="G54" s="251">
        <v>0</v>
      </c>
      <c r="H54" s="251">
        <v>-60000</v>
      </c>
      <c r="I54" s="251">
        <v>0</v>
      </c>
      <c r="J54" s="251">
        <v>-4000</v>
      </c>
      <c r="K54" s="251">
        <v>0</v>
      </c>
      <c r="L54" s="251">
        <v>0</v>
      </c>
      <c r="M54" s="250"/>
      <c r="N54" s="250">
        <v>4770332</v>
      </c>
      <c r="O54" s="250">
        <v>4706332</v>
      </c>
      <c r="P54" s="250">
        <v>0</v>
      </c>
      <c r="Q54" s="251">
        <v>0</v>
      </c>
      <c r="R54" s="250">
        <v>0</v>
      </c>
      <c r="S54" s="250">
        <v>0</v>
      </c>
      <c r="T54" s="250">
        <v>0</v>
      </c>
      <c r="U54" s="246"/>
      <c r="V54" s="246">
        <v>4770332</v>
      </c>
      <c r="W54" s="246">
        <v>4706332</v>
      </c>
      <c r="X54" s="250">
        <v>0</v>
      </c>
      <c r="Y54" s="250">
        <v>0</v>
      </c>
      <c r="Z54" s="250">
        <v>0</v>
      </c>
      <c r="AA54" s="250">
        <v>0</v>
      </c>
      <c r="AB54" s="250">
        <v>4706332</v>
      </c>
      <c r="AC54" s="250">
        <f t="shared" si="0"/>
        <v>0</v>
      </c>
      <c r="AD54" s="250">
        <f t="shared" si="1"/>
        <v>-64000</v>
      </c>
      <c r="AE54" s="250">
        <f t="shared" si="2"/>
        <v>-64000</v>
      </c>
      <c r="AF54" s="250">
        <v>4049485</v>
      </c>
      <c r="AG54" s="237"/>
      <c r="AH54" s="237"/>
      <c r="AI54" s="238"/>
      <c r="AJ54" s="238"/>
      <c r="AK54" s="238"/>
      <c r="AL54" s="238"/>
      <c r="AM54" s="238"/>
      <c r="AN54" s="238"/>
      <c r="AO54" s="238"/>
      <c r="AP54" s="238"/>
      <c r="AQ54" s="238"/>
      <c r="AR54" s="238"/>
      <c r="AS54" s="238"/>
      <c r="AT54" s="238"/>
      <c r="AU54" s="238"/>
      <c r="AV54" s="238"/>
      <c r="AW54" s="238"/>
      <c r="AX54" s="238"/>
      <c r="AY54" s="238"/>
      <c r="AZ54" s="238"/>
      <c r="BA54" s="238"/>
      <c r="BB54" s="238"/>
      <c r="BC54" s="238"/>
      <c r="BD54" s="238"/>
      <c r="BE54" s="238"/>
      <c r="BF54" s="238"/>
      <c r="BG54" s="238"/>
      <c r="BH54" s="238"/>
      <c r="BI54" s="238"/>
      <c r="BJ54" s="238"/>
      <c r="BK54" s="238"/>
      <c r="BL54" s="438"/>
      <c r="BM54" s="438"/>
      <c r="BN54" s="438"/>
      <c r="BO54" s="438"/>
      <c r="BP54" s="438"/>
      <c r="BQ54" s="438"/>
      <c r="BR54" s="438"/>
      <c r="BS54" s="438"/>
      <c r="BT54" s="438"/>
      <c r="BU54" s="438"/>
      <c r="BV54" s="438"/>
      <c r="BW54" s="438"/>
      <c r="BX54" s="438"/>
      <c r="BY54" s="438"/>
      <c r="BZ54" s="438"/>
      <c r="CA54" s="438"/>
      <c r="CB54" s="438"/>
      <c r="CC54" s="438"/>
      <c r="CD54" s="438"/>
      <c r="CE54" s="438"/>
      <c r="CF54" s="438"/>
      <c r="CG54" s="438"/>
      <c r="CH54" s="438"/>
      <c r="CI54" s="438"/>
      <c r="CJ54" s="438"/>
      <c r="CK54" s="438"/>
      <c r="CL54" s="438"/>
      <c r="CM54" s="438"/>
      <c r="CN54" s="438"/>
      <c r="CO54" s="246"/>
      <c r="CP54" s="246"/>
      <c r="CQ54" s="246"/>
      <c r="CR54" s="246"/>
      <c r="CS54" s="246"/>
      <c r="CT54" s="246"/>
      <c r="CU54" s="246"/>
      <c r="CV54" s="246"/>
      <c r="CW54" s="252"/>
      <c r="CX54" s="252"/>
      <c r="CY54" s="253"/>
      <c r="CZ54" s="253"/>
      <c r="DA54" s="253"/>
      <c r="DB54" s="253"/>
      <c r="DC54" s="253"/>
      <c r="DD54" s="253"/>
      <c r="DE54" s="253"/>
      <c r="DF54" s="253"/>
      <c r="DL54" s="278"/>
      <c r="DM54" s="278"/>
      <c r="DN54" s="254"/>
      <c r="DO54" s="254"/>
      <c r="DP54" s="254"/>
      <c r="DQ54" s="254"/>
      <c r="DR54" s="254"/>
      <c r="DS54" s="254"/>
      <c r="DT54" s="254"/>
      <c r="DU54" s="254"/>
      <c r="DV54" s="254"/>
      <c r="DW54" s="254"/>
      <c r="DX54" s="254"/>
      <c r="DY54" s="254"/>
      <c r="DZ54" s="254"/>
      <c r="EA54" s="254"/>
      <c r="EB54" s="254"/>
      <c r="EC54" s="254"/>
      <c r="ED54" s="254"/>
      <c r="EE54" s="254"/>
      <c r="EF54" s="254"/>
      <c r="EG54" s="254"/>
      <c r="EH54" s="254"/>
      <c r="EI54" s="254"/>
      <c r="EJ54" s="254"/>
      <c r="EK54" s="254"/>
      <c r="EL54" s="254"/>
      <c r="EM54" s="254"/>
      <c r="EN54" s="254"/>
      <c r="EO54" s="254"/>
      <c r="EP54" s="254"/>
      <c r="EQ54" s="254"/>
      <c r="ER54" s="254"/>
      <c r="ES54" s="254"/>
      <c r="ET54" s="254"/>
      <c r="EU54" s="254"/>
      <c r="EV54" s="254"/>
      <c r="EW54" s="254"/>
      <c r="EX54" s="254"/>
      <c r="EY54" s="254"/>
      <c r="EZ54" s="254"/>
      <c r="FA54" s="254"/>
      <c r="FB54" s="254"/>
      <c r="FC54" s="254"/>
      <c r="FD54" s="254"/>
      <c r="FE54" s="254"/>
      <c r="FF54" s="254"/>
      <c r="FG54" s="254"/>
      <c r="FH54" s="254"/>
      <c r="FI54" s="254"/>
      <c r="FJ54" s="254"/>
      <c r="FK54" s="254"/>
      <c r="FL54" s="254"/>
      <c r="FM54" s="254"/>
      <c r="FN54" s="254"/>
      <c r="FO54" s="254"/>
      <c r="FP54" s="254"/>
      <c r="FQ54" s="254"/>
      <c r="FR54" s="254"/>
      <c r="FS54" s="254"/>
      <c r="FT54" s="254"/>
      <c r="FU54" s="254"/>
      <c r="FV54" s="254"/>
      <c r="FW54" s="254"/>
      <c r="FX54" s="254"/>
      <c r="FY54" s="254"/>
      <c r="FZ54" s="254"/>
      <c r="GA54" s="254"/>
      <c r="GB54" s="254"/>
      <c r="GC54" s="254"/>
      <c r="GD54" s="254"/>
      <c r="GE54" s="254"/>
      <c r="GF54" s="254"/>
      <c r="GG54" s="254"/>
      <c r="GH54" s="254"/>
      <c r="GI54" s="254"/>
      <c r="GJ54" s="254"/>
      <c r="GK54" s="254"/>
      <c r="GL54" s="254"/>
      <c r="GM54" s="254"/>
      <c r="GN54" s="254"/>
    </row>
    <row r="55" spans="1:196" s="232" customFormat="1">
      <c r="A55" s="382"/>
      <c r="B55" s="276" t="s">
        <v>18</v>
      </c>
      <c r="C55" s="277">
        <v>1030</v>
      </c>
      <c r="D55" s="251">
        <v>339147</v>
      </c>
      <c r="E55" s="251"/>
      <c r="F55" s="251"/>
      <c r="G55" s="251">
        <v>0</v>
      </c>
      <c r="H55" s="251">
        <v>60000</v>
      </c>
      <c r="I55" s="251">
        <v>0</v>
      </c>
      <c r="J55" s="251">
        <v>0</v>
      </c>
      <c r="K55" s="251">
        <v>0</v>
      </c>
      <c r="L55" s="251">
        <v>0</v>
      </c>
      <c r="M55" s="250"/>
      <c r="N55" s="250">
        <v>339147</v>
      </c>
      <c r="O55" s="250">
        <v>399147</v>
      </c>
      <c r="P55" s="250">
        <v>0</v>
      </c>
      <c r="Q55" s="251">
        <v>0</v>
      </c>
      <c r="R55" s="250">
        <v>0</v>
      </c>
      <c r="S55" s="250">
        <v>30000</v>
      </c>
      <c r="T55" s="250">
        <v>0</v>
      </c>
      <c r="U55" s="246"/>
      <c r="V55" s="246">
        <v>339147</v>
      </c>
      <c r="W55" s="246">
        <v>429147</v>
      </c>
      <c r="X55" s="250">
        <v>0</v>
      </c>
      <c r="Y55" s="250">
        <v>0</v>
      </c>
      <c r="Z55" s="250">
        <v>0</v>
      </c>
      <c r="AA55" s="250">
        <v>0</v>
      </c>
      <c r="AB55" s="250">
        <v>429147</v>
      </c>
      <c r="AC55" s="250">
        <f t="shared" si="0"/>
        <v>0</v>
      </c>
      <c r="AD55" s="250">
        <f t="shared" si="1"/>
        <v>90000</v>
      </c>
      <c r="AE55" s="250">
        <f t="shared" si="2"/>
        <v>90000</v>
      </c>
      <c r="AF55" s="250">
        <v>297163</v>
      </c>
      <c r="AG55" s="237"/>
      <c r="AH55" s="237"/>
      <c r="AI55" s="238"/>
      <c r="AJ55" s="238"/>
      <c r="AK55" s="238"/>
      <c r="AL55" s="238"/>
      <c r="AM55" s="238"/>
      <c r="AN55" s="238"/>
      <c r="AO55" s="238"/>
      <c r="AP55" s="238"/>
      <c r="AQ55" s="238"/>
      <c r="AR55" s="238"/>
      <c r="AS55" s="238"/>
      <c r="AT55" s="238"/>
      <c r="AU55" s="238"/>
      <c r="AV55" s="238"/>
      <c r="AW55" s="238"/>
      <c r="AX55" s="238"/>
      <c r="AY55" s="238"/>
      <c r="AZ55" s="238"/>
      <c r="BA55" s="238"/>
      <c r="BB55" s="238"/>
      <c r="BC55" s="238"/>
      <c r="BD55" s="238"/>
      <c r="BE55" s="238"/>
      <c r="BF55" s="238"/>
      <c r="BG55" s="238"/>
      <c r="BH55" s="238"/>
      <c r="BI55" s="238"/>
      <c r="BJ55" s="238"/>
      <c r="BK55" s="238"/>
      <c r="BL55" s="438"/>
      <c r="BM55" s="438"/>
      <c r="BN55" s="438"/>
      <c r="BO55" s="438"/>
      <c r="BP55" s="438"/>
      <c r="BQ55" s="438"/>
      <c r="BR55" s="438"/>
      <c r="BS55" s="438"/>
      <c r="BT55" s="438"/>
      <c r="BU55" s="438"/>
      <c r="BV55" s="438"/>
      <c r="BW55" s="438"/>
      <c r="BX55" s="438"/>
      <c r="BY55" s="438"/>
      <c r="BZ55" s="438"/>
      <c r="CA55" s="438"/>
      <c r="CB55" s="438"/>
      <c r="CC55" s="438"/>
      <c r="CD55" s="438"/>
      <c r="CE55" s="438"/>
      <c r="CF55" s="438"/>
      <c r="CG55" s="438"/>
      <c r="CH55" s="438"/>
      <c r="CI55" s="438"/>
      <c r="CJ55" s="438"/>
      <c r="CK55" s="438"/>
      <c r="CL55" s="438"/>
      <c r="CM55" s="438"/>
      <c r="CN55" s="438"/>
      <c r="CO55" s="246"/>
      <c r="CP55" s="246"/>
      <c r="CQ55" s="246"/>
      <c r="CR55" s="246"/>
      <c r="CS55" s="246"/>
      <c r="CT55" s="246"/>
      <c r="CU55" s="246"/>
      <c r="CV55" s="246"/>
      <c r="CW55" s="252"/>
      <c r="CX55" s="252"/>
      <c r="CY55" s="253"/>
      <c r="CZ55" s="253"/>
      <c r="DA55" s="253"/>
      <c r="DB55" s="253"/>
      <c r="DC55" s="253"/>
      <c r="DD55" s="253"/>
      <c r="DE55" s="253"/>
      <c r="DF55" s="253"/>
      <c r="DL55" s="278"/>
      <c r="DM55" s="278"/>
      <c r="DN55" s="254"/>
      <c r="DO55" s="254"/>
      <c r="DP55" s="254"/>
      <c r="DQ55" s="254"/>
      <c r="DR55" s="254"/>
      <c r="DS55" s="254"/>
      <c r="DT55" s="254"/>
      <c r="DU55" s="254"/>
      <c r="DV55" s="254"/>
      <c r="DW55" s="254"/>
      <c r="DX55" s="254"/>
      <c r="DY55" s="254"/>
      <c r="DZ55" s="254"/>
      <c r="EA55" s="254"/>
      <c r="EB55" s="254"/>
      <c r="EC55" s="254"/>
      <c r="ED55" s="254"/>
      <c r="EE55" s="254"/>
      <c r="EF55" s="254"/>
      <c r="EG55" s="254"/>
      <c r="EH55" s="254"/>
      <c r="EI55" s="254"/>
      <c r="EJ55" s="254"/>
      <c r="EK55" s="254"/>
      <c r="EL55" s="254"/>
      <c r="EM55" s="254"/>
      <c r="EN55" s="254"/>
      <c r="EO55" s="254"/>
      <c r="EP55" s="254"/>
      <c r="EQ55" s="254"/>
      <c r="ER55" s="254"/>
      <c r="ES55" s="254"/>
      <c r="ET55" s="254"/>
      <c r="EU55" s="254"/>
      <c r="EV55" s="254"/>
      <c r="EW55" s="254"/>
      <c r="EX55" s="254"/>
      <c r="EY55" s="254"/>
      <c r="EZ55" s="254"/>
      <c r="FA55" s="254"/>
      <c r="FB55" s="254"/>
      <c r="FC55" s="254"/>
      <c r="FD55" s="254"/>
      <c r="FE55" s="254"/>
      <c r="FF55" s="254"/>
      <c r="FG55" s="254"/>
      <c r="FH55" s="254"/>
      <c r="FI55" s="254"/>
      <c r="FJ55" s="254"/>
      <c r="FK55" s="254"/>
      <c r="FL55" s="254"/>
      <c r="FM55" s="254"/>
      <c r="FN55" s="254"/>
      <c r="FO55" s="254"/>
      <c r="FP55" s="254"/>
      <c r="FQ55" s="254"/>
      <c r="FR55" s="254"/>
      <c r="FS55" s="254"/>
      <c r="FT55" s="254"/>
      <c r="FU55" s="254"/>
      <c r="FV55" s="254"/>
      <c r="FW55" s="254"/>
      <c r="FX55" s="254"/>
      <c r="FY55" s="254"/>
      <c r="FZ55" s="254"/>
      <c r="GA55" s="254"/>
      <c r="GB55" s="254"/>
      <c r="GC55" s="254"/>
      <c r="GD55" s="254"/>
      <c r="GE55" s="254"/>
      <c r="GF55" s="254"/>
      <c r="GG55" s="254"/>
      <c r="GH55" s="254"/>
      <c r="GI55" s="254"/>
      <c r="GJ55" s="254"/>
      <c r="GK55" s="254"/>
      <c r="GL55" s="254"/>
      <c r="GM55" s="254"/>
      <c r="GN55" s="254"/>
    </row>
    <row r="56" spans="1:196" s="232" customFormat="1">
      <c r="A56" s="382"/>
      <c r="B56" s="276" t="s">
        <v>19</v>
      </c>
      <c r="C56" s="277">
        <v>1051</v>
      </c>
      <c r="D56" s="251">
        <v>595618</v>
      </c>
      <c r="E56" s="251"/>
      <c r="F56" s="251"/>
      <c r="G56" s="251">
        <v>0</v>
      </c>
      <c r="H56" s="251">
        <v>0</v>
      </c>
      <c r="I56" s="251">
        <v>0</v>
      </c>
      <c r="J56" s="251">
        <v>0</v>
      </c>
      <c r="K56" s="251">
        <v>0</v>
      </c>
      <c r="L56" s="251">
        <v>0</v>
      </c>
      <c r="M56" s="250"/>
      <c r="N56" s="250">
        <v>595618</v>
      </c>
      <c r="O56" s="250">
        <v>595618</v>
      </c>
      <c r="P56" s="250">
        <v>0</v>
      </c>
      <c r="Q56" s="251">
        <v>0</v>
      </c>
      <c r="R56" s="250">
        <v>0</v>
      </c>
      <c r="S56" s="250">
        <v>0</v>
      </c>
      <c r="T56" s="250">
        <v>0</v>
      </c>
      <c r="U56" s="246"/>
      <c r="V56" s="246">
        <v>595618</v>
      </c>
      <c r="W56" s="246">
        <v>595618</v>
      </c>
      <c r="X56" s="250">
        <v>0</v>
      </c>
      <c r="Y56" s="250">
        <v>0</v>
      </c>
      <c r="Z56" s="250">
        <v>0</v>
      </c>
      <c r="AA56" s="250">
        <v>0</v>
      </c>
      <c r="AB56" s="250">
        <v>595618</v>
      </c>
      <c r="AC56" s="250">
        <f t="shared" si="0"/>
        <v>0</v>
      </c>
      <c r="AD56" s="250">
        <f t="shared" si="1"/>
        <v>0</v>
      </c>
      <c r="AE56" s="250">
        <f t="shared" si="2"/>
        <v>0</v>
      </c>
      <c r="AF56" s="250">
        <v>504109</v>
      </c>
      <c r="AG56" s="237"/>
      <c r="AH56" s="237"/>
      <c r="AI56" s="238"/>
      <c r="AJ56" s="238"/>
      <c r="AK56" s="238"/>
      <c r="AL56" s="238"/>
      <c r="AM56" s="238"/>
      <c r="AN56" s="238"/>
      <c r="AO56" s="238"/>
      <c r="AP56" s="238"/>
      <c r="AQ56" s="238"/>
      <c r="AR56" s="238"/>
      <c r="AS56" s="238"/>
      <c r="AT56" s="238"/>
      <c r="AU56" s="238"/>
      <c r="AV56" s="238"/>
      <c r="AW56" s="238"/>
      <c r="AX56" s="238"/>
      <c r="AY56" s="238"/>
      <c r="AZ56" s="238"/>
      <c r="BA56" s="238"/>
      <c r="BB56" s="238"/>
      <c r="BC56" s="238"/>
      <c r="BD56" s="238"/>
      <c r="BE56" s="238"/>
      <c r="BF56" s="238"/>
      <c r="BG56" s="238"/>
      <c r="BH56" s="238"/>
      <c r="BI56" s="238"/>
      <c r="BJ56" s="238"/>
      <c r="BK56" s="238"/>
      <c r="BL56" s="438"/>
      <c r="BM56" s="438"/>
      <c r="BN56" s="438"/>
      <c r="BO56" s="438"/>
      <c r="BP56" s="438"/>
      <c r="BQ56" s="438"/>
      <c r="BR56" s="438"/>
      <c r="BS56" s="438"/>
      <c r="BT56" s="438"/>
      <c r="BU56" s="438"/>
      <c r="BV56" s="438"/>
      <c r="BW56" s="438"/>
      <c r="BX56" s="438"/>
      <c r="BY56" s="438"/>
      <c r="BZ56" s="438"/>
      <c r="CA56" s="438"/>
      <c r="CB56" s="438"/>
      <c r="CC56" s="438"/>
      <c r="CD56" s="438"/>
      <c r="CE56" s="438"/>
      <c r="CF56" s="438"/>
      <c r="CG56" s="438"/>
      <c r="CH56" s="438"/>
      <c r="CI56" s="438"/>
      <c r="CJ56" s="438"/>
      <c r="CK56" s="438"/>
      <c r="CL56" s="438"/>
      <c r="CM56" s="438"/>
      <c r="CN56" s="438"/>
      <c r="CO56" s="246"/>
      <c r="CP56" s="246"/>
      <c r="CQ56" s="246"/>
      <c r="CR56" s="246"/>
      <c r="CS56" s="246"/>
      <c r="CT56" s="246"/>
      <c r="CU56" s="246"/>
      <c r="CV56" s="246"/>
      <c r="CW56" s="252"/>
      <c r="CX56" s="252"/>
      <c r="CY56" s="253"/>
      <c r="CZ56" s="253"/>
      <c r="DA56" s="253"/>
      <c r="DB56" s="253"/>
      <c r="DC56" s="253"/>
      <c r="DD56" s="253"/>
      <c r="DE56" s="253"/>
      <c r="DF56" s="253"/>
      <c r="DL56" s="278"/>
      <c r="DM56" s="278"/>
      <c r="DN56" s="254"/>
      <c r="DO56" s="254"/>
      <c r="DP56" s="254"/>
      <c r="DQ56" s="254"/>
      <c r="DR56" s="254"/>
      <c r="DS56" s="254"/>
      <c r="DT56" s="254"/>
      <c r="DU56" s="254"/>
      <c r="DV56" s="254"/>
      <c r="DW56" s="254"/>
      <c r="DX56" s="254"/>
      <c r="DY56" s="254"/>
      <c r="DZ56" s="254"/>
      <c r="EA56" s="254"/>
      <c r="EB56" s="254"/>
      <c r="EC56" s="254"/>
      <c r="ED56" s="254"/>
      <c r="EE56" s="254"/>
      <c r="EF56" s="254"/>
      <c r="EG56" s="254"/>
      <c r="EH56" s="254"/>
      <c r="EI56" s="254"/>
      <c r="EJ56" s="254"/>
      <c r="EK56" s="254"/>
      <c r="EL56" s="254"/>
      <c r="EM56" s="254"/>
      <c r="EN56" s="254"/>
      <c r="EO56" s="254"/>
      <c r="EP56" s="254"/>
      <c r="EQ56" s="254"/>
      <c r="ER56" s="254"/>
      <c r="ES56" s="254"/>
      <c r="ET56" s="254"/>
      <c r="EU56" s="254"/>
      <c r="EV56" s="254"/>
      <c r="EW56" s="254"/>
      <c r="EX56" s="254"/>
      <c r="EY56" s="254"/>
      <c r="EZ56" s="254"/>
      <c r="FA56" s="254"/>
      <c r="FB56" s="254"/>
      <c r="FC56" s="254"/>
      <c r="FD56" s="254"/>
      <c r="FE56" s="254"/>
      <c r="FF56" s="254"/>
      <c r="FG56" s="254"/>
      <c r="FH56" s="254"/>
      <c r="FI56" s="254"/>
      <c r="FJ56" s="254"/>
      <c r="FK56" s="254"/>
      <c r="FL56" s="254"/>
      <c r="FM56" s="254"/>
      <c r="FN56" s="254"/>
      <c r="FO56" s="254"/>
      <c r="FP56" s="254"/>
      <c r="FQ56" s="254"/>
      <c r="FR56" s="254"/>
      <c r="FS56" s="254"/>
      <c r="FT56" s="254"/>
      <c r="FU56" s="254"/>
      <c r="FV56" s="254"/>
      <c r="FW56" s="254"/>
      <c r="FX56" s="254"/>
      <c r="FY56" s="254"/>
      <c r="FZ56" s="254"/>
      <c r="GA56" s="254"/>
      <c r="GB56" s="254"/>
      <c r="GC56" s="254"/>
      <c r="GD56" s="254"/>
      <c r="GE56" s="254"/>
      <c r="GF56" s="254"/>
      <c r="GG56" s="254"/>
      <c r="GH56" s="254"/>
      <c r="GI56" s="254"/>
      <c r="GJ56" s="254"/>
      <c r="GK56" s="254"/>
      <c r="GL56" s="254"/>
      <c r="GM56" s="254"/>
      <c r="GN56" s="254"/>
    </row>
    <row r="57" spans="1:196" s="232" customFormat="1">
      <c r="A57" s="382"/>
      <c r="B57" s="276" t="s">
        <v>22</v>
      </c>
      <c r="C57" s="277">
        <v>1052</v>
      </c>
      <c r="D57" s="251">
        <v>30000</v>
      </c>
      <c r="E57" s="251"/>
      <c r="F57" s="251"/>
      <c r="G57" s="251">
        <v>0</v>
      </c>
      <c r="H57" s="251">
        <v>0</v>
      </c>
      <c r="I57" s="251">
        <v>0</v>
      </c>
      <c r="J57" s="251">
        <v>0</v>
      </c>
      <c r="K57" s="251">
        <v>0</v>
      </c>
      <c r="L57" s="251">
        <v>0</v>
      </c>
      <c r="M57" s="250"/>
      <c r="N57" s="250">
        <v>30000</v>
      </c>
      <c r="O57" s="250">
        <v>30000</v>
      </c>
      <c r="P57" s="250">
        <v>0</v>
      </c>
      <c r="Q57" s="251">
        <v>0</v>
      </c>
      <c r="R57" s="250">
        <v>0</v>
      </c>
      <c r="S57" s="250">
        <v>0</v>
      </c>
      <c r="T57" s="250">
        <v>0</v>
      </c>
      <c r="U57" s="246"/>
      <c r="V57" s="246">
        <v>30000</v>
      </c>
      <c r="W57" s="246">
        <v>30000</v>
      </c>
      <c r="X57" s="250">
        <v>0</v>
      </c>
      <c r="Y57" s="250">
        <v>0</v>
      </c>
      <c r="Z57" s="250">
        <v>0</v>
      </c>
      <c r="AA57" s="250">
        <v>0</v>
      </c>
      <c r="AB57" s="250">
        <v>30000</v>
      </c>
      <c r="AC57" s="250">
        <f t="shared" si="0"/>
        <v>0</v>
      </c>
      <c r="AD57" s="250">
        <f t="shared" si="1"/>
        <v>0</v>
      </c>
      <c r="AE57" s="250">
        <f t="shared" si="2"/>
        <v>0</v>
      </c>
      <c r="AF57" s="250">
        <v>4802</v>
      </c>
      <c r="AG57" s="237"/>
      <c r="AH57" s="237"/>
      <c r="AI57" s="238"/>
      <c r="AJ57" s="238"/>
      <c r="AK57" s="238"/>
      <c r="AL57" s="238"/>
      <c r="AM57" s="238"/>
      <c r="AN57" s="238"/>
      <c r="AO57" s="238"/>
      <c r="AP57" s="238"/>
      <c r="AQ57" s="238"/>
      <c r="AR57" s="238"/>
      <c r="AS57" s="238"/>
      <c r="AT57" s="238"/>
      <c r="AU57" s="238"/>
      <c r="AV57" s="238"/>
      <c r="AW57" s="238"/>
      <c r="AX57" s="238"/>
      <c r="AY57" s="238"/>
      <c r="AZ57" s="238"/>
      <c r="BA57" s="238"/>
      <c r="BB57" s="238"/>
      <c r="BC57" s="238"/>
      <c r="BD57" s="238"/>
      <c r="BE57" s="238"/>
      <c r="BF57" s="238"/>
      <c r="BG57" s="238"/>
      <c r="BH57" s="238"/>
      <c r="BI57" s="238"/>
      <c r="BJ57" s="238"/>
      <c r="BK57" s="238"/>
      <c r="BL57" s="438"/>
      <c r="BM57" s="438"/>
      <c r="BN57" s="438"/>
      <c r="BO57" s="438"/>
      <c r="BP57" s="438"/>
      <c r="BQ57" s="438"/>
      <c r="BR57" s="438"/>
      <c r="BS57" s="438"/>
      <c r="BT57" s="438"/>
      <c r="BU57" s="438"/>
      <c r="BV57" s="438"/>
      <c r="BW57" s="438"/>
      <c r="BX57" s="438"/>
      <c r="BY57" s="438"/>
      <c r="BZ57" s="438"/>
      <c r="CA57" s="438"/>
      <c r="CB57" s="438"/>
      <c r="CC57" s="438"/>
      <c r="CD57" s="438"/>
      <c r="CE57" s="438"/>
      <c r="CF57" s="438"/>
      <c r="CG57" s="438"/>
      <c r="CH57" s="438"/>
      <c r="CI57" s="438"/>
      <c r="CJ57" s="438"/>
      <c r="CK57" s="438"/>
      <c r="CL57" s="438"/>
      <c r="CM57" s="438"/>
      <c r="CN57" s="438"/>
      <c r="CO57" s="246"/>
      <c r="CP57" s="246"/>
      <c r="CQ57" s="246"/>
      <c r="CR57" s="246"/>
      <c r="CS57" s="246"/>
      <c r="CT57" s="246"/>
      <c r="CU57" s="246"/>
      <c r="CV57" s="246"/>
      <c r="CW57" s="252"/>
      <c r="CX57" s="252"/>
      <c r="CY57" s="253"/>
      <c r="CZ57" s="253"/>
      <c r="DA57" s="253"/>
      <c r="DB57" s="253"/>
      <c r="DC57" s="253"/>
      <c r="DD57" s="253"/>
      <c r="DE57" s="253"/>
      <c r="DF57" s="253"/>
      <c r="DL57" s="278"/>
      <c r="DM57" s="278"/>
      <c r="DN57" s="254"/>
      <c r="DO57" s="254"/>
      <c r="DP57" s="254"/>
      <c r="DQ57" s="254"/>
      <c r="DR57" s="254"/>
      <c r="DS57" s="254"/>
      <c r="DT57" s="254"/>
      <c r="DU57" s="254"/>
      <c r="DV57" s="254"/>
      <c r="DW57" s="254"/>
      <c r="DX57" s="254"/>
      <c r="DY57" s="254"/>
      <c r="DZ57" s="254"/>
      <c r="EA57" s="254"/>
      <c r="EB57" s="254"/>
      <c r="EC57" s="254"/>
      <c r="ED57" s="254"/>
      <c r="EE57" s="254"/>
      <c r="EF57" s="254"/>
      <c r="EG57" s="254"/>
      <c r="EH57" s="254"/>
      <c r="EI57" s="254"/>
      <c r="EJ57" s="254"/>
      <c r="EK57" s="254"/>
      <c r="EL57" s="254"/>
      <c r="EM57" s="254"/>
      <c r="EN57" s="254"/>
      <c r="EO57" s="254"/>
      <c r="EP57" s="254"/>
      <c r="EQ57" s="254"/>
      <c r="ER57" s="254"/>
      <c r="ES57" s="254"/>
      <c r="ET57" s="254"/>
      <c r="EU57" s="254"/>
      <c r="EV57" s="254"/>
      <c r="EW57" s="254"/>
      <c r="EX57" s="254"/>
      <c r="EY57" s="254"/>
      <c r="EZ57" s="254"/>
      <c r="FA57" s="254"/>
      <c r="FB57" s="254"/>
      <c r="FC57" s="254"/>
      <c r="FD57" s="254"/>
      <c r="FE57" s="254"/>
      <c r="FF57" s="254"/>
      <c r="FG57" s="254"/>
      <c r="FH57" s="254"/>
      <c r="FI57" s="254"/>
      <c r="FJ57" s="254"/>
      <c r="FK57" s="254"/>
      <c r="FL57" s="254"/>
      <c r="FM57" s="254"/>
      <c r="FN57" s="254"/>
      <c r="FO57" s="254"/>
      <c r="FP57" s="254"/>
      <c r="FQ57" s="254"/>
      <c r="FR57" s="254"/>
      <c r="FS57" s="254"/>
      <c r="FT57" s="254"/>
      <c r="FU57" s="254"/>
      <c r="FV57" s="254"/>
      <c r="FW57" s="254"/>
      <c r="FX57" s="254"/>
      <c r="FY57" s="254"/>
      <c r="FZ57" s="254"/>
      <c r="GA57" s="254"/>
      <c r="GB57" s="254"/>
      <c r="GC57" s="254"/>
      <c r="GD57" s="254"/>
      <c r="GE57" s="254"/>
      <c r="GF57" s="254"/>
      <c r="GG57" s="254"/>
      <c r="GH57" s="254"/>
      <c r="GI57" s="254"/>
      <c r="GJ57" s="254"/>
      <c r="GK57" s="254"/>
      <c r="GL57" s="254"/>
      <c r="GM57" s="254"/>
      <c r="GN57" s="254"/>
    </row>
    <row r="58" spans="1:196" s="232" customFormat="1">
      <c r="A58" s="382"/>
      <c r="B58" s="276" t="s">
        <v>20</v>
      </c>
      <c r="C58" s="277">
        <v>1062</v>
      </c>
      <c r="D58" s="251">
        <v>69000</v>
      </c>
      <c r="E58" s="251"/>
      <c r="F58" s="251"/>
      <c r="G58" s="251">
        <v>0</v>
      </c>
      <c r="H58" s="251">
        <v>0</v>
      </c>
      <c r="I58" s="251">
        <v>0</v>
      </c>
      <c r="J58" s="251">
        <v>0</v>
      </c>
      <c r="K58" s="251">
        <v>0</v>
      </c>
      <c r="L58" s="251">
        <v>0</v>
      </c>
      <c r="M58" s="250"/>
      <c r="N58" s="250">
        <v>69000</v>
      </c>
      <c r="O58" s="250">
        <v>69000</v>
      </c>
      <c r="P58" s="250">
        <v>0</v>
      </c>
      <c r="Q58" s="251">
        <v>0</v>
      </c>
      <c r="R58" s="250">
        <v>0</v>
      </c>
      <c r="S58" s="250">
        <v>0</v>
      </c>
      <c r="T58" s="250">
        <v>0</v>
      </c>
      <c r="U58" s="246"/>
      <c r="V58" s="246">
        <v>69000</v>
      </c>
      <c r="W58" s="246">
        <v>69000</v>
      </c>
      <c r="X58" s="250">
        <v>0</v>
      </c>
      <c r="Y58" s="250">
        <v>0</v>
      </c>
      <c r="Z58" s="250">
        <v>0</v>
      </c>
      <c r="AA58" s="250">
        <v>0</v>
      </c>
      <c r="AB58" s="250">
        <v>69000</v>
      </c>
      <c r="AC58" s="250">
        <f t="shared" si="0"/>
        <v>0</v>
      </c>
      <c r="AD58" s="250">
        <f t="shared" si="1"/>
        <v>0</v>
      </c>
      <c r="AE58" s="250">
        <f t="shared" si="2"/>
        <v>0</v>
      </c>
      <c r="AF58" s="250">
        <v>51923</v>
      </c>
      <c r="AG58" s="237"/>
      <c r="AH58" s="237"/>
      <c r="AI58" s="238"/>
      <c r="AJ58" s="238"/>
      <c r="AK58" s="238"/>
      <c r="AL58" s="238"/>
      <c r="AM58" s="238"/>
      <c r="AN58" s="238"/>
      <c r="AO58" s="238"/>
      <c r="AP58" s="238"/>
      <c r="AQ58" s="238"/>
      <c r="AR58" s="238"/>
      <c r="AS58" s="238"/>
      <c r="AT58" s="238"/>
      <c r="AU58" s="238"/>
      <c r="AV58" s="238"/>
      <c r="AW58" s="238"/>
      <c r="AX58" s="238"/>
      <c r="AY58" s="238"/>
      <c r="AZ58" s="238"/>
      <c r="BA58" s="238"/>
      <c r="BB58" s="238"/>
      <c r="BC58" s="238"/>
      <c r="BD58" s="238"/>
      <c r="BE58" s="238"/>
      <c r="BF58" s="238"/>
      <c r="BG58" s="238"/>
      <c r="BH58" s="238"/>
      <c r="BI58" s="238"/>
      <c r="BJ58" s="238"/>
      <c r="BK58" s="238"/>
      <c r="BL58" s="438"/>
      <c r="BM58" s="438"/>
      <c r="BN58" s="438"/>
      <c r="BO58" s="438"/>
      <c r="BP58" s="438"/>
      <c r="BQ58" s="438"/>
      <c r="BR58" s="438"/>
      <c r="BS58" s="438"/>
      <c r="BT58" s="438"/>
      <c r="BU58" s="438"/>
      <c r="BV58" s="438"/>
      <c r="BW58" s="438"/>
      <c r="BX58" s="438"/>
      <c r="BY58" s="438"/>
      <c r="BZ58" s="438"/>
      <c r="CA58" s="438"/>
      <c r="CB58" s="438"/>
      <c r="CC58" s="438"/>
      <c r="CD58" s="438"/>
      <c r="CE58" s="438"/>
      <c r="CF58" s="438"/>
      <c r="CG58" s="438"/>
      <c r="CH58" s="438"/>
      <c r="CI58" s="438"/>
      <c r="CJ58" s="438"/>
      <c r="CK58" s="438"/>
      <c r="CL58" s="438"/>
      <c r="CM58" s="438"/>
      <c r="CN58" s="438"/>
      <c r="CO58" s="246"/>
      <c r="CP58" s="246"/>
      <c r="CQ58" s="246"/>
      <c r="CR58" s="246"/>
      <c r="CS58" s="246"/>
      <c r="CT58" s="246"/>
      <c r="CU58" s="246"/>
      <c r="CV58" s="246"/>
      <c r="CW58" s="252"/>
      <c r="CX58" s="252"/>
      <c r="CY58" s="253"/>
      <c r="CZ58" s="253"/>
      <c r="DA58" s="253"/>
      <c r="DB58" s="253"/>
      <c r="DC58" s="253"/>
      <c r="DD58" s="253"/>
      <c r="DE58" s="253"/>
      <c r="DF58" s="253"/>
      <c r="DL58" s="278"/>
      <c r="DM58" s="278"/>
      <c r="DN58" s="254"/>
      <c r="DO58" s="254"/>
      <c r="DP58" s="254"/>
      <c r="DQ58" s="254"/>
      <c r="DR58" s="254"/>
      <c r="DS58" s="254"/>
      <c r="DT58" s="254"/>
      <c r="DU58" s="254"/>
      <c r="DV58" s="254"/>
      <c r="DW58" s="254"/>
      <c r="DX58" s="254"/>
      <c r="DY58" s="254"/>
      <c r="DZ58" s="254"/>
      <c r="EA58" s="254"/>
      <c r="EB58" s="254"/>
      <c r="EC58" s="254"/>
      <c r="ED58" s="254"/>
      <c r="EE58" s="254"/>
      <c r="EF58" s="254"/>
      <c r="EG58" s="254"/>
      <c r="EH58" s="254"/>
      <c r="EI58" s="254"/>
      <c r="EJ58" s="254"/>
      <c r="EK58" s="254"/>
      <c r="EL58" s="254"/>
      <c r="EM58" s="254"/>
      <c r="EN58" s="254"/>
      <c r="EO58" s="254"/>
      <c r="EP58" s="254"/>
      <c r="EQ58" s="254"/>
      <c r="ER58" s="254"/>
      <c r="ES58" s="254"/>
      <c r="ET58" s="254"/>
      <c r="EU58" s="254"/>
      <c r="EV58" s="254"/>
      <c r="EW58" s="254"/>
      <c r="EX58" s="254"/>
      <c r="EY58" s="254"/>
      <c r="EZ58" s="254"/>
      <c r="FA58" s="254"/>
      <c r="FB58" s="254"/>
      <c r="FC58" s="254"/>
      <c r="FD58" s="254"/>
      <c r="FE58" s="254"/>
      <c r="FF58" s="254"/>
      <c r="FG58" s="254"/>
      <c r="FH58" s="254"/>
      <c r="FI58" s="254"/>
      <c r="FJ58" s="254"/>
      <c r="FK58" s="254"/>
      <c r="FL58" s="254"/>
      <c r="FM58" s="254"/>
      <c r="FN58" s="254"/>
      <c r="FO58" s="254"/>
      <c r="FP58" s="254"/>
      <c r="FQ58" s="254"/>
      <c r="FR58" s="254"/>
      <c r="FS58" s="254"/>
      <c r="FT58" s="254"/>
      <c r="FU58" s="254"/>
      <c r="FV58" s="254"/>
      <c r="FW58" s="254"/>
      <c r="FX58" s="254"/>
      <c r="FY58" s="254"/>
      <c r="FZ58" s="254"/>
      <c r="GA58" s="254"/>
      <c r="GB58" s="254"/>
      <c r="GC58" s="254"/>
      <c r="GD58" s="254"/>
      <c r="GE58" s="254"/>
      <c r="GF58" s="254"/>
      <c r="GG58" s="254"/>
      <c r="GH58" s="254"/>
      <c r="GI58" s="254"/>
      <c r="GJ58" s="254"/>
      <c r="GK58" s="254"/>
      <c r="GL58" s="254"/>
      <c r="GM58" s="254"/>
      <c r="GN58" s="254"/>
    </row>
    <row r="59" spans="1:196" s="232" customFormat="1">
      <c r="A59" s="382"/>
      <c r="B59" s="276" t="s">
        <v>21</v>
      </c>
      <c r="C59" s="277">
        <v>1069</v>
      </c>
      <c r="D59" s="251">
        <v>6000</v>
      </c>
      <c r="E59" s="251"/>
      <c r="F59" s="251"/>
      <c r="G59" s="251">
        <v>0</v>
      </c>
      <c r="H59" s="251">
        <v>0</v>
      </c>
      <c r="I59" s="251">
        <v>0</v>
      </c>
      <c r="J59" s="251">
        <v>4000</v>
      </c>
      <c r="K59" s="251">
        <v>0</v>
      </c>
      <c r="L59" s="251">
        <v>0</v>
      </c>
      <c r="M59" s="250"/>
      <c r="N59" s="250">
        <v>6000</v>
      </c>
      <c r="O59" s="250">
        <v>10000</v>
      </c>
      <c r="P59" s="250">
        <v>0</v>
      </c>
      <c r="Q59" s="251">
        <v>0</v>
      </c>
      <c r="R59" s="250">
        <v>0</v>
      </c>
      <c r="S59" s="250">
        <v>0</v>
      </c>
      <c r="T59" s="250">
        <v>0</v>
      </c>
      <c r="U59" s="246"/>
      <c r="V59" s="246">
        <v>6000</v>
      </c>
      <c r="W59" s="246">
        <v>10000</v>
      </c>
      <c r="X59" s="250">
        <v>0</v>
      </c>
      <c r="Y59" s="250">
        <v>0</v>
      </c>
      <c r="Z59" s="250">
        <v>0</v>
      </c>
      <c r="AA59" s="250">
        <v>0</v>
      </c>
      <c r="AB59" s="250">
        <v>10000</v>
      </c>
      <c r="AC59" s="250">
        <f t="shared" si="0"/>
        <v>0</v>
      </c>
      <c r="AD59" s="250">
        <f t="shared" si="1"/>
        <v>4000</v>
      </c>
      <c r="AE59" s="250">
        <f t="shared" si="2"/>
        <v>4000</v>
      </c>
      <c r="AF59" s="250">
        <v>6544</v>
      </c>
      <c r="AG59" s="237"/>
      <c r="AH59" s="237"/>
      <c r="AI59" s="238"/>
      <c r="AJ59" s="238"/>
      <c r="AK59" s="238"/>
      <c r="AL59" s="238"/>
      <c r="AM59" s="238"/>
      <c r="AN59" s="238"/>
      <c r="AO59" s="238"/>
      <c r="AP59" s="238"/>
      <c r="AQ59" s="238"/>
      <c r="AR59" s="238"/>
      <c r="AS59" s="238"/>
      <c r="AT59" s="238"/>
      <c r="AU59" s="238"/>
      <c r="AV59" s="238"/>
      <c r="AW59" s="238"/>
      <c r="AX59" s="238"/>
      <c r="AY59" s="238"/>
      <c r="AZ59" s="238"/>
      <c r="BA59" s="238"/>
      <c r="BB59" s="238"/>
      <c r="BC59" s="238"/>
      <c r="BD59" s="238"/>
      <c r="BE59" s="238"/>
      <c r="BF59" s="238"/>
      <c r="BG59" s="238"/>
      <c r="BH59" s="238"/>
      <c r="BI59" s="238"/>
      <c r="BJ59" s="238"/>
      <c r="BK59" s="238"/>
      <c r="BL59" s="438"/>
      <c r="BM59" s="438"/>
      <c r="BN59" s="438"/>
      <c r="BO59" s="438"/>
      <c r="BP59" s="438"/>
      <c r="BQ59" s="438"/>
      <c r="BR59" s="438"/>
      <c r="BS59" s="438"/>
      <c r="BT59" s="438"/>
      <c r="BU59" s="438"/>
      <c r="BV59" s="438"/>
      <c r="BW59" s="438"/>
      <c r="BX59" s="438"/>
      <c r="BY59" s="438"/>
      <c r="BZ59" s="438"/>
      <c r="CA59" s="438"/>
      <c r="CB59" s="438"/>
      <c r="CC59" s="438"/>
      <c r="CD59" s="438"/>
      <c r="CE59" s="438"/>
      <c r="CF59" s="438"/>
      <c r="CG59" s="438"/>
      <c r="CH59" s="438"/>
      <c r="CI59" s="438"/>
      <c r="CJ59" s="438"/>
      <c r="CK59" s="438"/>
      <c r="CL59" s="438"/>
      <c r="CM59" s="438"/>
      <c r="CN59" s="438"/>
      <c r="CO59" s="246"/>
      <c r="CP59" s="246"/>
      <c r="CQ59" s="246"/>
      <c r="CR59" s="246"/>
      <c r="CS59" s="246"/>
      <c r="CT59" s="246"/>
      <c r="CU59" s="246"/>
      <c r="CV59" s="246"/>
      <c r="CW59" s="252"/>
      <c r="CX59" s="252"/>
      <c r="CY59" s="253"/>
      <c r="CZ59" s="253"/>
      <c r="DA59" s="253"/>
      <c r="DB59" s="253"/>
      <c r="DC59" s="253"/>
      <c r="DD59" s="253"/>
      <c r="DE59" s="253"/>
      <c r="DF59" s="253"/>
      <c r="DL59" s="278"/>
      <c r="DM59" s="278"/>
      <c r="DN59" s="254"/>
      <c r="DO59" s="254"/>
      <c r="DP59" s="254"/>
      <c r="DQ59" s="254"/>
      <c r="DR59" s="254"/>
      <c r="DS59" s="254"/>
      <c r="DT59" s="254"/>
      <c r="DU59" s="254"/>
      <c r="DV59" s="254"/>
      <c r="DW59" s="254"/>
      <c r="DX59" s="254"/>
      <c r="DY59" s="254"/>
      <c r="DZ59" s="254"/>
      <c r="EA59" s="254"/>
      <c r="EB59" s="254"/>
      <c r="EC59" s="254"/>
      <c r="ED59" s="254"/>
      <c r="EE59" s="254"/>
      <c r="EF59" s="254"/>
      <c r="EG59" s="254"/>
      <c r="EH59" s="254"/>
      <c r="EI59" s="254"/>
      <c r="EJ59" s="254"/>
      <c r="EK59" s="254"/>
      <c r="EL59" s="254"/>
      <c r="EM59" s="254"/>
      <c r="EN59" s="254"/>
      <c r="EO59" s="254"/>
      <c r="EP59" s="254"/>
      <c r="EQ59" s="254"/>
      <c r="ER59" s="254"/>
      <c r="ES59" s="254"/>
      <c r="ET59" s="254"/>
      <c r="EU59" s="254"/>
      <c r="EV59" s="254"/>
      <c r="EW59" s="254"/>
      <c r="EX59" s="254"/>
      <c r="EY59" s="254"/>
      <c r="EZ59" s="254"/>
      <c r="FA59" s="254"/>
      <c r="FB59" s="254"/>
      <c r="FC59" s="254"/>
      <c r="FD59" s="254"/>
      <c r="FE59" s="254"/>
      <c r="FF59" s="254"/>
      <c r="FG59" s="254"/>
      <c r="FH59" s="254"/>
      <c r="FI59" s="254"/>
      <c r="FJ59" s="254"/>
      <c r="FK59" s="254"/>
      <c r="FL59" s="254"/>
      <c r="FM59" s="254"/>
      <c r="FN59" s="254"/>
      <c r="FO59" s="254"/>
      <c r="FP59" s="254"/>
      <c r="FQ59" s="254"/>
      <c r="FR59" s="254"/>
      <c r="FS59" s="254"/>
      <c r="FT59" s="254"/>
      <c r="FU59" s="254"/>
      <c r="FV59" s="254"/>
      <c r="FW59" s="254"/>
      <c r="FX59" s="254"/>
      <c r="FY59" s="254"/>
      <c r="FZ59" s="254"/>
      <c r="GA59" s="254"/>
      <c r="GB59" s="254"/>
      <c r="GC59" s="254"/>
      <c r="GD59" s="254"/>
      <c r="GE59" s="254"/>
      <c r="GF59" s="254"/>
      <c r="GG59" s="254"/>
      <c r="GH59" s="254"/>
      <c r="GI59" s="254"/>
      <c r="GJ59" s="254"/>
      <c r="GK59" s="254"/>
      <c r="GL59" s="254"/>
      <c r="GM59" s="254"/>
      <c r="GN59" s="254"/>
    </row>
    <row r="60" spans="1:196" s="232" customFormat="1" ht="38.25">
      <c r="A60" s="382"/>
      <c r="B60" s="276" t="s">
        <v>90</v>
      </c>
      <c r="C60" s="277">
        <v>1091</v>
      </c>
      <c r="D60" s="251">
        <v>324092</v>
      </c>
      <c r="E60" s="251"/>
      <c r="F60" s="251"/>
      <c r="G60" s="251">
        <v>0</v>
      </c>
      <c r="H60" s="251">
        <v>3.637978807091713E-12</v>
      </c>
      <c r="I60" s="251">
        <v>0</v>
      </c>
      <c r="J60" s="251">
        <v>0</v>
      </c>
      <c r="K60" s="251">
        <v>0</v>
      </c>
      <c r="L60" s="251">
        <v>0</v>
      </c>
      <c r="M60" s="250"/>
      <c r="N60" s="250">
        <v>324092</v>
      </c>
      <c r="O60" s="250">
        <v>324092</v>
      </c>
      <c r="P60" s="250">
        <v>0</v>
      </c>
      <c r="Q60" s="251">
        <v>0</v>
      </c>
      <c r="R60" s="250">
        <v>0</v>
      </c>
      <c r="S60" s="250">
        <v>0</v>
      </c>
      <c r="T60" s="250">
        <v>0</v>
      </c>
      <c r="U60" s="246"/>
      <c r="V60" s="246">
        <v>324092</v>
      </c>
      <c r="W60" s="246">
        <v>324092</v>
      </c>
      <c r="X60" s="250">
        <v>0</v>
      </c>
      <c r="Y60" s="250">
        <v>0</v>
      </c>
      <c r="Z60" s="250">
        <v>0</v>
      </c>
      <c r="AA60" s="250">
        <v>0</v>
      </c>
      <c r="AB60" s="250">
        <v>324092</v>
      </c>
      <c r="AC60" s="250">
        <f t="shared" si="0"/>
        <v>0</v>
      </c>
      <c r="AD60" s="250">
        <f t="shared" si="1"/>
        <v>3.637978807091713E-12</v>
      </c>
      <c r="AE60" s="250">
        <f t="shared" si="2"/>
        <v>3.637978807091713E-12</v>
      </c>
      <c r="AF60" s="250">
        <v>0</v>
      </c>
      <c r="AG60" s="237"/>
      <c r="AH60" s="237"/>
      <c r="AI60" s="238"/>
      <c r="AJ60" s="238"/>
      <c r="AK60" s="238"/>
      <c r="AL60" s="238"/>
      <c r="AM60" s="238"/>
      <c r="AN60" s="238"/>
      <c r="AO60" s="238"/>
      <c r="AP60" s="238"/>
      <c r="AQ60" s="238"/>
      <c r="AR60" s="238"/>
      <c r="AS60" s="238"/>
      <c r="AT60" s="238"/>
      <c r="AU60" s="238"/>
      <c r="AV60" s="238"/>
      <c r="AW60" s="238"/>
      <c r="AX60" s="238"/>
      <c r="AY60" s="238"/>
      <c r="AZ60" s="238"/>
      <c r="BA60" s="238"/>
      <c r="BB60" s="238"/>
      <c r="BC60" s="238"/>
      <c r="BD60" s="238"/>
      <c r="BE60" s="238"/>
      <c r="BF60" s="238"/>
      <c r="BG60" s="238"/>
      <c r="BH60" s="238"/>
      <c r="BI60" s="238"/>
      <c r="BJ60" s="238"/>
      <c r="BK60" s="238"/>
      <c r="BL60" s="438"/>
      <c r="BM60" s="438"/>
      <c r="BN60" s="438"/>
      <c r="BO60" s="438"/>
      <c r="BP60" s="438"/>
      <c r="BQ60" s="438"/>
      <c r="BR60" s="438"/>
      <c r="BS60" s="438"/>
      <c r="BT60" s="438"/>
      <c r="BU60" s="438"/>
      <c r="BV60" s="438"/>
      <c r="BW60" s="438"/>
      <c r="BX60" s="438"/>
      <c r="BY60" s="438"/>
      <c r="BZ60" s="438"/>
      <c r="CA60" s="438"/>
      <c r="CB60" s="438"/>
      <c r="CC60" s="438"/>
      <c r="CD60" s="438"/>
      <c r="CE60" s="438"/>
      <c r="CF60" s="438"/>
      <c r="CG60" s="438"/>
      <c r="CH60" s="438"/>
      <c r="CI60" s="438"/>
      <c r="CJ60" s="438"/>
      <c r="CK60" s="438"/>
      <c r="CL60" s="438"/>
      <c r="CM60" s="438"/>
      <c r="CN60" s="438"/>
      <c r="CO60" s="246"/>
      <c r="CP60" s="246"/>
      <c r="CQ60" s="246"/>
      <c r="CR60" s="246"/>
      <c r="CS60" s="246"/>
      <c r="CT60" s="246"/>
      <c r="CU60" s="246"/>
      <c r="CV60" s="246"/>
      <c r="CW60" s="252"/>
      <c r="CX60" s="252"/>
      <c r="CY60" s="253"/>
      <c r="CZ60" s="253"/>
      <c r="DA60" s="253"/>
      <c r="DB60" s="253"/>
      <c r="DC60" s="253"/>
      <c r="DD60" s="253"/>
      <c r="DE60" s="253"/>
      <c r="DF60" s="253"/>
      <c r="DL60" s="278"/>
      <c r="DM60" s="278"/>
      <c r="DN60" s="254"/>
      <c r="DO60" s="254"/>
      <c r="DP60" s="254"/>
      <c r="DQ60" s="254"/>
      <c r="DR60" s="254"/>
      <c r="DS60" s="254"/>
      <c r="DT60" s="254"/>
      <c r="DU60" s="254"/>
      <c r="DV60" s="254"/>
      <c r="DW60" s="254"/>
      <c r="DX60" s="254"/>
      <c r="DY60" s="254"/>
      <c r="DZ60" s="254"/>
      <c r="EA60" s="254"/>
      <c r="EB60" s="254"/>
      <c r="EC60" s="254"/>
      <c r="ED60" s="254"/>
      <c r="EE60" s="254"/>
      <c r="EF60" s="254"/>
      <c r="EG60" s="254"/>
      <c r="EH60" s="254"/>
      <c r="EI60" s="254"/>
      <c r="EJ60" s="254"/>
      <c r="EK60" s="254"/>
      <c r="EL60" s="254"/>
      <c r="EM60" s="254"/>
      <c r="EN60" s="254"/>
      <c r="EO60" s="254"/>
      <c r="EP60" s="254"/>
      <c r="EQ60" s="254"/>
      <c r="ER60" s="254"/>
      <c r="ES60" s="254"/>
      <c r="ET60" s="254"/>
      <c r="EU60" s="254"/>
      <c r="EV60" s="254"/>
      <c r="EW60" s="254"/>
      <c r="EX60" s="254"/>
      <c r="EY60" s="254"/>
      <c r="EZ60" s="254"/>
      <c r="FA60" s="254"/>
      <c r="FB60" s="254"/>
      <c r="FC60" s="254"/>
      <c r="FD60" s="254"/>
      <c r="FE60" s="254"/>
      <c r="FF60" s="254"/>
      <c r="FG60" s="254"/>
      <c r="FH60" s="254"/>
      <c r="FI60" s="254"/>
      <c r="FJ60" s="254"/>
      <c r="FK60" s="254"/>
      <c r="FL60" s="254"/>
      <c r="FM60" s="254"/>
      <c r="FN60" s="254"/>
      <c r="FO60" s="254"/>
      <c r="FP60" s="254"/>
      <c r="FQ60" s="254"/>
      <c r="FR60" s="254"/>
      <c r="FS60" s="254"/>
      <c r="FT60" s="254"/>
      <c r="FU60" s="254"/>
      <c r="FV60" s="254"/>
      <c r="FW60" s="254"/>
      <c r="FX60" s="254"/>
      <c r="FY60" s="254"/>
      <c r="FZ60" s="254"/>
      <c r="GA60" s="254"/>
      <c r="GB60" s="254"/>
      <c r="GC60" s="254"/>
      <c r="GD60" s="254"/>
      <c r="GE60" s="254"/>
      <c r="GF60" s="254"/>
      <c r="GG60" s="254"/>
      <c r="GH60" s="254"/>
      <c r="GI60" s="254"/>
      <c r="GJ60" s="254"/>
      <c r="GK60" s="254"/>
      <c r="GL60" s="254"/>
      <c r="GM60" s="254"/>
      <c r="GN60" s="254"/>
    </row>
    <row r="61" spans="1:196" s="232" customFormat="1" ht="25.5">
      <c r="A61" s="382"/>
      <c r="B61" s="276" t="s">
        <v>162</v>
      </c>
      <c r="C61" s="277">
        <v>1092</v>
      </c>
      <c r="D61" s="251">
        <v>1800000</v>
      </c>
      <c r="E61" s="251"/>
      <c r="F61" s="251"/>
      <c r="G61" s="251">
        <v>0</v>
      </c>
      <c r="H61" s="251">
        <v>0</v>
      </c>
      <c r="I61" s="251">
        <v>0</v>
      </c>
      <c r="J61" s="251">
        <v>-20000</v>
      </c>
      <c r="K61" s="251">
        <v>0</v>
      </c>
      <c r="L61" s="251">
        <v>-50000</v>
      </c>
      <c r="M61" s="250"/>
      <c r="N61" s="250">
        <v>1800000</v>
      </c>
      <c r="O61" s="250">
        <v>1730000</v>
      </c>
      <c r="P61" s="250">
        <v>0</v>
      </c>
      <c r="Q61" s="251">
        <v>0</v>
      </c>
      <c r="R61" s="250">
        <v>0</v>
      </c>
      <c r="S61" s="250">
        <v>-380000</v>
      </c>
      <c r="T61" s="250">
        <v>0</v>
      </c>
      <c r="U61" s="246"/>
      <c r="V61" s="246">
        <v>1800000</v>
      </c>
      <c r="W61" s="246">
        <v>1350000</v>
      </c>
      <c r="X61" s="250">
        <v>0</v>
      </c>
      <c r="Y61" s="250">
        <v>-791929</v>
      </c>
      <c r="Z61" s="250">
        <v>0</v>
      </c>
      <c r="AA61" s="250">
        <v>0</v>
      </c>
      <c r="AB61" s="250">
        <v>558071</v>
      </c>
      <c r="AC61" s="250">
        <f t="shared" si="0"/>
        <v>0</v>
      </c>
      <c r="AD61" s="250">
        <f t="shared" si="1"/>
        <v>-1241929</v>
      </c>
      <c r="AE61" s="250">
        <f t="shared" si="2"/>
        <v>-1241929</v>
      </c>
      <c r="AF61" s="250">
        <v>393759</v>
      </c>
      <c r="AG61" s="237"/>
      <c r="AH61" s="237"/>
      <c r="AI61" s="238"/>
      <c r="AJ61" s="238"/>
      <c r="AK61" s="238"/>
      <c r="AL61" s="238"/>
      <c r="AM61" s="238"/>
      <c r="AN61" s="238"/>
      <c r="AO61" s="238"/>
      <c r="AP61" s="238"/>
      <c r="AQ61" s="238"/>
      <c r="AR61" s="238"/>
      <c r="AS61" s="238"/>
      <c r="AT61" s="238"/>
      <c r="AU61" s="238"/>
      <c r="AV61" s="238"/>
      <c r="AW61" s="238"/>
      <c r="AX61" s="238"/>
      <c r="AY61" s="238"/>
      <c r="AZ61" s="238"/>
      <c r="BA61" s="238"/>
      <c r="BB61" s="238"/>
      <c r="BC61" s="238"/>
      <c r="BD61" s="238"/>
      <c r="BE61" s="238"/>
      <c r="BF61" s="238"/>
      <c r="BG61" s="238"/>
      <c r="BH61" s="238"/>
      <c r="BI61" s="238"/>
      <c r="BJ61" s="238"/>
      <c r="BK61" s="238"/>
      <c r="BL61" s="438"/>
      <c r="BM61" s="438"/>
      <c r="BN61" s="438"/>
      <c r="BO61" s="438"/>
      <c r="BP61" s="438"/>
      <c r="BQ61" s="438"/>
      <c r="BR61" s="438"/>
      <c r="BS61" s="438"/>
      <c r="BT61" s="438"/>
      <c r="BU61" s="438"/>
      <c r="BV61" s="438"/>
      <c r="BW61" s="438"/>
      <c r="BX61" s="438"/>
      <c r="BY61" s="438"/>
      <c r="BZ61" s="438"/>
      <c r="CA61" s="438"/>
      <c r="CB61" s="438"/>
      <c r="CC61" s="438"/>
      <c r="CD61" s="438"/>
      <c r="CE61" s="438"/>
      <c r="CF61" s="438"/>
      <c r="CG61" s="438"/>
      <c r="CH61" s="438"/>
      <c r="CI61" s="438"/>
      <c r="CJ61" s="438"/>
      <c r="CK61" s="438"/>
      <c r="CL61" s="438"/>
      <c r="CM61" s="438"/>
      <c r="CN61" s="438"/>
      <c r="CO61" s="246"/>
      <c r="CP61" s="246"/>
      <c r="CQ61" s="246"/>
      <c r="CR61" s="246"/>
      <c r="CS61" s="246"/>
      <c r="CT61" s="246"/>
      <c r="CU61" s="246"/>
      <c r="CV61" s="246"/>
      <c r="CW61" s="252"/>
      <c r="CX61" s="252"/>
      <c r="CY61" s="253"/>
      <c r="CZ61" s="253"/>
      <c r="DA61" s="253"/>
      <c r="DB61" s="253"/>
      <c r="DC61" s="253"/>
      <c r="DD61" s="253"/>
      <c r="DE61" s="253"/>
      <c r="DF61" s="253"/>
      <c r="DL61" s="278"/>
      <c r="DM61" s="278"/>
      <c r="DN61" s="254"/>
      <c r="DO61" s="254"/>
      <c r="DP61" s="254"/>
      <c r="DQ61" s="254"/>
      <c r="DR61" s="254"/>
      <c r="DS61" s="254"/>
      <c r="DT61" s="254"/>
      <c r="DU61" s="254"/>
      <c r="DV61" s="254"/>
      <c r="DW61" s="254"/>
      <c r="DX61" s="254"/>
      <c r="DY61" s="254"/>
      <c r="DZ61" s="254"/>
      <c r="EA61" s="254"/>
      <c r="EB61" s="254"/>
      <c r="EC61" s="254"/>
      <c r="ED61" s="254"/>
      <c r="EE61" s="254"/>
      <c r="EF61" s="254"/>
      <c r="EG61" s="254"/>
      <c r="EH61" s="254"/>
      <c r="EI61" s="254"/>
      <c r="EJ61" s="254"/>
      <c r="EK61" s="254"/>
      <c r="EL61" s="254"/>
      <c r="EM61" s="254"/>
      <c r="EN61" s="254"/>
      <c r="EO61" s="254"/>
      <c r="EP61" s="254"/>
      <c r="EQ61" s="254"/>
      <c r="ER61" s="254"/>
      <c r="ES61" s="254"/>
      <c r="ET61" s="254"/>
      <c r="EU61" s="254"/>
      <c r="EV61" s="254"/>
      <c r="EW61" s="254"/>
      <c r="EX61" s="254"/>
      <c r="EY61" s="254"/>
      <c r="EZ61" s="254"/>
      <c r="FA61" s="254"/>
      <c r="FB61" s="254"/>
      <c r="FC61" s="254"/>
      <c r="FD61" s="254"/>
      <c r="FE61" s="254"/>
      <c r="FF61" s="254"/>
      <c r="FG61" s="254"/>
      <c r="FH61" s="254"/>
      <c r="FI61" s="254"/>
      <c r="FJ61" s="254"/>
      <c r="FK61" s="254"/>
      <c r="FL61" s="254"/>
      <c r="FM61" s="254"/>
      <c r="FN61" s="254"/>
      <c r="FO61" s="254"/>
      <c r="FP61" s="254"/>
      <c r="FQ61" s="254"/>
      <c r="FR61" s="254"/>
      <c r="FS61" s="254"/>
      <c r="FT61" s="254"/>
      <c r="FU61" s="254"/>
      <c r="FV61" s="254"/>
      <c r="FW61" s="254"/>
      <c r="FX61" s="254"/>
      <c r="FY61" s="254"/>
      <c r="FZ61" s="254"/>
      <c r="GA61" s="254"/>
      <c r="GB61" s="254"/>
      <c r="GC61" s="254"/>
      <c r="GD61" s="254"/>
      <c r="GE61" s="254"/>
      <c r="GF61" s="254"/>
      <c r="GG61" s="254"/>
      <c r="GH61" s="254"/>
      <c r="GI61" s="254"/>
      <c r="GJ61" s="254"/>
      <c r="GK61" s="254"/>
      <c r="GL61" s="254"/>
      <c r="GM61" s="254"/>
      <c r="GN61" s="254"/>
    </row>
    <row r="62" spans="1:196" s="232" customFormat="1" ht="25.5">
      <c r="A62" s="382"/>
      <c r="B62" s="276" t="s">
        <v>78</v>
      </c>
      <c r="C62" s="277">
        <v>1098</v>
      </c>
      <c r="D62" s="251">
        <v>42000</v>
      </c>
      <c r="E62" s="251"/>
      <c r="F62" s="251"/>
      <c r="G62" s="251">
        <v>0</v>
      </c>
      <c r="H62" s="251">
        <v>0</v>
      </c>
      <c r="I62" s="251">
        <v>0</v>
      </c>
      <c r="J62" s="251">
        <v>-4265</v>
      </c>
      <c r="K62" s="251">
        <v>0</v>
      </c>
      <c r="L62" s="251">
        <v>0</v>
      </c>
      <c r="M62" s="250"/>
      <c r="N62" s="250">
        <v>42000</v>
      </c>
      <c r="O62" s="250">
        <v>37735</v>
      </c>
      <c r="P62" s="250">
        <v>0</v>
      </c>
      <c r="Q62" s="251">
        <v>0</v>
      </c>
      <c r="R62" s="250">
        <v>0</v>
      </c>
      <c r="S62" s="250">
        <v>0</v>
      </c>
      <c r="T62" s="250">
        <v>0</v>
      </c>
      <c r="U62" s="246"/>
      <c r="V62" s="246">
        <v>42000</v>
      </c>
      <c r="W62" s="246">
        <v>37735</v>
      </c>
      <c r="X62" s="250">
        <v>0</v>
      </c>
      <c r="Y62" s="250">
        <v>0</v>
      </c>
      <c r="Z62" s="250">
        <v>0</v>
      </c>
      <c r="AA62" s="250">
        <v>0</v>
      </c>
      <c r="AB62" s="250">
        <v>37735</v>
      </c>
      <c r="AC62" s="250">
        <f t="shared" si="0"/>
        <v>0</v>
      </c>
      <c r="AD62" s="250">
        <f t="shared" si="1"/>
        <v>-4265</v>
      </c>
      <c r="AE62" s="250">
        <f t="shared" si="2"/>
        <v>-4265</v>
      </c>
      <c r="AF62" s="250">
        <v>0</v>
      </c>
      <c r="AG62" s="237"/>
      <c r="AH62" s="237"/>
      <c r="AI62" s="238"/>
      <c r="AJ62" s="238"/>
      <c r="AK62" s="238"/>
      <c r="AL62" s="238"/>
      <c r="AM62" s="238"/>
      <c r="AN62" s="238"/>
      <c r="AO62" s="238"/>
      <c r="AP62" s="238"/>
      <c r="AQ62" s="238"/>
      <c r="AR62" s="238"/>
      <c r="AS62" s="238"/>
      <c r="AT62" s="238"/>
      <c r="AU62" s="238"/>
      <c r="AV62" s="238"/>
      <c r="AW62" s="238"/>
      <c r="AX62" s="238"/>
      <c r="AY62" s="238"/>
      <c r="AZ62" s="238"/>
      <c r="BA62" s="238"/>
      <c r="BB62" s="238"/>
      <c r="BC62" s="238"/>
      <c r="BD62" s="238"/>
      <c r="BE62" s="238"/>
      <c r="BF62" s="238"/>
      <c r="BG62" s="238"/>
      <c r="BH62" s="238"/>
      <c r="BI62" s="238"/>
      <c r="BJ62" s="238"/>
      <c r="BK62" s="238"/>
      <c r="BL62" s="438"/>
      <c r="BM62" s="438"/>
      <c r="BN62" s="438"/>
      <c r="BO62" s="438"/>
      <c r="BP62" s="438"/>
      <c r="BQ62" s="438"/>
      <c r="BR62" s="438"/>
      <c r="BS62" s="438"/>
      <c r="BT62" s="438"/>
      <c r="BU62" s="438"/>
      <c r="BV62" s="438"/>
      <c r="BW62" s="438"/>
      <c r="BX62" s="438"/>
      <c r="BY62" s="438"/>
      <c r="BZ62" s="438"/>
      <c r="CA62" s="438"/>
      <c r="CB62" s="438"/>
      <c r="CC62" s="438"/>
      <c r="CD62" s="438"/>
      <c r="CE62" s="438"/>
      <c r="CF62" s="438"/>
      <c r="CG62" s="438"/>
      <c r="CH62" s="438"/>
      <c r="CI62" s="438"/>
      <c r="CJ62" s="438"/>
      <c r="CK62" s="438"/>
      <c r="CL62" s="438"/>
      <c r="CM62" s="438"/>
      <c r="CN62" s="438"/>
      <c r="CO62" s="246"/>
      <c r="CP62" s="246"/>
      <c r="CQ62" s="246"/>
      <c r="CR62" s="246"/>
      <c r="CS62" s="246"/>
      <c r="CT62" s="246"/>
      <c r="CU62" s="246"/>
      <c r="CV62" s="246"/>
      <c r="CW62" s="252"/>
      <c r="CX62" s="252"/>
      <c r="CY62" s="253"/>
      <c r="CZ62" s="253"/>
      <c r="DA62" s="253"/>
      <c r="DB62" s="253"/>
      <c r="DC62" s="253"/>
      <c r="DD62" s="253"/>
      <c r="DE62" s="253"/>
      <c r="DF62" s="253"/>
      <c r="DL62" s="278"/>
      <c r="DM62" s="278"/>
      <c r="DN62" s="254"/>
      <c r="DO62" s="254"/>
      <c r="DP62" s="254"/>
      <c r="DQ62" s="254"/>
      <c r="DR62" s="254"/>
      <c r="DS62" s="254"/>
      <c r="DT62" s="254"/>
      <c r="DU62" s="254"/>
      <c r="DV62" s="254"/>
      <c r="DW62" s="254"/>
      <c r="DX62" s="254"/>
      <c r="DY62" s="254"/>
      <c r="DZ62" s="254"/>
      <c r="EA62" s="254"/>
      <c r="EB62" s="254"/>
      <c r="EC62" s="254"/>
      <c r="ED62" s="254"/>
      <c r="EE62" s="254"/>
      <c r="EF62" s="254"/>
      <c r="EG62" s="254"/>
      <c r="EH62" s="254"/>
      <c r="EI62" s="254"/>
      <c r="EJ62" s="254"/>
      <c r="EK62" s="254"/>
      <c r="EL62" s="254"/>
      <c r="EM62" s="254"/>
      <c r="EN62" s="254"/>
      <c r="EO62" s="254"/>
      <c r="EP62" s="254"/>
      <c r="EQ62" s="254"/>
      <c r="ER62" s="254"/>
      <c r="ES62" s="254"/>
      <c r="ET62" s="254"/>
      <c r="EU62" s="254"/>
      <c r="EV62" s="254"/>
      <c r="EW62" s="254"/>
      <c r="EX62" s="254"/>
      <c r="EY62" s="254"/>
      <c r="EZ62" s="254"/>
      <c r="FA62" s="254"/>
      <c r="FB62" s="254"/>
      <c r="FC62" s="254"/>
      <c r="FD62" s="254"/>
      <c r="FE62" s="254"/>
      <c r="FF62" s="254"/>
      <c r="FG62" s="254"/>
      <c r="FH62" s="254"/>
      <c r="FI62" s="254"/>
      <c r="FJ62" s="254"/>
      <c r="FK62" s="254"/>
      <c r="FL62" s="254"/>
      <c r="FM62" s="254"/>
      <c r="FN62" s="254"/>
      <c r="FO62" s="254"/>
      <c r="FP62" s="254"/>
      <c r="FQ62" s="254"/>
      <c r="FR62" s="254"/>
      <c r="FS62" s="254"/>
      <c r="FT62" s="254"/>
      <c r="FU62" s="254"/>
      <c r="FV62" s="254"/>
      <c r="FW62" s="254"/>
      <c r="FX62" s="254"/>
      <c r="FY62" s="254"/>
      <c r="FZ62" s="254"/>
      <c r="GA62" s="254"/>
      <c r="GB62" s="254"/>
      <c r="GC62" s="254"/>
      <c r="GD62" s="254"/>
      <c r="GE62" s="254"/>
      <c r="GF62" s="254"/>
      <c r="GG62" s="254"/>
      <c r="GH62" s="254"/>
      <c r="GI62" s="254"/>
      <c r="GJ62" s="254"/>
      <c r="GK62" s="254"/>
      <c r="GL62" s="254"/>
      <c r="GM62" s="254"/>
      <c r="GN62" s="254"/>
    </row>
    <row r="63" spans="1:196" s="286" customFormat="1" ht="25.5">
      <c r="A63" s="382" t="s">
        <v>163</v>
      </c>
      <c r="B63" s="272" t="s">
        <v>164</v>
      </c>
      <c r="C63" s="275" t="s">
        <v>165</v>
      </c>
      <c r="D63" s="258">
        <v>439971</v>
      </c>
      <c r="E63" s="258">
        <v>0</v>
      </c>
      <c r="F63" s="258">
        <v>0</v>
      </c>
      <c r="G63" s="258">
        <v>0</v>
      </c>
      <c r="H63" s="258">
        <v>0</v>
      </c>
      <c r="I63" s="258">
        <v>0</v>
      </c>
      <c r="J63" s="258">
        <v>20000</v>
      </c>
      <c r="K63" s="258">
        <v>0</v>
      </c>
      <c r="L63" s="258">
        <v>50000</v>
      </c>
      <c r="M63" s="258">
        <v>0</v>
      </c>
      <c r="N63" s="258">
        <v>439971</v>
      </c>
      <c r="O63" s="258">
        <v>509971</v>
      </c>
      <c r="P63" s="258">
        <v>0</v>
      </c>
      <c r="Q63" s="258">
        <v>0</v>
      </c>
      <c r="R63" s="258">
        <v>0</v>
      </c>
      <c r="S63" s="258">
        <v>0</v>
      </c>
      <c r="T63" s="258">
        <v>0</v>
      </c>
      <c r="U63" s="258">
        <v>0</v>
      </c>
      <c r="V63" s="258">
        <v>439971</v>
      </c>
      <c r="W63" s="258">
        <v>509971</v>
      </c>
      <c r="X63" s="258">
        <v>0</v>
      </c>
      <c r="Y63" s="258">
        <v>0</v>
      </c>
      <c r="Z63" s="258">
        <v>0</v>
      </c>
      <c r="AA63" s="258">
        <v>0</v>
      </c>
      <c r="AB63" s="258">
        <v>509971</v>
      </c>
      <c r="AC63" s="258">
        <f t="shared" si="0"/>
        <v>0</v>
      </c>
      <c r="AD63" s="258">
        <f t="shared" si="1"/>
        <v>70000</v>
      </c>
      <c r="AE63" s="258">
        <f t="shared" si="2"/>
        <v>70000</v>
      </c>
      <c r="AF63" s="258">
        <v>376926</v>
      </c>
      <c r="AG63" s="237"/>
      <c r="AH63" s="237"/>
      <c r="AI63" s="238"/>
      <c r="AJ63" s="238"/>
      <c r="AK63" s="238"/>
      <c r="AL63" s="238"/>
      <c r="AM63" s="238"/>
      <c r="AN63" s="238"/>
      <c r="AO63" s="238"/>
      <c r="AP63" s="238"/>
      <c r="AQ63" s="238"/>
      <c r="AR63" s="238"/>
      <c r="AS63" s="238"/>
      <c r="AT63" s="238"/>
      <c r="AU63" s="238"/>
      <c r="AV63" s="238"/>
      <c r="AW63" s="238"/>
      <c r="AX63" s="238"/>
      <c r="AY63" s="238"/>
      <c r="AZ63" s="238"/>
      <c r="BA63" s="238"/>
      <c r="BB63" s="238"/>
      <c r="BC63" s="238"/>
      <c r="BD63" s="238"/>
      <c r="BE63" s="238"/>
      <c r="BF63" s="238"/>
      <c r="BG63" s="238"/>
      <c r="BH63" s="238"/>
      <c r="BI63" s="238"/>
      <c r="BJ63" s="238"/>
      <c r="BK63" s="238"/>
      <c r="BL63" s="438"/>
      <c r="BM63" s="438"/>
      <c r="BN63" s="438"/>
      <c r="BO63" s="438"/>
      <c r="BP63" s="438"/>
      <c r="BQ63" s="438"/>
      <c r="BR63" s="438"/>
      <c r="BS63" s="438"/>
      <c r="BT63" s="438"/>
      <c r="BU63" s="438"/>
      <c r="BV63" s="438"/>
      <c r="BW63" s="438"/>
      <c r="BX63" s="438"/>
      <c r="BY63" s="438"/>
      <c r="BZ63" s="438"/>
      <c r="CA63" s="438"/>
      <c r="CB63" s="438"/>
      <c r="CC63" s="438"/>
      <c r="CD63" s="438"/>
      <c r="CE63" s="438"/>
      <c r="CF63" s="438"/>
      <c r="CG63" s="438"/>
      <c r="CH63" s="438"/>
      <c r="CI63" s="438"/>
      <c r="CJ63" s="438"/>
      <c r="CK63" s="438"/>
      <c r="CL63" s="438"/>
      <c r="CM63" s="438"/>
      <c r="CN63" s="438"/>
      <c r="CO63" s="237"/>
      <c r="CP63" s="237"/>
      <c r="CQ63" s="237"/>
      <c r="CR63" s="237"/>
      <c r="CS63" s="237"/>
      <c r="CT63" s="237"/>
      <c r="CU63" s="237"/>
      <c r="CV63" s="237"/>
      <c r="CW63" s="239"/>
      <c r="CX63" s="239"/>
      <c r="CY63" s="285"/>
      <c r="CZ63" s="285"/>
      <c r="DA63" s="285"/>
      <c r="DB63" s="241"/>
      <c r="DC63" s="241"/>
      <c r="DD63" s="241"/>
      <c r="DE63" s="285"/>
      <c r="DF63" s="285"/>
      <c r="DL63" s="271"/>
      <c r="DM63" s="271"/>
      <c r="DN63" s="243"/>
      <c r="DO63" s="243"/>
      <c r="DP63" s="243"/>
      <c r="DQ63" s="243"/>
      <c r="DR63" s="243"/>
      <c r="DS63" s="243"/>
      <c r="DT63" s="243"/>
      <c r="DU63" s="243"/>
      <c r="DV63" s="243"/>
      <c r="DW63" s="243"/>
      <c r="DX63" s="243"/>
      <c r="DY63" s="243"/>
      <c r="DZ63" s="243"/>
      <c r="EA63" s="243"/>
      <c r="EB63" s="243"/>
      <c r="EC63" s="243"/>
      <c r="ED63" s="243"/>
      <c r="EE63" s="243"/>
      <c r="EF63" s="243"/>
      <c r="EG63" s="243"/>
      <c r="EH63" s="243"/>
      <c r="EI63" s="243"/>
      <c r="EJ63" s="243"/>
      <c r="EK63" s="243"/>
      <c r="EL63" s="243"/>
      <c r="EM63" s="243"/>
      <c r="EN63" s="243"/>
      <c r="EO63" s="243"/>
      <c r="EP63" s="243"/>
      <c r="EQ63" s="243"/>
      <c r="ER63" s="243"/>
      <c r="ES63" s="243"/>
      <c r="ET63" s="243"/>
      <c r="EU63" s="243"/>
      <c r="EV63" s="243"/>
      <c r="EW63" s="243"/>
      <c r="EX63" s="243"/>
      <c r="EY63" s="243"/>
      <c r="EZ63" s="243"/>
      <c r="FA63" s="243"/>
      <c r="FB63" s="243"/>
      <c r="FC63" s="243"/>
      <c r="FD63" s="243"/>
      <c r="FE63" s="243"/>
      <c r="FF63" s="243"/>
      <c r="FG63" s="243"/>
      <c r="FH63" s="243"/>
      <c r="FI63" s="243"/>
      <c r="FJ63" s="243"/>
      <c r="FK63" s="243"/>
      <c r="FL63" s="243"/>
      <c r="FM63" s="243"/>
      <c r="FN63" s="243"/>
      <c r="FO63" s="243"/>
      <c r="FP63" s="243"/>
      <c r="FQ63" s="243"/>
      <c r="FR63" s="243"/>
      <c r="FS63" s="243"/>
      <c r="FT63" s="243"/>
      <c r="FU63" s="243"/>
      <c r="FV63" s="243"/>
      <c r="FW63" s="243"/>
      <c r="FX63" s="243"/>
      <c r="FY63" s="243"/>
      <c r="FZ63" s="243"/>
      <c r="GA63" s="243"/>
      <c r="GB63" s="243"/>
      <c r="GC63" s="243"/>
      <c r="GD63" s="243"/>
      <c r="GE63" s="243"/>
      <c r="GF63" s="243"/>
      <c r="GG63" s="243"/>
      <c r="GH63" s="243"/>
      <c r="GI63" s="243"/>
      <c r="GJ63" s="243"/>
      <c r="GK63" s="243"/>
      <c r="GL63" s="243"/>
      <c r="GM63" s="243"/>
      <c r="GN63" s="243"/>
    </row>
    <row r="64" spans="1:196" s="232" customFormat="1" ht="23.25" customHeight="1">
      <c r="A64" s="382"/>
      <c r="B64" s="276" t="s">
        <v>166</v>
      </c>
      <c r="C64" s="277" t="s">
        <v>167</v>
      </c>
      <c r="D64" s="251">
        <v>47997</v>
      </c>
      <c r="E64" s="251"/>
      <c r="F64" s="251"/>
      <c r="G64" s="251">
        <v>0</v>
      </c>
      <c r="H64" s="251">
        <v>0</v>
      </c>
      <c r="I64" s="251">
        <v>0</v>
      </c>
      <c r="J64" s="251">
        <v>20000</v>
      </c>
      <c r="K64" s="251">
        <v>0</v>
      </c>
      <c r="L64" s="251">
        <v>50000</v>
      </c>
      <c r="M64" s="250"/>
      <c r="N64" s="250">
        <v>47997</v>
      </c>
      <c r="O64" s="250">
        <v>117997</v>
      </c>
      <c r="P64" s="250">
        <v>0</v>
      </c>
      <c r="Q64" s="251">
        <v>0</v>
      </c>
      <c r="R64" s="250">
        <v>0</v>
      </c>
      <c r="S64" s="250">
        <v>0</v>
      </c>
      <c r="T64" s="250">
        <v>0</v>
      </c>
      <c r="U64" s="246"/>
      <c r="V64" s="246">
        <v>47997</v>
      </c>
      <c r="W64" s="246">
        <v>117997</v>
      </c>
      <c r="X64" s="250">
        <v>0</v>
      </c>
      <c r="Y64" s="250">
        <v>0</v>
      </c>
      <c r="Z64" s="250">
        <v>0</v>
      </c>
      <c r="AA64" s="250">
        <v>0</v>
      </c>
      <c r="AB64" s="250">
        <v>117997</v>
      </c>
      <c r="AC64" s="250">
        <f t="shared" si="0"/>
        <v>0</v>
      </c>
      <c r="AD64" s="250">
        <f t="shared" si="1"/>
        <v>70000</v>
      </c>
      <c r="AE64" s="250">
        <f t="shared" si="2"/>
        <v>70000</v>
      </c>
      <c r="AF64" s="250">
        <v>55027</v>
      </c>
      <c r="AG64" s="237"/>
      <c r="AH64" s="237"/>
      <c r="AI64" s="238"/>
      <c r="AJ64" s="238"/>
      <c r="AK64" s="238"/>
      <c r="AL64" s="238"/>
      <c r="AM64" s="238"/>
      <c r="AN64" s="238"/>
      <c r="AO64" s="238"/>
      <c r="AP64" s="238"/>
      <c r="AQ64" s="238"/>
      <c r="AR64" s="238"/>
      <c r="AS64" s="238"/>
      <c r="AT64" s="238"/>
      <c r="AU64" s="238"/>
      <c r="AV64" s="238"/>
      <c r="AW64" s="238"/>
      <c r="AX64" s="238"/>
      <c r="AY64" s="238"/>
      <c r="AZ64" s="238"/>
      <c r="BA64" s="238"/>
      <c r="BB64" s="238"/>
      <c r="BC64" s="238"/>
      <c r="BD64" s="238"/>
      <c r="BE64" s="238"/>
      <c r="BF64" s="238"/>
      <c r="BG64" s="238"/>
      <c r="BH64" s="238"/>
      <c r="BI64" s="238"/>
      <c r="BJ64" s="238"/>
      <c r="BK64" s="238"/>
      <c r="BL64" s="438"/>
      <c r="BM64" s="438"/>
      <c r="BN64" s="438"/>
      <c r="BO64" s="438"/>
      <c r="BP64" s="438"/>
      <c r="BQ64" s="438"/>
      <c r="BR64" s="438"/>
      <c r="BS64" s="438"/>
      <c r="BT64" s="438"/>
      <c r="BU64" s="438"/>
      <c r="BV64" s="438"/>
      <c r="BW64" s="438"/>
      <c r="BX64" s="438"/>
      <c r="BY64" s="438"/>
      <c r="BZ64" s="438"/>
      <c r="CA64" s="438"/>
      <c r="CB64" s="438"/>
      <c r="CC64" s="438"/>
      <c r="CD64" s="438"/>
      <c r="CE64" s="438"/>
      <c r="CF64" s="438"/>
      <c r="CG64" s="438"/>
      <c r="CH64" s="438"/>
      <c r="CI64" s="438"/>
      <c r="CJ64" s="438"/>
      <c r="CK64" s="438"/>
      <c r="CL64" s="438"/>
      <c r="CM64" s="438"/>
      <c r="CN64" s="438"/>
      <c r="CO64" s="246"/>
      <c r="CP64" s="246"/>
      <c r="CQ64" s="246"/>
      <c r="CR64" s="246"/>
      <c r="CS64" s="246"/>
      <c r="CT64" s="246"/>
      <c r="CU64" s="246"/>
      <c r="CV64" s="246"/>
      <c r="CW64" s="252"/>
      <c r="CX64" s="252"/>
      <c r="CY64" s="253"/>
      <c r="CZ64" s="253"/>
      <c r="DA64" s="253"/>
      <c r="DB64" s="253"/>
      <c r="DC64" s="253"/>
      <c r="DD64" s="253"/>
      <c r="DE64" s="253"/>
      <c r="DF64" s="253"/>
      <c r="DL64" s="278"/>
      <c r="DM64" s="278"/>
      <c r="DN64" s="254"/>
      <c r="DO64" s="254"/>
      <c r="DP64" s="254"/>
      <c r="DQ64" s="254"/>
      <c r="DR64" s="254"/>
      <c r="DS64" s="254"/>
      <c r="DT64" s="254"/>
      <c r="DU64" s="254"/>
      <c r="DV64" s="254"/>
      <c r="DW64" s="254"/>
      <c r="DX64" s="254"/>
      <c r="DY64" s="254"/>
      <c r="DZ64" s="254"/>
      <c r="EA64" s="254"/>
      <c r="EB64" s="254"/>
      <c r="EC64" s="254"/>
      <c r="ED64" s="254"/>
      <c r="EE64" s="254"/>
      <c r="EF64" s="254"/>
      <c r="EG64" s="254"/>
      <c r="EH64" s="254"/>
      <c r="EI64" s="254"/>
      <c r="EJ64" s="254"/>
      <c r="EK64" s="254"/>
      <c r="EL64" s="254"/>
      <c r="EM64" s="254"/>
      <c r="EN64" s="254"/>
      <c r="EO64" s="254"/>
      <c r="EP64" s="254"/>
      <c r="EQ64" s="254"/>
      <c r="ER64" s="254"/>
      <c r="ES64" s="254"/>
      <c r="ET64" s="254"/>
      <c r="EU64" s="254"/>
      <c r="EV64" s="254"/>
      <c r="EW64" s="254"/>
      <c r="EX64" s="254"/>
      <c r="EY64" s="254"/>
      <c r="EZ64" s="254"/>
      <c r="FA64" s="254"/>
      <c r="FB64" s="254"/>
      <c r="FC64" s="254"/>
      <c r="FD64" s="254"/>
      <c r="FE64" s="254"/>
      <c r="FF64" s="254"/>
      <c r="FG64" s="254"/>
      <c r="FH64" s="254"/>
      <c r="FI64" s="254"/>
      <c r="FJ64" s="254"/>
      <c r="FK64" s="254"/>
      <c r="FL64" s="254"/>
      <c r="FM64" s="254"/>
      <c r="FN64" s="254"/>
      <c r="FO64" s="254"/>
      <c r="FP64" s="254"/>
      <c r="FQ64" s="254"/>
      <c r="FR64" s="254"/>
      <c r="FS64" s="254"/>
      <c r="FT64" s="254"/>
      <c r="FU64" s="254"/>
      <c r="FV64" s="254"/>
      <c r="FW64" s="254"/>
      <c r="FX64" s="254"/>
      <c r="FY64" s="254"/>
      <c r="FZ64" s="254"/>
      <c r="GA64" s="254"/>
      <c r="GB64" s="254"/>
      <c r="GC64" s="254"/>
      <c r="GD64" s="254"/>
      <c r="GE64" s="254"/>
      <c r="GF64" s="254"/>
      <c r="GG64" s="254"/>
      <c r="GH64" s="254"/>
      <c r="GI64" s="254"/>
      <c r="GJ64" s="254"/>
      <c r="GK64" s="254"/>
      <c r="GL64" s="254"/>
      <c r="GM64" s="254"/>
      <c r="GN64" s="254"/>
    </row>
    <row r="65" spans="1:196" s="232" customFormat="1" ht="22.5" customHeight="1">
      <c r="A65" s="382"/>
      <c r="B65" s="276" t="s">
        <v>168</v>
      </c>
      <c r="C65" s="277" t="s">
        <v>169</v>
      </c>
      <c r="D65" s="251">
        <v>391974</v>
      </c>
      <c r="E65" s="251"/>
      <c r="F65" s="251"/>
      <c r="G65" s="251">
        <v>0</v>
      </c>
      <c r="H65" s="251">
        <v>0</v>
      </c>
      <c r="I65" s="251">
        <v>0</v>
      </c>
      <c r="J65" s="251">
        <v>0</v>
      </c>
      <c r="K65" s="251">
        <v>0</v>
      </c>
      <c r="L65" s="251">
        <v>0</v>
      </c>
      <c r="M65" s="250"/>
      <c r="N65" s="250">
        <v>391974</v>
      </c>
      <c r="O65" s="250">
        <v>391974</v>
      </c>
      <c r="P65" s="250">
        <v>0</v>
      </c>
      <c r="Q65" s="251">
        <v>0</v>
      </c>
      <c r="R65" s="250">
        <v>0</v>
      </c>
      <c r="S65" s="250">
        <v>0</v>
      </c>
      <c r="T65" s="250">
        <v>0</v>
      </c>
      <c r="U65" s="246"/>
      <c r="V65" s="246">
        <v>391974</v>
      </c>
      <c r="W65" s="246">
        <v>391974</v>
      </c>
      <c r="X65" s="250">
        <v>0</v>
      </c>
      <c r="Y65" s="250">
        <v>0</v>
      </c>
      <c r="Z65" s="250">
        <v>0</v>
      </c>
      <c r="AA65" s="250">
        <v>0</v>
      </c>
      <c r="AB65" s="250">
        <v>391974</v>
      </c>
      <c r="AC65" s="250">
        <f t="shared" si="0"/>
        <v>0</v>
      </c>
      <c r="AD65" s="250">
        <f t="shared" si="1"/>
        <v>0</v>
      </c>
      <c r="AE65" s="250">
        <f t="shared" si="2"/>
        <v>0</v>
      </c>
      <c r="AF65" s="250">
        <v>321899</v>
      </c>
      <c r="AG65" s="237"/>
      <c r="AH65" s="237"/>
      <c r="AI65" s="238"/>
      <c r="AJ65" s="238"/>
      <c r="AK65" s="238"/>
      <c r="AL65" s="238"/>
      <c r="AM65" s="238"/>
      <c r="AN65" s="238"/>
      <c r="AO65" s="238"/>
      <c r="AP65" s="238"/>
      <c r="AQ65" s="238"/>
      <c r="AR65" s="238"/>
      <c r="AS65" s="238"/>
      <c r="AT65" s="238"/>
      <c r="AU65" s="238"/>
      <c r="AV65" s="238"/>
      <c r="AW65" s="238"/>
      <c r="AX65" s="238"/>
      <c r="AY65" s="238"/>
      <c r="AZ65" s="238"/>
      <c r="BA65" s="238"/>
      <c r="BB65" s="238"/>
      <c r="BC65" s="238"/>
      <c r="BD65" s="238"/>
      <c r="BE65" s="238"/>
      <c r="BF65" s="238"/>
      <c r="BG65" s="238"/>
      <c r="BH65" s="238"/>
      <c r="BI65" s="238"/>
      <c r="BJ65" s="238"/>
      <c r="BK65" s="238"/>
      <c r="BL65" s="438"/>
      <c r="BM65" s="438"/>
      <c r="BN65" s="438"/>
      <c r="BO65" s="438"/>
      <c r="BP65" s="438"/>
      <c r="BQ65" s="438"/>
      <c r="BR65" s="438"/>
      <c r="BS65" s="438"/>
      <c r="BT65" s="438"/>
      <c r="BU65" s="438"/>
      <c r="BV65" s="438"/>
      <c r="BW65" s="438"/>
      <c r="BX65" s="438"/>
      <c r="BY65" s="438"/>
      <c r="BZ65" s="438"/>
      <c r="CA65" s="438"/>
      <c r="CB65" s="438"/>
      <c r="CC65" s="438"/>
      <c r="CD65" s="438"/>
      <c r="CE65" s="438"/>
      <c r="CF65" s="438"/>
      <c r="CG65" s="438"/>
      <c r="CH65" s="438"/>
      <c r="CI65" s="438"/>
      <c r="CJ65" s="438"/>
      <c r="CK65" s="438"/>
      <c r="CL65" s="438"/>
      <c r="CM65" s="438"/>
      <c r="CN65" s="438"/>
      <c r="CO65" s="246"/>
      <c r="CP65" s="246"/>
      <c r="CQ65" s="246"/>
      <c r="CR65" s="246"/>
      <c r="CS65" s="246"/>
      <c r="CT65" s="246"/>
      <c r="CU65" s="246"/>
      <c r="CV65" s="246"/>
      <c r="CW65" s="252"/>
      <c r="CX65" s="252"/>
      <c r="CY65" s="253"/>
      <c r="CZ65" s="253"/>
      <c r="DA65" s="253"/>
      <c r="DB65" s="253"/>
      <c r="DC65" s="253"/>
      <c r="DD65" s="253"/>
      <c r="DE65" s="253"/>
      <c r="DF65" s="253"/>
      <c r="DL65" s="278"/>
      <c r="DM65" s="278"/>
      <c r="DN65" s="254"/>
      <c r="DO65" s="254"/>
      <c r="DP65" s="254"/>
      <c r="DQ65" s="254"/>
      <c r="DR65" s="254"/>
      <c r="DS65" s="254"/>
      <c r="DT65" s="254"/>
      <c r="DU65" s="254"/>
      <c r="DV65" s="254"/>
      <c r="DW65" s="254"/>
      <c r="DX65" s="254"/>
      <c r="DY65" s="254"/>
      <c r="DZ65" s="254"/>
      <c r="EA65" s="254"/>
      <c r="EB65" s="254"/>
      <c r="EC65" s="254"/>
      <c r="ED65" s="254"/>
      <c r="EE65" s="254"/>
      <c r="EF65" s="254"/>
      <c r="EG65" s="254"/>
      <c r="EH65" s="254"/>
      <c r="EI65" s="254"/>
      <c r="EJ65" s="254"/>
      <c r="EK65" s="254"/>
      <c r="EL65" s="254"/>
      <c r="EM65" s="254"/>
      <c r="EN65" s="254"/>
      <c r="EO65" s="254"/>
      <c r="EP65" s="254"/>
      <c r="EQ65" s="254"/>
      <c r="ER65" s="254"/>
      <c r="ES65" s="254"/>
      <c r="ET65" s="254"/>
      <c r="EU65" s="254"/>
      <c r="EV65" s="254"/>
      <c r="EW65" s="254"/>
      <c r="EX65" s="254"/>
      <c r="EY65" s="254"/>
      <c r="EZ65" s="254"/>
      <c r="FA65" s="254"/>
      <c r="FB65" s="254"/>
      <c r="FC65" s="254"/>
      <c r="FD65" s="254"/>
      <c r="FE65" s="254"/>
      <c r="FF65" s="254"/>
      <c r="FG65" s="254"/>
      <c r="FH65" s="254"/>
      <c r="FI65" s="254"/>
      <c r="FJ65" s="254"/>
      <c r="FK65" s="254"/>
      <c r="FL65" s="254"/>
      <c r="FM65" s="254"/>
      <c r="FN65" s="254"/>
      <c r="FO65" s="254"/>
      <c r="FP65" s="254"/>
      <c r="FQ65" s="254"/>
      <c r="FR65" s="254"/>
      <c r="FS65" s="254"/>
      <c r="FT65" s="254"/>
      <c r="FU65" s="254"/>
      <c r="FV65" s="254"/>
      <c r="FW65" s="254"/>
      <c r="FX65" s="254"/>
      <c r="FY65" s="254"/>
      <c r="FZ65" s="254"/>
      <c r="GA65" s="254"/>
      <c r="GB65" s="254"/>
      <c r="GC65" s="254"/>
      <c r="GD65" s="254"/>
      <c r="GE65" s="254"/>
      <c r="GF65" s="254"/>
      <c r="GG65" s="254"/>
      <c r="GH65" s="254"/>
      <c r="GI65" s="254"/>
      <c r="GJ65" s="254"/>
      <c r="GK65" s="254"/>
      <c r="GL65" s="254"/>
      <c r="GM65" s="254"/>
      <c r="GN65" s="254"/>
    </row>
    <row r="66" spans="1:196" s="286" customFormat="1">
      <c r="A66" s="382" t="s">
        <v>170</v>
      </c>
      <c r="B66" s="272" t="s">
        <v>171</v>
      </c>
      <c r="C66" s="275" t="s">
        <v>172</v>
      </c>
      <c r="D66" s="258">
        <v>1200000</v>
      </c>
      <c r="E66" s="258">
        <v>0</v>
      </c>
      <c r="F66" s="258">
        <v>0</v>
      </c>
      <c r="G66" s="258">
        <v>0</v>
      </c>
      <c r="H66" s="258">
        <v>0</v>
      </c>
      <c r="I66" s="258">
        <v>0</v>
      </c>
      <c r="J66" s="258">
        <v>0</v>
      </c>
      <c r="K66" s="258">
        <v>0</v>
      </c>
      <c r="L66" s="258">
        <v>0</v>
      </c>
      <c r="M66" s="258">
        <v>0</v>
      </c>
      <c r="N66" s="258">
        <v>1200000</v>
      </c>
      <c r="O66" s="258">
        <v>1200000</v>
      </c>
      <c r="P66" s="258">
        <v>0</v>
      </c>
      <c r="Q66" s="258">
        <v>0</v>
      </c>
      <c r="R66" s="258">
        <v>0</v>
      </c>
      <c r="S66" s="258">
        <v>0</v>
      </c>
      <c r="T66" s="258">
        <v>0</v>
      </c>
      <c r="U66" s="258">
        <v>0</v>
      </c>
      <c r="V66" s="258">
        <v>1200000</v>
      </c>
      <c r="W66" s="258">
        <v>1200000</v>
      </c>
      <c r="X66" s="258">
        <v>0</v>
      </c>
      <c r="Y66" s="258">
        <v>-767745</v>
      </c>
      <c r="Z66" s="258">
        <v>0</v>
      </c>
      <c r="AA66" s="258">
        <v>0</v>
      </c>
      <c r="AB66" s="258">
        <v>432255</v>
      </c>
      <c r="AC66" s="258">
        <f t="shared" si="0"/>
        <v>0</v>
      </c>
      <c r="AD66" s="258">
        <f t="shared" si="1"/>
        <v>-767745</v>
      </c>
      <c r="AE66" s="258">
        <f t="shared" si="2"/>
        <v>-767745</v>
      </c>
      <c r="AF66" s="258">
        <v>403316</v>
      </c>
      <c r="AG66" s="237"/>
      <c r="AH66" s="237"/>
      <c r="AI66" s="238"/>
      <c r="AJ66" s="238"/>
      <c r="AK66" s="238"/>
      <c r="AL66" s="238"/>
      <c r="AM66" s="238"/>
      <c r="AN66" s="238"/>
      <c r="AO66" s="238"/>
      <c r="AP66" s="238"/>
      <c r="AQ66" s="238"/>
      <c r="AR66" s="238"/>
      <c r="AS66" s="238"/>
      <c r="AT66" s="238"/>
      <c r="AU66" s="238"/>
      <c r="AV66" s="238"/>
      <c r="AW66" s="238"/>
      <c r="AX66" s="238"/>
      <c r="AY66" s="238"/>
      <c r="AZ66" s="238"/>
      <c r="BA66" s="238"/>
      <c r="BB66" s="238"/>
      <c r="BC66" s="238"/>
      <c r="BD66" s="238"/>
      <c r="BE66" s="238"/>
      <c r="BF66" s="238"/>
      <c r="BG66" s="238"/>
      <c r="BH66" s="238"/>
      <c r="BI66" s="238"/>
      <c r="BJ66" s="238"/>
      <c r="BK66" s="238"/>
      <c r="BL66" s="438"/>
      <c r="BM66" s="438"/>
      <c r="BN66" s="438"/>
      <c r="BO66" s="438"/>
      <c r="BP66" s="438"/>
      <c r="BQ66" s="438"/>
      <c r="BR66" s="438"/>
      <c r="BS66" s="438"/>
      <c r="BT66" s="438"/>
      <c r="BU66" s="438"/>
      <c r="BV66" s="438"/>
      <c r="BW66" s="438"/>
      <c r="BX66" s="438"/>
      <c r="BY66" s="438"/>
      <c r="BZ66" s="438"/>
      <c r="CA66" s="438"/>
      <c r="CB66" s="438"/>
      <c r="CC66" s="438"/>
      <c r="CD66" s="438"/>
      <c r="CE66" s="438"/>
      <c r="CF66" s="438"/>
      <c r="CG66" s="438"/>
      <c r="CH66" s="438"/>
      <c r="CI66" s="438"/>
      <c r="CJ66" s="438"/>
      <c r="CK66" s="438"/>
      <c r="CL66" s="438"/>
      <c r="CM66" s="438"/>
      <c r="CN66" s="438"/>
      <c r="CO66" s="237"/>
      <c r="CP66" s="237"/>
      <c r="CQ66" s="237"/>
      <c r="CR66" s="237"/>
      <c r="CS66" s="237"/>
      <c r="CT66" s="237"/>
      <c r="CU66" s="237"/>
      <c r="CV66" s="237"/>
      <c r="CW66" s="284"/>
      <c r="CX66" s="284"/>
      <c r="CY66" s="285"/>
      <c r="CZ66" s="285"/>
      <c r="DA66" s="285"/>
      <c r="DB66" s="285"/>
      <c r="DC66" s="285"/>
      <c r="DD66" s="285"/>
      <c r="DE66" s="285"/>
      <c r="DF66" s="285"/>
      <c r="DL66" s="287"/>
      <c r="DM66" s="287"/>
      <c r="DN66" s="288"/>
      <c r="DO66" s="288"/>
      <c r="DP66" s="288"/>
      <c r="DQ66" s="288"/>
      <c r="DR66" s="288"/>
      <c r="DS66" s="288"/>
      <c r="DT66" s="288"/>
      <c r="DU66" s="288"/>
      <c r="DV66" s="288"/>
      <c r="DW66" s="288"/>
      <c r="DX66" s="288"/>
      <c r="DY66" s="288"/>
      <c r="DZ66" s="288"/>
      <c r="EA66" s="288"/>
      <c r="EB66" s="288"/>
      <c r="EC66" s="288"/>
      <c r="ED66" s="288"/>
      <c r="EE66" s="288"/>
      <c r="EF66" s="288"/>
      <c r="EG66" s="288"/>
      <c r="EH66" s="288"/>
      <c r="EI66" s="288"/>
      <c r="EJ66" s="288"/>
      <c r="EK66" s="288"/>
      <c r="EL66" s="288"/>
      <c r="EM66" s="288"/>
      <c r="EN66" s="288"/>
      <c r="EO66" s="288"/>
      <c r="EP66" s="288"/>
      <c r="EQ66" s="288"/>
      <c r="ER66" s="288"/>
      <c r="ES66" s="288"/>
      <c r="ET66" s="288"/>
      <c r="EU66" s="288"/>
      <c r="EV66" s="288"/>
      <c r="EW66" s="288"/>
      <c r="EX66" s="288"/>
      <c r="EY66" s="288"/>
      <c r="EZ66" s="288"/>
      <c r="FA66" s="288"/>
      <c r="FB66" s="288"/>
      <c r="FC66" s="288"/>
      <c r="FD66" s="288"/>
      <c r="FE66" s="288"/>
      <c r="FF66" s="288"/>
      <c r="FG66" s="288"/>
      <c r="FH66" s="288"/>
      <c r="FI66" s="288"/>
      <c r="FJ66" s="288"/>
      <c r="FK66" s="288"/>
      <c r="FL66" s="288"/>
      <c r="FM66" s="288"/>
      <c r="FN66" s="288"/>
      <c r="FO66" s="288"/>
      <c r="FP66" s="288"/>
      <c r="FQ66" s="288"/>
      <c r="FR66" s="288"/>
      <c r="FS66" s="288"/>
      <c r="FT66" s="288"/>
      <c r="FU66" s="288"/>
      <c r="FV66" s="288"/>
      <c r="FW66" s="288"/>
      <c r="FX66" s="288"/>
      <c r="FY66" s="288"/>
      <c r="FZ66" s="288"/>
      <c r="GA66" s="288"/>
      <c r="GB66" s="288"/>
      <c r="GC66" s="288"/>
      <c r="GD66" s="288"/>
      <c r="GE66" s="288"/>
      <c r="GF66" s="288"/>
      <c r="GG66" s="288"/>
      <c r="GH66" s="288"/>
      <c r="GI66" s="288"/>
      <c r="GJ66" s="288"/>
      <c r="GK66" s="288"/>
      <c r="GL66" s="288"/>
      <c r="GM66" s="288"/>
      <c r="GN66" s="288"/>
    </row>
    <row r="67" spans="1:196" s="232" customFormat="1">
      <c r="A67" s="382"/>
      <c r="B67" s="276" t="s">
        <v>173</v>
      </c>
      <c r="C67" s="277" t="s">
        <v>174</v>
      </c>
      <c r="D67" s="251">
        <v>1200000</v>
      </c>
      <c r="E67" s="251"/>
      <c r="F67" s="251"/>
      <c r="G67" s="251">
        <v>0</v>
      </c>
      <c r="H67" s="251">
        <v>0</v>
      </c>
      <c r="I67" s="251">
        <v>0</v>
      </c>
      <c r="J67" s="251">
        <v>0</v>
      </c>
      <c r="K67" s="251">
        <v>0</v>
      </c>
      <c r="L67" s="251">
        <v>0</v>
      </c>
      <c r="M67" s="250"/>
      <c r="N67" s="250">
        <v>1200000</v>
      </c>
      <c r="O67" s="250">
        <v>1200000</v>
      </c>
      <c r="P67" s="250">
        <v>0</v>
      </c>
      <c r="Q67" s="251">
        <v>0</v>
      </c>
      <c r="R67" s="250">
        <v>0</v>
      </c>
      <c r="S67" s="250">
        <v>0</v>
      </c>
      <c r="T67" s="250">
        <v>0</v>
      </c>
      <c r="U67" s="246"/>
      <c r="V67" s="246">
        <v>1200000</v>
      </c>
      <c r="W67" s="246">
        <v>1200000</v>
      </c>
      <c r="X67" s="250">
        <v>0</v>
      </c>
      <c r="Y67" s="250">
        <v>-767745</v>
      </c>
      <c r="Z67" s="250">
        <v>0</v>
      </c>
      <c r="AA67" s="250">
        <v>0</v>
      </c>
      <c r="AB67" s="250">
        <v>432255</v>
      </c>
      <c r="AC67" s="250">
        <f t="shared" si="0"/>
        <v>0</v>
      </c>
      <c r="AD67" s="250">
        <f t="shared" si="1"/>
        <v>-767745</v>
      </c>
      <c r="AE67" s="250">
        <f t="shared" si="2"/>
        <v>-767745</v>
      </c>
      <c r="AF67" s="250">
        <v>403316</v>
      </c>
      <c r="AG67" s="237"/>
      <c r="AH67" s="237"/>
      <c r="AI67" s="238"/>
      <c r="AJ67" s="238"/>
      <c r="AK67" s="238"/>
      <c r="AL67" s="238"/>
      <c r="AM67" s="238"/>
      <c r="AN67" s="238"/>
      <c r="AO67" s="238"/>
      <c r="AP67" s="238"/>
      <c r="AQ67" s="238"/>
      <c r="AR67" s="238"/>
      <c r="AS67" s="238"/>
      <c r="AT67" s="238"/>
      <c r="AU67" s="238"/>
      <c r="AV67" s="238"/>
      <c r="AW67" s="238"/>
      <c r="AX67" s="238"/>
      <c r="AY67" s="238"/>
      <c r="AZ67" s="238"/>
      <c r="BA67" s="238"/>
      <c r="BB67" s="238"/>
      <c r="BC67" s="238"/>
      <c r="BD67" s="238"/>
      <c r="BE67" s="238"/>
      <c r="BF67" s="238"/>
      <c r="BG67" s="238"/>
      <c r="BH67" s="238"/>
      <c r="BI67" s="238"/>
      <c r="BJ67" s="238"/>
      <c r="BK67" s="238"/>
      <c r="BL67" s="438"/>
      <c r="BM67" s="438"/>
      <c r="BN67" s="438"/>
      <c r="BO67" s="438"/>
      <c r="BP67" s="438"/>
      <c r="BQ67" s="438"/>
      <c r="BR67" s="438"/>
      <c r="BS67" s="438"/>
      <c r="BT67" s="438"/>
      <c r="BU67" s="438"/>
      <c r="BV67" s="438"/>
      <c r="BW67" s="438"/>
      <c r="BX67" s="438"/>
      <c r="BY67" s="438"/>
      <c r="BZ67" s="438"/>
      <c r="CA67" s="438"/>
      <c r="CB67" s="438"/>
      <c r="CC67" s="438"/>
      <c r="CD67" s="438"/>
      <c r="CE67" s="438"/>
      <c r="CF67" s="438"/>
      <c r="CG67" s="438"/>
      <c r="CH67" s="438"/>
      <c r="CI67" s="438"/>
      <c r="CJ67" s="438"/>
      <c r="CK67" s="438"/>
      <c r="CL67" s="438"/>
      <c r="CM67" s="438"/>
      <c r="CN67" s="438"/>
      <c r="CO67" s="246"/>
      <c r="CP67" s="246"/>
      <c r="CQ67" s="246"/>
      <c r="CR67" s="246"/>
      <c r="CS67" s="246"/>
      <c r="CT67" s="246"/>
      <c r="CU67" s="246"/>
      <c r="CV67" s="246"/>
      <c r="CW67" s="252"/>
      <c r="CX67" s="252"/>
      <c r="CY67" s="253"/>
      <c r="CZ67" s="253"/>
      <c r="DA67" s="253"/>
      <c r="DB67" s="253"/>
      <c r="DC67" s="253"/>
      <c r="DD67" s="253"/>
      <c r="DE67" s="253"/>
      <c r="DF67" s="253"/>
      <c r="DL67" s="278"/>
      <c r="DM67" s="278"/>
      <c r="DN67" s="254"/>
      <c r="DO67" s="254"/>
      <c r="DP67" s="254"/>
      <c r="DQ67" s="254"/>
      <c r="DR67" s="254"/>
      <c r="DS67" s="254"/>
      <c r="DT67" s="254"/>
      <c r="DU67" s="254"/>
      <c r="DV67" s="254"/>
      <c r="DW67" s="254"/>
      <c r="DX67" s="254"/>
      <c r="DY67" s="254"/>
      <c r="DZ67" s="254"/>
      <c r="EA67" s="254"/>
      <c r="EB67" s="254"/>
      <c r="EC67" s="254"/>
      <c r="ED67" s="254"/>
      <c r="EE67" s="254"/>
      <c r="EF67" s="254"/>
      <c r="EG67" s="254"/>
      <c r="EH67" s="254"/>
      <c r="EI67" s="254"/>
      <c r="EJ67" s="254"/>
      <c r="EK67" s="254"/>
      <c r="EL67" s="254"/>
      <c r="EM67" s="254"/>
      <c r="EN67" s="254"/>
      <c r="EO67" s="254"/>
      <c r="EP67" s="254"/>
      <c r="EQ67" s="254"/>
      <c r="ER67" s="254"/>
      <c r="ES67" s="254"/>
      <c r="ET67" s="254"/>
      <c r="EU67" s="254"/>
      <c r="EV67" s="254"/>
      <c r="EW67" s="254"/>
      <c r="EX67" s="254"/>
      <c r="EY67" s="254"/>
      <c r="EZ67" s="254"/>
      <c r="FA67" s="254"/>
      <c r="FB67" s="254"/>
      <c r="FC67" s="254"/>
      <c r="FD67" s="254"/>
      <c r="FE67" s="254"/>
      <c r="FF67" s="254"/>
      <c r="FG67" s="254"/>
      <c r="FH67" s="254"/>
      <c r="FI67" s="254"/>
      <c r="FJ67" s="254"/>
      <c r="FK67" s="254"/>
      <c r="FL67" s="254"/>
      <c r="FM67" s="254"/>
      <c r="FN67" s="254"/>
      <c r="FO67" s="254"/>
      <c r="FP67" s="254"/>
      <c r="FQ67" s="254"/>
      <c r="FR67" s="254"/>
      <c r="FS67" s="254"/>
      <c r="FT67" s="254"/>
      <c r="FU67" s="254"/>
      <c r="FV67" s="254"/>
      <c r="FW67" s="254"/>
      <c r="FX67" s="254"/>
      <c r="FY67" s="254"/>
      <c r="FZ67" s="254"/>
      <c r="GA67" s="254"/>
      <c r="GB67" s="254"/>
      <c r="GC67" s="254"/>
      <c r="GD67" s="254"/>
      <c r="GE67" s="254"/>
      <c r="GF67" s="254"/>
      <c r="GG67" s="254"/>
      <c r="GH67" s="254"/>
      <c r="GI67" s="254"/>
      <c r="GJ67" s="254"/>
      <c r="GK67" s="254"/>
      <c r="GL67" s="254"/>
      <c r="GM67" s="254"/>
      <c r="GN67" s="254"/>
    </row>
    <row r="68" spans="1:196" s="286" customFormat="1">
      <c r="A68" s="303" t="s">
        <v>42</v>
      </c>
      <c r="B68" s="272" t="s">
        <v>175</v>
      </c>
      <c r="C68" s="275">
        <v>3900</v>
      </c>
      <c r="D68" s="258">
        <v>2472462000</v>
      </c>
      <c r="E68" s="258">
        <v>80878345</v>
      </c>
      <c r="F68" s="258">
        <v>141927773</v>
      </c>
      <c r="G68" s="258">
        <v>1.180451363325119E-7</v>
      </c>
      <c r="H68" s="258">
        <v>-18711816.000000015</v>
      </c>
      <c r="I68" s="258">
        <v>0</v>
      </c>
      <c r="J68" s="258">
        <v>55273985</v>
      </c>
      <c r="K68" s="258">
        <v>0</v>
      </c>
      <c r="L68" s="258">
        <v>0</v>
      </c>
      <c r="M68" s="258">
        <v>225000000</v>
      </c>
      <c r="N68" s="258">
        <v>2697462000</v>
      </c>
      <c r="O68" s="258">
        <v>2956830287</v>
      </c>
      <c r="P68" s="258">
        <v>-80065290</v>
      </c>
      <c r="Q68" s="258">
        <v>0</v>
      </c>
      <c r="R68" s="258">
        <v>28000000</v>
      </c>
      <c r="S68" s="258">
        <v>12673366</v>
      </c>
      <c r="T68" s="258">
        <v>0</v>
      </c>
      <c r="U68" s="258">
        <v>100000000</v>
      </c>
      <c r="V68" s="258">
        <v>2797462000</v>
      </c>
      <c r="W68" s="258">
        <v>3017438363</v>
      </c>
      <c r="X68" s="258">
        <v>600000</v>
      </c>
      <c r="Y68" s="258">
        <v>79191909</v>
      </c>
      <c r="Z68" s="258">
        <v>8634000</v>
      </c>
      <c r="AA68" s="258">
        <v>-10231722</v>
      </c>
      <c r="AB68" s="258">
        <v>3095632550</v>
      </c>
      <c r="AC68" s="258">
        <f t="shared" si="0"/>
        <v>325000000</v>
      </c>
      <c r="AD68" s="258">
        <f t="shared" si="1"/>
        <v>298170550</v>
      </c>
      <c r="AE68" s="258">
        <f t="shared" si="2"/>
        <v>623170550</v>
      </c>
      <c r="AF68" s="258">
        <v>3094796329</v>
      </c>
      <c r="AG68" s="237"/>
      <c r="AH68" s="237"/>
      <c r="AI68" s="238"/>
      <c r="AJ68" s="238"/>
      <c r="AK68" s="238"/>
      <c r="AL68" s="238"/>
      <c r="AM68" s="238"/>
      <c r="AN68" s="238"/>
      <c r="AO68" s="238"/>
      <c r="AP68" s="238"/>
      <c r="AQ68" s="238"/>
      <c r="AR68" s="238"/>
      <c r="AS68" s="238"/>
      <c r="AT68" s="238"/>
      <c r="AU68" s="238"/>
      <c r="AV68" s="238"/>
      <c r="AW68" s="238"/>
      <c r="AX68" s="238"/>
      <c r="AY68" s="238"/>
      <c r="AZ68" s="238"/>
      <c r="BA68" s="238"/>
      <c r="BB68" s="238"/>
      <c r="BC68" s="238"/>
      <c r="BD68" s="238"/>
      <c r="BE68" s="238"/>
      <c r="BF68" s="238"/>
      <c r="BG68" s="238"/>
      <c r="BH68" s="238"/>
      <c r="BI68" s="238"/>
      <c r="BJ68" s="238"/>
      <c r="BK68" s="238"/>
      <c r="BL68" s="438"/>
      <c r="BM68" s="438"/>
      <c r="BN68" s="438"/>
      <c r="BO68" s="438"/>
      <c r="BP68" s="438"/>
      <c r="BQ68" s="438"/>
      <c r="BR68" s="438"/>
      <c r="BS68" s="438"/>
      <c r="BT68" s="438"/>
      <c r="BU68" s="438"/>
      <c r="BV68" s="438"/>
      <c r="BW68" s="438"/>
      <c r="BX68" s="438"/>
      <c r="BY68" s="438"/>
      <c r="BZ68" s="438"/>
      <c r="CA68" s="438"/>
      <c r="CB68" s="438"/>
      <c r="CC68" s="438"/>
      <c r="CD68" s="438"/>
      <c r="CE68" s="438"/>
      <c r="CF68" s="438"/>
      <c r="CG68" s="438"/>
      <c r="CH68" s="438"/>
      <c r="CI68" s="438"/>
      <c r="CJ68" s="438"/>
      <c r="CK68" s="438"/>
      <c r="CL68" s="438"/>
      <c r="CM68" s="438"/>
      <c r="CN68" s="438"/>
      <c r="CO68" s="237"/>
      <c r="CP68" s="237"/>
      <c r="CQ68" s="237"/>
      <c r="CR68" s="237"/>
      <c r="CS68" s="237"/>
      <c r="CT68" s="237"/>
      <c r="CU68" s="237"/>
      <c r="CV68" s="237"/>
      <c r="CW68" s="284"/>
      <c r="CX68" s="284"/>
      <c r="CY68" s="285"/>
      <c r="CZ68" s="285"/>
      <c r="DA68" s="285"/>
      <c r="DB68" s="285"/>
      <c r="DC68" s="285"/>
      <c r="DD68" s="285"/>
      <c r="DE68" s="285"/>
      <c r="DF68" s="285"/>
      <c r="DL68" s="287"/>
      <c r="DM68" s="287"/>
      <c r="DN68" s="288"/>
      <c r="DO68" s="288"/>
      <c r="DP68" s="288"/>
      <c r="DQ68" s="288"/>
      <c r="DR68" s="288"/>
      <c r="DS68" s="288"/>
      <c r="DT68" s="288"/>
      <c r="DU68" s="288"/>
      <c r="DV68" s="288"/>
      <c r="DW68" s="288"/>
      <c r="DX68" s="288"/>
      <c r="DY68" s="288"/>
      <c r="DZ68" s="288"/>
      <c r="EA68" s="288"/>
      <c r="EB68" s="288"/>
      <c r="EC68" s="288"/>
      <c r="ED68" s="288"/>
      <c r="EE68" s="288"/>
      <c r="EF68" s="288"/>
      <c r="EG68" s="288"/>
      <c r="EH68" s="288"/>
      <c r="EI68" s="288"/>
      <c r="EJ68" s="288"/>
      <c r="EK68" s="288"/>
      <c r="EL68" s="288"/>
      <c r="EM68" s="288"/>
      <c r="EN68" s="288"/>
      <c r="EO68" s="288"/>
      <c r="EP68" s="288"/>
      <c r="EQ68" s="288"/>
      <c r="ER68" s="288"/>
      <c r="ES68" s="288"/>
      <c r="ET68" s="288"/>
      <c r="EU68" s="288"/>
      <c r="EV68" s="288"/>
      <c r="EW68" s="288"/>
      <c r="EX68" s="288"/>
      <c r="EY68" s="288"/>
      <c r="EZ68" s="288"/>
      <c r="FA68" s="288"/>
      <c r="FB68" s="288"/>
      <c r="FC68" s="288"/>
      <c r="FD68" s="288"/>
      <c r="FE68" s="288"/>
      <c r="FF68" s="288"/>
      <c r="FG68" s="288"/>
      <c r="FH68" s="288"/>
      <c r="FI68" s="288"/>
      <c r="FJ68" s="288"/>
      <c r="FK68" s="288"/>
      <c r="FL68" s="288"/>
      <c r="FM68" s="288"/>
      <c r="FN68" s="288"/>
      <c r="FO68" s="288"/>
      <c r="FP68" s="288"/>
      <c r="FQ68" s="288"/>
      <c r="FR68" s="288"/>
      <c r="FS68" s="288"/>
      <c r="FT68" s="288"/>
      <c r="FU68" s="288"/>
      <c r="FV68" s="288"/>
      <c r="FW68" s="288"/>
      <c r="FX68" s="288"/>
      <c r="FY68" s="288"/>
      <c r="FZ68" s="288"/>
      <c r="GA68" s="288"/>
      <c r="GB68" s="288"/>
      <c r="GC68" s="288"/>
      <c r="GD68" s="288"/>
      <c r="GE68" s="288"/>
      <c r="GF68" s="288"/>
      <c r="GG68" s="288"/>
      <c r="GH68" s="288"/>
      <c r="GI68" s="288"/>
      <c r="GJ68" s="288"/>
      <c r="GK68" s="288"/>
      <c r="GL68" s="288"/>
      <c r="GM68" s="288"/>
      <c r="GN68" s="288"/>
    </row>
    <row r="69" spans="1:196" s="232" customFormat="1">
      <c r="A69" s="305" t="s">
        <v>120</v>
      </c>
      <c r="B69" s="276" t="s">
        <v>121</v>
      </c>
      <c r="C69" s="277">
        <v>3901</v>
      </c>
      <c r="D69" s="251">
        <v>176000000</v>
      </c>
      <c r="E69" s="251">
        <v>1500000</v>
      </c>
      <c r="F69" s="251"/>
      <c r="G69" s="251">
        <v>0</v>
      </c>
      <c r="H69" s="251">
        <v>0</v>
      </c>
      <c r="I69" s="251">
        <v>0</v>
      </c>
      <c r="J69" s="251">
        <v>0</v>
      </c>
      <c r="K69" s="251">
        <v>0</v>
      </c>
      <c r="L69" s="251">
        <v>0</v>
      </c>
      <c r="M69" s="250"/>
      <c r="N69" s="250">
        <v>176000000</v>
      </c>
      <c r="O69" s="250">
        <v>177500000</v>
      </c>
      <c r="P69" s="250">
        <v>0</v>
      </c>
      <c r="Q69" s="251">
        <v>0</v>
      </c>
      <c r="R69" s="250">
        <v>0</v>
      </c>
      <c r="S69" s="250">
        <v>0</v>
      </c>
      <c r="T69" s="250">
        <v>0</v>
      </c>
      <c r="U69" s="246"/>
      <c r="V69" s="246">
        <v>176000000</v>
      </c>
      <c r="W69" s="246">
        <v>177500000</v>
      </c>
      <c r="X69" s="250">
        <v>0</v>
      </c>
      <c r="Y69" s="250">
        <v>1244700</v>
      </c>
      <c r="Z69" s="250">
        <v>0</v>
      </c>
      <c r="AA69" s="250">
        <v>0</v>
      </c>
      <c r="AB69" s="250">
        <v>178744700</v>
      </c>
      <c r="AC69" s="250">
        <f t="shared" ref="AC69:AC119" si="3">M69+U69</f>
        <v>0</v>
      </c>
      <c r="AD69" s="250">
        <f t="shared" ref="AD69:AD119" si="4">E69+F69+H69+I69+J69+L69+P69+Q69+R69+S69+X69+Y69+Z69+AA69</f>
        <v>2744700</v>
      </c>
      <c r="AE69" s="250">
        <f t="shared" ref="AE69:AE119" si="5">AC69+AD69</f>
        <v>2744700</v>
      </c>
      <c r="AF69" s="250">
        <v>178384337</v>
      </c>
      <c r="AG69" s="237"/>
      <c r="AH69" s="237"/>
      <c r="AI69" s="238"/>
      <c r="AJ69" s="238"/>
      <c r="AK69" s="238"/>
      <c r="AL69" s="238"/>
      <c r="AM69" s="238"/>
      <c r="AN69" s="238"/>
      <c r="AO69" s="238"/>
      <c r="AP69" s="238"/>
      <c r="AQ69" s="238"/>
      <c r="AR69" s="238"/>
      <c r="AS69" s="238"/>
      <c r="AT69" s="238"/>
      <c r="AU69" s="238"/>
      <c r="AV69" s="238"/>
      <c r="AW69" s="238"/>
      <c r="AX69" s="238"/>
      <c r="AY69" s="238"/>
      <c r="AZ69" s="238"/>
      <c r="BA69" s="238"/>
      <c r="BB69" s="238"/>
      <c r="BC69" s="238"/>
      <c r="BD69" s="238"/>
      <c r="BE69" s="238"/>
      <c r="BF69" s="238"/>
      <c r="BG69" s="238"/>
      <c r="BH69" s="238"/>
      <c r="BI69" s="238"/>
      <c r="BJ69" s="238"/>
      <c r="BK69" s="238"/>
      <c r="BL69" s="438"/>
      <c r="BM69" s="438"/>
      <c r="BN69" s="438"/>
      <c r="BO69" s="438"/>
      <c r="BP69" s="438"/>
      <c r="BQ69" s="438"/>
      <c r="BR69" s="438"/>
      <c r="BS69" s="438"/>
      <c r="BT69" s="438"/>
      <c r="BU69" s="438"/>
      <c r="BV69" s="438"/>
      <c r="BW69" s="438"/>
      <c r="BX69" s="438"/>
      <c r="BY69" s="438"/>
      <c r="BZ69" s="438"/>
      <c r="CA69" s="438"/>
      <c r="CB69" s="438"/>
      <c r="CC69" s="438"/>
      <c r="CD69" s="438"/>
      <c r="CE69" s="438"/>
      <c r="CF69" s="438"/>
      <c r="CG69" s="438"/>
      <c r="CH69" s="438"/>
      <c r="CI69" s="438"/>
      <c r="CJ69" s="438"/>
      <c r="CK69" s="438"/>
      <c r="CL69" s="438"/>
      <c r="CM69" s="438"/>
      <c r="CN69" s="438"/>
      <c r="CO69" s="246"/>
      <c r="CP69" s="246"/>
      <c r="CQ69" s="246"/>
      <c r="CR69" s="246"/>
      <c r="CS69" s="246"/>
      <c r="CT69" s="246"/>
      <c r="CU69" s="246"/>
      <c r="CV69" s="246"/>
      <c r="CW69" s="252"/>
      <c r="CX69" s="252"/>
      <c r="CY69" s="253"/>
      <c r="CZ69" s="253"/>
      <c r="DA69" s="253"/>
      <c r="DB69" s="253"/>
      <c r="DC69" s="253"/>
      <c r="DD69" s="253"/>
      <c r="DE69" s="253"/>
      <c r="DF69" s="253"/>
      <c r="DL69" s="278"/>
      <c r="DM69" s="278"/>
      <c r="DN69" s="254"/>
      <c r="DO69" s="254"/>
      <c r="DP69" s="254"/>
      <c r="DQ69" s="254"/>
      <c r="DR69" s="254"/>
      <c r="DS69" s="254"/>
      <c r="DT69" s="254"/>
      <c r="DU69" s="254"/>
      <c r="DV69" s="254"/>
      <c r="DW69" s="254"/>
      <c r="DX69" s="254"/>
      <c r="DY69" s="254"/>
      <c r="DZ69" s="254"/>
      <c r="EA69" s="254"/>
      <c r="EB69" s="254"/>
      <c r="EC69" s="254"/>
      <c r="ED69" s="254"/>
      <c r="EE69" s="254"/>
      <c r="EF69" s="254"/>
      <c r="EG69" s="254"/>
      <c r="EH69" s="254"/>
      <c r="EI69" s="254"/>
      <c r="EJ69" s="254"/>
      <c r="EK69" s="254"/>
      <c r="EL69" s="254"/>
      <c r="EM69" s="254"/>
      <c r="EN69" s="254"/>
      <c r="EO69" s="254"/>
      <c r="EP69" s="254"/>
      <c r="EQ69" s="254"/>
      <c r="ER69" s="254"/>
      <c r="ES69" s="254"/>
      <c r="ET69" s="254"/>
      <c r="EU69" s="254"/>
      <c r="EV69" s="254"/>
      <c r="EW69" s="254"/>
      <c r="EX69" s="254"/>
      <c r="EY69" s="254"/>
      <c r="EZ69" s="254"/>
      <c r="FA69" s="254"/>
      <c r="FB69" s="254"/>
      <c r="FC69" s="254"/>
      <c r="FD69" s="254"/>
      <c r="FE69" s="254"/>
      <c r="FF69" s="254"/>
      <c r="FG69" s="254"/>
      <c r="FH69" s="254"/>
      <c r="FI69" s="254"/>
      <c r="FJ69" s="254"/>
      <c r="FK69" s="254"/>
      <c r="FL69" s="254"/>
      <c r="FM69" s="254"/>
      <c r="FN69" s="254"/>
      <c r="FO69" s="254"/>
      <c r="FP69" s="254"/>
      <c r="FQ69" s="254"/>
      <c r="FR69" s="254"/>
      <c r="FS69" s="254"/>
      <c r="FT69" s="254"/>
      <c r="FU69" s="254"/>
      <c r="FV69" s="254"/>
      <c r="FW69" s="254"/>
      <c r="FX69" s="254"/>
      <c r="FY69" s="254"/>
      <c r="FZ69" s="254"/>
      <c r="GA69" s="254"/>
      <c r="GB69" s="254"/>
      <c r="GC69" s="254"/>
      <c r="GD69" s="254"/>
      <c r="GE69" s="254"/>
      <c r="GF69" s="254"/>
      <c r="GG69" s="254"/>
      <c r="GH69" s="254"/>
      <c r="GI69" s="254"/>
      <c r="GJ69" s="254"/>
      <c r="GK69" s="254"/>
      <c r="GL69" s="254"/>
      <c r="GM69" s="254"/>
      <c r="GN69" s="254"/>
    </row>
    <row r="70" spans="1:196" s="232" customFormat="1" ht="25.5">
      <c r="A70" s="305" t="s">
        <v>122</v>
      </c>
      <c r="B70" s="276" t="s">
        <v>123</v>
      </c>
      <c r="C70" s="277">
        <v>3902</v>
      </c>
      <c r="D70" s="251">
        <v>181000000</v>
      </c>
      <c r="E70" s="251">
        <v>12500000</v>
      </c>
      <c r="F70" s="251"/>
      <c r="G70" s="251">
        <v>0</v>
      </c>
      <c r="H70" s="251">
        <v>-2277</v>
      </c>
      <c r="I70" s="251">
        <v>0</v>
      </c>
      <c r="J70" s="251">
        <v>0</v>
      </c>
      <c r="K70" s="251">
        <v>0</v>
      </c>
      <c r="L70" s="251">
        <v>0</v>
      </c>
      <c r="M70" s="250"/>
      <c r="N70" s="250">
        <v>181000000</v>
      </c>
      <c r="O70" s="250">
        <v>193497723</v>
      </c>
      <c r="P70" s="250">
        <v>-3852</v>
      </c>
      <c r="Q70" s="251">
        <v>0</v>
      </c>
      <c r="R70" s="250">
        <v>0</v>
      </c>
      <c r="S70" s="250">
        <v>-1548</v>
      </c>
      <c r="T70" s="250">
        <v>0</v>
      </c>
      <c r="U70" s="246"/>
      <c r="V70" s="246">
        <v>181000000</v>
      </c>
      <c r="W70" s="246">
        <v>193492323</v>
      </c>
      <c r="X70" s="250">
        <v>0</v>
      </c>
      <c r="Y70" s="250">
        <v>4315233</v>
      </c>
      <c r="Z70" s="250">
        <v>0</v>
      </c>
      <c r="AA70" s="250">
        <v>-1282</v>
      </c>
      <c r="AB70" s="250">
        <v>197806274</v>
      </c>
      <c r="AC70" s="250">
        <f t="shared" si="3"/>
        <v>0</v>
      </c>
      <c r="AD70" s="250">
        <f t="shared" si="4"/>
        <v>16806274</v>
      </c>
      <c r="AE70" s="250">
        <f t="shared" si="5"/>
        <v>16806274</v>
      </c>
      <c r="AF70" s="250">
        <v>197673809</v>
      </c>
      <c r="AG70" s="237"/>
      <c r="AH70" s="237"/>
      <c r="AI70" s="238"/>
      <c r="AJ70" s="238"/>
      <c r="AK70" s="238"/>
      <c r="AL70" s="238"/>
      <c r="AM70" s="238"/>
      <c r="AN70" s="238"/>
      <c r="AO70" s="238"/>
      <c r="AP70" s="238"/>
      <c r="AQ70" s="238"/>
      <c r="AR70" s="238"/>
      <c r="AS70" s="238"/>
      <c r="AT70" s="238"/>
      <c r="AU70" s="238"/>
      <c r="AV70" s="238"/>
      <c r="AW70" s="238"/>
      <c r="AX70" s="238"/>
      <c r="AY70" s="238"/>
      <c r="AZ70" s="238"/>
      <c r="BA70" s="238"/>
      <c r="BB70" s="238"/>
      <c r="BC70" s="238"/>
      <c r="BD70" s="238"/>
      <c r="BE70" s="238"/>
      <c r="BF70" s="238"/>
      <c r="BG70" s="238"/>
      <c r="BH70" s="238"/>
      <c r="BI70" s="238"/>
      <c r="BJ70" s="238"/>
      <c r="BK70" s="238"/>
      <c r="BL70" s="438"/>
      <c r="BM70" s="438"/>
      <c r="BN70" s="438"/>
      <c r="BO70" s="438"/>
      <c r="BP70" s="438"/>
      <c r="BQ70" s="438"/>
      <c r="BR70" s="438"/>
      <c r="BS70" s="438"/>
      <c r="BT70" s="438"/>
      <c r="BU70" s="438"/>
      <c r="BV70" s="438"/>
      <c r="BW70" s="438"/>
      <c r="BX70" s="438"/>
      <c r="BY70" s="438"/>
      <c r="BZ70" s="438"/>
      <c r="CA70" s="438"/>
      <c r="CB70" s="438"/>
      <c r="CC70" s="438"/>
      <c r="CD70" s="438"/>
      <c r="CE70" s="438"/>
      <c r="CF70" s="438"/>
      <c r="CG70" s="438"/>
      <c r="CH70" s="438"/>
      <c r="CI70" s="438"/>
      <c r="CJ70" s="438"/>
      <c r="CK70" s="438"/>
      <c r="CL70" s="438"/>
      <c r="CM70" s="438"/>
      <c r="CN70" s="438"/>
      <c r="CO70" s="246"/>
      <c r="CP70" s="246"/>
      <c r="CQ70" s="246"/>
      <c r="CR70" s="246"/>
      <c r="CS70" s="246"/>
      <c r="CT70" s="246"/>
      <c r="CU70" s="246"/>
      <c r="CV70" s="246"/>
      <c r="CW70" s="252"/>
      <c r="CX70" s="252"/>
      <c r="CY70" s="253"/>
      <c r="CZ70" s="253"/>
      <c r="DA70" s="253"/>
      <c r="DB70" s="253"/>
      <c r="DC70" s="253"/>
      <c r="DD70" s="253"/>
      <c r="DE70" s="253"/>
      <c r="DF70" s="253"/>
      <c r="DL70" s="278"/>
      <c r="DM70" s="278"/>
      <c r="DN70" s="254"/>
      <c r="DO70" s="254"/>
      <c r="DP70" s="254"/>
      <c r="DQ70" s="254"/>
      <c r="DR70" s="254"/>
      <c r="DS70" s="254"/>
      <c r="DT70" s="254"/>
      <c r="DU70" s="254"/>
      <c r="DV70" s="254"/>
      <c r="DW70" s="254"/>
      <c r="DX70" s="254"/>
      <c r="DY70" s="254"/>
      <c r="DZ70" s="254"/>
      <c r="EA70" s="254"/>
      <c r="EB70" s="254"/>
      <c r="EC70" s="254"/>
      <c r="ED70" s="254"/>
      <c r="EE70" s="254"/>
      <c r="EF70" s="254"/>
      <c r="EG70" s="254"/>
      <c r="EH70" s="254"/>
      <c r="EI70" s="254"/>
      <c r="EJ70" s="254"/>
      <c r="EK70" s="254"/>
      <c r="EL70" s="254"/>
      <c r="EM70" s="254"/>
      <c r="EN70" s="254"/>
      <c r="EO70" s="254"/>
      <c r="EP70" s="254"/>
      <c r="EQ70" s="254"/>
      <c r="ER70" s="254"/>
      <c r="ES70" s="254"/>
      <c r="ET70" s="254"/>
      <c r="EU70" s="254"/>
      <c r="EV70" s="254"/>
      <c r="EW70" s="254"/>
      <c r="EX70" s="254"/>
      <c r="EY70" s="254"/>
      <c r="EZ70" s="254"/>
      <c r="FA70" s="254"/>
      <c r="FB70" s="254"/>
      <c r="FC70" s="254"/>
      <c r="FD70" s="254"/>
      <c r="FE70" s="254"/>
      <c r="FF70" s="254"/>
      <c r="FG70" s="254"/>
      <c r="FH70" s="254"/>
      <c r="FI70" s="254"/>
      <c r="FJ70" s="254"/>
      <c r="FK70" s="254"/>
      <c r="FL70" s="254"/>
      <c r="FM70" s="254"/>
      <c r="FN70" s="254"/>
      <c r="FO70" s="254"/>
      <c r="FP70" s="254"/>
      <c r="FQ70" s="254"/>
      <c r="FR70" s="254"/>
      <c r="FS70" s="254"/>
      <c r="FT70" s="254"/>
      <c r="FU70" s="254"/>
      <c r="FV70" s="254"/>
      <c r="FW70" s="254"/>
      <c r="FX70" s="254"/>
      <c r="FY70" s="254"/>
      <c r="FZ70" s="254"/>
      <c r="GA70" s="254"/>
      <c r="GB70" s="254"/>
      <c r="GC70" s="254"/>
      <c r="GD70" s="254"/>
      <c r="GE70" s="254"/>
      <c r="GF70" s="254"/>
      <c r="GG70" s="254"/>
      <c r="GH70" s="254"/>
      <c r="GI70" s="254"/>
      <c r="GJ70" s="254"/>
      <c r="GK70" s="254"/>
      <c r="GL70" s="254"/>
      <c r="GM70" s="254"/>
      <c r="GN70" s="254"/>
    </row>
    <row r="71" spans="1:196" s="232" customFormat="1" ht="51">
      <c r="A71" s="305" t="s">
        <v>124</v>
      </c>
      <c r="B71" s="276" t="s">
        <v>125</v>
      </c>
      <c r="C71" s="277"/>
      <c r="D71" s="251">
        <v>1000000</v>
      </c>
      <c r="E71" s="251"/>
      <c r="F71" s="251"/>
      <c r="G71" s="251">
        <v>0</v>
      </c>
      <c r="H71" s="251">
        <v>0</v>
      </c>
      <c r="I71" s="251">
        <v>0</v>
      </c>
      <c r="J71" s="251">
        <v>0</v>
      </c>
      <c r="K71" s="251">
        <v>0</v>
      </c>
      <c r="L71" s="251">
        <v>0</v>
      </c>
      <c r="M71" s="250"/>
      <c r="N71" s="250">
        <v>1000000</v>
      </c>
      <c r="O71" s="250">
        <v>1000000</v>
      </c>
      <c r="P71" s="250">
        <v>0</v>
      </c>
      <c r="Q71" s="251">
        <v>0</v>
      </c>
      <c r="R71" s="250">
        <v>0</v>
      </c>
      <c r="S71" s="250">
        <v>0</v>
      </c>
      <c r="T71" s="250">
        <v>0</v>
      </c>
      <c r="U71" s="246"/>
      <c r="V71" s="246">
        <v>1000000</v>
      </c>
      <c r="W71" s="246">
        <v>1000000</v>
      </c>
      <c r="X71" s="250">
        <v>0</v>
      </c>
      <c r="Y71" s="250">
        <v>-654840</v>
      </c>
      <c r="Z71" s="250">
        <v>0</v>
      </c>
      <c r="AA71" s="250">
        <v>0</v>
      </c>
      <c r="AB71" s="250">
        <v>345160</v>
      </c>
      <c r="AC71" s="250">
        <f t="shared" si="3"/>
        <v>0</v>
      </c>
      <c r="AD71" s="250">
        <f t="shared" si="4"/>
        <v>-654840</v>
      </c>
      <c r="AE71" s="250">
        <f t="shared" si="5"/>
        <v>-654840</v>
      </c>
      <c r="AF71" s="250">
        <v>345044</v>
      </c>
      <c r="AG71" s="237"/>
      <c r="AH71" s="237"/>
      <c r="AI71" s="238"/>
      <c r="AJ71" s="238"/>
      <c r="AK71" s="238"/>
      <c r="AL71" s="238"/>
      <c r="AM71" s="238"/>
      <c r="AN71" s="238"/>
      <c r="AO71" s="238"/>
      <c r="AP71" s="238"/>
      <c r="AQ71" s="238"/>
      <c r="AR71" s="238"/>
      <c r="AS71" s="238"/>
      <c r="AT71" s="238"/>
      <c r="AU71" s="238"/>
      <c r="AV71" s="238"/>
      <c r="AW71" s="238"/>
      <c r="AX71" s="238"/>
      <c r="AY71" s="238"/>
      <c r="AZ71" s="238"/>
      <c r="BA71" s="238"/>
      <c r="BB71" s="238"/>
      <c r="BC71" s="238"/>
      <c r="BD71" s="238"/>
      <c r="BE71" s="238"/>
      <c r="BF71" s="238"/>
      <c r="BG71" s="238"/>
      <c r="BH71" s="238"/>
      <c r="BI71" s="238"/>
      <c r="BJ71" s="238"/>
      <c r="BK71" s="238"/>
      <c r="BL71" s="438"/>
      <c r="BM71" s="438"/>
      <c r="BN71" s="438"/>
      <c r="BO71" s="438"/>
      <c r="BP71" s="438"/>
      <c r="BQ71" s="438"/>
      <c r="BR71" s="438"/>
      <c r="BS71" s="438"/>
      <c r="BT71" s="438"/>
      <c r="BU71" s="438"/>
      <c r="BV71" s="438"/>
      <c r="BW71" s="438"/>
      <c r="BX71" s="438"/>
      <c r="BY71" s="438"/>
      <c r="BZ71" s="438"/>
      <c r="CA71" s="438"/>
      <c r="CB71" s="438"/>
      <c r="CC71" s="438"/>
      <c r="CD71" s="438"/>
      <c r="CE71" s="438"/>
      <c r="CF71" s="438"/>
      <c r="CG71" s="438"/>
      <c r="CH71" s="438"/>
      <c r="CI71" s="438"/>
      <c r="CJ71" s="438"/>
      <c r="CK71" s="438"/>
      <c r="CL71" s="438"/>
      <c r="CM71" s="438"/>
      <c r="CN71" s="438"/>
      <c r="CO71" s="246"/>
      <c r="CP71" s="246"/>
      <c r="CQ71" s="246"/>
      <c r="CR71" s="246"/>
      <c r="CS71" s="246"/>
      <c r="CT71" s="246"/>
      <c r="CU71" s="246"/>
      <c r="CV71" s="246"/>
      <c r="CW71" s="252"/>
      <c r="CX71" s="252"/>
      <c r="CY71" s="253"/>
      <c r="CZ71" s="253"/>
      <c r="DA71" s="253"/>
      <c r="DB71" s="253"/>
      <c r="DC71" s="253"/>
      <c r="DD71" s="253"/>
      <c r="DE71" s="253"/>
      <c r="DF71" s="253"/>
      <c r="DL71" s="278"/>
      <c r="DM71" s="278"/>
      <c r="DN71" s="254"/>
      <c r="DO71" s="254"/>
      <c r="DP71" s="254"/>
      <c r="DQ71" s="254"/>
      <c r="DR71" s="254"/>
      <c r="DS71" s="254"/>
      <c r="DT71" s="254"/>
      <c r="DU71" s="254"/>
      <c r="DV71" s="254"/>
      <c r="DW71" s="254"/>
      <c r="DX71" s="254"/>
      <c r="DY71" s="254"/>
      <c r="DZ71" s="254"/>
      <c r="EA71" s="254"/>
      <c r="EB71" s="254"/>
      <c r="EC71" s="254"/>
      <c r="ED71" s="254"/>
      <c r="EE71" s="254"/>
      <c r="EF71" s="254"/>
      <c r="EG71" s="254"/>
      <c r="EH71" s="254"/>
      <c r="EI71" s="254"/>
      <c r="EJ71" s="254"/>
      <c r="EK71" s="254"/>
      <c r="EL71" s="254"/>
      <c r="EM71" s="254"/>
      <c r="EN71" s="254"/>
      <c r="EO71" s="254"/>
      <c r="EP71" s="254"/>
      <c r="EQ71" s="254"/>
      <c r="ER71" s="254"/>
      <c r="ES71" s="254"/>
      <c r="ET71" s="254"/>
      <c r="EU71" s="254"/>
      <c r="EV71" s="254"/>
      <c r="EW71" s="254"/>
      <c r="EX71" s="254"/>
      <c r="EY71" s="254"/>
      <c r="EZ71" s="254"/>
      <c r="FA71" s="254"/>
      <c r="FB71" s="254"/>
      <c r="FC71" s="254"/>
      <c r="FD71" s="254"/>
      <c r="FE71" s="254"/>
      <c r="FF71" s="254"/>
      <c r="FG71" s="254"/>
      <c r="FH71" s="254"/>
      <c r="FI71" s="254"/>
      <c r="FJ71" s="254"/>
      <c r="FK71" s="254"/>
      <c r="FL71" s="254"/>
      <c r="FM71" s="254"/>
      <c r="FN71" s="254"/>
      <c r="FO71" s="254"/>
      <c r="FP71" s="254"/>
      <c r="FQ71" s="254"/>
      <c r="FR71" s="254"/>
      <c r="FS71" s="254"/>
      <c r="FT71" s="254"/>
      <c r="FU71" s="254"/>
      <c r="FV71" s="254"/>
      <c r="FW71" s="254"/>
      <c r="FX71" s="254"/>
      <c r="FY71" s="254"/>
      <c r="FZ71" s="254"/>
      <c r="GA71" s="254"/>
      <c r="GB71" s="254"/>
      <c r="GC71" s="254"/>
      <c r="GD71" s="254"/>
      <c r="GE71" s="254"/>
      <c r="GF71" s="254"/>
      <c r="GG71" s="254"/>
      <c r="GH71" s="254"/>
      <c r="GI71" s="254"/>
      <c r="GJ71" s="254"/>
      <c r="GK71" s="254"/>
      <c r="GL71" s="254"/>
      <c r="GM71" s="254"/>
      <c r="GN71" s="254"/>
    </row>
    <row r="72" spans="1:196" s="232" customFormat="1">
      <c r="A72" s="305" t="s">
        <v>126</v>
      </c>
      <c r="B72" s="276" t="s">
        <v>127</v>
      </c>
      <c r="C72" s="277">
        <v>3903</v>
      </c>
      <c r="D72" s="258">
        <v>120000000</v>
      </c>
      <c r="E72" s="258"/>
      <c r="F72" s="258"/>
      <c r="G72" s="251">
        <v>0</v>
      </c>
      <c r="H72" s="251">
        <v>0</v>
      </c>
      <c r="I72" s="251">
        <v>0</v>
      </c>
      <c r="J72" s="251">
        <v>0</v>
      </c>
      <c r="K72" s="251">
        <v>0</v>
      </c>
      <c r="L72" s="258">
        <v>0</v>
      </c>
      <c r="M72" s="250"/>
      <c r="N72" s="250">
        <v>120000000</v>
      </c>
      <c r="O72" s="250">
        <v>120000000</v>
      </c>
      <c r="P72" s="250">
        <v>0</v>
      </c>
      <c r="Q72" s="258">
        <v>0</v>
      </c>
      <c r="R72" s="250">
        <v>0</v>
      </c>
      <c r="S72" s="250">
        <v>0</v>
      </c>
      <c r="T72" s="250">
        <v>0</v>
      </c>
      <c r="U72" s="246"/>
      <c r="V72" s="246">
        <v>120000000</v>
      </c>
      <c r="W72" s="246">
        <v>120000000</v>
      </c>
      <c r="X72" s="250">
        <v>0</v>
      </c>
      <c r="Y72" s="250">
        <v>-5954400</v>
      </c>
      <c r="Z72" s="250">
        <v>0</v>
      </c>
      <c r="AA72" s="250">
        <v>0</v>
      </c>
      <c r="AB72" s="250">
        <v>114045600</v>
      </c>
      <c r="AC72" s="250">
        <f t="shared" si="3"/>
        <v>0</v>
      </c>
      <c r="AD72" s="250">
        <f t="shared" si="4"/>
        <v>-5954400</v>
      </c>
      <c r="AE72" s="250">
        <f t="shared" si="5"/>
        <v>-5954400</v>
      </c>
      <c r="AF72" s="250">
        <v>113967551</v>
      </c>
      <c r="AG72" s="237"/>
      <c r="AH72" s="237"/>
      <c r="AI72" s="238"/>
      <c r="AJ72" s="238"/>
      <c r="AK72" s="238"/>
      <c r="AL72" s="238"/>
      <c r="AM72" s="238"/>
      <c r="AN72" s="238"/>
      <c r="AO72" s="238"/>
      <c r="AP72" s="238"/>
      <c r="AQ72" s="238"/>
      <c r="AR72" s="238"/>
      <c r="AS72" s="238"/>
      <c r="AT72" s="238"/>
      <c r="AU72" s="238"/>
      <c r="AV72" s="238"/>
      <c r="AW72" s="238"/>
      <c r="AX72" s="238"/>
      <c r="AY72" s="238"/>
      <c r="AZ72" s="238"/>
      <c r="BA72" s="238"/>
      <c r="BB72" s="238"/>
      <c r="BC72" s="238"/>
      <c r="BD72" s="238"/>
      <c r="BE72" s="238"/>
      <c r="BF72" s="238"/>
      <c r="BG72" s="238"/>
      <c r="BH72" s="238"/>
      <c r="BI72" s="238"/>
      <c r="BJ72" s="238"/>
      <c r="BK72" s="238"/>
      <c r="BL72" s="438"/>
      <c r="BM72" s="438"/>
      <c r="BN72" s="438"/>
      <c r="BO72" s="438"/>
      <c r="BP72" s="438"/>
      <c r="BQ72" s="438"/>
      <c r="BR72" s="438"/>
      <c r="BS72" s="438"/>
      <c r="BT72" s="438"/>
      <c r="BU72" s="438"/>
      <c r="BV72" s="438"/>
      <c r="BW72" s="438"/>
      <c r="BX72" s="438"/>
      <c r="BY72" s="438"/>
      <c r="BZ72" s="438"/>
      <c r="CA72" s="438"/>
      <c r="CB72" s="438"/>
      <c r="CC72" s="438"/>
      <c r="CD72" s="438"/>
      <c r="CE72" s="438"/>
      <c r="CF72" s="438"/>
      <c r="CG72" s="438"/>
      <c r="CH72" s="438"/>
      <c r="CI72" s="438"/>
      <c r="CJ72" s="438"/>
      <c r="CK72" s="438"/>
      <c r="CL72" s="438"/>
      <c r="CM72" s="438"/>
      <c r="CN72" s="438"/>
      <c r="CO72" s="246"/>
      <c r="CP72" s="246"/>
      <c r="CQ72" s="246"/>
      <c r="CR72" s="246"/>
      <c r="CS72" s="246"/>
      <c r="CT72" s="246"/>
      <c r="CU72" s="246"/>
      <c r="CV72" s="246"/>
      <c r="CW72" s="252"/>
      <c r="CX72" s="252"/>
      <c r="CY72" s="258"/>
      <c r="CZ72" s="258"/>
      <c r="DA72" s="258"/>
      <c r="DB72" s="258"/>
      <c r="DC72" s="258"/>
      <c r="DD72" s="258"/>
      <c r="DE72" s="258"/>
      <c r="DF72" s="258"/>
      <c r="DL72" s="278"/>
      <c r="DM72" s="278"/>
      <c r="DN72" s="254"/>
      <c r="DO72" s="254"/>
      <c r="DP72" s="254"/>
      <c r="DQ72" s="254"/>
      <c r="DR72" s="254"/>
      <c r="DS72" s="254"/>
      <c r="DT72" s="254"/>
      <c r="DU72" s="254"/>
      <c r="DV72" s="254"/>
      <c r="DW72" s="254"/>
      <c r="DX72" s="254"/>
      <c r="DY72" s="254"/>
      <c r="DZ72" s="254"/>
      <c r="EA72" s="254"/>
      <c r="EB72" s="254"/>
      <c r="EC72" s="254"/>
      <c r="ED72" s="254"/>
      <c r="EE72" s="254"/>
      <c r="EF72" s="254"/>
      <c r="EG72" s="254"/>
      <c r="EH72" s="254"/>
      <c r="EI72" s="254"/>
      <c r="EJ72" s="254"/>
      <c r="EK72" s="254"/>
      <c r="EL72" s="254"/>
      <c r="EM72" s="254"/>
      <c r="EN72" s="254"/>
      <c r="EO72" s="254"/>
      <c r="EP72" s="254"/>
      <c r="EQ72" s="254"/>
      <c r="ER72" s="254"/>
      <c r="ES72" s="254"/>
      <c r="ET72" s="254"/>
      <c r="EU72" s="254"/>
      <c r="EV72" s="254"/>
      <c r="EW72" s="254"/>
      <c r="EX72" s="254"/>
      <c r="EY72" s="254"/>
      <c r="EZ72" s="254"/>
      <c r="FA72" s="254"/>
      <c r="FB72" s="254"/>
      <c r="FC72" s="254"/>
      <c r="FD72" s="254"/>
      <c r="FE72" s="254"/>
      <c r="FF72" s="254"/>
      <c r="FG72" s="254"/>
      <c r="FH72" s="254"/>
      <c r="FI72" s="254"/>
      <c r="FJ72" s="254"/>
      <c r="FK72" s="254"/>
      <c r="FL72" s="254"/>
      <c r="FM72" s="254"/>
      <c r="FN72" s="254"/>
      <c r="FO72" s="254"/>
      <c r="FP72" s="254"/>
      <c r="FQ72" s="254"/>
      <c r="FR72" s="254"/>
      <c r="FS72" s="254"/>
      <c r="FT72" s="254"/>
      <c r="FU72" s="254"/>
      <c r="FV72" s="254"/>
      <c r="FW72" s="254"/>
      <c r="FX72" s="254"/>
      <c r="FY72" s="254"/>
      <c r="FZ72" s="254"/>
      <c r="GA72" s="254"/>
      <c r="GB72" s="254"/>
      <c r="GC72" s="254"/>
      <c r="GD72" s="254"/>
      <c r="GE72" s="254"/>
      <c r="GF72" s="254"/>
      <c r="GG72" s="254"/>
      <c r="GH72" s="254"/>
      <c r="GI72" s="254"/>
      <c r="GJ72" s="254"/>
      <c r="GK72" s="254"/>
      <c r="GL72" s="254"/>
      <c r="GM72" s="254"/>
      <c r="GN72" s="254"/>
    </row>
    <row r="73" spans="1:196" s="232" customFormat="1">
      <c r="A73" s="305" t="s">
        <v>128</v>
      </c>
      <c r="B73" s="276" t="s">
        <v>129</v>
      </c>
      <c r="C73" s="277">
        <v>3904</v>
      </c>
      <c r="D73" s="251">
        <v>71500000</v>
      </c>
      <c r="E73" s="251"/>
      <c r="F73" s="251"/>
      <c r="G73" s="251">
        <v>0</v>
      </c>
      <c r="H73" s="251">
        <v>-2554</v>
      </c>
      <c r="I73" s="251">
        <v>0</v>
      </c>
      <c r="J73" s="251">
        <v>0</v>
      </c>
      <c r="K73" s="251">
        <v>0</v>
      </c>
      <c r="L73" s="251">
        <v>0</v>
      </c>
      <c r="M73" s="250"/>
      <c r="N73" s="250">
        <v>71500000</v>
      </c>
      <c r="O73" s="250">
        <v>71497446</v>
      </c>
      <c r="P73" s="250">
        <v>-14534</v>
      </c>
      <c r="Q73" s="251">
        <v>0</v>
      </c>
      <c r="R73" s="250">
        <v>0</v>
      </c>
      <c r="S73" s="250">
        <v>-7203</v>
      </c>
      <c r="T73" s="250">
        <v>0</v>
      </c>
      <c r="U73" s="246"/>
      <c r="V73" s="246">
        <v>71500000</v>
      </c>
      <c r="W73" s="246">
        <v>71475709</v>
      </c>
      <c r="X73" s="250">
        <v>0</v>
      </c>
      <c r="Y73" s="250">
        <v>-1692320</v>
      </c>
      <c r="Z73" s="250">
        <v>0</v>
      </c>
      <c r="AA73" s="250">
        <v>-5199</v>
      </c>
      <c r="AB73" s="250">
        <v>69778190</v>
      </c>
      <c r="AC73" s="250">
        <f t="shared" si="3"/>
        <v>0</v>
      </c>
      <c r="AD73" s="250">
        <f t="shared" si="4"/>
        <v>-1721810</v>
      </c>
      <c r="AE73" s="250">
        <f t="shared" si="5"/>
        <v>-1721810</v>
      </c>
      <c r="AF73" s="250">
        <v>69766634</v>
      </c>
      <c r="AG73" s="237"/>
      <c r="AH73" s="237"/>
      <c r="AI73" s="238"/>
      <c r="AJ73" s="238"/>
      <c r="AK73" s="238"/>
      <c r="AL73" s="238"/>
      <c r="AM73" s="238"/>
      <c r="AN73" s="238"/>
      <c r="AO73" s="238"/>
      <c r="AP73" s="238"/>
      <c r="AQ73" s="238"/>
      <c r="AR73" s="238"/>
      <c r="AS73" s="238"/>
      <c r="AT73" s="238"/>
      <c r="AU73" s="238"/>
      <c r="AV73" s="238"/>
      <c r="AW73" s="238"/>
      <c r="AX73" s="238"/>
      <c r="AY73" s="238"/>
      <c r="AZ73" s="238"/>
      <c r="BA73" s="238"/>
      <c r="BB73" s="238"/>
      <c r="BC73" s="238"/>
      <c r="BD73" s="238"/>
      <c r="BE73" s="238"/>
      <c r="BF73" s="238"/>
      <c r="BG73" s="238"/>
      <c r="BH73" s="238"/>
      <c r="BI73" s="238"/>
      <c r="BJ73" s="238"/>
      <c r="BK73" s="238"/>
      <c r="BL73" s="438"/>
      <c r="BM73" s="438"/>
      <c r="BN73" s="438"/>
      <c r="BO73" s="438"/>
      <c r="BP73" s="438"/>
      <c r="BQ73" s="438"/>
      <c r="BR73" s="438"/>
      <c r="BS73" s="438"/>
      <c r="BT73" s="438"/>
      <c r="BU73" s="438"/>
      <c r="BV73" s="438"/>
      <c r="BW73" s="438"/>
      <c r="BX73" s="438"/>
      <c r="BY73" s="438"/>
      <c r="BZ73" s="438"/>
      <c r="CA73" s="438"/>
      <c r="CB73" s="438"/>
      <c r="CC73" s="438"/>
      <c r="CD73" s="438"/>
      <c r="CE73" s="438"/>
      <c r="CF73" s="438"/>
      <c r="CG73" s="438"/>
      <c r="CH73" s="438"/>
      <c r="CI73" s="438"/>
      <c r="CJ73" s="438"/>
      <c r="CK73" s="438"/>
      <c r="CL73" s="438"/>
      <c r="CM73" s="438"/>
      <c r="CN73" s="438"/>
      <c r="CO73" s="246"/>
      <c r="CP73" s="246"/>
      <c r="CQ73" s="246"/>
      <c r="CR73" s="246"/>
      <c r="CS73" s="246"/>
      <c r="CT73" s="246"/>
      <c r="CU73" s="246"/>
      <c r="CV73" s="246"/>
      <c r="CW73" s="252"/>
      <c r="CX73" s="252"/>
      <c r="CY73" s="253"/>
      <c r="CZ73" s="253"/>
      <c r="DA73" s="253"/>
      <c r="DB73" s="253"/>
      <c r="DC73" s="253"/>
      <c r="DD73" s="253"/>
      <c r="DE73" s="253"/>
      <c r="DF73" s="253"/>
      <c r="DL73" s="278"/>
      <c r="DM73" s="278"/>
      <c r="DN73" s="254"/>
      <c r="DO73" s="254"/>
      <c r="DP73" s="254"/>
      <c r="DQ73" s="254"/>
      <c r="DR73" s="254"/>
      <c r="DS73" s="254"/>
      <c r="DT73" s="254"/>
      <c r="DU73" s="254"/>
      <c r="DV73" s="254"/>
      <c r="DW73" s="254"/>
      <c r="DX73" s="254"/>
      <c r="DY73" s="254"/>
      <c r="DZ73" s="254"/>
      <c r="EA73" s="254"/>
      <c r="EB73" s="254"/>
      <c r="EC73" s="254"/>
      <c r="ED73" s="254"/>
      <c r="EE73" s="254"/>
      <c r="EF73" s="254"/>
      <c r="EG73" s="254"/>
      <c r="EH73" s="254"/>
      <c r="EI73" s="254"/>
      <c r="EJ73" s="254"/>
      <c r="EK73" s="254"/>
      <c r="EL73" s="254"/>
      <c r="EM73" s="254"/>
      <c r="EN73" s="254"/>
      <c r="EO73" s="254"/>
      <c r="EP73" s="254"/>
      <c r="EQ73" s="254"/>
      <c r="ER73" s="254"/>
      <c r="ES73" s="254"/>
      <c r="ET73" s="254"/>
      <c r="EU73" s="254"/>
      <c r="EV73" s="254"/>
      <c r="EW73" s="254"/>
      <c r="EX73" s="254"/>
      <c r="EY73" s="254"/>
      <c r="EZ73" s="254"/>
      <c r="FA73" s="254"/>
      <c r="FB73" s="254"/>
      <c r="FC73" s="254"/>
      <c r="FD73" s="254"/>
      <c r="FE73" s="254"/>
      <c r="FF73" s="254"/>
      <c r="FG73" s="254"/>
      <c r="FH73" s="254"/>
      <c r="FI73" s="254"/>
      <c r="FJ73" s="254"/>
      <c r="FK73" s="254"/>
      <c r="FL73" s="254"/>
      <c r="FM73" s="254"/>
      <c r="FN73" s="254"/>
      <c r="FO73" s="254"/>
      <c r="FP73" s="254"/>
      <c r="FQ73" s="254"/>
      <c r="FR73" s="254"/>
      <c r="FS73" s="254"/>
      <c r="FT73" s="254"/>
      <c r="FU73" s="254"/>
      <c r="FV73" s="254"/>
      <c r="FW73" s="254"/>
      <c r="FX73" s="254"/>
      <c r="FY73" s="254"/>
      <c r="FZ73" s="254"/>
      <c r="GA73" s="254"/>
      <c r="GB73" s="254"/>
      <c r="GC73" s="254"/>
      <c r="GD73" s="254"/>
      <c r="GE73" s="254"/>
      <c r="GF73" s="254"/>
      <c r="GG73" s="254"/>
      <c r="GH73" s="254"/>
      <c r="GI73" s="254"/>
      <c r="GJ73" s="254"/>
      <c r="GK73" s="254"/>
      <c r="GL73" s="254"/>
      <c r="GM73" s="254"/>
      <c r="GN73" s="254"/>
    </row>
    <row r="74" spans="1:196" s="232" customFormat="1" ht="25.5">
      <c r="A74" s="305" t="s">
        <v>130</v>
      </c>
      <c r="B74" s="276" t="s">
        <v>176</v>
      </c>
      <c r="C74" s="277">
        <v>3905</v>
      </c>
      <c r="D74" s="251">
        <v>527000000</v>
      </c>
      <c r="E74" s="251"/>
      <c r="F74" s="251"/>
      <c r="G74" s="251">
        <v>0</v>
      </c>
      <c r="H74" s="251">
        <v>0</v>
      </c>
      <c r="I74" s="251">
        <v>0</v>
      </c>
      <c r="J74" s="251">
        <v>0</v>
      </c>
      <c r="K74" s="251">
        <v>0</v>
      </c>
      <c r="L74" s="251">
        <v>0</v>
      </c>
      <c r="M74" s="250"/>
      <c r="N74" s="250">
        <v>527000000</v>
      </c>
      <c r="O74" s="250">
        <v>527000000</v>
      </c>
      <c r="P74" s="250">
        <v>0</v>
      </c>
      <c r="Q74" s="251">
        <v>0</v>
      </c>
      <c r="R74" s="250">
        <v>28000000</v>
      </c>
      <c r="S74" s="250">
        <v>23700000</v>
      </c>
      <c r="T74" s="250">
        <v>0</v>
      </c>
      <c r="U74" s="246">
        <v>25000000</v>
      </c>
      <c r="V74" s="246">
        <v>552000000</v>
      </c>
      <c r="W74" s="246">
        <v>603700000</v>
      </c>
      <c r="X74" s="250">
        <v>600000</v>
      </c>
      <c r="Y74" s="250">
        <v>18795196</v>
      </c>
      <c r="Z74" s="250">
        <v>8634000</v>
      </c>
      <c r="AA74" s="250">
        <v>-2524000</v>
      </c>
      <c r="AB74" s="250">
        <v>629205196</v>
      </c>
      <c r="AC74" s="250">
        <f t="shared" si="3"/>
        <v>25000000</v>
      </c>
      <c r="AD74" s="250">
        <f t="shared" si="4"/>
        <v>77205196</v>
      </c>
      <c r="AE74" s="250">
        <f t="shared" si="5"/>
        <v>102205196</v>
      </c>
      <c r="AF74" s="250">
        <v>629169728</v>
      </c>
      <c r="AG74" s="237"/>
      <c r="AH74" s="237"/>
      <c r="AI74" s="238"/>
      <c r="AJ74" s="238"/>
      <c r="AK74" s="238"/>
      <c r="AL74" s="238"/>
      <c r="AM74" s="238"/>
      <c r="AN74" s="238"/>
      <c r="AO74" s="238"/>
      <c r="AP74" s="238"/>
      <c r="AQ74" s="238"/>
      <c r="AR74" s="238"/>
      <c r="AS74" s="238"/>
      <c r="AT74" s="238"/>
      <c r="AU74" s="238"/>
      <c r="AV74" s="238"/>
      <c r="AW74" s="238"/>
      <c r="AX74" s="238"/>
      <c r="AY74" s="238"/>
      <c r="AZ74" s="238"/>
      <c r="BA74" s="238"/>
      <c r="BB74" s="238"/>
      <c r="BC74" s="238"/>
      <c r="BD74" s="238"/>
      <c r="BE74" s="238"/>
      <c r="BF74" s="238"/>
      <c r="BG74" s="238"/>
      <c r="BH74" s="238"/>
      <c r="BI74" s="238"/>
      <c r="BJ74" s="238"/>
      <c r="BK74" s="238"/>
      <c r="BL74" s="438"/>
      <c r="BM74" s="438"/>
      <c r="BN74" s="438"/>
      <c r="BO74" s="438"/>
      <c r="BP74" s="438"/>
      <c r="BQ74" s="438"/>
      <c r="BR74" s="438"/>
      <c r="BS74" s="438"/>
      <c r="BT74" s="438"/>
      <c r="BU74" s="438"/>
      <c r="BV74" s="438"/>
      <c r="BW74" s="438"/>
      <c r="BX74" s="438"/>
      <c r="BY74" s="438"/>
      <c r="BZ74" s="438"/>
      <c r="CA74" s="438"/>
      <c r="CB74" s="438"/>
      <c r="CC74" s="438"/>
      <c r="CD74" s="438"/>
      <c r="CE74" s="438"/>
      <c r="CF74" s="438"/>
      <c r="CG74" s="438"/>
      <c r="CH74" s="438"/>
      <c r="CI74" s="438"/>
      <c r="CJ74" s="438"/>
      <c r="CK74" s="438"/>
      <c r="CL74" s="438"/>
      <c r="CM74" s="438"/>
      <c r="CN74" s="438"/>
      <c r="CO74" s="246"/>
      <c r="CP74" s="246"/>
      <c r="CQ74" s="246"/>
      <c r="CR74" s="246"/>
      <c r="CS74" s="246"/>
      <c r="CT74" s="246"/>
      <c r="CU74" s="246"/>
      <c r="CV74" s="246"/>
      <c r="CW74" s="252"/>
      <c r="CX74" s="252"/>
      <c r="CY74" s="253"/>
      <c r="CZ74" s="253"/>
      <c r="DA74" s="253"/>
      <c r="DB74" s="253"/>
      <c r="DC74" s="253"/>
      <c r="DD74" s="253"/>
      <c r="DE74" s="253"/>
      <c r="DF74" s="253"/>
      <c r="DL74" s="278"/>
      <c r="DM74" s="278"/>
      <c r="DN74" s="254"/>
      <c r="DO74" s="254"/>
      <c r="DP74" s="254"/>
      <c r="DQ74" s="254"/>
      <c r="DR74" s="254"/>
      <c r="DS74" s="254"/>
      <c r="DT74" s="254"/>
      <c r="DU74" s="254"/>
      <c r="DV74" s="254"/>
      <c r="DW74" s="254"/>
      <c r="DX74" s="254"/>
      <c r="DY74" s="254"/>
      <c r="DZ74" s="254"/>
      <c r="EA74" s="254"/>
      <c r="EB74" s="254"/>
      <c r="EC74" s="254"/>
      <c r="ED74" s="254"/>
      <c r="EE74" s="254"/>
      <c r="EF74" s="254"/>
      <c r="EG74" s="254"/>
      <c r="EH74" s="254"/>
      <c r="EI74" s="254"/>
      <c r="EJ74" s="254"/>
      <c r="EK74" s="254"/>
      <c r="EL74" s="254"/>
      <c r="EM74" s="254"/>
      <c r="EN74" s="254"/>
      <c r="EO74" s="254"/>
      <c r="EP74" s="254"/>
      <c r="EQ74" s="254"/>
      <c r="ER74" s="254"/>
      <c r="ES74" s="254"/>
      <c r="ET74" s="254"/>
      <c r="EU74" s="254"/>
      <c r="EV74" s="254"/>
      <c r="EW74" s="254"/>
      <c r="EX74" s="254"/>
      <c r="EY74" s="254"/>
      <c r="EZ74" s="254"/>
      <c r="FA74" s="254"/>
      <c r="FB74" s="254"/>
      <c r="FC74" s="254"/>
      <c r="FD74" s="254"/>
      <c r="FE74" s="254"/>
      <c r="FF74" s="254"/>
      <c r="FG74" s="254"/>
      <c r="FH74" s="254"/>
      <c r="FI74" s="254"/>
      <c r="FJ74" s="254"/>
      <c r="FK74" s="254"/>
      <c r="FL74" s="254"/>
      <c r="FM74" s="254"/>
      <c r="FN74" s="254"/>
      <c r="FO74" s="254"/>
      <c r="FP74" s="254"/>
      <c r="FQ74" s="254"/>
      <c r="FR74" s="254"/>
      <c r="FS74" s="254"/>
      <c r="FT74" s="254"/>
      <c r="FU74" s="254"/>
      <c r="FV74" s="254"/>
      <c r="FW74" s="254"/>
      <c r="FX74" s="254"/>
      <c r="FY74" s="254"/>
      <c r="FZ74" s="254"/>
      <c r="GA74" s="254"/>
      <c r="GB74" s="254"/>
      <c r="GC74" s="254"/>
      <c r="GD74" s="254"/>
      <c r="GE74" s="254"/>
      <c r="GF74" s="254"/>
      <c r="GG74" s="254"/>
      <c r="GH74" s="254"/>
      <c r="GI74" s="254"/>
      <c r="GJ74" s="254"/>
      <c r="GK74" s="254"/>
      <c r="GL74" s="254"/>
      <c r="GM74" s="254"/>
      <c r="GN74" s="254"/>
    </row>
    <row r="75" spans="1:196" s="286" customFormat="1">
      <c r="A75" s="381" t="s">
        <v>131</v>
      </c>
      <c r="B75" s="272" t="s">
        <v>132</v>
      </c>
      <c r="C75" s="275" t="s">
        <v>133</v>
      </c>
      <c r="D75" s="258">
        <v>82000000</v>
      </c>
      <c r="E75" s="258">
        <v>3862652</v>
      </c>
      <c r="F75" s="258">
        <v>0</v>
      </c>
      <c r="G75" s="258">
        <v>9.3132257461547852E-10</v>
      </c>
      <c r="H75" s="258">
        <v>-713112</v>
      </c>
      <c r="I75" s="258">
        <v>1735691</v>
      </c>
      <c r="J75" s="258">
        <v>4076395</v>
      </c>
      <c r="K75" s="258">
        <v>0</v>
      </c>
      <c r="L75" s="258">
        <v>0</v>
      </c>
      <c r="M75" s="258">
        <v>0</v>
      </c>
      <c r="N75" s="258">
        <v>82000000</v>
      </c>
      <c r="O75" s="258">
        <v>90961626</v>
      </c>
      <c r="P75" s="258">
        <v>-3560874</v>
      </c>
      <c r="Q75" s="258">
        <v>2525000</v>
      </c>
      <c r="R75" s="258">
        <v>0</v>
      </c>
      <c r="S75" s="258">
        <v>4136307</v>
      </c>
      <c r="T75" s="258">
        <v>0</v>
      </c>
      <c r="U75" s="258">
        <v>10000000</v>
      </c>
      <c r="V75" s="258">
        <v>92000000</v>
      </c>
      <c r="W75" s="258">
        <v>104062059</v>
      </c>
      <c r="X75" s="258">
        <v>0</v>
      </c>
      <c r="Y75" s="258">
        <v>-9669563</v>
      </c>
      <c r="Z75" s="258">
        <v>0</v>
      </c>
      <c r="AA75" s="258">
        <v>-371936</v>
      </c>
      <c r="AB75" s="258">
        <v>94020560</v>
      </c>
      <c r="AC75" s="258">
        <f t="shared" si="3"/>
        <v>10000000</v>
      </c>
      <c r="AD75" s="258">
        <f t="shared" si="4"/>
        <v>2020560</v>
      </c>
      <c r="AE75" s="258">
        <f t="shared" si="5"/>
        <v>12020560</v>
      </c>
      <c r="AF75" s="258">
        <v>93999838</v>
      </c>
      <c r="AG75" s="237"/>
      <c r="AH75" s="237"/>
      <c r="AI75" s="238"/>
      <c r="AJ75" s="238"/>
      <c r="AK75" s="238"/>
      <c r="AL75" s="238"/>
      <c r="AM75" s="238"/>
      <c r="AN75" s="238"/>
      <c r="AO75" s="238"/>
      <c r="AP75" s="238"/>
      <c r="AQ75" s="238"/>
      <c r="AR75" s="238"/>
      <c r="AS75" s="238"/>
      <c r="AT75" s="238"/>
      <c r="AU75" s="238"/>
      <c r="AV75" s="238"/>
      <c r="AW75" s="238"/>
      <c r="AX75" s="238"/>
      <c r="AY75" s="238"/>
      <c r="AZ75" s="238"/>
      <c r="BA75" s="238"/>
      <c r="BB75" s="238"/>
      <c r="BC75" s="238"/>
      <c r="BD75" s="238"/>
      <c r="BE75" s="238"/>
      <c r="BF75" s="238"/>
      <c r="BG75" s="238"/>
      <c r="BH75" s="238"/>
      <c r="BI75" s="238"/>
      <c r="BJ75" s="238"/>
      <c r="BK75" s="238"/>
      <c r="BL75" s="438"/>
      <c r="BM75" s="438"/>
      <c r="BN75" s="438"/>
      <c r="BO75" s="438"/>
      <c r="BP75" s="438"/>
      <c r="BQ75" s="438"/>
      <c r="BR75" s="438"/>
      <c r="BS75" s="438"/>
      <c r="BT75" s="438"/>
      <c r="BU75" s="438"/>
      <c r="BV75" s="438"/>
      <c r="BW75" s="438"/>
      <c r="BX75" s="438"/>
      <c r="BY75" s="438"/>
      <c r="BZ75" s="438"/>
      <c r="CA75" s="438"/>
      <c r="CB75" s="438"/>
      <c r="CC75" s="438"/>
      <c r="CD75" s="438"/>
      <c r="CE75" s="438"/>
      <c r="CF75" s="438"/>
      <c r="CG75" s="438"/>
      <c r="CH75" s="438"/>
      <c r="CI75" s="438"/>
      <c r="CJ75" s="438"/>
      <c r="CK75" s="438"/>
      <c r="CL75" s="438"/>
      <c r="CM75" s="438"/>
      <c r="CN75" s="438"/>
      <c r="CO75" s="237"/>
      <c r="CP75" s="237"/>
      <c r="CQ75" s="237"/>
      <c r="CR75" s="237"/>
      <c r="CS75" s="237"/>
      <c r="CT75" s="237"/>
      <c r="CU75" s="237"/>
      <c r="CV75" s="237"/>
      <c r="CW75" s="284"/>
      <c r="CX75" s="284"/>
      <c r="CY75" s="285"/>
      <c r="CZ75" s="285"/>
      <c r="DA75" s="285"/>
      <c r="DB75" s="285"/>
      <c r="DC75" s="285"/>
      <c r="DD75" s="285"/>
      <c r="DE75" s="285"/>
      <c r="DF75" s="285"/>
      <c r="DL75" s="287"/>
      <c r="DM75" s="287"/>
      <c r="DN75" s="288"/>
      <c r="DO75" s="288"/>
      <c r="DP75" s="288"/>
      <c r="DQ75" s="288"/>
      <c r="DR75" s="288"/>
      <c r="DS75" s="288"/>
      <c r="DT75" s="288"/>
      <c r="DU75" s="288"/>
      <c r="DV75" s="288"/>
      <c r="DW75" s="288"/>
      <c r="DX75" s="288"/>
      <c r="DY75" s="288"/>
      <c r="DZ75" s="288"/>
      <c r="EA75" s="288"/>
      <c r="EB75" s="288"/>
      <c r="EC75" s="288"/>
      <c r="ED75" s="288"/>
      <c r="EE75" s="288"/>
      <c r="EF75" s="288"/>
      <c r="EG75" s="288"/>
      <c r="EH75" s="288"/>
      <c r="EI75" s="288"/>
      <c r="EJ75" s="288"/>
      <c r="EK75" s="288"/>
      <c r="EL75" s="288"/>
      <c r="EM75" s="288"/>
      <c r="EN75" s="288"/>
      <c r="EO75" s="288"/>
      <c r="EP75" s="288"/>
      <c r="EQ75" s="288"/>
      <c r="ER75" s="288"/>
      <c r="ES75" s="288"/>
      <c r="ET75" s="288"/>
      <c r="EU75" s="288"/>
      <c r="EV75" s="288"/>
      <c r="EW75" s="288"/>
      <c r="EX75" s="288"/>
      <c r="EY75" s="288"/>
      <c r="EZ75" s="288"/>
      <c r="FA75" s="288"/>
      <c r="FB75" s="288"/>
      <c r="FC75" s="288"/>
      <c r="FD75" s="288"/>
      <c r="FE75" s="288"/>
      <c r="FF75" s="288"/>
      <c r="FG75" s="288"/>
      <c r="FH75" s="288"/>
      <c r="FI75" s="288"/>
      <c r="FJ75" s="288"/>
      <c r="FK75" s="288"/>
      <c r="FL75" s="288"/>
      <c r="FM75" s="288"/>
      <c r="FN75" s="288"/>
      <c r="FO75" s="288"/>
      <c r="FP75" s="288"/>
      <c r="FQ75" s="288"/>
      <c r="FR75" s="288"/>
      <c r="FS75" s="288"/>
      <c r="FT75" s="288"/>
      <c r="FU75" s="288"/>
      <c r="FV75" s="288"/>
      <c r="FW75" s="288"/>
      <c r="FX75" s="288"/>
      <c r="FY75" s="288"/>
      <c r="FZ75" s="288"/>
      <c r="GA75" s="288"/>
      <c r="GB75" s="288"/>
      <c r="GC75" s="288"/>
      <c r="GD75" s="288"/>
      <c r="GE75" s="288"/>
      <c r="GF75" s="288"/>
      <c r="GG75" s="288"/>
      <c r="GH75" s="288"/>
      <c r="GI75" s="288"/>
      <c r="GJ75" s="288"/>
      <c r="GK75" s="288"/>
      <c r="GL75" s="288"/>
      <c r="GM75" s="288"/>
      <c r="GN75" s="288"/>
    </row>
    <row r="76" spans="1:196" s="232" customFormat="1" ht="25.5">
      <c r="A76" s="305" t="s">
        <v>177</v>
      </c>
      <c r="B76" s="276" t="s">
        <v>178</v>
      </c>
      <c r="C76" s="277"/>
      <c r="D76" s="251">
        <v>18000000</v>
      </c>
      <c r="E76" s="251"/>
      <c r="F76" s="251"/>
      <c r="G76" s="251">
        <v>0</v>
      </c>
      <c r="H76" s="251">
        <v>0</v>
      </c>
      <c r="I76" s="251">
        <v>0</v>
      </c>
      <c r="J76" s="251">
        <v>0</v>
      </c>
      <c r="K76" s="251">
        <v>0</v>
      </c>
      <c r="L76" s="251">
        <v>0</v>
      </c>
      <c r="M76" s="250"/>
      <c r="N76" s="250">
        <v>18000000</v>
      </c>
      <c r="O76" s="250">
        <v>18000000</v>
      </c>
      <c r="P76" s="250">
        <v>0</v>
      </c>
      <c r="Q76" s="251">
        <v>0</v>
      </c>
      <c r="R76" s="250">
        <v>0</v>
      </c>
      <c r="S76" s="250">
        <v>0</v>
      </c>
      <c r="T76" s="250">
        <v>0</v>
      </c>
      <c r="U76" s="246"/>
      <c r="V76" s="246">
        <v>18000000</v>
      </c>
      <c r="W76" s="246">
        <v>18000000</v>
      </c>
      <c r="X76" s="250">
        <v>0</v>
      </c>
      <c r="Y76" s="250">
        <v>-2653600</v>
      </c>
      <c r="Z76" s="250">
        <v>0</v>
      </c>
      <c r="AA76" s="250">
        <v>0</v>
      </c>
      <c r="AB76" s="250">
        <v>15346400</v>
      </c>
      <c r="AC76" s="250">
        <f t="shared" si="3"/>
        <v>0</v>
      </c>
      <c r="AD76" s="250">
        <f t="shared" si="4"/>
        <v>-2653600</v>
      </c>
      <c r="AE76" s="250">
        <f t="shared" si="5"/>
        <v>-2653600</v>
      </c>
      <c r="AF76" s="250">
        <v>15346323</v>
      </c>
      <c r="AG76" s="237"/>
      <c r="AH76" s="237"/>
      <c r="AI76" s="238"/>
      <c r="AJ76" s="238"/>
      <c r="AK76" s="238"/>
      <c r="AL76" s="238"/>
      <c r="AM76" s="238"/>
      <c r="AN76" s="238"/>
      <c r="AO76" s="238"/>
      <c r="AP76" s="238"/>
      <c r="AQ76" s="238"/>
      <c r="AR76" s="238"/>
      <c r="AS76" s="238"/>
      <c r="AT76" s="238"/>
      <c r="AU76" s="238"/>
      <c r="AV76" s="238"/>
      <c r="AW76" s="238"/>
      <c r="AX76" s="238"/>
      <c r="AY76" s="238"/>
      <c r="AZ76" s="238"/>
      <c r="BA76" s="238"/>
      <c r="BB76" s="238"/>
      <c r="BC76" s="238"/>
      <c r="BD76" s="238"/>
      <c r="BE76" s="238"/>
      <c r="BF76" s="238"/>
      <c r="BG76" s="238"/>
      <c r="BH76" s="238"/>
      <c r="BI76" s="238"/>
      <c r="BJ76" s="238"/>
      <c r="BK76" s="238"/>
      <c r="BL76" s="438"/>
      <c r="BM76" s="438"/>
      <c r="BN76" s="438"/>
      <c r="BO76" s="438"/>
      <c r="BP76" s="438"/>
      <c r="BQ76" s="438"/>
      <c r="BR76" s="438"/>
      <c r="BS76" s="438"/>
      <c r="BT76" s="438"/>
      <c r="BU76" s="438"/>
      <c r="BV76" s="438"/>
      <c r="BW76" s="438"/>
      <c r="BX76" s="438"/>
      <c r="BY76" s="438"/>
      <c r="BZ76" s="438"/>
      <c r="CA76" s="438"/>
      <c r="CB76" s="438"/>
      <c r="CC76" s="438"/>
      <c r="CD76" s="438"/>
      <c r="CE76" s="438"/>
      <c r="CF76" s="438"/>
      <c r="CG76" s="438"/>
      <c r="CH76" s="438"/>
      <c r="CI76" s="438"/>
      <c r="CJ76" s="438"/>
      <c r="CK76" s="438"/>
      <c r="CL76" s="438"/>
      <c r="CM76" s="438"/>
      <c r="CN76" s="438"/>
      <c r="CO76" s="246"/>
      <c r="CP76" s="246"/>
      <c r="CQ76" s="246"/>
      <c r="CR76" s="246"/>
      <c r="CS76" s="246"/>
      <c r="CT76" s="246"/>
      <c r="CU76" s="246"/>
      <c r="CV76" s="246"/>
      <c r="CW76" s="252"/>
      <c r="CX76" s="252"/>
      <c r="CY76" s="253"/>
      <c r="CZ76" s="253"/>
      <c r="DA76" s="253"/>
      <c r="DB76" s="253"/>
      <c r="DC76" s="253"/>
      <c r="DD76" s="253"/>
      <c r="DE76" s="253"/>
      <c r="DF76" s="253"/>
      <c r="DL76" s="278"/>
      <c r="DM76" s="278"/>
      <c r="DN76" s="254"/>
      <c r="DO76" s="254"/>
      <c r="DP76" s="254"/>
      <c r="DQ76" s="254"/>
      <c r="DR76" s="254"/>
      <c r="DS76" s="254"/>
      <c r="DT76" s="254"/>
      <c r="DU76" s="254"/>
      <c r="DV76" s="254"/>
      <c r="DW76" s="254"/>
      <c r="DX76" s="254"/>
      <c r="DY76" s="254"/>
      <c r="DZ76" s="254"/>
      <c r="EA76" s="254"/>
      <c r="EB76" s="254"/>
      <c r="EC76" s="254"/>
      <c r="ED76" s="254"/>
      <c r="EE76" s="254"/>
      <c r="EF76" s="254"/>
      <c r="EG76" s="254"/>
      <c r="EH76" s="254"/>
      <c r="EI76" s="254"/>
      <c r="EJ76" s="254"/>
      <c r="EK76" s="254"/>
      <c r="EL76" s="254"/>
      <c r="EM76" s="254"/>
      <c r="EN76" s="254"/>
      <c r="EO76" s="254"/>
      <c r="EP76" s="254"/>
      <c r="EQ76" s="254"/>
      <c r="ER76" s="254"/>
      <c r="ES76" s="254"/>
      <c r="ET76" s="254"/>
      <c r="EU76" s="254"/>
      <c r="EV76" s="254"/>
      <c r="EW76" s="254"/>
      <c r="EX76" s="254"/>
      <c r="EY76" s="254"/>
      <c r="EZ76" s="254"/>
      <c r="FA76" s="254"/>
      <c r="FB76" s="254"/>
      <c r="FC76" s="254"/>
      <c r="FD76" s="254"/>
      <c r="FE76" s="254"/>
      <c r="FF76" s="254"/>
      <c r="FG76" s="254"/>
      <c r="FH76" s="254"/>
      <c r="FI76" s="254"/>
      <c r="FJ76" s="254"/>
      <c r="FK76" s="254"/>
      <c r="FL76" s="254"/>
      <c r="FM76" s="254"/>
      <c r="FN76" s="254"/>
      <c r="FO76" s="254"/>
      <c r="FP76" s="254"/>
      <c r="FQ76" s="254"/>
      <c r="FR76" s="254"/>
      <c r="FS76" s="254"/>
      <c r="FT76" s="254"/>
      <c r="FU76" s="254"/>
      <c r="FV76" s="254"/>
      <c r="FW76" s="254"/>
      <c r="FX76" s="254"/>
      <c r="FY76" s="254"/>
      <c r="FZ76" s="254"/>
      <c r="GA76" s="254"/>
      <c r="GB76" s="254"/>
      <c r="GC76" s="254"/>
      <c r="GD76" s="254"/>
      <c r="GE76" s="254"/>
      <c r="GF76" s="254"/>
      <c r="GG76" s="254"/>
      <c r="GH76" s="254"/>
      <c r="GI76" s="254"/>
      <c r="GJ76" s="254"/>
      <c r="GK76" s="254"/>
      <c r="GL76" s="254"/>
      <c r="GM76" s="254"/>
      <c r="GN76" s="254"/>
    </row>
    <row r="77" spans="1:196" s="257" customFormat="1">
      <c r="A77" s="305" t="s">
        <v>179</v>
      </c>
      <c r="B77" s="276" t="s">
        <v>180</v>
      </c>
      <c r="C77" s="277"/>
      <c r="D77" s="258">
        <v>64000000</v>
      </c>
      <c r="E77" s="258">
        <v>3862652</v>
      </c>
      <c r="F77" s="258"/>
      <c r="G77" s="251">
        <v>9.3132257461547852E-10</v>
      </c>
      <c r="H77" s="251">
        <v>-713112</v>
      </c>
      <c r="I77" s="251">
        <v>1735691</v>
      </c>
      <c r="J77" s="251">
        <v>4076395</v>
      </c>
      <c r="K77" s="251">
        <v>0</v>
      </c>
      <c r="L77" s="258">
        <v>0</v>
      </c>
      <c r="M77" s="250"/>
      <c r="N77" s="250">
        <v>64000000</v>
      </c>
      <c r="O77" s="250">
        <v>72961626</v>
      </c>
      <c r="P77" s="250">
        <v>-3560874</v>
      </c>
      <c r="Q77" s="258">
        <v>2525000</v>
      </c>
      <c r="R77" s="250">
        <v>0</v>
      </c>
      <c r="S77" s="250">
        <v>4136307</v>
      </c>
      <c r="T77" s="250">
        <v>0</v>
      </c>
      <c r="U77" s="246">
        <v>10000000</v>
      </c>
      <c r="V77" s="246">
        <v>74000000</v>
      </c>
      <c r="W77" s="246">
        <v>86062059</v>
      </c>
      <c r="X77" s="250">
        <v>0</v>
      </c>
      <c r="Y77" s="250">
        <v>-7015963</v>
      </c>
      <c r="Z77" s="250">
        <v>0</v>
      </c>
      <c r="AA77" s="250">
        <v>-371936</v>
      </c>
      <c r="AB77" s="250">
        <v>78674160</v>
      </c>
      <c r="AC77" s="250">
        <f t="shared" si="3"/>
        <v>10000000</v>
      </c>
      <c r="AD77" s="250">
        <f t="shared" si="4"/>
        <v>4674160</v>
      </c>
      <c r="AE77" s="250">
        <f t="shared" si="5"/>
        <v>14674160</v>
      </c>
      <c r="AF77" s="250">
        <v>78653515</v>
      </c>
      <c r="AG77" s="237"/>
      <c r="AH77" s="237"/>
      <c r="AI77" s="238"/>
      <c r="AJ77" s="238"/>
      <c r="AK77" s="238"/>
      <c r="AL77" s="238"/>
      <c r="AM77" s="238"/>
      <c r="AN77" s="238"/>
      <c r="AO77" s="238"/>
      <c r="AP77" s="238"/>
      <c r="AQ77" s="238"/>
      <c r="AR77" s="238"/>
      <c r="AS77" s="238"/>
      <c r="AT77" s="238"/>
      <c r="AU77" s="238"/>
      <c r="AV77" s="238"/>
      <c r="AW77" s="238"/>
      <c r="AX77" s="238"/>
      <c r="AY77" s="238"/>
      <c r="AZ77" s="238"/>
      <c r="BA77" s="238"/>
      <c r="BB77" s="238"/>
      <c r="BC77" s="238"/>
      <c r="BD77" s="238"/>
      <c r="BE77" s="238"/>
      <c r="BF77" s="238"/>
      <c r="BG77" s="238"/>
      <c r="BH77" s="238"/>
      <c r="BI77" s="238"/>
      <c r="BJ77" s="238"/>
      <c r="BK77" s="238"/>
      <c r="BL77" s="438"/>
      <c r="BM77" s="438"/>
      <c r="BN77" s="438"/>
      <c r="BO77" s="438"/>
      <c r="BP77" s="438"/>
      <c r="BQ77" s="438"/>
      <c r="BR77" s="438"/>
      <c r="BS77" s="438"/>
      <c r="BT77" s="438"/>
      <c r="BU77" s="438"/>
      <c r="BV77" s="438"/>
      <c r="BW77" s="438"/>
      <c r="BX77" s="438"/>
      <c r="BY77" s="438"/>
      <c r="BZ77" s="438"/>
      <c r="CA77" s="438"/>
      <c r="CB77" s="438"/>
      <c r="CC77" s="438"/>
      <c r="CD77" s="438"/>
      <c r="CE77" s="438"/>
      <c r="CF77" s="438"/>
      <c r="CG77" s="438"/>
      <c r="CH77" s="438"/>
      <c r="CI77" s="438"/>
      <c r="CJ77" s="438"/>
      <c r="CK77" s="438"/>
      <c r="CL77" s="438"/>
      <c r="CM77" s="438"/>
      <c r="CN77" s="438"/>
      <c r="CO77" s="246"/>
      <c r="CP77" s="246"/>
      <c r="CQ77" s="246"/>
      <c r="CR77" s="246"/>
      <c r="CS77" s="246"/>
      <c r="CT77" s="246"/>
      <c r="CU77" s="246"/>
      <c r="CV77" s="246"/>
      <c r="CW77" s="289"/>
      <c r="CX77" s="289"/>
      <c r="CY77" s="256"/>
      <c r="CZ77" s="256"/>
      <c r="DA77" s="256"/>
      <c r="DB77" s="256"/>
      <c r="DC77" s="256"/>
      <c r="DD77" s="256"/>
      <c r="DE77" s="256"/>
      <c r="DF77" s="256"/>
      <c r="DL77" s="290"/>
      <c r="DM77" s="290"/>
      <c r="DN77" s="254"/>
      <c r="DO77" s="254"/>
      <c r="DP77" s="254"/>
      <c r="DQ77" s="254"/>
      <c r="DR77" s="254"/>
      <c r="DS77" s="254"/>
      <c r="DT77" s="254"/>
      <c r="DU77" s="254"/>
      <c r="DV77" s="254"/>
      <c r="DW77" s="254"/>
      <c r="DX77" s="254"/>
      <c r="DY77" s="254"/>
      <c r="DZ77" s="254"/>
      <c r="EA77" s="254"/>
      <c r="EB77" s="254"/>
      <c r="EC77" s="254"/>
      <c r="ED77" s="254"/>
      <c r="EE77" s="254"/>
      <c r="EF77" s="254"/>
      <c r="EG77" s="254"/>
      <c r="EH77" s="254"/>
      <c r="EI77" s="254"/>
      <c r="EJ77" s="254"/>
      <c r="EK77" s="254"/>
      <c r="EL77" s="254"/>
      <c r="EM77" s="254"/>
      <c r="EN77" s="254"/>
      <c r="EO77" s="254"/>
      <c r="EP77" s="254"/>
      <c r="EQ77" s="254"/>
      <c r="ER77" s="254"/>
      <c r="ES77" s="254"/>
      <c r="ET77" s="254"/>
      <c r="EU77" s="254"/>
      <c r="EV77" s="254"/>
      <c r="EW77" s="254"/>
      <c r="EX77" s="254"/>
      <c r="EY77" s="254"/>
      <c r="EZ77" s="254"/>
      <c r="FA77" s="254"/>
      <c r="FB77" s="254"/>
      <c r="FC77" s="254"/>
      <c r="FD77" s="254"/>
      <c r="FE77" s="254"/>
      <c r="FF77" s="254"/>
      <c r="FG77" s="254"/>
      <c r="FH77" s="254"/>
      <c r="FI77" s="254"/>
      <c r="FJ77" s="254"/>
      <c r="FK77" s="254"/>
      <c r="FL77" s="254"/>
      <c r="FM77" s="254"/>
      <c r="FN77" s="254"/>
      <c r="FO77" s="254"/>
      <c r="FP77" s="254"/>
      <c r="FQ77" s="254"/>
      <c r="FR77" s="254"/>
      <c r="FS77" s="254"/>
      <c r="FT77" s="254"/>
      <c r="FU77" s="254"/>
      <c r="FV77" s="254"/>
      <c r="FW77" s="254"/>
      <c r="FX77" s="254"/>
      <c r="FY77" s="254"/>
      <c r="FZ77" s="254"/>
      <c r="GA77" s="254"/>
      <c r="GB77" s="254"/>
      <c r="GC77" s="254"/>
      <c r="GD77" s="254"/>
      <c r="GE77" s="254"/>
      <c r="GF77" s="254"/>
      <c r="GG77" s="254"/>
      <c r="GH77" s="254"/>
      <c r="GI77" s="254"/>
      <c r="GJ77" s="254"/>
      <c r="GK77" s="254"/>
      <c r="GL77" s="254"/>
      <c r="GM77" s="254"/>
      <c r="GN77" s="254"/>
    </row>
    <row r="78" spans="1:196" s="232" customFormat="1" ht="25.5">
      <c r="A78" s="305" t="s">
        <v>134</v>
      </c>
      <c r="B78" s="276" t="s">
        <v>181</v>
      </c>
      <c r="C78" s="277" t="s">
        <v>182</v>
      </c>
      <c r="D78" s="251">
        <v>145000000</v>
      </c>
      <c r="E78" s="251">
        <v>8002837</v>
      </c>
      <c r="F78" s="251"/>
      <c r="G78" s="251">
        <v>3.3294782042503357E-8</v>
      </c>
      <c r="H78" s="251">
        <v>-1572509</v>
      </c>
      <c r="I78" s="251">
        <v>5378619</v>
      </c>
      <c r="J78" s="251">
        <v>10180948</v>
      </c>
      <c r="K78" s="251">
        <v>0</v>
      </c>
      <c r="L78" s="251">
        <v>0</v>
      </c>
      <c r="M78" s="250">
        <v>25000000</v>
      </c>
      <c r="N78" s="250">
        <v>170000000</v>
      </c>
      <c r="O78" s="250">
        <v>191989895.00000003</v>
      </c>
      <c r="P78" s="250">
        <v>-7964820</v>
      </c>
      <c r="Q78" s="251">
        <v>0</v>
      </c>
      <c r="R78" s="250">
        <v>0</v>
      </c>
      <c r="S78" s="250">
        <v>6780113</v>
      </c>
      <c r="T78" s="250">
        <v>0</v>
      </c>
      <c r="U78" s="246">
        <v>15000000</v>
      </c>
      <c r="V78" s="246">
        <v>185000000</v>
      </c>
      <c r="W78" s="246">
        <v>205805188.00000003</v>
      </c>
      <c r="X78" s="250">
        <v>0</v>
      </c>
      <c r="Y78" s="250">
        <v>9531809</v>
      </c>
      <c r="Z78" s="250">
        <v>0</v>
      </c>
      <c r="AA78" s="250">
        <v>-590129</v>
      </c>
      <c r="AB78" s="250">
        <v>214746868.00000003</v>
      </c>
      <c r="AC78" s="250">
        <f t="shared" si="3"/>
        <v>40000000</v>
      </c>
      <c r="AD78" s="250">
        <f t="shared" si="4"/>
        <v>29746868</v>
      </c>
      <c r="AE78" s="250">
        <f t="shared" si="5"/>
        <v>69746868</v>
      </c>
      <c r="AF78" s="250">
        <v>214663385</v>
      </c>
      <c r="AG78" s="237"/>
      <c r="AH78" s="237"/>
      <c r="AI78" s="238"/>
      <c r="AJ78" s="238"/>
      <c r="AK78" s="238"/>
      <c r="AL78" s="238"/>
      <c r="AM78" s="238"/>
      <c r="AN78" s="238"/>
      <c r="AO78" s="238"/>
      <c r="AP78" s="238"/>
      <c r="AQ78" s="238"/>
      <c r="AR78" s="238"/>
      <c r="AS78" s="238"/>
      <c r="AT78" s="238"/>
      <c r="AU78" s="238"/>
      <c r="AV78" s="238"/>
      <c r="AW78" s="238"/>
      <c r="AX78" s="238"/>
      <c r="AY78" s="238"/>
      <c r="AZ78" s="238"/>
      <c r="BA78" s="238"/>
      <c r="BB78" s="238"/>
      <c r="BC78" s="238"/>
      <c r="BD78" s="238"/>
      <c r="BE78" s="238"/>
      <c r="BF78" s="238"/>
      <c r="BG78" s="238"/>
      <c r="BH78" s="238"/>
      <c r="BI78" s="238"/>
      <c r="BJ78" s="238"/>
      <c r="BK78" s="238"/>
      <c r="BL78" s="438"/>
      <c r="BM78" s="438"/>
      <c r="BN78" s="438"/>
      <c r="BO78" s="438"/>
      <c r="BP78" s="438"/>
      <c r="BQ78" s="438"/>
      <c r="BR78" s="438"/>
      <c r="BS78" s="438"/>
      <c r="BT78" s="438"/>
      <c r="BU78" s="438"/>
      <c r="BV78" s="438"/>
      <c r="BW78" s="438"/>
      <c r="BX78" s="438"/>
      <c r="BY78" s="438"/>
      <c r="BZ78" s="438"/>
      <c r="CA78" s="438"/>
      <c r="CB78" s="438"/>
      <c r="CC78" s="438"/>
      <c r="CD78" s="438"/>
      <c r="CE78" s="438"/>
      <c r="CF78" s="438"/>
      <c r="CG78" s="438"/>
      <c r="CH78" s="438"/>
      <c r="CI78" s="438"/>
      <c r="CJ78" s="438"/>
      <c r="CK78" s="438"/>
      <c r="CL78" s="438"/>
      <c r="CM78" s="438"/>
      <c r="CN78" s="438"/>
      <c r="CO78" s="246"/>
      <c r="CP78" s="246"/>
      <c r="CQ78" s="246"/>
      <c r="CR78" s="246"/>
      <c r="CS78" s="246"/>
      <c r="CT78" s="246"/>
      <c r="CU78" s="246"/>
      <c r="CV78" s="246"/>
      <c r="CW78" s="252"/>
      <c r="CX78" s="252"/>
      <c r="CY78" s="253"/>
      <c r="CZ78" s="253"/>
      <c r="DA78" s="253"/>
      <c r="DB78" s="253"/>
      <c r="DC78" s="253"/>
      <c r="DD78" s="253"/>
      <c r="DE78" s="253"/>
      <c r="DF78" s="253"/>
      <c r="DL78" s="278"/>
      <c r="DM78" s="278"/>
      <c r="DN78" s="254"/>
      <c r="DO78" s="254"/>
      <c r="DP78" s="254"/>
      <c r="DQ78" s="254"/>
      <c r="DR78" s="254"/>
      <c r="DS78" s="254"/>
      <c r="DT78" s="254"/>
      <c r="DU78" s="254"/>
      <c r="DV78" s="254"/>
      <c r="DW78" s="254"/>
      <c r="DX78" s="254"/>
      <c r="DY78" s="254"/>
      <c r="DZ78" s="254"/>
      <c r="EA78" s="254"/>
      <c r="EB78" s="254"/>
      <c r="EC78" s="254"/>
      <c r="ED78" s="254"/>
      <c r="EE78" s="254"/>
      <c r="EF78" s="254"/>
      <c r="EG78" s="254"/>
      <c r="EH78" s="254"/>
      <c r="EI78" s="254"/>
      <c r="EJ78" s="254"/>
      <c r="EK78" s="254"/>
      <c r="EL78" s="254"/>
      <c r="EM78" s="254"/>
      <c r="EN78" s="254"/>
      <c r="EO78" s="254"/>
      <c r="EP78" s="254"/>
      <c r="EQ78" s="254"/>
      <c r="ER78" s="254"/>
      <c r="ES78" s="254"/>
      <c r="ET78" s="254"/>
      <c r="EU78" s="254"/>
      <c r="EV78" s="254"/>
      <c r="EW78" s="254"/>
      <c r="EX78" s="254"/>
      <c r="EY78" s="254"/>
      <c r="EZ78" s="254"/>
      <c r="FA78" s="254"/>
      <c r="FB78" s="254"/>
      <c r="FC78" s="254"/>
      <c r="FD78" s="254"/>
      <c r="FE78" s="254"/>
      <c r="FF78" s="254"/>
      <c r="FG78" s="254"/>
      <c r="FH78" s="254"/>
      <c r="FI78" s="254"/>
      <c r="FJ78" s="254"/>
      <c r="FK78" s="254"/>
      <c r="FL78" s="254"/>
      <c r="FM78" s="254"/>
      <c r="FN78" s="254"/>
      <c r="FO78" s="254"/>
      <c r="FP78" s="254"/>
      <c r="FQ78" s="254"/>
      <c r="FR78" s="254"/>
      <c r="FS78" s="254"/>
      <c r="FT78" s="254"/>
      <c r="FU78" s="254"/>
      <c r="FV78" s="254"/>
      <c r="FW78" s="254"/>
      <c r="FX78" s="254"/>
      <c r="FY78" s="254"/>
      <c r="FZ78" s="254"/>
      <c r="GA78" s="254"/>
      <c r="GB78" s="254"/>
      <c r="GC78" s="254"/>
      <c r="GD78" s="254"/>
      <c r="GE78" s="254"/>
      <c r="GF78" s="254"/>
      <c r="GG78" s="254"/>
      <c r="GH78" s="254"/>
      <c r="GI78" s="254"/>
      <c r="GJ78" s="254"/>
      <c r="GK78" s="254"/>
      <c r="GL78" s="254"/>
      <c r="GM78" s="254"/>
      <c r="GN78" s="254"/>
    </row>
    <row r="79" spans="1:196" s="257" customFormat="1">
      <c r="A79" s="381" t="s">
        <v>139</v>
      </c>
      <c r="B79" s="272" t="s">
        <v>135</v>
      </c>
      <c r="C79" s="275">
        <v>3906</v>
      </c>
      <c r="D79" s="258">
        <v>1017128000</v>
      </c>
      <c r="E79" s="258">
        <v>69012856</v>
      </c>
      <c r="F79" s="258">
        <v>141927773</v>
      </c>
      <c r="G79" s="258">
        <v>8.3819031715393066E-8</v>
      </c>
      <c r="H79" s="251">
        <v>-16410668.000000015</v>
      </c>
      <c r="I79" s="251">
        <v>27481875.000000004</v>
      </c>
      <c r="J79" s="251">
        <v>70634255</v>
      </c>
      <c r="K79" s="251">
        <v>0</v>
      </c>
      <c r="L79" s="258">
        <v>0</v>
      </c>
      <c r="M79" s="250">
        <v>200000000</v>
      </c>
      <c r="N79" s="250">
        <v>1217128000</v>
      </c>
      <c r="O79" s="250">
        <v>1509774090.9999998</v>
      </c>
      <c r="P79" s="250">
        <v>-68498138</v>
      </c>
      <c r="Q79" s="258">
        <v>200000</v>
      </c>
      <c r="R79" s="250">
        <v>0</v>
      </c>
      <c r="S79" s="250">
        <v>-9715415</v>
      </c>
      <c r="T79" s="250">
        <v>0</v>
      </c>
      <c r="U79" s="246">
        <v>50000000</v>
      </c>
      <c r="V79" s="246">
        <v>1267128000</v>
      </c>
      <c r="W79" s="246">
        <v>1481760537.9999998</v>
      </c>
      <c r="X79" s="250">
        <v>0</v>
      </c>
      <c r="Y79" s="250">
        <v>64337648</v>
      </c>
      <c r="Z79" s="250">
        <v>0</v>
      </c>
      <c r="AA79" s="250">
        <v>-10258512</v>
      </c>
      <c r="AB79" s="250">
        <v>1535839673.9999998</v>
      </c>
      <c r="AC79" s="250">
        <f t="shared" si="3"/>
        <v>250000000</v>
      </c>
      <c r="AD79" s="250">
        <f t="shared" si="4"/>
        <v>268711674</v>
      </c>
      <c r="AE79" s="250">
        <f t="shared" si="5"/>
        <v>518711674</v>
      </c>
      <c r="AF79" s="250">
        <v>1535726401</v>
      </c>
      <c r="AG79" s="237"/>
      <c r="AH79" s="237"/>
      <c r="AI79" s="238"/>
      <c r="AJ79" s="238"/>
      <c r="AK79" s="238"/>
      <c r="AL79" s="238"/>
      <c r="AM79" s="238"/>
      <c r="AN79" s="238"/>
      <c r="AO79" s="238"/>
      <c r="AP79" s="238"/>
      <c r="AQ79" s="238"/>
      <c r="AR79" s="238"/>
      <c r="AS79" s="238"/>
      <c r="AT79" s="238"/>
      <c r="AU79" s="238"/>
      <c r="AV79" s="238"/>
      <c r="AW79" s="238"/>
      <c r="AX79" s="238"/>
      <c r="AY79" s="238"/>
      <c r="AZ79" s="238"/>
      <c r="BA79" s="238"/>
      <c r="BB79" s="238"/>
      <c r="BC79" s="238"/>
      <c r="BD79" s="238"/>
      <c r="BE79" s="238"/>
      <c r="BF79" s="238"/>
      <c r="BG79" s="238"/>
      <c r="BH79" s="238"/>
      <c r="BI79" s="238"/>
      <c r="BJ79" s="238"/>
      <c r="BK79" s="238"/>
      <c r="BL79" s="438"/>
      <c r="BM79" s="438"/>
      <c r="BN79" s="438"/>
      <c r="BO79" s="438"/>
      <c r="BP79" s="438"/>
      <c r="BQ79" s="438"/>
      <c r="BR79" s="438"/>
      <c r="BS79" s="438"/>
      <c r="BT79" s="438"/>
      <c r="BU79" s="438"/>
      <c r="BV79" s="438"/>
      <c r="BW79" s="438"/>
      <c r="BX79" s="438"/>
      <c r="BY79" s="438"/>
      <c r="BZ79" s="438"/>
      <c r="CA79" s="438"/>
      <c r="CB79" s="438"/>
      <c r="CC79" s="438"/>
      <c r="CD79" s="438"/>
      <c r="CE79" s="438"/>
      <c r="CF79" s="438"/>
      <c r="CG79" s="438"/>
      <c r="CH79" s="438"/>
      <c r="CI79" s="438"/>
      <c r="CJ79" s="438"/>
      <c r="CK79" s="438"/>
      <c r="CL79" s="438"/>
      <c r="CM79" s="438"/>
      <c r="CN79" s="438"/>
      <c r="CO79" s="246"/>
      <c r="CP79" s="246"/>
      <c r="CQ79" s="246"/>
      <c r="CR79" s="246"/>
      <c r="CS79" s="246"/>
      <c r="CT79" s="246"/>
      <c r="CU79" s="246"/>
      <c r="CV79" s="246"/>
      <c r="CW79" s="289"/>
      <c r="CX79" s="289"/>
      <c r="CY79" s="256"/>
      <c r="CZ79" s="256"/>
      <c r="DA79" s="256"/>
      <c r="DB79" s="256"/>
      <c r="DC79" s="256"/>
      <c r="DD79" s="256"/>
      <c r="DE79" s="256"/>
      <c r="DF79" s="256"/>
      <c r="DL79" s="290"/>
      <c r="DM79" s="290"/>
      <c r="DN79" s="291"/>
      <c r="DO79" s="291"/>
      <c r="DP79" s="291"/>
      <c r="DQ79" s="291"/>
      <c r="DR79" s="291"/>
      <c r="DS79" s="291"/>
      <c r="DT79" s="291"/>
      <c r="DU79" s="291"/>
      <c r="DV79" s="291"/>
      <c r="DW79" s="291"/>
      <c r="DX79" s="291"/>
      <c r="DY79" s="291"/>
      <c r="DZ79" s="291"/>
      <c r="EA79" s="291"/>
      <c r="EB79" s="291"/>
      <c r="EC79" s="291"/>
      <c r="ED79" s="291"/>
      <c r="EE79" s="291"/>
      <c r="EF79" s="291"/>
      <c r="EG79" s="291"/>
      <c r="EH79" s="291"/>
      <c r="EI79" s="291"/>
      <c r="EJ79" s="291"/>
      <c r="EK79" s="291"/>
      <c r="EL79" s="291"/>
      <c r="EM79" s="291"/>
      <c r="EN79" s="291"/>
      <c r="EO79" s="291"/>
      <c r="EP79" s="291"/>
      <c r="EQ79" s="291"/>
      <c r="ER79" s="291"/>
      <c r="ES79" s="291"/>
      <c r="ET79" s="291"/>
      <c r="EU79" s="291"/>
      <c r="EV79" s="291"/>
      <c r="EW79" s="291"/>
      <c r="EX79" s="291"/>
      <c r="EY79" s="291"/>
      <c r="EZ79" s="291"/>
      <c r="FA79" s="291"/>
      <c r="FB79" s="291"/>
      <c r="FC79" s="291"/>
      <c r="FD79" s="291"/>
      <c r="FE79" s="291"/>
      <c r="FF79" s="291"/>
      <c r="FG79" s="291"/>
      <c r="FH79" s="291"/>
      <c r="FI79" s="291"/>
      <c r="FJ79" s="291"/>
      <c r="FK79" s="291"/>
      <c r="FL79" s="291"/>
      <c r="FM79" s="291"/>
      <c r="FN79" s="291"/>
      <c r="FO79" s="291"/>
      <c r="FP79" s="291"/>
      <c r="FQ79" s="291"/>
      <c r="FR79" s="291"/>
      <c r="FS79" s="291"/>
      <c r="FT79" s="291"/>
      <c r="FU79" s="291"/>
      <c r="FV79" s="291"/>
      <c r="FW79" s="291"/>
      <c r="FX79" s="291"/>
      <c r="FY79" s="291"/>
      <c r="FZ79" s="291"/>
      <c r="GA79" s="291"/>
      <c r="GB79" s="291"/>
      <c r="GC79" s="291"/>
      <c r="GD79" s="291"/>
      <c r="GE79" s="291"/>
      <c r="GF79" s="291"/>
      <c r="GG79" s="291"/>
      <c r="GH79" s="291"/>
      <c r="GI79" s="291"/>
      <c r="GJ79" s="291"/>
      <c r="GK79" s="291"/>
      <c r="GL79" s="291"/>
      <c r="GM79" s="291"/>
      <c r="GN79" s="291"/>
    </row>
    <row r="80" spans="1:196" s="298" customFormat="1" ht="25.5">
      <c r="A80" s="384"/>
      <c r="B80" s="292" t="s">
        <v>183</v>
      </c>
      <c r="C80" s="293"/>
      <c r="D80" s="294">
        <v>882128000</v>
      </c>
      <c r="E80" s="294">
        <v>62903376</v>
      </c>
      <c r="F80" s="294">
        <v>139589980</v>
      </c>
      <c r="G80" s="294">
        <v>8.5259671323001385E-8</v>
      </c>
      <c r="H80" s="294">
        <v>-14921098.000000015</v>
      </c>
      <c r="I80" s="294">
        <v>25565614.999999996</v>
      </c>
      <c r="J80" s="294">
        <v>64447305</v>
      </c>
      <c r="K80" s="294">
        <v>0</v>
      </c>
      <c r="L80" s="294">
        <v>0</v>
      </c>
      <c r="M80" s="294">
        <v>200000000</v>
      </c>
      <c r="N80" s="294">
        <v>1082128000</v>
      </c>
      <c r="O80" s="294">
        <v>1359713177.9999998</v>
      </c>
      <c r="P80" s="294">
        <v>-62251316</v>
      </c>
      <c r="Q80" s="294">
        <v>0</v>
      </c>
      <c r="R80" s="294">
        <v>0</v>
      </c>
      <c r="S80" s="294">
        <v>-12300303</v>
      </c>
      <c r="T80" s="294">
        <v>0</v>
      </c>
      <c r="U80" s="294">
        <v>50000000</v>
      </c>
      <c r="V80" s="294">
        <v>1132128000</v>
      </c>
      <c r="W80" s="294">
        <v>1335161558.9999998</v>
      </c>
      <c r="X80" s="294">
        <v>-1500000</v>
      </c>
      <c r="Y80" s="294">
        <v>58794550</v>
      </c>
      <c r="Z80" s="294">
        <v>0</v>
      </c>
      <c r="AA80" s="294">
        <v>-9722248</v>
      </c>
      <c r="AB80" s="294">
        <v>1382733860.9999998</v>
      </c>
      <c r="AC80" s="294">
        <f t="shared" si="3"/>
        <v>250000000</v>
      </c>
      <c r="AD80" s="294">
        <f t="shared" si="4"/>
        <v>250605861</v>
      </c>
      <c r="AE80" s="294">
        <f t="shared" si="5"/>
        <v>500605861</v>
      </c>
      <c r="AF80" s="294">
        <v>1382647183</v>
      </c>
      <c r="AG80" s="237"/>
      <c r="AH80" s="237"/>
      <c r="AI80" s="238"/>
      <c r="AJ80" s="238"/>
      <c r="AK80" s="238"/>
      <c r="AL80" s="238"/>
      <c r="AM80" s="238"/>
      <c r="AN80" s="238"/>
      <c r="AO80" s="238"/>
      <c r="AP80" s="238"/>
      <c r="AQ80" s="238"/>
      <c r="AR80" s="238"/>
      <c r="AS80" s="238"/>
      <c r="AT80" s="238"/>
      <c r="AU80" s="238"/>
      <c r="AV80" s="238"/>
      <c r="AW80" s="238"/>
      <c r="AX80" s="238"/>
      <c r="AY80" s="238"/>
      <c r="AZ80" s="238"/>
      <c r="BA80" s="238"/>
      <c r="BB80" s="238"/>
      <c r="BC80" s="238"/>
      <c r="BD80" s="238"/>
      <c r="BE80" s="238"/>
      <c r="BF80" s="238"/>
      <c r="BG80" s="238"/>
      <c r="BH80" s="238"/>
      <c r="BI80" s="238"/>
      <c r="BJ80" s="238"/>
      <c r="BK80" s="238"/>
      <c r="BL80" s="438"/>
      <c r="BM80" s="438"/>
      <c r="BN80" s="438"/>
      <c r="BO80" s="438"/>
      <c r="BP80" s="438"/>
      <c r="BQ80" s="438"/>
      <c r="BR80" s="438"/>
      <c r="BS80" s="438"/>
      <c r="BT80" s="438"/>
      <c r="BU80" s="438"/>
      <c r="BV80" s="438"/>
      <c r="BW80" s="438"/>
      <c r="BX80" s="438"/>
      <c r="BY80" s="438"/>
      <c r="BZ80" s="438"/>
      <c r="CA80" s="438"/>
      <c r="CB80" s="438"/>
      <c r="CC80" s="438"/>
      <c r="CD80" s="438"/>
      <c r="CE80" s="438"/>
      <c r="CF80" s="438"/>
      <c r="CG80" s="438"/>
      <c r="CH80" s="438"/>
      <c r="CI80" s="438"/>
      <c r="CJ80" s="438"/>
      <c r="CK80" s="438"/>
      <c r="CL80" s="438"/>
      <c r="CM80" s="438"/>
      <c r="CN80" s="438"/>
      <c r="CO80" s="295"/>
      <c r="CP80" s="295"/>
      <c r="CQ80" s="295"/>
      <c r="CR80" s="295"/>
      <c r="CS80" s="295"/>
      <c r="CT80" s="295"/>
      <c r="CU80" s="295"/>
      <c r="CV80" s="295"/>
      <c r="CW80" s="296"/>
      <c r="CX80" s="296"/>
      <c r="CY80" s="297"/>
      <c r="CZ80" s="297"/>
      <c r="DA80" s="297"/>
      <c r="DB80" s="297"/>
      <c r="DC80" s="297"/>
      <c r="DD80" s="297"/>
      <c r="DE80" s="297"/>
      <c r="DF80" s="297"/>
      <c r="DL80" s="299"/>
      <c r="DM80" s="299"/>
      <c r="DN80" s="300"/>
      <c r="DO80" s="300"/>
      <c r="DP80" s="300"/>
      <c r="DQ80" s="300"/>
      <c r="DR80" s="300"/>
      <c r="DS80" s="300"/>
      <c r="DT80" s="300"/>
      <c r="DU80" s="300"/>
      <c r="DV80" s="300"/>
      <c r="DW80" s="300"/>
      <c r="DX80" s="300"/>
      <c r="DY80" s="300"/>
      <c r="DZ80" s="300"/>
      <c r="EA80" s="300"/>
      <c r="EB80" s="300"/>
      <c r="EC80" s="300"/>
      <c r="ED80" s="300"/>
      <c r="EE80" s="300"/>
      <c r="EF80" s="300"/>
      <c r="EG80" s="300"/>
      <c r="EH80" s="300"/>
      <c r="EI80" s="300"/>
      <c r="EJ80" s="300"/>
      <c r="EK80" s="300"/>
      <c r="EL80" s="300"/>
      <c r="EM80" s="300"/>
      <c r="EN80" s="300"/>
      <c r="EO80" s="300"/>
      <c r="EP80" s="300"/>
      <c r="EQ80" s="300"/>
      <c r="ER80" s="300"/>
      <c r="ES80" s="300"/>
      <c r="ET80" s="300"/>
      <c r="EU80" s="300"/>
      <c r="EV80" s="300"/>
      <c r="EW80" s="300"/>
      <c r="EX80" s="300"/>
      <c r="EY80" s="300"/>
      <c r="EZ80" s="300"/>
      <c r="FA80" s="300"/>
      <c r="FB80" s="300"/>
      <c r="FC80" s="300"/>
      <c r="FD80" s="300"/>
      <c r="FE80" s="300"/>
      <c r="FF80" s="300"/>
      <c r="FG80" s="300"/>
      <c r="FH80" s="300"/>
      <c r="FI80" s="300"/>
      <c r="FJ80" s="300"/>
      <c r="FK80" s="300"/>
      <c r="FL80" s="300"/>
      <c r="FM80" s="300"/>
      <c r="FN80" s="300"/>
      <c r="FO80" s="300"/>
      <c r="FP80" s="300"/>
      <c r="FQ80" s="300"/>
      <c r="FR80" s="300"/>
      <c r="FS80" s="300"/>
      <c r="FT80" s="300"/>
      <c r="FU80" s="300"/>
      <c r="FV80" s="300"/>
      <c r="FW80" s="300"/>
      <c r="FX80" s="300"/>
      <c r="FY80" s="300"/>
      <c r="FZ80" s="300"/>
      <c r="GA80" s="300"/>
      <c r="GB80" s="300"/>
      <c r="GC80" s="300"/>
      <c r="GD80" s="300"/>
      <c r="GE80" s="300"/>
      <c r="GF80" s="300"/>
      <c r="GG80" s="300"/>
      <c r="GH80" s="300"/>
      <c r="GI80" s="300"/>
      <c r="GJ80" s="300"/>
      <c r="GK80" s="300"/>
      <c r="GL80" s="300"/>
      <c r="GM80" s="300"/>
      <c r="GN80" s="300"/>
    </row>
    <row r="81" spans="1:196" s="232" customFormat="1" ht="25.5">
      <c r="A81" s="305" t="s">
        <v>141</v>
      </c>
      <c r="B81" s="276" t="s">
        <v>91</v>
      </c>
      <c r="C81" s="301"/>
      <c r="D81" s="251">
        <v>73000000</v>
      </c>
      <c r="E81" s="251">
        <v>3245187</v>
      </c>
      <c r="F81" s="251">
        <v>2148220</v>
      </c>
      <c r="G81" s="251">
        <v>-1.1641532182693481E-9</v>
      </c>
      <c r="H81" s="251">
        <v>-221342</v>
      </c>
      <c r="I81" s="251">
        <v>297612.00000000698</v>
      </c>
      <c r="J81" s="251">
        <v>2780604.999999993</v>
      </c>
      <c r="K81" s="251">
        <v>0</v>
      </c>
      <c r="L81" s="251">
        <v>0</v>
      </c>
      <c r="M81" s="250"/>
      <c r="N81" s="250">
        <v>73000000</v>
      </c>
      <c r="O81" s="250">
        <v>81250281.999999985</v>
      </c>
      <c r="P81" s="250">
        <v>-2584828</v>
      </c>
      <c r="Q81" s="251">
        <v>0</v>
      </c>
      <c r="R81" s="250">
        <v>0</v>
      </c>
      <c r="S81" s="250">
        <v>218121</v>
      </c>
      <c r="T81" s="250">
        <v>0</v>
      </c>
      <c r="U81" s="246"/>
      <c r="V81" s="246">
        <v>73000000</v>
      </c>
      <c r="W81" s="246">
        <v>78883574.999999985</v>
      </c>
      <c r="X81" s="250">
        <v>200000</v>
      </c>
      <c r="Y81" s="250">
        <v>2804831</v>
      </c>
      <c r="Z81" s="250">
        <v>0</v>
      </c>
      <c r="AA81" s="250">
        <v>-61707</v>
      </c>
      <c r="AB81" s="250">
        <v>81826698.999999985</v>
      </c>
      <c r="AC81" s="250">
        <f t="shared" si="3"/>
        <v>0</v>
      </c>
      <c r="AD81" s="250">
        <f t="shared" si="4"/>
        <v>8826699</v>
      </c>
      <c r="AE81" s="250">
        <f t="shared" si="5"/>
        <v>8826699</v>
      </c>
      <c r="AF81" s="250">
        <v>81817064</v>
      </c>
      <c r="AG81" s="237"/>
      <c r="AH81" s="237"/>
      <c r="AI81" s="238"/>
      <c r="AJ81" s="238"/>
      <c r="AK81" s="238"/>
      <c r="AL81" s="238"/>
      <c r="AM81" s="238"/>
      <c r="AN81" s="238"/>
      <c r="AO81" s="238"/>
      <c r="AP81" s="238"/>
      <c r="AQ81" s="238"/>
      <c r="AR81" s="238"/>
      <c r="AS81" s="238"/>
      <c r="AT81" s="238"/>
      <c r="AU81" s="238"/>
      <c r="AV81" s="238"/>
      <c r="AW81" s="238"/>
      <c r="AX81" s="238"/>
      <c r="AY81" s="238"/>
      <c r="AZ81" s="238"/>
      <c r="BA81" s="238"/>
      <c r="BB81" s="238"/>
      <c r="BC81" s="238"/>
      <c r="BD81" s="238"/>
      <c r="BE81" s="238"/>
      <c r="BF81" s="238"/>
      <c r="BG81" s="238"/>
      <c r="BH81" s="238"/>
      <c r="BI81" s="238"/>
      <c r="BJ81" s="238"/>
      <c r="BK81" s="238"/>
      <c r="BL81" s="438"/>
      <c r="BM81" s="438"/>
      <c r="BN81" s="438"/>
      <c r="BO81" s="438"/>
      <c r="BP81" s="438"/>
      <c r="BQ81" s="438"/>
      <c r="BR81" s="438"/>
      <c r="BS81" s="438"/>
      <c r="BT81" s="438"/>
      <c r="BU81" s="438"/>
      <c r="BV81" s="438"/>
      <c r="BW81" s="438"/>
      <c r="BX81" s="438"/>
      <c r="BY81" s="438"/>
      <c r="BZ81" s="438"/>
      <c r="CA81" s="438"/>
      <c r="CB81" s="438"/>
      <c r="CC81" s="438"/>
      <c r="CD81" s="438"/>
      <c r="CE81" s="438"/>
      <c r="CF81" s="438"/>
      <c r="CG81" s="438"/>
      <c r="CH81" s="438"/>
      <c r="CI81" s="438"/>
      <c r="CJ81" s="438"/>
      <c r="CK81" s="438"/>
      <c r="CL81" s="438"/>
      <c r="CM81" s="438"/>
      <c r="CN81" s="438"/>
      <c r="CO81" s="246"/>
      <c r="CP81" s="246"/>
      <c r="CQ81" s="246"/>
      <c r="CR81" s="246"/>
      <c r="CS81" s="246"/>
      <c r="CT81" s="246"/>
      <c r="CU81" s="246"/>
      <c r="CV81" s="246"/>
      <c r="CW81" s="252"/>
      <c r="CX81" s="252"/>
      <c r="CY81" s="253"/>
      <c r="CZ81" s="253"/>
      <c r="DA81" s="253"/>
      <c r="DB81" s="253"/>
      <c r="DC81" s="253"/>
      <c r="DD81" s="253"/>
      <c r="DE81" s="253"/>
      <c r="DF81" s="253"/>
      <c r="DL81" s="278"/>
      <c r="DM81" s="278"/>
      <c r="DN81" s="254"/>
      <c r="DO81" s="254"/>
      <c r="DP81" s="254"/>
      <c r="DQ81" s="254"/>
      <c r="DR81" s="254"/>
      <c r="DS81" s="254"/>
      <c r="DT81" s="254"/>
      <c r="DU81" s="254"/>
      <c r="DV81" s="254"/>
      <c r="DW81" s="254"/>
      <c r="DX81" s="254"/>
      <c r="DY81" s="254"/>
      <c r="DZ81" s="254"/>
      <c r="EA81" s="254"/>
      <c r="EB81" s="254"/>
      <c r="EC81" s="254"/>
      <c r="ED81" s="254"/>
      <c r="EE81" s="254"/>
      <c r="EF81" s="254"/>
      <c r="EG81" s="254"/>
      <c r="EH81" s="254"/>
      <c r="EI81" s="254"/>
      <c r="EJ81" s="254"/>
      <c r="EK81" s="254"/>
      <c r="EL81" s="254"/>
      <c r="EM81" s="254"/>
      <c r="EN81" s="254"/>
      <c r="EO81" s="254"/>
      <c r="EP81" s="254"/>
      <c r="EQ81" s="254"/>
      <c r="ER81" s="254"/>
      <c r="ES81" s="254"/>
      <c r="ET81" s="254"/>
      <c r="EU81" s="254"/>
      <c r="EV81" s="254"/>
      <c r="EW81" s="254"/>
      <c r="EX81" s="254"/>
      <c r="EY81" s="254"/>
      <c r="EZ81" s="254"/>
      <c r="FA81" s="254"/>
      <c r="FB81" s="254"/>
      <c r="FC81" s="254"/>
      <c r="FD81" s="254"/>
      <c r="FE81" s="254"/>
      <c r="FF81" s="254"/>
      <c r="FG81" s="254"/>
      <c r="FH81" s="254"/>
      <c r="FI81" s="254"/>
      <c r="FJ81" s="254"/>
      <c r="FK81" s="254"/>
      <c r="FL81" s="254"/>
      <c r="FM81" s="254"/>
      <c r="FN81" s="254"/>
      <c r="FO81" s="254"/>
      <c r="FP81" s="254"/>
      <c r="FQ81" s="254"/>
      <c r="FR81" s="254"/>
      <c r="FS81" s="254"/>
      <c r="FT81" s="254"/>
      <c r="FU81" s="254"/>
      <c r="FV81" s="254"/>
      <c r="FW81" s="254"/>
      <c r="FX81" s="254"/>
      <c r="FY81" s="254"/>
      <c r="FZ81" s="254"/>
      <c r="GA81" s="254"/>
      <c r="GB81" s="254"/>
      <c r="GC81" s="254"/>
      <c r="GD81" s="254"/>
      <c r="GE81" s="254"/>
      <c r="GF81" s="254"/>
      <c r="GG81" s="254"/>
      <c r="GH81" s="254"/>
      <c r="GI81" s="254"/>
      <c r="GJ81" s="254"/>
      <c r="GK81" s="254"/>
      <c r="GL81" s="254"/>
      <c r="GM81" s="254"/>
      <c r="GN81" s="254"/>
    </row>
    <row r="82" spans="1:196" s="232" customFormat="1" ht="25.5">
      <c r="A82" s="305" t="s">
        <v>184</v>
      </c>
      <c r="B82" s="276" t="s">
        <v>136</v>
      </c>
      <c r="C82" s="301"/>
      <c r="D82" s="251">
        <v>10000000</v>
      </c>
      <c r="E82" s="251">
        <v>546130</v>
      </c>
      <c r="F82" s="251"/>
      <c r="G82" s="251">
        <v>-2.7648638933897018E-10</v>
      </c>
      <c r="H82" s="251">
        <v>-8840</v>
      </c>
      <c r="I82" s="251">
        <v>185640</v>
      </c>
      <c r="J82" s="251">
        <v>507562</v>
      </c>
      <c r="K82" s="251">
        <v>0</v>
      </c>
      <c r="L82" s="251">
        <v>0</v>
      </c>
      <c r="M82" s="250"/>
      <c r="N82" s="250">
        <v>10000000</v>
      </c>
      <c r="O82" s="250">
        <v>11230491.999999998</v>
      </c>
      <c r="P82" s="250">
        <v>-376782</v>
      </c>
      <c r="Q82" s="251">
        <v>200000</v>
      </c>
      <c r="R82" s="250">
        <v>0</v>
      </c>
      <c r="S82" s="250">
        <v>994150</v>
      </c>
      <c r="T82" s="250">
        <v>0</v>
      </c>
      <c r="U82" s="246"/>
      <c r="V82" s="246">
        <v>10000000</v>
      </c>
      <c r="W82" s="246">
        <v>12047859.999999998</v>
      </c>
      <c r="X82" s="250">
        <v>100000</v>
      </c>
      <c r="Y82" s="250">
        <v>670080</v>
      </c>
      <c r="Z82" s="250">
        <v>0</v>
      </c>
      <c r="AA82" s="250">
        <v>-5460</v>
      </c>
      <c r="AB82" s="250">
        <v>12812479.999999998</v>
      </c>
      <c r="AC82" s="250">
        <f t="shared" si="3"/>
        <v>0</v>
      </c>
      <c r="AD82" s="250">
        <f t="shared" si="4"/>
        <v>2812480</v>
      </c>
      <c r="AE82" s="250">
        <f t="shared" si="5"/>
        <v>2812480</v>
      </c>
      <c r="AF82" s="250">
        <v>12803570</v>
      </c>
      <c r="AG82" s="237"/>
      <c r="AH82" s="237"/>
      <c r="AI82" s="238"/>
      <c r="AJ82" s="238"/>
      <c r="AK82" s="238"/>
      <c r="AL82" s="238"/>
      <c r="AM82" s="238"/>
      <c r="AN82" s="238"/>
      <c r="AO82" s="238"/>
      <c r="AP82" s="238"/>
      <c r="AQ82" s="238"/>
      <c r="AR82" s="238"/>
      <c r="AS82" s="238"/>
      <c r="AT82" s="238"/>
      <c r="AU82" s="238"/>
      <c r="AV82" s="238"/>
      <c r="AW82" s="238"/>
      <c r="AX82" s="238"/>
      <c r="AY82" s="238"/>
      <c r="AZ82" s="238"/>
      <c r="BA82" s="238"/>
      <c r="BB82" s="238"/>
      <c r="BC82" s="238"/>
      <c r="BD82" s="238"/>
      <c r="BE82" s="238"/>
      <c r="BF82" s="238"/>
      <c r="BG82" s="238"/>
      <c r="BH82" s="238"/>
      <c r="BI82" s="238"/>
      <c r="BJ82" s="238"/>
      <c r="BK82" s="238"/>
      <c r="BL82" s="438"/>
      <c r="BM82" s="438"/>
      <c r="BN82" s="438"/>
      <c r="BO82" s="438"/>
      <c r="BP82" s="438"/>
      <c r="BQ82" s="438"/>
      <c r="BR82" s="438"/>
      <c r="BS82" s="438"/>
      <c r="BT82" s="438"/>
      <c r="BU82" s="438"/>
      <c r="BV82" s="438"/>
      <c r="BW82" s="438"/>
      <c r="BX82" s="438"/>
      <c r="BY82" s="438"/>
      <c r="BZ82" s="438"/>
      <c r="CA82" s="438"/>
      <c r="CB82" s="438"/>
      <c r="CC82" s="438"/>
      <c r="CD82" s="438"/>
      <c r="CE82" s="438"/>
      <c r="CF82" s="438"/>
      <c r="CG82" s="438"/>
      <c r="CH82" s="438"/>
      <c r="CI82" s="438"/>
      <c r="CJ82" s="438"/>
      <c r="CK82" s="438"/>
      <c r="CL82" s="438"/>
      <c r="CM82" s="438"/>
      <c r="CN82" s="438"/>
      <c r="CO82" s="246"/>
      <c r="CP82" s="246"/>
      <c r="CQ82" s="246"/>
      <c r="CR82" s="246"/>
      <c r="CS82" s="246"/>
      <c r="CT82" s="246"/>
      <c r="CU82" s="246"/>
      <c r="CV82" s="246"/>
      <c r="CW82" s="252"/>
      <c r="CX82" s="252"/>
      <c r="CY82" s="253"/>
      <c r="CZ82" s="253"/>
      <c r="DA82" s="253"/>
      <c r="DB82" s="253"/>
      <c r="DC82" s="253"/>
      <c r="DD82" s="253"/>
      <c r="DE82" s="253"/>
      <c r="DF82" s="253"/>
      <c r="DL82" s="278"/>
      <c r="DM82" s="278"/>
      <c r="DN82" s="254"/>
      <c r="DO82" s="254"/>
      <c r="DP82" s="254"/>
      <c r="DQ82" s="254"/>
      <c r="DR82" s="254"/>
      <c r="DS82" s="254"/>
      <c r="DT82" s="254"/>
      <c r="DU82" s="254"/>
      <c r="DV82" s="254"/>
      <c r="DW82" s="254"/>
      <c r="DX82" s="254"/>
      <c r="DY82" s="254"/>
      <c r="DZ82" s="254"/>
      <c r="EA82" s="254"/>
      <c r="EB82" s="254"/>
      <c r="EC82" s="254"/>
      <c r="ED82" s="254"/>
      <c r="EE82" s="254"/>
      <c r="EF82" s="254"/>
      <c r="EG82" s="254"/>
      <c r="EH82" s="254"/>
      <c r="EI82" s="254"/>
      <c r="EJ82" s="254"/>
      <c r="EK82" s="254"/>
      <c r="EL82" s="254"/>
      <c r="EM82" s="254"/>
      <c r="EN82" s="254"/>
      <c r="EO82" s="254"/>
      <c r="EP82" s="254"/>
      <c r="EQ82" s="254"/>
      <c r="ER82" s="254"/>
      <c r="ES82" s="254"/>
      <c r="ET82" s="254"/>
      <c r="EU82" s="254"/>
      <c r="EV82" s="254"/>
      <c r="EW82" s="254"/>
      <c r="EX82" s="254"/>
      <c r="EY82" s="254"/>
      <c r="EZ82" s="254"/>
      <c r="FA82" s="254"/>
      <c r="FB82" s="254"/>
      <c r="FC82" s="254"/>
      <c r="FD82" s="254"/>
      <c r="FE82" s="254"/>
      <c r="FF82" s="254"/>
      <c r="FG82" s="254"/>
      <c r="FH82" s="254"/>
      <c r="FI82" s="254"/>
      <c r="FJ82" s="254"/>
      <c r="FK82" s="254"/>
      <c r="FL82" s="254"/>
      <c r="FM82" s="254"/>
      <c r="FN82" s="254"/>
      <c r="FO82" s="254"/>
      <c r="FP82" s="254"/>
      <c r="FQ82" s="254"/>
      <c r="FR82" s="254"/>
      <c r="FS82" s="254"/>
      <c r="FT82" s="254"/>
      <c r="FU82" s="254"/>
      <c r="FV82" s="254"/>
      <c r="FW82" s="254"/>
      <c r="FX82" s="254"/>
      <c r="FY82" s="254"/>
      <c r="FZ82" s="254"/>
      <c r="GA82" s="254"/>
      <c r="GB82" s="254"/>
      <c r="GC82" s="254"/>
      <c r="GD82" s="254"/>
      <c r="GE82" s="254"/>
      <c r="GF82" s="254"/>
      <c r="GG82" s="254"/>
      <c r="GH82" s="254"/>
      <c r="GI82" s="254"/>
      <c r="GJ82" s="254"/>
      <c r="GK82" s="254"/>
      <c r="GL82" s="254"/>
      <c r="GM82" s="254"/>
      <c r="GN82" s="254"/>
    </row>
    <row r="83" spans="1:196" s="232" customFormat="1">
      <c r="A83" s="305" t="s">
        <v>185</v>
      </c>
      <c r="B83" s="276" t="s">
        <v>137</v>
      </c>
      <c r="C83" s="301"/>
      <c r="D83" s="251">
        <v>42000000</v>
      </c>
      <c r="E83" s="251">
        <v>1860713</v>
      </c>
      <c r="F83" s="251"/>
      <c r="G83" s="251">
        <v>0</v>
      </c>
      <c r="H83" s="251">
        <v>-1259388</v>
      </c>
      <c r="I83" s="251">
        <v>1176858</v>
      </c>
      <c r="J83" s="251">
        <v>2413742</v>
      </c>
      <c r="K83" s="251">
        <v>0</v>
      </c>
      <c r="L83" s="251">
        <v>0</v>
      </c>
      <c r="M83" s="250"/>
      <c r="N83" s="250">
        <v>42000000</v>
      </c>
      <c r="O83" s="250">
        <v>46191925</v>
      </c>
      <c r="P83" s="250">
        <v>-2980974</v>
      </c>
      <c r="Q83" s="251">
        <v>0</v>
      </c>
      <c r="R83" s="250">
        <v>0</v>
      </c>
      <c r="S83" s="250">
        <v>1172617</v>
      </c>
      <c r="T83" s="250">
        <v>0</v>
      </c>
      <c r="U83" s="246"/>
      <c r="V83" s="246">
        <v>42000000</v>
      </c>
      <c r="W83" s="246">
        <v>44383568</v>
      </c>
      <c r="X83" s="250">
        <v>1200000</v>
      </c>
      <c r="Y83" s="250">
        <v>1515287</v>
      </c>
      <c r="Z83" s="250">
        <v>0</v>
      </c>
      <c r="AA83" s="250">
        <v>-469097</v>
      </c>
      <c r="AB83" s="250">
        <v>46629758</v>
      </c>
      <c r="AC83" s="250">
        <f t="shared" si="3"/>
        <v>0</v>
      </c>
      <c r="AD83" s="250">
        <f t="shared" si="4"/>
        <v>4629758</v>
      </c>
      <c r="AE83" s="250">
        <f t="shared" si="5"/>
        <v>4629758</v>
      </c>
      <c r="AF83" s="250">
        <v>46621763</v>
      </c>
      <c r="AG83" s="237"/>
      <c r="AH83" s="237"/>
      <c r="AI83" s="238"/>
      <c r="AJ83" s="238"/>
      <c r="AK83" s="238"/>
      <c r="AL83" s="238"/>
      <c r="AM83" s="238"/>
      <c r="AN83" s="238"/>
      <c r="AO83" s="238"/>
      <c r="AP83" s="238"/>
      <c r="AQ83" s="238"/>
      <c r="AR83" s="238"/>
      <c r="AS83" s="238"/>
      <c r="AT83" s="238"/>
      <c r="AU83" s="238"/>
      <c r="AV83" s="238"/>
      <c r="AW83" s="238"/>
      <c r="AX83" s="238"/>
      <c r="AY83" s="238"/>
      <c r="AZ83" s="238"/>
      <c r="BA83" s="238"/>
      <c r="BB83" s="238"/>
      <c r="BC83" s="238"/>
      <c r="BD83" s="238"/>
      <c r="BE83" s="238"/>
      <c r="BF83" s="238"/>
      <c r="BG83" s="238"/>
      <c r="BH83" s="238"/>
      <c r="BI83" s="238"/>
      <c r="BJ83" s="238"/>
      <c r="BK83" s="238"/>
      <c r="BL83" s="438"/>
      <c r="BM83" s="438"/>
      <c r="BN83" s="438"/>
      <c r="BO83" s="438"/>
      <c r="BP83" s="438"/>
      <c r="BQ83" s="438"/>
      <c r="BR83" s="438"/>
      <c r="BS83" s="438"/>
      <c r="BT83" s="438"/>
      <c r="BU83" s="438"/>
      <c r="BV83" s="438"/>
      <c r="BW83" s="438"/>
      <c r="BX83" s="438"/>
      <c r="BY83" s="438"/>
      <c r="BZ83" s="438"/>
      <c r="CA83" s="438"/>
      <c r="CB83" s="438"/>
      <c r="CC83" s="438"/>
      <c r="CD83" s="438"/>
      <c r="CE83" s="438"/>
      <c r="CF83" s="438"/>
      <c r="CG83" s="438"/>
      <c r="CH83" s="438"/>
      <c r="CI83" s="438"/>
      <c r="CJ83" s="438"/>
      <c r="CK83" s="438"/>
      <c r="CL83" s="438"/>
      <c r="CM83" s="438"/>
      <c r="CN83" s="438"/>
      <c r="CO83" s="246"/>
      <c r="CP83" s="246"/>
      <c r="CQ83" s="246"/>
      <c r="CR83" s="246"/>
      <c r="CS83" s="246"/>
      <c r="CT83" s="246"/>
      <c r="CU83" s="246"/>
      <c r="CV83" s="246"/>
      <c r="CW83" s="252"/>
      <c r="CX83" s="252"/>
      <c r="CY83" s="253"/>
      <c r="CZ83" s="253"/>
      <c r="DA83" s="253"/>
      <c r="DB83" s="253"/>
      <c r="DC83" s="253"/>
      <c r="DD83" s="253"/>
      <c r="DE83" s="253"/>
      <c r="DF83" s="253"/>
      <c r="DL83" s="278"/>
      <c r="DM83" s="278"/>
      <c r="DN83" s="254"/>
      <c r="DO83" s="254"/>
      <c r="DP83" s="254"/>
      <c r="DQ83" s="254"/>
      <c r="DR83" s="254"/>
      <c r="DS83" s="254"/>
      <c r="DT83" s="254"/>
      <c r="DU83" s="254"/>
      <c r="DV83" s="254"/>
      <c r="DW83" s="254"/>
      <c r="DX83" s="254"/>
      <c r="DY83" s="254"/>
      <c r="DZ83" s="254"/>
      <c r="EA83" s="254"/>
      <c r="EB83" s="254"/>
      <c r="EC83" s="254"/>
      <c r="ED83" s="254"/>
      <c r="EE83" s="254"/>
      <c r="EF83" s="254"/>
      <c r="EG83" s="254"/>
      <c r="EH83" s="254"/>
      <c r="EI83" s="254"/>
      <c r="EJ83" s="254"/>
      <c r="EK83" s="254"/>
      <c r="EL83" s="254"/>
      <c r="EM83" s="254"/>
      <c r="EN83" s="254"/>
      <c r="EO83" s="254"/>
      <c r="EP83" s="254"/>
      <c r="EQ83" s="254"/>
      <c r="ER83" s="254"/>
      <c r="ES83" s="254"/>
      <c r="ET83" s="254"/>
      <c r="EU83" s="254"/>
      <c r="EV83" s="254"/>
      <c r="EW83" s="254"/>
      <c r="EX83" s="254"/>
      <c r="EY83" s="254"/>
      <c r="EZ83" s="254"/>
      <c r="FA83" s="254"/>
      <c r="FB83" s="254"/>
      <c r="FC83" s="254"/>
      <c r="FD83" s="254"/>
      <c r="FE83" s="254"/>
      <c r="FF83" s="254"/>
      <c r="FG83" s="254"/>
      <c r="FH83" s="254"/>
      <c r="FI83" s="254"/>
      <c r="FJ83" s="254"/>
      <c r="FK83" s="254"/>
      <c r="FL83" s="254"/>
      <c r="FM83" s="254"/>
      <c r="FN83" s="254"/>
      <c r="FO83" s="254"/>
      <c r="FP83" s="254"/>
      <c r="FQ83" s="254"/>
      <c r="FR83" s="254"/>
      <c r="FS83" s="254"/>
      <c r="FT83" s="254"/>
      <c r="FU83" s="254"/>
      <c r="FV83" s="254"/>
      <c r="FW83" s="254"/>
      <c r="FX83" s="254"/>
      <c r="FY83" s="254"/>
      <c r="FZ83" s="254"/>
      <c r="GA83" s="254"/>
      <c r="GB83" s="254"/>
      <c r="GC83" s="254"/>
      <c r="GD83" s="254"/>
      <c r="GE83" s="254"/>
      <c r="GF83" s="254"/>
      <c r="GG83" s="254"/>
      <c r="GH83" s="254"/>
      <c r="GI83" s="254"/>
      <c r="GJ83" s="254"/>
      <c r="GK83" s="254"/>
      <c r="GL83" s="254"/>
      <c r="GM83" s="254"/>
      <c r="GN83" s="254"/>
    </row>
    <row r="84" spans="1:196" s="232" customFormat="1" ht="51">
      <c r="A84" s="305" t="s">
        <v>186</v>
      </c>
      <c r="B84" s="276" t="s">
        <v>187</v>
      </c>
      <c r="C84" s="301"/>
      <c r="D84" s="251">
        <v>1000000</v>
      </c>
      <c r="E84" s="251"/>
      <c r="F84" s="251">
        <v>189573</v>
      </c>
      <c r="G84" s="251">
        <v>0</v>
      </c>
      <c r="H84" s="251">
        <v>0</v>
      </c>
      <c r="I84" s="251">
        <v>0</v>
      </c>
      <c r="J84" s="251">
        <v>0</v>
      </c>
      <c r="K84" s="251">
        <v>0</v>
      </c>
      <c r="L84" s="251">
        <v>0</v>
      </c>
      <c r="M84" s="250"/>
      <c r="N84" s="250">
        <v>1000000</v>
      </c>
      <c r="O84" s="250">
        <v>1189573</v>
      </c>
      <c r="P84" s="250">
        <v>0</v>
      </c>
      <c r="Q84" s="251">
        <v>0</v>
      </c>
      <c r="R84" s="250">
        <v>0</v>
      </c>
      <c r="S84" s="250">
        <v>0</v>
      </c>
      <c r="T84" s="250">
        <v>0</v>
      </c>
      <c r="U84" s="246"/>
      <c r="V84" s="246">
        <v>1000000</v>
      </c>
      <c r="W84" s="246">
        <v>1189573</v>
      </c>
      <c r="X84" s="250">
        <v>0</v>
      </c>
      <c r="Y84" s="250">
        <v>0</v>
      </c>
      <c r="Z84" s="250">
        <v>0</v>
      </c>
      <c r="AA84" s="250">
        <v>0</v>
      </c>
      <c r="AB84" s="250">
        <v>1189573</v>
      </c>
      <c r="AC84" s="250">
        <f t="shared" si="3"/>
        <v>0</v>
      </c>
      <c r="AD84" s="250">
        <f t="shared" si="4"/>
        <v>189573</v>
      </c>
      <c r="AE84" s="250">
        <f t="shared" si="5"/>
        <v>189573</v>
      </c>
      <c r="AF84" s="250">
        <v>1189571</v>
      </c>
      <c r="AG84" s="237"/>
      <c r="AH84" s="237"/>
      <c r="AI84" s="238"/>
      <c r="AJ84" s="238"/>
      <c r="AK84" s="238"/>
      <c r="AL84" s="238"/>
      <c r="AM84" s="238"/>
      <c r="AN84" s="238"/>
      <c r="AO84" s="238"/>
      <c r="AP84" s="238"/>
      <c r="AQ84" s="238"/>
      <c r="AR84" s="238"/>
      <c r="AS84" s="238"/>
      <c r="AT84" s="238"/>
      <c r="AU84" s="238"/>
      <c r="AV84" s="238"/>
      <c r="AW84" s="238"/>
      <c r="AX84" s="238"/>
      <c r="AY84" s="238"/>
      <c r="AZ84" s="238"/>
      <c r="BA84" s="238"/>
      <c r="BB84" s="238"/>
      <c r="BC84" s="238"/>
      <c r="BD84" s="238"/>
      <c r="BE84" s="238"/>
      <c r="BF84" s="238"/>
      <c r="BG84" s="238"/>
      <c r="BH84" s="238"/>
      <c r="BI84" s="238"/>
      <c r="BJ84" s="238"/>
      <c r="BK84" s="238"/>
      <c r="BL84" s="438"/>
      <c r="BM84" s="438"/>
      <c r="BN84" s="438"/>
      <c r="BO84" s="438"/>
      <c r="BP84" s="438"/>
      <c r="BQ84" s="438"/>
      <c r="BR84" s="438"/>
      <c r="BS84" s="438"/>
      <c r="BT84" s="438"/>
      <c r="BU84" s="438"/>
      <c r="BV84" s="438"/>
      <c r="BW84" s="438"/>
      <c r="BX84" s="438"/>
      <c r="BY84" s="438"/>
      <c r="BZ84" s="438"/>
      <c r="CA84" s="438"/>
      <c r="CB84" s="438"/>
      <c r="CC84" s="438"/>
      <c r="CD84" s="438"/>
      <c r="CE84" s="438"/>
      <c r="CF84" s="438"/>
      <c r="CG84" s="438"/>
      <c r="CH84" s="438"/>
      <c r="CI84" s="438"/>
      <c r="CJ84" s="438"/>
      <c r="CK84" s="438"/>
      <c r="CL84" s="438"/>
      <c r="CM84" s="438"/>
      <c r="CN84" s="438"/>
      <c r="CO84" s="246"/>
      <c r="CP84" s="246"/>
      <c r="CQ84" s="246"/>
      <c r="CR84" s="246"/>
      <c r="CS84" s="246"/>
      <c r="CT84" s="246"/>
      <c r="CU84" s="246"/>
      <c r="CV84" s="246"/>
      <c r="CW84" s="252"/>
      <c r="CX84" s="252"/>
      <c r="CY84" s="253"/>
      <c r="CZ84" s="253"/>
      <c r="DA84" s="253"/>
      <c r="DB84" s="253"/>
      <c r="DC84" s="253"/>
      <c r="DD84" s="253"/>
      <c r="DE84" s="253"/>
      <c r="DF84" s="253"/>
      <c r="DL84" s="278"/>
      <c r="DM84" s="278"/>
      <c r="DN84" s="254"/>
      <c r="DO84" s="254"/>
      <c r="DP84" s="254"/>
      <c r="DQ84" s="254"/>
      <c r="DR84" s="254"/>
      <c r="DS84" s="254"/>
      <c r="DT84" s="254"/>
      <c r="DU84" s="254"/>
      <c r="DV84" s="254"/>
      <c r="DW84" s="254"/>
      <c r="DX84" s="254"/>
      <c r="DY84" s="254"/>
      <c r="DZ84" s="254"/>
      <c r="EA84" s="254"/>
      <c r="EB84" s="254"/>
      <c r="EC84" s="254"/>
      <c r="ED84" s="254"/>
      <c r="EE84" s="254"/>
      <c r="EF84" s="254"/>
      <c r="EG84" s="254"/>
      <c r="EH84" s="254"/>
      <c r="EI84" s="254"/>
      <c r="EJ84" s="254"/>
      <c r="EK84" s="254"/>
      <c r="EL84" s="254"/>
      <c r="EM84" s="254"/>
      <c r="EN84" s="254"/>
      <c r="EO84" s="254"/>
      <c r="EP84" s="254"/>
      <c r="EQ84" s="254"/>
      <c r="ER84" s="254"/>
      <c r="ES84" s="254"/>
      <c r="ET84" s="254"/>
      <c r="EU84" s="254"/>
      <c r="EV84" s="254"/>
      <c r="EW84" s="254"/>
      <c r="EX84" s="254"/>
      <c r="EY84" s="254"/>
      <c r="EZ84" s="254"/>
      <c r="FA84" s="254"/>
      <c r="FB84" s="254"/>
      <c r="FC84" s="254"/>
      <c r="FD84" s="254"/>
      <c r="FE84" s="254"/>
      <c r="FF84" s="254"/>
      <c r="FG84" s="254"/>
      <c r="FH84" s="254"/>
      <c r="FI84" s="254"/>
      <c r="FJ84" s="254"/>
      <c r="FK84" s="254"/>
      <c r="FL84" s="254"/>
      <c r="FM84" s="254"/>
      <c r="FN84" s="254"/>
      <c r="FO84" s="254"/>
      <c r="FP84" s="254"/>
      <c r="FQ84" s="254"/>
      <c r="FR84" s="254"/>
      <c r="FS84" s="254"/>
      <c r="FT84" s="254"/>
      <c r="FU84" s="254"/>
      <c r="FV84" s="254"/>
      <c r="FW84" s="254"/>
      <c r="FX84" s="254"/>
      <c r="FY84" s="254"/>
      <c r="FZ84" s="254"/>
      <c r="GA84" s="254"/>
      <c r="GB84" s="254"/>
      <c r="GC84" s="254"/>
      <c r="GD84" s="254"/>
      <c r="GE84" s="254"/>
      <c r="GF84" s="254"/>
      <c r="GG84" s="254"/>
      <c r="GH84" s="254"/>
      <c r="GI84" s="254"/>
      <c r="GJ84" s="254"/>
      <c r="GK84" s="254"/>
      <c r="GL84" s="254"/>
      <c r="GM84" s="254"/>
      <c r="GN84" s="254"/>
    </row>
    <row r="85" spans="1:196" s="232" customFormat="1" ht="38.25">
      <c r="A85" s="305" t="s">
        <v>188</v>
      </c>
      <c r="B85" s="276" t="s">
        <v>138</v>
      </c>
      <c r="C85" s="301"/>
      <c r="D85" s="251">
        <v>9000000</v>
      </c>
      <c r="E85" s="251">
        <v>457450</v>
      </c>
      <c r="F85" s="251"/>
      <c r="G85" s="251">
        <v>0</v>
      </c>
      <c r="H85" s="251">
        <v>0</v>
      </c>
      <c r="I85" s="251">
        <v>256150</v>
      </c>
      <c r="J85" s="251">
        <v>485041</v>
      </c>
      <c r="K85" s="251">
        <v>0</v>
      </c>
      <c r="L85" s="251">
        <v>0</v>
      </c>
      <c r="M85" s="250"/>
      <c r="N85" s="250">
        <v>9000000</v>
      </c>
      <c r="O85" s="250">
        <v>10198641</v>
      </c>
      <c r="P85" s="250">
        <v>-304238</v>
      </c>
      <c r="Q85" s="251">
        <v>0</v>
      </c>
      <c r="R85" s="250">
        <v>0</v>
      </c>
      <c r="S85" s="250">
        <v>200000</v>
      </c>
      <c r="T85" s="250">
        <v>0</v>
      </c>
      <c r="U85" s="246"/>
      <c r="V85" s="246">
        <v>9000000</v>
      </c>
      <c r="W85" s="246">
        <v>10094403</v>
      </c>
      <c r="X85" s="250">
        <v>0</v>
      </c>
      <c r="Y85" s="250">
        <v>552900</v>
      </c>
      <c r="Z85" s="250">
        <v>0</v>
      </c>
      <c r="AA85" s="250">
        <v>0</v>
      </c>
      <c r="AB85" s="250">
        <v>10647303</v>
      </c>
      <c r="AC85" s="250">
        <f t="shared" si="3"/>
        <v>0</v>
      </c>
      <c r="AD85" s="250">
        <f t="shared" si="4"/>
        <v>1647303</v>
      </c>
      <c r="AE85" s="250">
        <f t="shared" si="5"/>
        <v>1647303</v>
      </c>
      <c r="AF85" s="250">
        <v>10647250</v>
      </c>
      <c r="AG85" s="237"/>
      <c r="AH85" s="237"/>
      <c r="AI85" s="238"/>
      <c r="AJ85" s="238"/>
      <c r="AK85" s="238"/>
      <c r="AL85" s="238"/>
      <c r="AM85" s="238"/>
      <c r="AN85" s="238"/>
      <c r="AO85" s="238"/>
      <c r="AP85" s="238"/>
      <c r="AQ85" s="238"/>
      <c r="AR85" s="238"/>
      <c r="AS85" s="238"/>
      <c r="AT85" s="238"/>
      <c r="AU85" s="238"/>
      <c r="AV85" s="238"/>
      <c r="AW85" s="238"/>
      <c r="AX85" s="238"/>
      <c r="AY85" s="238"/>
      <c r="AZ85" s="238"/>
      <c r="BA85" s="238"/>
      <c r="BB85" s="238"/>
      <c r="BC85" s="238"/>
      <c r="BD85" s="238"/>
      <c r="BE85" s="238"/>
      <c r="BF85" s="238"/>
      <c r="BG85" s="238"/>
      <c r="BH85" s="238"/>
      <c r="BI85" s="238"/>
      <c r="BJ85" s="238"/>
      <c r="BK85" s="238"/>
      <c r="BL85" s="438"/>
      <c r="BM85" s="438"/>
      <c r="BN85" s="438"/>
      <c r="BO85" s="438"/>
      <c r="BP85" s="438"/>
      <c r="BQ85" s="438"/>
      <c r="BR85" s="438"/>
      <c r="BS85" s="438"/>
      <c r="BT85" s="438"/>
      <c r="BU85" s="438"/>
      <c r="BV85" s="438"/>
      <c r="BW85" s="438"/>
      <c r="BX85" s="438"/>
      <c r="BY85" s="438"/>
      <c r="BZ85" s="438"/>
      <c r="CA85" s="438"/>
      <c r="CB85" s="438"/>
      <c r="CC85" s="438"/>
      <c r="CD85" s="438"/>
      <c r="CE85" s="438"/>
      <c r="CF85" s="438"/>
      <c r="CG85" s="438"/>
      <c r="CH85" s="438"/>
      <c r="CI85" s="438"/>
      <c r="CJ85" s="438"/>
      <c r="CK85" s="438"/>
      <c r="CL85" s="438"/>
      <c r="CM85" s="438"/>
      <c r="CN85" s="438"/>
      <c r="CO85" s="246"/>
      <c r="CP85" s="246"/>
      <c r="CQ85" s="246"/>
      <c r="CR85" s="246"/>
      <c r="CS85" s="246"/>
      <c r="CT85" s="246"/>
      <c r="CU85" s="246"/>
      <c r="CV85" s="246"/>
      <c r="CW85" s="252"/>
      <c r="CX85" s="252"/>
      <c r="CY85" s="253"/>
      <c r="CZ85" s="253"/>
      <c r="DA85" s="253"/>
      <c r="DB85" s="253"/>
      <c r="DC85" s="253"/>
      <c r="DD85" s="253"/>
      <c r="DE85" s="253"/>
      <c r="DF85" s="253"/>
      <c r="DL85" s="278"/>
      <c r="DM85" s="278"/>
      <c r="DN85" s="254"/>
      <c r="DO85" s="254"/>
      <c r="DP85" s="254"/>
      <c r="DQ85" s="254"/>
      <c r="DR85" s="254"/>
      <c r="DS85" s="254"/>
      <c r="DT85" s="254"/>
      <c r="DU85" s="254"/>
      <c r="DV85" s="254"/>
      <c r="DW85" s="254"/>
      <c r="DX85" s="254"/>
      <c r="DY85" s="254"/>
      <c r="DZ85" s="254"/>
      <c r="EA85" s="254"/>
      <c r="EB85" s="254"/>
      <c r="EC85" s="254"/>
      <c r="ED85" s="254"/>
      <c r="EE85" s="254"/>
      <c r="EF85" s="254"/>
      <c r="EG85" s="254"/>
      <c r="EH85" s="254"/>
      <c r="EI85" s="254"/>
      <c r="EJ85" s="254"/>
      <c r="EK85" s="254"/>
      <c r="EL85" s="254"/>
      <c r="EM85" s="254"/>
      <c r="EN85" s="254"/>
      <c r="EO85" s="254"/>
      <c r="EP85" s="254"/>
      <c r="EQ85" s="254"/>
      <c r="ER85" s="254"/>
      <c r="ES85" s="254"/>
      <c r="ET85" s="254"/>
      <c r="EU85" s="254"/>
      <c r="EV85" s="254"/>
      <c r="EW85" s="254"/>
      <c r="EX85" s="254"/>
      <c r="EY85" s="254"/>
      <c r="EZ85" s="254"/>
      <c r="FA85" s="254"/>
      <c r="FB85" s="254"/>
      <c r="FC85" s="254"/>
      <c r="FD85" s="254"/>
      <c r="FE85" s="254"/>
      <c r="FF85" s="254"/>
      <c r="FG85" s="254"/>
      <c r="FH85" s="254"/>
      <c r="FI85" s="254"/>
      <c r="FJ85" s="254"/>
      <c r="FK85" s="254"/>
      <c r="FL85" s="254"/>
      <c r="FM85" s="254"/>
      <c r="FN85" s="254"/>
      <c r="FO85" s="254"/>
      <c r="FP85" s="254"/>
      <c r="FQ85" s="254"/>
      <c r="FR85" s="254"/>
      <c r="FS85" s="254"/>
      <c r="FT85" s="254"/>
      <c r="FU85" s="254"/>
      <c r="FV85" s="254"/>
      <c r="FW85" s="254"/>
      <c r="FX85" s="254"/>
      <c r="FY85" s="254"/>
      <c r="FZ85" s="254"/>
      <c r="GA85" s="254"/>
      <c r="GB85" s="254"/>
      <c r="GC85" s="254"/>
      <c r="GD85" s="254"/>
      <c r="GE85" s="254"/>
      <c r="GF85" s="254"/>
      <c r="GG85" s="254"/>
      <c r="GH85" s="254"/>
      <c r="GI85" s="254"/>
      <c r="GJ85" s="254"/>
      <c r="GK85" s="254"/>
      <c r="GL85" s="254"/>
      <c r="GM85" s="254"/>
      <c r="GN85" s="254"/>
    </row>
    <row r="86" spans="1:196" s="286" customFormat="1" ht="25.5">
      <c r="A86" s="381" t="s">
        <v>189</v>
      </c>
      <c r="B86" s="272" t="s">
        <v>140</v>
      </c>
      <c r="C86" s="302">
        <v>3910</v>
      </c>
      <c r="D86" s="258">
        <v>58000000</v>
      </c>
      <c r="E86" s="258">
        <v>0</v>
      </c>
      <c r="F86" s="258">
        <v>0</v>
      </c>
      <c r="G86" s="258">
        <v>0</v>
      </c>
      <c r="H86" s="258">
        <v>-10696</v>
      </c>
      <c r="I86" s="258">
        <v>0</v>
      </c>
      <c r="J86" s="258">
        <v>0</v>
      </c>
      <c r="K86" s="258">
        <v>0</v>
      </c>
      <c r="L86" s="258">
        <v>0</v>
      </c>
      <c r="M86" s="258">
        <v>0</v>
      </c>
      <c r="N86" s="258">
        <v>58000000</v>
      </c>
      <c r="O86" s="258">
        <v>57989304</v>
      </c>
      <c r="P86" s="258">
        <v>-23072</v>
      </c>
      <c r="Q86" s="258">
        <v>0</v>
      </c>
      <c r="R86" s="258">
        <v>0</v>
      </c>
      <c r="S86" s="258">
        <v>-18888</v>
      </c>
      <c r="T86" s="258">
        <v>0</v>
      </c>
      <c r="U86" s="258">
        <v>0</v>
      </c>
      <c r="V86" s="258">
        <v>58000000</v>
      </c>
      <c r="W86" s="258">
        <v>57947344</v>
      </c>
      <c r="X86" s="258">
        <v>0</v>
      </c>
      <c r="Y86" s="258">
        <v>-21192</v>
      </c>
      <c r="Z86" s="258">
        <v>0</v>
      </c>
      <c r="AA86" s="258">
        <v>3519336</v>
      </c>
      <c r="AB86" s="258">
        <v>61445488</v>
      </c>
      <c r="AC86" s="258">
        <f t="shared" si="3"/>
        <v>0</v>
      </c>
      <c r="AD86" s="258">
        <f t="shared" si="4"/>
        <v>3445488</v>
      </c>
      <c r="AE86" s="258">
        <f t="shared" si="5"/>
        <v>3445488</v>
      </c>
      <c r="AF86" s="258">
        <v>61444646</v>
      </c>
      <c r="AG86" s="237"/>
      <c r="AH86" s="237"/>
      <c r="AI86" s="238"/>
      <c r="AJ86" s="238"/>
      <c r="AK86" s="238"/>
      <c r="AL86" s="238"/>
      <c r="AM86" s="238"/>
      <c r="AN86" s="238"/>
      <c r="AO86" s="238"/>
      <c r="AP86" s="238"/>
      <c r="AQ86" s="238"/>
      <c r="AR86" s="238"/>
      <c r="AS86" s="238"/>
      <c r="AT86" s="238"/>
      <c r="AU86" s="238"/>
      <c r="AV86" s="238"/>
      <c r="AW86" s="238"/>
      <c r="AX86" s="238"/>
      <c r="AY86" s="238"/>
      <c r="AZ86" s="238"/>
      <c r="BA86" s="238"/>
      <c r="BB86" s="238"/>
      <c r="BC86" s="238"/>
      <c r="BD86" s="238"/>
      <c r="BE86" s="238"/>
      <c r="BF86" s="238"/>
      <c r="BG86" s="238"/>
      <c r="BH86" s="238"/>
      <c r="BI86" s="238"/>
      <c r="BJ86" s="238"/>
      <c r="BK86" s="238"/>
      <c r="BL86" s="438"/>
      <c r="BM86" s="438"/>
      <c r="BN86" s="438"/>
      <c r="BO86" s="438"/>
      <c r="BP86" s="438"/>
      <c r="BQ86" s="438"/>
      <c r="BR86" s="438"/>
      <c r="BS86" s="438"/>
      <c r="BT86" s="438"/>
      <c r="BU86" s="438"/>
      <c r="BV86" s="438"/>
      <c r="BW86" s="438"/>
      <c r="BX86" s="438"/>
      <c r="BY86" s="438"/>
      <c r="BZ86" s="438"/>
      <c r="CA86" s="438"/>
      <c r="CB86" s="438"/>
      <c r="CC86" s="438"/>
      <c r="CD86" s="438"/>
      <c r="CE86" s="438"/>
      <c r="CF86" s="438"/>
      <c r="CG86" s="438"/>
      <c r="CH86" s="438"/>
      <c r="CI86" s="438"/>
      <c r="CJ86" s="438"/>
      <c r="CK86" s="438"/>
      <c r="CL86" s="438"/>
      <c r="CM86" s="438"/>
      <c r="CN86" s="438"/>
      <c r="CO86" s="237"/>
      <c r="CP86" s="237"/>
      <c r="CQ86" s="237"/>
      <c r="CR86" s="237"/>
      <c r="CS86" s="237"/>
      <c r="CT86" s="237"/>
      <c r="CU86" s="237"/>
      <c r="CV86" s="237"/>
      <c r="CW86" s="284"/>
      <c r="CX86" s="284"/>
      <c r="CY86" s="285"/>
      <c r="CZ86" s="285"/>
      <c r="DA86" s="285"/>
      <c r="DB86" s="285"/>
      <c r="DC86" s="285"/>
      <c r="DD86" s="285"/>
      <c r="DE86" s="285"/>
      <c r="DF86" s="285"/>
      <c r="DL86" s="287"/>
      <c r="DM86" s="287"/>
      <c r="DN86" s="288"/>
      <c r="DO86" s="288"/>
      <c r="DP86" s="288"/>
      <c r="DQ86" s="288"/>
      <c r="DR86" s="288"/>
      <c r="DS86" s="288"/>
      <c r="DT86" s="288"/>
      <c r="DU86" s="288"/>
      <c r="DV86" s="288"/>
      <c r="DW86" s="288"/>
      <c r="DX86" s="288"/>
      <c r="DY86" s="288"/>
      <c r="DZ86" s="288"/>
      <c r="EA86" s="288"/>
      <c r="EB86" s="288"/>
      <c r="EC86" s="288"/>
      <c r="ED86" s="288"/>
      <c r="EE86" s="288"/>
      <c r="EF86" s="288"/>
      <c r="EG86" s="288"/>
      <c r="EH86" s="288"/>
      <c r="EI86" s="288"/>
      <c r="EJ86" s="288"/>
      <c r="EK86" s="288"/>
      <c r="EL86" s="288"/>
      <c r="EM86" s="288"/>
      <c r="EN86" s="288"/>
      <c r="EO86" s="288"/>
      <c r="EP86" s="288"/>
      <c r="EQ86" s="288"/>
      <c r="ER86" s="288"/>
      <c r="ES86" s="288"/>
      <c r="ET86" s="288"/>
      <c r="EU86" s="288"/>
      <c r="EV86" s="288"/>
      <c r="EW86" s="288"/>
      <c r="EX86" s="288"/>
      <c r="EY86" s="288"/>
      <c r="EZ86" s="288"/>
      <c r="FA86" s="288"/>
      <c r="FB86" s="288"/>
      <c r="FC86" s="288"/>
      <c r="FD86" s="288"/>
      <c r="FE86" s="288"/>
      <c r="FF86" s="288"/>
      <c r="FG86" s="288"/>
      <c r="FH86" s="288"/>
      <c r="FI86" s="288"/>
      <c r="FJ86" s="288"/>
      <c r="FK86" s="288"/>
      <c r="FL86" s="288"/>
      <c r="FM86" s="288"/>
      <c r="FN86" s="288"/>
      <c r="FO86" s="288"/>
      <c r="FP86" s="288"/>
      <c r="FQ86" s="288"/>
      <c r="FR86" s="288"/>
      <c r="FS86" s="288"/>
      <c r="FT86" s="288"/>
      <c r="FU86" s="288"/>
      <c r="FV86" s="288"/>
      <c r="FW86" s="288"/>
      <c r="FX86" s="288"/>
      <c r="FY86" s="288"/>
      <c r="FZ86" s="288"/>
      <c r="GA86" s="288"/>
      <c r="GB86" s="288"/>
      <c r="GC86" s="288"/>
      <c r="GD86" s="288"/>
      <c r="GE86" s="288"/>
      <c r="GF86" s="288"/>
      <c r="GG86" s="288"/>
      <c r="GH86" s="288"/>
      <c r="GI86" s="288"/>
      <c r="GJ86" s="288"/>
      <c r="GK86" s="288"/>
      <c r="GL86" s="288"/>
      <c r="GM86" s="288"/>
      <c r="GN86" s="288"/>
    </row>
    <row r="87" spans="1:196" s="257" customFormat="1" ht="38.25">
      <c r="A87" s="305" t="s">
        <v>190</v>
      </c>
      <c r="B87" s="276" t="s">
        <v>191</v>
      </c>
      <c r="C87" s="301"/>
      <c r="D87" s="258">
        <v>58000000</v>
      </c>
      <c r="E87" s="258"/>
      <c r="F87" s="258"/>
      <c r="G87" s="251">
        <v>0</v>
      </c>
      <c r="H87" s="251">
        <v>-10696</v>
      </c>
      <c r="I87" s="251">
        <v>0</v>
      </c>
      <c r="J87" s="251">
        <v>0</v>
      </c>
      <c r="K87" s="251">
        <v>0</v>
      </c>
      <c r="L87" s="258">
        <v>0</v>
      </c>
      <c r="M87" s="250"/>
      <c r="N87" s="250">
        <v>58000000</v>
      </c>
      <c r="O87" s="250">
        <v>57989304</v>
      </c>
      <c r="P87" s="250">
        <v>-23072</v>
      </c>
      <c r="Q87" s="258">
        <v>0</v>
      </c>
      <c r="R87" s="250">
        <v>0</v>
      </c>
      <c r="S87" s="250">
        <v>-18888</v>
      </c>
      <c r="T87" s="250">
        <v>0</v>
      </c>
      <c r="U87" s="246"/>
      <c r="V87" s="246">
        <v>58000000</v>
      </c>
      <c r="W87" s="246">
        <v>57947344</v>
      </c>
      <c r="X87" s="250">
        <v>0</v>
      </c>
      <c r="Y87" s="250">
        <v>-21192</v>
      </c>
      <c r="Z87" s="250">
        <v>0</v>
      </c>
      <c r="AA87" s="250">
        <v>3519336</v>
      </c>
      <c r="AB87" s="250">
        <v>61445488</v>
      </c>
      <c r="AC87" s="250">
        <f t="shared" si="3"/>
        <v>0</v>
      </c>
      <c r="AD87" s="250">
        <f t="shared" si="4"/>
        <v>3445488</v>
      </c>
      <c r="AE87" s="250">
        <f t="shared" si="5"/>
        <v>3445488</v>
      </c>
      <c r="AF87" s="250">
        <v>61444646</v>
      </c>
      <c r="AG87" s="237"/>
      <c r="AH87" s="237"/>
      <c r="AI87" s="238"/>
      <c r="AJ87" s="238"/>
      <c r="AK87" s="238"/>
      <c r="AL87" s="238"/>
      <c r="AM87" s="238"/>
      <c r="AN87" s="238"/>
      <c r="AO87" s="238"/>
      <c r="AP87" s="238"/>
      <c r="AQ87" s="238"/>
      <c r="AR87" s="238"/>
      <c r="AS87" s="238"/>
      <c r="AT87" s="238"/>
      <c r="AU87" s="238"/>
      <c r="AV87" s="238"/>
      <c r="AW87" s="238"/>
      <c r="AX87" s="238"/>
      <c r="AY87" s="238"/>
      <c r="AZ87" s="238"/>
      <c r="BA87" s="238"/>
      <c r="BB87" s="238"/>
      <c r="BC87" s="238"/>
      <c r="BD87" s="238"/>
      <c r="BE87" s="238"/>
      <c r="BF87" s="238"/>
      <c r="BG87" s="238"/>
      <c r="BH87" s="238"/>
      <c r="BI87" s="238"/>
      <c r="BJ87" s="238"/>
      <c r="BK87" s="238"/>
      <c r="BL87" s="438"/>
      <c r="BM87" s="438"/>
      <c r="BN87" s="438"/>
      <c r="BO87" s="438"/>
      <c r="BP87" s="438"/>
      <c r="BQ87" s="438"/>
      <c r="BR87" s="438"/>
      <c r="BS87" s="438"/>
      <c r="BT87" s="438"/>
      <c r="BU87" s="438"/>
      <c r="BV87" s="438"/>
      <c r="BW87" s="438"/>
      <c r="BX87" s="438"/>
      <c r="BY87" s="438"/>
      <c r="BZ87" s="438"/>
      <c r="CA87" s="438"/>
      <c r="CB87" s="438"/>
      <c r="CC87" s="438"/>
      <c r="CD87" s="438"/>
      <c r="CE87" s="438"/>
      <c r="CF87" s="438"/>
      <c r="CG87" s="438"/>
      <c r="CH87" s="438"/>
      <c r="CI87" s="438"/>
      <c r="CJ87" s="438"/>
      <c r="CK87" s="438"/>
      <c r="CL87" s="438"/>
      <c r="CM87" s="438"/>
      <c r="CN87" s="438"/>
      <c r="CO87" s="246"/>
      <c r="CP87" s="246"/>
      <c r="CQ87" s="246"/>
      <c r="CR87" s="246"/>
      <c r="CS87" s="246"/>
      <c r="CT87" s="246"/>
      <c r="CU87" s="246"/>
      <c r="CV87" s="246"/>
      <c r="CW87" s="252"/>
      <c r="CX87" s="252"/>
      <c r="CY87" s="258"/>
      <c r="CZ87" s="258"/>
      <c r="DA87" s="256"/>
      <c r="DB87" s="256"/>
      <c r="DC87" s="256"/>
      <c r="DD87" s="256"/>
      <c r="DE87" s="256"/>
      <c r="DF87" s="256"/>
      <c r="DL87" s="278"/>
      <c r="DM87" s="278"/>
      <c r="DN87" s="254"/>
      <c r="DO87" s="254"/>
      <c r="DP87" s="254"/>
      <c r="DQ87" s="254"/>
      <c r="DR87" s="254"/>
      <c r="DS87" s="254"/>
      <c r="DT87" s="254"/>
      <c r="DU87" s="254"/>
      <c r="DV87" s="254"/>
      <c r="DW87" s="254"/>
      <c r="DX87" s="254"/>
      <c r="DY87" s="254"/>
      <c r="DZ87" s="254"/>
      <c r="EA87" s="254"/>
      <c r="EB87" s="254"/>
      <c r="EC87" s="254"/>
      <c r="ED87" s="254"/>
      <c r="EE87" s="254"/>
      <c r="EF87" s="254"/>
      <c r="EG87" s="254"/>
      <c r="EH87" s="254"/>
      <c r="EI87" s="254"/>
      <c r="EJ87" s="254"/>
      <c r="EK87" s="254"/>
      <c r="EL87" s="254"/>
      <c r="EM87" s="254"/>
      <c r="EN87" s="254"/>
      <c r="EO87" s="254"/>
      <c r="EP87" s="254"/>
      <c r="EQ87" s="254"/>
      <c r="ER87" s="254"/>
      <c r="ES87" s="254"/>
      <c r="ET87" s="254"/>
      <c r="EU87" s="254"/>
      <c r="EV87" s="254"/>
      <c r="EW87" s="254"/>
      <c r="EX87" s="254"/>
      <c r="EY87" s="254"/>
      <c r="EZ87" s="254"/>
      <c r="FA87" s="254"/>
      <c r="FB87" s="254"/>
      <c r="FC87" s="254"/>
      <c r="FD87" s="254"/>
      <c r="FE87" s="254"/>
      <c r="FF87" s="254"/>
      <c r="FG87" s="254"/>
      <c r="FH87" s="254"/>
      <c r="FI87" s="254"/>
      <c r="FJ87" s="254"/>
      <c r="FK87" s="254"/>
      <c r="FL87" s="254"/>
      <c r="FM87" s="254"/>
      <c r="FN87" s="254"/>
      <c r="FO87" s="254"/>
      <c r="FP87" s="254"/>
      <c r="FQ87" s="254"/>
      <c r="FR87" s="254"/>
      <c r="FS87" s="254"/>
      <c r="FT87" s="254"/>
      <c r="FU87" s="254"/>
      <c r="FV87" s="254"/>
      <c r="FW87" s="254"/>
      <c r="FX87" s="254"/>
      <c r="FY87" s="254"/>
      <c r="FZ87" s="254"/>
      <c r="GA87" s="254"/>
      <c r="GB87" s="254"/>
      <c r="GC87" s="254"/>
      <c r="GD87" s="254"/>
      <c r="GE87" s="254"/>
      <c r="GF87" s="254"/>
      <c r="GG87" s="254"/>
      <c r="GH87" s="254"/>
      <c r="GI87" s="254"/>
      <c r="GJ87" s="254"/>
      <c r="GK87" s="254"/>
      <c r="GL87" s="254"/>
      <c r="GM87" s="254"/>
      <c r="GN87" s="254"/>
    </row>
    <row r="88" spans="1:196" s="232" customFormat="1" ht="38.25">
      <c r="A88" s="381" t="s">
        <v>192</v>
      </c>
      <c r="B88" s="272" t="s">
        <v>193</v>
      </c>
      <c r="C88" s="302"/>
      <c r="D88" s="251">
        <v>94834000</v>
      </c>
      <c r="E88" s="251">
        <v>-14000000</v>
      </c>
      <c r="F88" s="251"/>
      <c r="G88" s="251">
        <v>0</v>
      </c>
      <c r="H88" s="251">
        <v>0</v>
      </c>
      <c r="I88" s="251">
        <v>-34596185</v>
      </c>
      <c r="J88" s="251">
        <v>-29617613</v>
      </c>
      <c r="K88" s="251">
        <v>0</v>
      </c>
      <c r="L88" s="251">
        <v>0</v>
      </c>
      <c r="M88" s="250"/>
      <c r="N88" s="250">
        <v>94834000</v>
      </c>
      <c r="O88" s="250">
        <v>16620202</v>
      </c>
      <c r="P88" s="250">
        <v>0</v>
      </c>
      <c r="Q88" s="251">
        <v>-2725000</v>
      </c>
      <c r="R88" s="250">
        <v>0</v>
      </c>
      <c r="S88" s="250">
        <v>-12200000</v>
      </c>
      <c r="T88" s="250">
        <v>0</v>
      </c>
      <c r="U88" s="246"/>
      <c r="V88" s="246">
        <v>94834000</v>
      </c>
      <c r="W88" s="246">
        <v>1695202</v>
      </c>
      <c r="X88" s="250">
        <v>0</v>
      </c>
      <c r="Y88" s="250">
        <v>-1695202</v>
      </c>
      <c r="Z88" s="250">
        <v>0</v>
      </c>
      <c r="AA88" s="250">
        <v>0</v>
      </c>
      <c r="AB88" s="250">
        <v>0</v>
      </c>
      <c r="AC88" s="250">
        <f t="shared" si="3"/>
        <v>0</v>
      </c>
      <c r="AD88" s="250">
        <f t="shared" si="4"/>
        <v>-94834000</v>
      </c>
      <c r="AE88" s="250">
        <f t="shared" si="5"/>
        <v>-94834000</v>
      </c>
      <c r="AF88" s="250"/>
      <c r="AG88" s="237"/>
      <c r="AH88" s="237"/>
      <c r="AI88" s="238"/>
      <c r="AJ88" s="238"/>
      <c r="AK88" s="238"/>
      <c r="AL88" s="238"/>
      <c r="AM88" s="238"/>
      <c r="AN88" s="238"/>
      <c r="AO88" s="238"/>
      <c r="AP88" s="238"/>
      <c r="AQ88" s="238"/>
      <c r="AR88" s="238"/>
      <c r="AS88" s="238"/>
      <c r="AT88" s="238"/>
      <c r="AU88" s="238"/>
      <c r="AV88" s="238"/>
      <c r="AW88" s="238"/>
      <c r="AX88" s="238"/>
      <c r="AY88" s="238"/>
      <c r="AZ88" s="238"/>
      <c r="BA88" s="238"/>
      <c r="BB88" s="238"/>
      <c r="BC88" s="238"/>
      <c r="BD88" s="238"/>
      <c r="BE88" s="238"/>
      <c r="BF88" s="238"/>
      <c r="BG88" s="238"/>
      <c r="BH88" s="238"/>
      <c r="BI88" s="238"/>
      <c r="BJ88" s="238"/>
      <c r="BK88" s="238"/>
      <c r="BL88" s="438"/>
      <c r="BM88" s="438"/>
      <c r="BN88" s="438"/>
      <c r="BO88" s="438"/>
      <c r="BP88" s="438"/>
      <c r="BQ88" s="438"/>
      <c r="BR88" s="438"/>
      <c r="BS88" s="438"/>
      <c r="BT88" s="438"/>
      <c r="BU88" s="438"/>
      <c r="BV88" s="438"/>
      <c r="BW88" s="438"/>
      <c r="BX88" s="438"/>
      <c r="BY88" s="438"/>
      <c r="BZ88" s="438"/>
      <c r="CA88" s="438"/>
      <c r="CB88" s="438"/>
      <c r="CC88" s="438"/>
      <c r="CD88" s="438"/>
      <c r="CE88" s="438"/>
      <c r="CF88" s="438"/>
      <c r="CG88" s="438"/>
      <c r="CH88" s="438"/>
      <c r="CI88" s="438"/>
      <c r="CJ88" s="438"/>
      <c r="CK88" s="438"/>
      <c r="CL88" s="438"/>
      <c r="CM88" s="438"/>
      <c r="CN88" s="438"/>
      <c r="CO88" s="246"/>
      <c r="CP88" s="246"/>
      <c r="CQ88" s="246"/>
      <c r="CR88" s="246"/>
      <c r="CS88" s="246"/>
      <c r="CT88" s="246"/>
      <c r="CU88" s="246"/>
      <c r="CV88" s="246"/>
      <c r="CW88" s="252"/>
      <c r="CX88" s="252"/>
      <c r="CY88" s="253"/>
      <c r="CZ88" s="253"/>
      <c r="DA88" s="253"/>
      <c r="DB88" s="253"/>
      <c r="DC88" s="253"/>
      <c r="DD88" s="253"/>
      <c r="DE88" s="253"/>
      <c r="DF88" s="253"/>
      <c r="DL88" s="278"/>
      <c r="DM88" s="278"/>
      <c r="DN88" s="254"/>
      <c r="DO88" s="254"/>
      <c r="DP88" s="254"/>
      <c r="DQ88" s="254"/>
      <c r="DR88" s="254"/>
      <c r="DS88" s="254"/>
      <c r="DT88" s="254"/>
      <c r="DU88" s="254"/>
      <c r="DV88" s="254"/>
      <c r="DW88" s="254"/>
      <c r="DX88" s="254"/>
      <c r="DY88" s="254"/>
      <c r="DZ88" s="254"/>
      <c r="EA88" s="254"/>
      <c r="EB88" s="254"/>
      <c r="EC88" s="254"/>
      <c r="ED88" s="254"/>
      <c r="EE88" s="254"/>
      <c r="EF88" s="254"/>
      <c r="EG88" s="254"/>
      <c r="EH88" s="254"/>
      <c r="EI88" s="254"/>
      <c r="EJ88" s="254"/>
      <c r="EK88" s="254"/>
      <c r="EL88" s="254"/>
      <c r="EM88" s="254"/>
      <c r="EN88" s="254"/>
      <c r="EO88" s="254"/>
      <c r="EP88" s="254"/>
      <c r="EQ88" s="254"/>
      <c r="ER88" s="254"/>
      <c r="ES88" s="254"/>
      <c r="ET88" s="254"/>
      <c r="EU88" s="254"/>
      <c r="EV88" s="254"/>
      <c r="EW88" s="254"/>
      <c r="EX88" s="254"/>
      <c r="EY88" s="254"/>
      <c r="EZ88" s="254"/>
      <c r="FA88" s="254"/>
      <c r="FB88" s="254"/>
      <c r="FC88" s="254"/>
      <c r="FD88" s="254"/>
      <c r="FE88" s="254"/>
      <c r="FF88" s="254"/>
      <c r="FG88" s="254"/>
      <c r="FH88" s="254"/>
      <c r="FI88" s="254"/>
      <c r="FJ88" s="254"/>
      <c r="FK88" s="254"/>
      <c r="FL88" s="254"/>
      <c r="FM88" s="254"/>
      <c r="FN88" s="254"/>
      <c r="FO88" s="254"/>
      <c r="FP88" s="254"/>
      <c r="FQ88" s="254"/>
      <c r="FR88" s="254"/>
      <c r="FS88" s="254"/>
      <c r="FT88" s="254"/>
      <c r="FU88" s="254"/>
      <c r="FV88" s="254"/>
      <c r="FW88" s="254"/>
      <c r="FX88" s="254"/>
      <c r="FY88" s="254"/>
      <c r="FZ88" s="254"/>
      <c r="GA88" s="254"/>
      <c r="GB88" s="254"/>
      <c r="GC88" s="254"/>
      <c r="GD88" s="254"/>
      <c r="GE88" s="254"/>
      <c r="GF88" s="254"/>
      <c r="GG88" s="254"/>
      <c r="GH88" s="254"/>
      <c r="GI88" s="254"/>
      <c r="GJ88" s="254"/>
      <c r="GK88" s="254"/>
      <c r="GL88" s="254"/>
      <c r="GM88" s="254"/>
      <c r="GN88" s="254"/>
    </row>
    <row r="89" spans="1:196" s="242" customFormat="1" ht="37.5" customHeight="1">
      <c r="A89" s="381" t="s">
        <v>47</v>
      </c>
      <c r="B89" s="272" t="s">
        <v>194</v>
      </c>
      <c r="C89" s="302"/>
      <c r="D89" s="258">
        <v>13400000</v>
      </c>
      <c r="E89" s="258">
        <v>0</v>
      </c>
      <c r="F89" s="258">
        <v>0</v>
      </c>
      <c r="G89" s="258">
        <v>0</v>
      </c>
      <c r="H89" s="258">
        <v>-9575</v>
      </c>
      <c r="I89" s="258">
        <v>0</v>
      </c>
      <c r="J89" s="258">
        <v>0</v>
      </c>
      <c r="K89" s="258">
        <v>0</v>
      </c>
      <c r="L89" s="258">
        <v>0</v>
      </c>
      <c r="M89" s="258">
        <v>0</v>
      </c>
      <c r="N89" s="258">
        <v>13400000</v>
      </c>
      <c r="O89" s="258">
        <v>13390425</v>
      </c>
      <c r="P89" s="258">
        <v>-11464</v>
      </c>
      <c r="Q89" s="258">
        <v>0</v>
      </c>
      <c r="R89" s="258">
        <v>0</v>
      </c>
      <c r="S89" s="258">
        <v>991042</v>
      </c>
      <c r="T89" s="258">
        <v>0</v>
      </c>
      <c r="U89" s="258">
        <v>0</v>
      </c>
      <c r="V89" s="258">
        <v>13400000</v>
      </c>
      <c r="W89" s="258">
        <v>14370003</v>
      </c>
      <c r="X89" s="258">
        <v>0</v>
      </c>
      <c r="Y89" s="258">
        <v>1406419.9999999986</v>
      </c>
      <c r="Z89" s="258">
        <v>0</v>
      </c>
      <c r="AA89" s="258">
        <v>8718728</v>
      </c>
      <c r="AB89" s="258">
        <v>24495150.999999996</v>
      </c>
      <c r="AC89" s="258">
        <f t="shared" si="3"/>
        <v>0</v>
      </c>
      <c r="AD89" s="258">
        <f t="shared" si="4"/>
        <v>11095150.999999998</v>
      </c>
      <c r="AE89" s="258">
        <f t="shared" si="5"/>
        <v>11095150.999999998</v>
      </c>
      <c r="AF89" s="258">
        <v>24495151</v>
      </c>
      <c r="AG89" s="237"/>
      <c r="AH89" s="237"/>
      <c r="AI89" s="238"/>
      <c r="AJ89" s="238"/>
      <c r="AK89" s="238"/>
      <c r="AL89" s="238"/>
      <c r="AM89" s="238"/>
      <c r="AN89" s="238"/>
      <c r="AO89" s="238"/>
      <c r="AP89" s="238"/>
      <c r="AQ89" s="238"/>
      <c r="AR89" s="238"/>
      <c r="AS89" s="238"/>
      <c r="AT89" s="238"/>
      <c r="AU89" s="238"/>
      <c r="AV89" s="238"/>
      <c r="AW89" s="238"/>
      <c r="AX89" s="238"/>
      <c r="AY89" s="238"/>
      <c r="AZ89" s="238"/>
      <c r="BA89" s="238"/>
      <c r="BB89" s="238"/>
      <c r="BC89" s="238"/>
      <c r="BD89" s="238"/>
      <c r="BE89" s="238"/>
      <c r="BF89" s="238"/>
      <c r="BG89" s="238"/>
      <c r="BH89" s="238"/>
      <c r="BI89" s="238"/>
      <c r="BJ89" s="238"/>
      <c r="BK89" s="238"/>
      <c r="BL89" s="438"/>
      <c r="BM89" s="438"/>
      <c r="BN89" s="438"/>
      <c r="BO89" s="438"/>
      <c r="BP89" s="438"/>
      <c r="BQ89" s="438"/>
      <c r="BR89" s="438"/>
      <c r="BS89" s="438"/>
      <c r="BT89" s="438"/>
      <c r="BU89" s="438"/>
      <c r="BV89" s="438"/>
      <c r="BW89" s="438"/>
      <c r="BX89" s="438"/>
      <c r="BY89" s="438"/>
      <c r="BZ89" s="438"/>
      <c r="CA89" s="438"/>
      <c r="CB89" s="438"/>
      <c r="CC89" s="438"/>
      <c r="CD89" s="438"/>
      <c r="CE89" s="438"/>
      <c r="CF89" s="438"/>
      <c r="CG89" s="438"/>
      <c r="CH89" s="438"/>
      <c r="CI89" s="438"/>
      <c r="CJ89" s="438"/>
      <c r="CK89" s="438"/>
      <c r="CL89" s="438"/>
      <c r="CM89" s="438"/>
      <c r="CN89" s="438"/>
      <c r="CO89" s="237"/>
      <c r="CP89" s="237"/>
      <c r="CQ89" s="237"/>
      <c r="CR89" s="237"/>
      <c r="CS89" s="237"/>
      <c r="CT89" s="237"/>
      <c r="CU89" s="237"/>
      <c r="CV89" s="237"/>
      <c r="CW89" s="239"/>
      <c r="CX89" s="239"/>
      <c r="CY89" s="241"/>
      <c r="CZ89" s="241"/>
      <c r="DA89" s="241"/>
      <c r="DB89" s="241"/>
      <c r="DC89" s="241"/>
      <c r="DD89" s="241"/>
      <c r="DE89" s="241"/>
      <c r="DF89" s="241"/>
      <c r="DL89" s="271"/>
      <c r="DM89" s="271"/>
      <c r="DN89" s="243"/>
      <c r="DO89" s="243"/>
      <c r="DP89" s="243"/>
      <c r="DQ89" s="243"/>
      <c r="DR89" s="243"/>
      <c r="DS89" s="243"/>
      <c r="DT89" s="243"/>
      <c r="DU89" s="243"/>
      <c r="DV89" s="243"/>
      <c r="DW89" s="243"/>
      <c r="DX89" s="243"/>
      <c r="DY89" s="243"/>
      <c r="DZ89" s="243"/>
      <c r="EA89" s="243"/>
      <c r="EB89" s="243"/>
      <c r="EC89" s="243"/>
      <c r="ED89" s="243"/>
      <c r="EE89" s="243"/>
      <c r="EF89" s="243"/>
      <c r="EG89" s="243"/>
      <c r="EH89" s="243"/>
      <c r="EI89" s="243"/>
      <c r="EJ89" s="243"/>
      <c r="EK89" s="243"/>
      <c r="EL89" s="243"/>
      <c r="EM89" s="243"/>
      <c r="EN89" s="243"/>
      <c r="EO89" s="243"/>
      <c r="EP89" s="243"/>
      <c r="EQ89" s="243"/>
      <c r="ER89" s="243"/>
      <c r="ES89" s="243"/>
      <c r="ET89" s="243"/>
      <c r="EU89" s="243"/>
      <c r="EV89" s="243"/>
      <c r="EW89" s="243"/>
      <c r="EX89" s="243"/>
      <c r="EY89" s="243"/>
      <c r="EZ89" s="243"/>
      <c r="FA89" s="243"/>
      <c r="FB89" s="243"/>
      <c r="FC89" s="243"/>
      <c r="FD89" s="243"/>
      <c r="FE89" s="243"/>
      <c r="FF89" s="243"/>
      <c r="FG89" s="243"/>
      <c r="FH89" s="243"/>
      <c r="FI89" s="243"/>
      <c r="FJ89" s="243"/>
      <c r="FK89" s="243"/>
      <c r="FL89" s="243"/>
      <c r="FM89" s="243"/>
      <c r="FN89" s="243"/>
      <c r="FO89" s="243"/>
      <c r="FP89" s="243"/>
      <c r="FQ89" s="243"/>
      <c r="FR89" s="243"/>
      <c r="FS89" s="243"/>
      <c r="FT89" s="243"/>
      <c r="FU89" s="243"/>
      <c r="FV89" s="243"/>
      <c r="FW89" s="243"/>
      <c r="FX89" s="243"/>
      <c r="FY89" s="243"/>
      <c r="FZ89" s="243"/>
      <c r="GA89" s="243"/>
      <c r="GB89" s="243"/>
      <c r="GC89" s="243"/>
      <c r="GD89" s="243"/>
      <c r="GE89" s="243"/>
      <c r="GF89" s="243"/>
      <c r="GG89" s="243"/>
      <c r="GH89" s="243"/>
      <c r="GI89" s="243"/>
      <c r="GJ89" s="243"/>
      <c r="GK89" s="243"/>
      <c r="GL89" s="243"/>
      <c r="GM89" s="243"/>
      <c r="GN89" s="243"/>
    </row>
    <row r="90" spans="1:196" s="232" customFormat="1" ht="25.5">
      <c r="A90" s="305" t="s">
        <v>48</v>
      </c>
      <c r="B90" s="276" t="s">
        <v>196</v>
      </c>
      <c r="C90" s="301"/>
      <c r="D90" s="258">
        <v>1500000</v>
      </c>
      <c r="E90" s="258"/>
      <c r="F90" s="258"/>
      <c r="G90" s="251">
        <v>0</v>
      </c>
      <c r="H90" s="251">
        <v>0</v>
      </c>
      <c r="I90" s="251">
        <v>0</v>
      </c>
      <c r="J90" s="251">
        <v>0</v>
      </c>
      <c r="K90" s="251">
        <v>0</v>
      </c>
      <c r="L90" s="258">
        <v>0</v>
      </c>
      <c r="M90" s="250"/>
      <c r="N90" s="250">
        <v>1500000</v>
      </c>
      <c r="O90" s="250">
        <v>1500000</v>
      </c>
      <c r="P90" s="250">
        <v>0</v>
      </c>
      <c r="Q90" s="258">
        <v>0</v>
      </c>
      <c r="R90" s="250">
        <v>0</v>
      </c>
      <c r="S90" s="250">
        <v>0</v>
      </c>
      <c r="T90" s="250">
        <v>0</v>
      </c>
      <c r="U90" s="246"/>
      <c r="V90" s="246">
        <v>1500000</v>
      </c>
      <c r="W90" s="246">
        <v>1500000</v>
      </c>
      <c r="X90" s="250">
        <v>0</v>
      </c>
      <c r="Y90" s="250">
        <v>-42920</v>
      </c>
      <c r="Z90" s="250">
        <v>0</v>
      </c>
      <c r="AA90" s="250">
        <v>159539</v>
      </c>
      <c r="AB90" s="250">
        <v>1616619</v>
      </c>
      <c r="AC90" s="250">
        <f t="shared" si="3"/>
        <v>0</v>
      </c>
      <c r="AD90" s="250">
        <f t="shared" si="4"/>
        <v>116619</v>
      </c>
      <c r="AE90" s="250">
        <f t="shared" si="5"/>
        <v>116619</v>
      </c>
      <c r="AF90" s="250">
        <v>1616619</v>
      </c>
      <c r="AG90" s="237"/>
      <c r="AH90" s="237"/>
      <c r="AI90" s="238"/>
      <c r="AJ90" s="238"/>
      <c r="AK90" s="238"/>
      <c r="AL90" s="238"/>
      <c r="AM90" s="238"/>
      <c r="AN90" s="238"/>
      <c r="AO90" s="238"/>
      <c r="AP90" s="238"/>
      <c r="AQ90" s="238"/>
      <c r="AR90" s="238"/>
      <c r="AS90" s="238"/>
      <c r="AT90" s="238"/>
      <c r="AU90" s="238"/>
      <c r="AV90" s="238"/>
      <c r="AW90" s="238"/>
      <c r="AX90" s="238"/>
      <c r="AY90" s="238"/>
      <c r="AZ90" s="238"/>
      <c r="BA90" s="238"/>
      <c r="BB90" s="238"/>
      <c r="BC90" s="238"/>
      <c r="BD90" s="238"/>
      <c r="BE90" s="238"/>
      <c r="BF90" s="238"/>
      <c r="BG90" s="238"/>
      <c r="BH90" s="238"/>
      <c r="BI90" s="238"/>
      <c r="BJ90" s="238"/>
      <c r="BK90" s="238"/>
      <c r="BL90" s="438"/>
      <c r="BM90" s="438"/>
      <c r="BN90" s="438"/>
      <c r="BO90" s="438"/>
      <c r="BP90" s="438"/>
      <c r="BQ90" s="438"/>
      <c r="BR90" s="438"/>
      <c r="BS90" s="438"/>
      <c r="BT90" s="438"/>
      <c r="BU90" s="438"/>
      <c r="BV90" s="438"/>
      <c r="BW90" s="438"/>
      <c r="BX90" s="438"/>
      <c r="BY90" s="438"/>
      <c r="BZ90" s="438"/>
      <c r="CA90" s="438"/>
      <c r="CB90" s="438"/>
      <c r="CC90" s="438"/>
      <c r="CD90" s="438"/>
      <c r="CE90" s="438"/>
      <c r="CF90" s="438"/>
      <c r="CG90" s="438"/>
      <c r="CH90" s="438"/>
      <c r="CI90" s="438"/>
      <c r="CJ90" s="438"/>
      <c r="CK90" s="438"/>
      <c r="CL90" s="438"/>
      <c r="CM90" s="438"/>
      <c r="CN90" s="438"/>
      <c r="CO90" s="246"/>
      <c r="CP90" s="246"/>
      <c r="CQ90" s="246"/>
      <c r="CR90" s="246"/>
      <c r="CS90" s="246"/>
      <c r="CT90" s="246"/>
      <c r="CU90" s="246"/>
      <c r="CV90" s="246"/>
      <c r="CW90" s="252"/>
      <c r="CX90" s="252"/>
      <c r="CY90" s="256"/>
      <c r="CZ90" s="256"/>
      <c r="DA90" s="256"/>
      <c r="DB90" s="253"/>
      <c r="DC90" s="253"/>
      <c r="DD90" s="253"/>
      <c r="DE90" s="253"/>
      <c r="DF90" s="253"/>
      <c r="DL90" s="278"/>
      <c r="DM90" s="278"/>
      <c r="DN90" s="254"/>
      <c r="DO90" s="254"/>
      <c r="DP90" s="254"/>
      <c r="DQ90" s="254"/>
      <c r="DR90" s="254"/>
      <c r="DS90" s="254"/>
      <c r="DT90" s="254"/>
      <c r="DU90" s="254"/>
      <c r="DV90" s="254"/>
      <c r="DW90" s="254"/>
      <c r="DX90" s="254"/>
      <c r="DY90" s="254"/>
      <c r="DZ90" s="254"/>
      <c r="EA90" s="254"/>
      <c r="EB90" s="254"/>
      <c r="EC90" s="254"/>
      <c r="ED90" s="254"/>
      <c r="EE90" s="254"/>
      <c r="EF90" s="254"/>
      <c r="EG90" s="254"/>
      <c r="EH90" s="254"/>
      <c r="EI90" s="254"/>
      <c r="EJ90" s="254"/>
      <c r="EK90" s="254"/>
      <c r="EL90" s="254"/>
      <c r="EM90" s="254"/>
      <c r="EN90" s="254"/>
      <c r="EO90" s="254"/>
      <c r="EP90" s="254"/>
      <c r="EQ90" s="254"/>
      <c r="ER90" s="254"/>
      <c r="ES90" s="254"/>
      <c r="ET90" s="254"/>
      <c r="EU90" s="254"/>
      <c r="EV90" s="254"/>
      <c r="EW90" s="254"/>
      <c r="EX90" s="254"/>
      <c r="EY90" s="254"/>
      <c r="EZ90" s="254"/>
      <c r="FA90" s="254"/>
      <c r="FB90" s="254"/>
      <c r="FC90" s="254"/>
      <c r="FD90" s="254"/>
      <c r="FE90" s="254"/>
      <c r="FF90" s="254"/>
      <c r="FG90" s="254"/>
      <c r="FH90" s="254"/>
      <c r="FI90" s="254"/>
      <c r="FJ90" s="254"/>
      <c r="FK90" s="254"/>
      <c r="FL90" s="254"/>
      <c r="FM90" s="254"/>
      <c r="FN90" s="254"/>
      <c r="FO90" s="254"/>
      <c r="FP90" s="254"/>
      <c r="FQ90" s="254"/>
      <c r="FR90" s="254"/>
      <c r="FS90" s="254"/>
      <c r="FT90" s="254"/>
      <c r="FU90" s="254"/>
      <c r="FV90" s="254"/>
      <c r="FW90" s="254"/>
      <c r="FX90" s="254"/>
      <c r="FY90" s="254"/>
      <c r="FZ90" s="254"/>
      <c r="GA90" s="254"/>
      <c r="GB90" s="254"/>
      <c r="GC90" s="254"/>
      <c r="GD90" s="254"/>
      <c r="GE90" s="254"/>
      <c r="GF90" s="254"/>
      <c r="GG90" s="254"/>
      <c r="GH90" s="254"/>
      <c r="GI90" s="254"/>
      <c r="GJ90" s="254"/>
      <c r="GK90" s="254"/>
      <c r="GL90" s="254"/>
      <c r="GM90" s="254"/>
      <c r="GN90" s="254"/>
    </row>
    <row r="91" spans="1:196" s="232" customFormat="1" ht="76.5">
      <c r="A91" s="305" t="s">
        <v>50</v>
      </c>
      <c r="B91" s="276" t="s">
        <v>197</v>
      </c>
      <c r="C91" s="301"/>
      <c r="D91" s="258">
        <v>400000</v>
      </c>
      <c r="E91" s="258"/>
      <c r="F91" s="258"/>
      <c r="G91" s="251">
        <v>0</v>
      </c>
      <c r="H91" s="251">
        <v>340425</v>
      </c>
      <c r="I91" s="251">
        <v>0</v>
      </c>
      <c r="J91" s="251">
        <v>0</v>
      </c>
      <c r="K91" s="251">
        <v>0</v>
      </c>
      <c r="L91" s="258">
        <v>0</v>
      </c>
      <c r="M91" s="250"/>
      <c r="N91" s="250">
        <v>400000</v>
      </c>
      <c r="O91" s="250">
        <v>740425</v>
      </c>
      <c r="P91" s="250">
        <v>-11464</v>
      </c>
      <c r="Q91" s="258">
        <v>0</v>
      </c>
      <c r="R91" s="250">
        <v>0</v>
      </c>
      <c r="S91" s="250">
        <v>-11973</v>
      </c>
      <c r="T91" s="250">
        <v>0</v>
      </c>
      <c r="U91" s="246"/>
      <c r="V91" s="246">
        <v>400000</v>
      </c>
      <c r="W91" s="246">
        <v>716988</v>
      </c>
      <c r="X91" s="250">
        <v>0</v>
      </c>
      <c r="Y91" s="250">
        <v>-1328</v>
      </c>
      <c r="Z91" s="250">
        <v>0</v>
      </c>
      <c r="AA91" s="250">
        <v>593904</v>
      </c>
      <c r="AB91" s="250">
        <v>1309564</v>
      </c>
      <c r="AC91" s="250">
        <f t="shared" si="3"/>
        <v>0</v>
      </c>
      <c r="AD91" s="250">
        <f t="shared" si="4"/>
        <v>909564</v>
      </c>
      <c r="AE91" s="250">
        <f t="shared" si="5"/>
        <v>909564</v>
      </c>
      <c r="AF91" s="250">
        <v>1309564</v>
      </c>
      <c r="AG91" s="237"/>
      <c r="AH91" s="237"/>
      <c r="AI91" s="238"/>
      <c r="AJ91" s="238"/>
      <c r="AK91" s="238"/>
      <c r="AL91" s="238"/>
      <c r="AM91" s="238"/>
      <c r="AN91" s="238"/>
      <c r="AO91" s="238"/>
      <c r="AP91" s="238"/>
      <c r="AQ91" s="238"/>
      <c r="AR91" s="238"/>
      <c r="AS91" s="238"/>
      <c r="AT91" s="238"/>
      <c r="AU91" s="238"/>
      <c r="AV91" s="238"/>
      <c r="AW91" s="238"/>
      <c r="AX91" s="238"/>
      <c r="AY91" s="238"/>
      <c r="AZ91" s="238"/>
      <c r="BA91" s="238"/>
      <c r="BB91" s="238"/>
      <c r="BC91" s="238"/>
      <c r="BD91" s="238"/>
      <c r="BE91" s="238"/>
      <c r="BF91" s="238"/>
      <c r="BG91" s="238"/>
      <c r="BH91" s="238"/>
      <c r="BI91" s="238"/>
      <c r="BJ91" s="238"/>
      <c r="BK91" s="238"/>
      <c r="BL91" s="438"/>
      <c r="BM91" s="438"/>
      <c r="BN91" s="438"/>
      <c r="BO91" s="438"/>
      <c r="BP91" s="438"/>
      <c r="BQ91" s="438"/>
      <c r="BR91" s="438"/>
      <c r="BS91" s="438"/>
      <c r="BT91" s="438"/>
      <c r="BU91" s="438"/>
      <c r="BV91" s="438"/>
      <c r="BW91" s="438"/>
      <c r="BX91" s="438"/>
      <c r="BY91" s="438"/>
      <c r="BZ91" s="438"/>
      <c r="CA91" s="438"/>
      <c r="CB91" s="438"/>
      <c r="CC91" s="438"/>
      <c r="CD91" s="438"/>
      <c r="CE91" s="438"/>
      <c r="CF91" s="438"/>
      <c r="CG91" s="438"/>
      <c r="CH91" s="438"/>
      <c r="CI91" s="438"/>
      <c r="CJ91" s="438"/>
      <c r="CK91" s="438"/>
      <c r="CL91" s="438"/>
      <c r="CM91" s="438"/>
      <c r="CN91" s="438"/>
      <c r="CO91" s="246"/>
      <c r="CP91" s="246"/>
      <c r="CQ91" s="246"/>
      <c r="CR91" s="246"/>
      <c r="CS91" s="246"/>
      <c r="CT91" s="246"/>
      <c r="CU91" s="246"/>
      <c r="CV91" s="246"/>
      <c r="CW91" s="252"/>
      <c r="CX91" s="252"/>
      <c r="CY91" s="256"/>
      <c r="CZ91" s="256"/>
      <c r="DA91" s="256"/>
      <c r="DB91" s="253"/>
      <c r="DC91" s="253"/>
      <c r="DD91" s="253"/>
      <c r="DE91" s="253"/>
      <c r="DF91" s="253"/>
      <c r="DL91" s="278"/>
      <c r="DM91" s="278"/>
      <c r="DN91" s="254"/>
      <c r="DO91" s="254"/>
      <c r="DP91" s="254"/>
      <c r="DQ91" s="254"/>
      <c r="DR91" s="254"/>
      <c r="DS91" s="254"/>
      <c r="DT91" s="254"/>
      <c r="DU91" s="254"/>
      <c r="DV91" s="254"/>
      <c r="DW91" s="254"/>
      <c r="DX91" s="254"/>
      <c r="DY91" s="254"/>
      <c r="DZ91" s="254"/>
      <c r="EA91" s="254"/>
      <c r="EB91" s="254"/>
      <c r="EC91" s="254"/>
      <c r="ED91" s="254"/>
      <c r="EE91" s="254"/>
      <c r="EF91" s="254"/>
      <c r="EG91" s="254"/>
      <c r="EH91" s="254"/>
      <c r="EI91" s="254"/>
      <c r="EJ91" s="254"/>
      <c r="EK91" s="254"/>
      <c r="EL91" s="254"/>
      <c r="EM91" s="254"/>
      <c r="EN91" s="254"/>
      <c r="EO91" s="254"/>
      <c r="EP91" s="254"/>
      <c r="EQ91" s="254"/>
      <c r="ER91" s="254"/>
      <c r="ES91" s="254"/>
      <c r="ET91" s="254"/>
      <c r="EU91" s="254"/>
      <c r="EV91" s="254"/>
      <c r="EW91" s="254"/>
      <c r="EX91" s="254"/>
      <c r="EY91" s="254"/>
      <c r="EZ91" s="254"/>
      <c r="FA91" s="254"/>
      <c r="FB91" s="254"/>
      <c r="FC91" s="254"/>
      <c r="FD91" s="254"/>
      <c r="FE91" s="254"/>
      <c r="FF91" s="254"/>
      <c r="FG91" s="254"/>
      <c r="FH91" s="254"/>
      <c r="FI91" s="254"/>
      <c r="FJ91" s="254"/>
      <c r="FK91" s="254"/>
      <c r="FL91" s="254"/>
      <c r="FM91" s="254"/>
      <c r="FN91" s="254"/>
      <c r="FO91" s="254"/>
      <c r="FP91" s="254"/>
      <c r="FQ91" s="254"/>
      <c r="FR91" s="254"/>
      <c r="FS91" s="254"/>
      <c r="FT91" s="254"/>
      <c r="FU91" s="254"/>
      <c r="FV91" s="254"/>
      <c r="FW91" s="254"/>
      <c r="FX91" s="254"/>
      <c r="FY91" s="254"/>
      <c r="FZ91" s="254"/>
      <c r="GA91" s="254"/>
      <c r="GB91" s="254"/>
      <c r="GC91" s="254"/>
      <c r="GD91" s="254"/>
      <c r="GE91" s="254"/>
      <c r="GF91" s="254"/>
      <c r="GG91" s="254"/>
      <c r="GH91" s="254"/>
      <c r="GI91" s="254"/>
      <c r="GJ91" s="254"/>
      <c r="GK91" s="254"/>
      <c r="GL91" s="254"/>
      <c r="GM91" s="254"/>
      <c r="GN91" s="254"/>
    </row>
    <row r="92" spans="1:196" s="232" customFormat="1" ht="25.5">
      <c r="A92" s="305" t="s">
        <v>52</v>
      </c>
      <c r="B92" s="276" t="s">
        <v>198</v>
      </c>
      <c r="C92" s="301"/>
      <c r="D92" s="251">
        <v>3500000</v>
      </c>
      <c r="E92" s="251"/>
      <c r="F92" s="251"/>
      <c r="G92" s="251">
        <v>0</v>
      </c>
      <c r="H92" s="251">
        <v>-350000</v>
      </c>
      <c r="I92" s="251">
        <v>0</v>
      </c>
      <c r="J92" s="251">
        <v>0</v>
      </c>
      <c r="K92" s="251">
        <v>0</v>
      </c>
      <c r="L92" s="251">
        <v>0</v>
      </c>
      <c r="M92" s="250"/>
      <c r="N92" s="250">
        <v>3500000</v>
      </c>
      <c r="O92" s="250">
        <v>3150000</v>
      </c>
      <c r="P92" s="250">
        <v>0</v>
      </c>
      <c r="Q92" s="251">
        <v>0</v>
      </c>
      <c r="R92" s="250">
        <v>0</v>
      </c>
      <c r="S92" s="250">
        <v>0</v>
      </c>
      <c r="T92" s="250">
        <v>0</v>
      </c>
      <c r="U92" s="246"/>
      <c r="V92" s="246">
        <v>3500000</v>
      </c>
      <c r="W92" s="246">
        <v>3150000</v>
      </c>
      <c r="X92" s="250">
        <v>0</v>
      </c>
      <c r="Y92" s="250">
        <v>-85841.000000000087</v>
      </c>
      <c r="Z92" s="250">
        <v>0</v>
      </c>
      <c r="AA92" s="250">
        <v>2208440.4300000006</v>
      </c>
      <c r="AB92" s="250">
        <v>5272599.4300000006</v>
      </c>
      <c r="AC92" s="250">
        <f t="shared" si="3"/>
        <v>0</v>
      </c>
      <c r="AD92" s="250">
        <f t="shared" si="4"/>
        <v>1772599.4300000006</v>
      </c>
      <c r="AE92" s="250">
        <f t="shared" si="5"/>
        <v>1772599.4300000006</v>
      </c>
      <c r="AF92" s="250">
        <v>5272599</v>
      </c>
      <c r="AG92" s="237"/>
      <c r="AH92" s="237"/>
      <c r="AI92" s="238"/>
      <c r="AJ92" s="238"/>
      <c r="AK92" s="238"/>
      <c r="AL92" s="238"/>
      <c r="AM92" s="238"/>
      <c r="AN92" s="238"/>
      <c r="AO92" s="238"/>
      <c r="AP92" s="238"/>
      <c r="AQ92" s="238"/>
      <c r="AR92" s="238"/>
      <c r="AS92" s="238"/>
      <c r="AT92" s="238"/>
      <c r="AU92" s="238"/>
      <c r="AV92" s="238"/>
      <c r="AW92" s="238"/>
      <c r="AX92" s="238"/>
      <c r="AY92" s="238"/>
      <c r="AZ92" s="238"/>
      <c r="BA92" s="238"/>
      <c r="BB92" s="238"/>
      <c r="BC92" s="238"/>
      <c r="BD92" s="238"/>
      <c r="BE92" s="238"/>
      <c r="BF92" s="238"/>
      <c r="BG92" s="238"/>
      <c r="BH92" s="238"/>
      <c r="BI92" s="238"/>
      <c r="BJ92" s="238"/>
      <c r="BK92" s="238"/>
      <c r="BL92" s="438"/>
      <c r="BM92" s="438"/>
      <c r="BN92" s="438"/>
      <c r="BO92" s="438"/>
      <c r="BP92" s="438"/>
      <c r="BQ92" s="438"/>
      <c r="BR92" s="438"/>
      <c r="BS92" s="438"/>
      <c r="BT92" s="438"/>
      <c r="BU92" s="438"/>
      <c r="BV92" s="438"/>
      <c r="BW92" s="438"/>
      <c r="BX92" s="438"/>
      <c r="BY92" s="438"/>
      <c r="BZ92" s="438"/>
      <c r="CA92" s="438"/>
      <c r="CB92" s="438"/>
      <c r="CC92" s="438"/>
      <c r="CD92" s="438"/>
      <c r="CE92" s="438"/>
      <c r="CF92" s="438"/>
      <c r="CG92" s="438"/>
      <c r="CH92" s="438"/>
      <c r="CI92" s="438"/>
      <c r="CJ92" s="438"/>
      <c r="CK92" s="438"/>
      <c r="CL92" s="438"/>
      <c r="CM92" s="438"/>
      <c r="CN92" s="438"/>
      <c r="CO92" s="246"/>
      <c r="CP92" s="246"/>
      <c r="CQ92" s="246"/>
      <c r="CR92" s="246"/>
      <c r="CS92" s="246"/>
      <c r="CT92" s="246"/>
      <c r="CU92" s="246"/>
      <c r="CV92" s="246"/>
      <c r="CW92" s="252"/>
      <c r="CX92" s="252"/>
      <c r="CY92" s="253"/>
      <c r="CZ92" s="253"/>
      <c r="DA92" s="253"/>
      <c r="DB92" s="253"/>
      <c r="DC92" s="253"/>
      <c r="DD92" s="253"/>
      <c r="DE92" s="253"/>
      <c r="DF92" s="253"/>
      <c r="DL92" s="278"/>
      <c r="DM92" s="278"/>
      <c r="DN92" s="254"/>
      <c r="DO92" s="254"/>
      <c r="DP92" s="254"/>
      <c r="DQ92" s="254"/>
      <c r="DR92" s="254"/>
      <c r="DS92" s="254"/>
      <c r="DT92" s="254"/>
      <c r="DU92" s="254"/>
      <c r="DV92" s="254"/>
      <c r="DW92" s="254"/>
      <c r="DX92" s="254"/>
      <c r="DY92" s="254"/>
      <c r="DZ92" s="254"/>
      <c r="EA92" s="254"/>
      <c r="EB92" s="254"/>
      <c r="EC92" s="254"/>
      <c r="ED92" s="254"/>
      <c r="EE92" s="254"/>
      <c r="EF92" s="254"/>
      <c r="EG92" s="254"/>
      <c r="EH92" s="254"/>
      <c r="EI92" s="254"/>
      <c r="EJ92" s="254"/>
      <c r="EK92" s="254"/>
      <c r="EL92" s="254"/>
      <c r="EM92" s="254"/>
      <c r="EN92" s="254"/>
      <c r="EO92" s="254"/>
      <c r="EP92" s="254"/>
      <c r="EQ92" s="254"/>
      <c r="ER92" s="254"/>
      <c r="ES92" s="254"/>
      <c r="ET92" s="254"/>
      <c r="EU92" s="254"/>
      <c r="EV92" s="254"/>
      <c r="EW92" s="254"/>
      <c r="EX92" s="254"/>
      <c r="EY92" s="254"/>
      <c r="EZ92" s="254"/>
      <c r="FA92" s="254"/>
      <c r="FB92" s="254"/>
      <c r="FC92" s="254"/>
      <c r="FD92" s="254"/>
      <c r="FE92" s="254"/>
      <c r="FF92" s="254"/>
      <c r="FG92" s="254"/>
      <c r="FH92" s="254"/>
      <c r="FI92" s="254"/>
      <c r="FJ92" s="254"/>
      <c r="FK92" s="254"/>
      <c r="FL92" s="254"/>
      <c r="FM92" s="254"/>
      <c r="FN92" s="254"/>
      <c r="FO92" s="254"/>
      <c r="FP92" s="254"/>
      <c r="FQ92" s="254"/>
      <c r="FR92" s="254"/>
      <c r="FS92" s="254"/>
      <c r="FT92" s="254"/>
      <c r="FU92" s="254"/>
      <c r="FV92" s="254"/>
      <c r="FW92" s="254"/>
      <c r="FX92" s="254"/>
      <c r="FY92" s="254"/>
      <c r="FZ92" s="254"/>
      <c r="GA92" s="254"/>
      <c r="GB92" s="254"/>
      <c r="GC92" s="254"/>
      <c r="GD92" s="254"/>
      <c r="GE92" s="254"/>
      <c r="GF92" s="254"/>
      <c r="GG92" s="254"/>
      <c r="GH92" s="254"/>
      <c r="GI92" s="254"/>
      <c r="GJ92" s="254"/>
      <c r="GK92" s="254"/>
      <c r="GL92" s="254"/>
      <c r="GM92" s="254"/>
      <c r="GN92" s="254"/>
    </row>
    <row r="93" spans="1:196" s="232" customFormat="1">
      <c r="A93" s="305" t="s">
        <v>54</v>
      </c>
      <c r="B93" s="276" t="s">
        <v>199</v>
      </c>
      <c r="C93" s="301"/>
      <c r="D93" s="251">
        <v>8000000</v>
      </c>
      <c r="E93" s="251"/>
      <c r="F93" s="251"/>
      <c r="G93" s="251">
        <v>0</v>
      </c>
      <c r="H93" s="251">
        <v>0</v>
      </c>
      <c r="I93" s="251">
        <v>0</v>
      </c>
      <c r="J93" s="251">
        <v>0</v>
      </c>
      <c r="K93" s="251">
        <v>0</v>
      </c>
      <c r="L93" s="251">
        <v>0</v>
      </c>
      <c r="M93" s="250"/>
      <c r="N93" s="250">
        <v>8000000</v>
      </c>
      <c r="O93" s="250">
        <v>8000000</v>
      </c>
      <c r="P93" s="250">
        <v>0</v>
      </c>
      <c r="Q93" s="251">
        <v>0</v>
      </c>
      <c r="R93" s="250">
        <v>0</v>
      </c>
      <c r="S93" s="250">
        <v>1003015</v>
      </c>
      <c r="T93" s="250">
        <v>0</v>
      </c>
      <c r="U93" s="246"/>
      <c r="V93" s="246">
        <v>8000000</v>
      </c>
      <c r="W93" s="246">
        <v>9003015</v>
      </c>
      <c r="X93" s="250">
        <v>0</v>
      </c>
      <c r="Y93" s="250">
        <v>1536508.9999999986</v>
      </c>
      <c r="Z93" s="250">
        <v>0</v>
      </c>
      <c r="AA93" s="250">
        <v>5756844.5699999994</v>
      </c>
      <c r="AB93" s="250">
        <v>16296368.569999997</v>
      </c>
      <c r="AC93" s="250">
        <f t="shared" si="3"/>
        <v>0</v>
      </c>
      <c r="AD93" s="250">
        <f t="shared" si="4"/>
        <v>8296368.5699999984</v>
      </c>
      <c r="AE93" s="250">
        <f t="shared" si="5"/>
        <v>8296368.5699999984</v>
      </c>
      <c r="AF93" s="250">
        <v>16296369</v>
      </c>
      <c r="AG93" s="237"/>
      <c r="AH93" s="237"/>
      <c r="AI93" s="238"/>
      <c r="AJ93" s="238"/>
      <c r="AK93" s="238"/>
      <c r="AL93" s="238"/>
      <c r="AM93" s="238"/>
      <c r="AN93" s="238"/>
      <c r="AO93" s="238"/>
      <c r="AP93" s="238"/>
      <c r="AQ93" s="238"/>
      <c r="AR93" s="238"/>
      <c r="AS93" s="238"/>
      <c r="AT93" s="238"/>
      <c r="AU93" s="238"/>
      <c r="AV93" s="238"/>
      <c r="AW93" s="238"/>
      <c r="AX93" s="238"/>
      <c r="AY93" s="238"/>
      <c r="AZ93" s="238"/>
      <c r="BA93" s="238"/>
      <c r="BB93" s="238"/>
      <c r="BC93" s="238"/>
      <c r="BD93" s="238"/>
      <c r="BE93" s="238"/>
      <c r="BF93" s="238"/>
      <c r="BG93" s="238"/>
      <c r="BH93" s="238"/>
      <c r="BI93" s="238"/>
      <c r="BJ93" s="238"/>
      <c r="BK93" s="238"/>
      <c r="BL93" s="438"/>
      <c r="BM93" s="438"/>
      <c r="BN93" s="438"/>
      <c r="BO93" s="438"/>
      <c r="BP93" s="438"/>
      <c r="BQ93" s="438"/>
      <c r="BR93" s="438"/>
      <c r="BS93" s="438"/>
      <c r="BT93" s="438"/>
      <c r="BU93" s="438"/>
      <c r="BV93" s="438"/>
      <c r="BW93" s="438"/>
      <c r="BX93" s="438"/>
      <c r="BY93" s="438"/>
      <c r="BZ93" s="438"/>
      <c r="CA93" s="438"/>
      <c r="CB93" s="438"/>
      <c r="CC93" s="438"/>
      <c r="CD93" s="438"/>
      <c r="CE93" s="438"/>
      <c r="CF93" s="438"/>
      <c r="CG93" s="438"/>
      <c r="CH93" s="438"/>
      <c r="CI93" s="438"/>
      <c r="CJ93" s="438"/>
      <c r="CK93" s="438"/>
      <c r="CL93" s="438"/>
      <c r="CM93" s="438"/>
      <c r="CN93" s="438"/>
      <c r="CO93" s="246"/>
      <c r="CP93" s="246"/>
      <c r="CQ93" s="246"/>
      <c r="CR93" s="246"/>
      <c r="CS93" s="246"/>
      <c r="CT93" s="246"/>
      <c r="CU93" s="246"/>
      <c r="CV93" s="246"/>
      <c r="CW93" s="252"/>
      <c r="CX93" s="252"/>
      <c r="CY93" s="253"/>
      <c r="CZ93" s="253"/>
      <c r="DA93" s="253"/>
      <c r="DB93" s="253"/>
      <c r="DC93" s="253"/>
      <c r="DD93" s="253"/>
      <c r="DE93" s="253"/>
      <c r="DF93" s="253"/>
      <c r="DL93" s="278"/>
      <c r="DM93" s="278"/>
      <c r="DN93" s="254"/>
      <c r="DO93" s="254"/>
      <c r="DP93" s="254"/>
      <c r="DQ93" s="254"/>
      <c r="DR93" s="254"/>
      <c r="DS93" s="254"/>
      <c r="DT93" s="254"/>
      <c r="DU93" s="254"/>
      <c r="DV93" s="254"/>
      <c r="DW93" s="254"/>
      <c r="DX93" s="254"/>
      <c r="DY93" s="254"/>
      <c r="DZ93" s="254"/>
      <c r="EA93" s="254"/>
      <c r="EB93" s="254"/>
      <c r="EC93" s="254"/>
      <c r="ED93" s="254"/>
      <c r="EE93" s="254"/>
      <c r="EF93" s="254"/>
      <c r="EG93" s="254"/>
      <c r="EH93" s="254"/>
      <c r="EI93" s="254"/>
      <c r="EJ93" s="254"/>
      <c r="EK93" s="254"/>
      <c r="EL93" s="254"/>
      <c r="EM93" s="254"/>
      <c r="EN93" s="254"/>
      <c r="EO93" s="254"/>
      <c r="EP93" s="254"/>
      <c r="EQ93" s="254"/>
      <c r="ER93" s="254"/>
      <c r="ES93" s="254"/>
      <c r="ET93" s="254"/>
      <c r="EU93" s="254"/>
      <c r="EV93" s="254"/>
      <c r="EW93" s="254"/>
      <c r="EX93" s="254"/>
      <c r="EY93" s="254"/>
      <c r="EZ93" s="254"/>
      <c r="FA93" s="254"/>
      <c r="FB93" s="254"/>
      <c r="FC93" s="254"/>
      <c r="FD93" s="254"/>
      <c r="FE93" s="254"/>
      <c r="FF93" s="254"/>
      <c r="FG93" s="254"/>
      <c r="FH93" s="254"/>
      <c r="FI93" s="254"/>
      <c r="FJ93" s="254"/>
      <c r="FK93" s="254"/>
      <c r="FL93" s="254"/>
      <c r="FM93" s="254"/>
      <c r="FN93" s="254"/>
      <c r="FO93" s="254"/>
      <c r="FP93" s="254"/>
      <c r="FQ93" s="254"/>
      <c r="FR93" s="254"/>
      <c r="FS93" s="254"/>
      <c r="FT93" s="254"/>
      <c r="FU93" s="254"/>
      <c r="FV93" s="254"/>
      <c r="FW93" s="254"/>
      <c r="FX93" s="254"/>
      <c r="FY93" s="254"/>
      <c r="FZ93" s="254"/>
      <c r="GA93" s="254"/>
      <c r="GB93" s="254"/>
      <c r="GC93" s="254"/>
      <c r="GD93" s="254"/>
      <c r="GE93" s="254"/>
      <c r="GF93" s="254"/>
      <c r="GG93" s="254"/>
      <c r="GH93" s="254"/>
      <c r="GI93" s="254"/>
      <c r="GJ93" s="254"/>
      <c r="GK93" s="254"/>
      <c r="GL93" s="254"/>
      <c r="GM93" s="254"/>
      <c r="GN93" s="254"/>
    </row>
    <row r="94" spans="1:196" s="286" customFormat="1">
      <c r="A94" s="381" t="s">
        <v>9</v>
      </c>
      <c r="B94" s="303" t="s">
        <v>29</v>
      </c>
      <c r="C94" s="304"/>
      <c r="D94" s="258">
        <v>7000000</v>
      </c>
      <c r="E94" s="258">
        <v>0</v>
      </c>
      <c r="F94" s="258">
        <v>0</v>
      </c>
      <c r="G94" s="258">
        <v>0</v>
      </c>
      <c r="H94" s="258">
        <v>0</v>
      </c>
      <c r="I94" s="258">
        <v>0</v>
      </c>
      <c r="J94" s="258">
        <v>0</v>
      </c>
      <c r="K94" s="258">
        <v>0</v>
      </c>
      <c r="L94" s="258">
        <v>0</v>
      </c>
      <c r="M94" s="258">
        <v>0</v>
      </c>
      <c r="N94" s="258">
        <v>7000000</v>
      </c>
      <c r="O94" s="258">
        <v>7000000</v>
      </c>
      <c r="P94" s="258">
        <v>0</v>
      </c>
      <c r="Q94" s="258">
        <v>0</v>
      </c>
      <c r="R94" s="258">
        <v>0</v>
      </c>
      <c r="S94" s="258">
        <v>0</v>
      </c>
      <c r="T94" s="258">
        <v>0</v>
      </c>
      <c r="U94" s="258">
        <v>0</v>
      </c>
      <c r="V94" s="258">
        <v>7000000</v>
      </c>
      <c r="W94" s="258">
        <v>7000000</v>
      </c>
      <c r="X94" s="258">
        <v>0</v>
      </c>
      <c r="Y94" s="258">
        <v>-5101503</v>
      </c>
      <c r="Z94" s="258">
        <v>0</v>
      </c>
      <c r="AA94" s="258">
        <v>0</v>
      </c>
      <c r="AB94" s="258">
        <v>1898497</v>
      </c>
      <c r="AC94" s="258">
        <f t="shared" si="3"/>
        <v>0</v>
      </c>
      <c r="AD94" s="258">
        <f t="shared" si="4"/>
        <v>-5101503</v>
      </c>
      <c r="AE94" s="258">
        <f t="shared" si="5"/>
        <v>-5101503</v>
      </c>
      <c r="AF94" s="258">
        <v>1878314</v>
      </c>
      <c r="AG94" s="237"/>
      <c r="AH94" s="237"/>
      <c r="AI94" s="238"/>
      <c r="AJ94" s="238"/>
      <c r="AK94" s="238"/>
      <c r="AL94" s="238"/>
      <c r="AM94" s="238"/>
      <c r="AN94" s="238"/>
      <c r="AO94" s="238"/>
      <c r="AP94" s="238"/>
      <c r="AQ94" s="238"/>
      <c r="AR94" s="238"/>
      <c r="AS94" s="238"/>
      <c r="AT94" s="238"/>
      <c r="AU94" s="238"/>
      <c r="AV94" s="238"/>
      <c r="AW94" s="238"/>
      <c r="AX94" s="238"/>
      <c r="AY94" s="238"/>
      <c r="AZ94" s="238"/>
      <c r="BA94" s="238"/>
      <c r="BB94" s="238"/>
      <c r="BC94" s="238"/>
      <c r="BD94" s="238"/>
      <c r="BE94" s="238"/>
      <c r="BF94" s="238"/>
      <c r="BG94" s="238"/>
      <c r="BH94" s="238"/>
      <c r="BI94" s="238"/>
      <c r="BJ94" s="238"/>
      <c r="BK94" s="238"/>
      <c r="BL94" s="438"/>
      <c r="BM94" s="438"/>
      <c r="BN94" s="438"/>
      <c r="BO94" s="438"/>
      <c r="BP94" s="438"/>
      <c r="BQ94" s="438"/>
      <c r="BR94" s="438"/>
      <c r="BS94" s="438"/>
      <c r="BT94" s="438"/>
      <c r="BU94" s="438"/>
      <c r="BV94" s="438"/>
      <c r="BW94" s="438"/>
      <c r="BX94" s="438"/>
      <c r="BY94" s="438"/>
      <c r="BZ94" s="438"/>
      <c r="CA94" s="438"/>
      <c r="CB94" s="438"/>
      <c r="CC94" s="438"/>
      <c r="CD94" s="438"/>
      <c r="CE94" s="438"/>
      <c r="CF94" s="438"/>
      <c r="CG94" s="438"/>
      <c r="CH94" s="438"/>
      <c r="CI94" s="438"/>
      <c r="CJ94" s="438"/>
      <c r="CK94" s="438"/>
      <c r="CL94" s="438"/>
      <c r="CM94" s="438"/>
      <c r="CN94" s="438"/>
      <c r="CO94" s="237"/>
      <c r="CP94" s="237"/>
      <c r="CQ94" s="237"/>
      <c r="CR94" s="237"/>
      <c r="CS94" s="237"/>
      <c r="CT94" s="237"/>
      <c r="CU94" s="237"/>
      <c r="CV94" s="237"/>
      <c r="CW94" s="284"/>
      <c r="CX94" s="284"/>
      <c r="CY94" s="285"/>
      <c r="CZ94" s="285"/>
      <c r="DA94" s="285"/>
      <c r="DB94" s="285"/>
      <c r="DC94" s="285"/>
      <c r="DD94" s="285"/>
      <c r="DE94" s="285"/>
      <c r="DF94" s="285"/>
      <c r="DL94" s="287"/>
      <c r="DM94" s="287"/>
      <c r="DN94" s="288"/>
      <c r="DO94" s="288"/>
      <c r="DP94" s="288"/>
      <c r="DQ94" s="288"/>
      <c r="DR94" s="288"/>
      <c r="DS94" s="288"/>
      <c r="DT94" s="288"/>
      <c r="DU94" s="288"/>
      <c r="DV94" s="288"/>
      <c r="DW94" s="288"/>
      <c r="DX94" s="288"/>
      <c r="DY94" s="288"/>
      <c r="DZ94" s="288"/>
      <c r="EA94" s="288"/>
      <c r="EB94" s="288"/>
      <c r="EC94" s="288"/>
      <c r="ED94" s="288"/>
      <c r="EE94" s="288"/>
      <c r="EF94" s="288"/>
      <c r="EG94" s="288"/>
      <c r="EH94" s="288"/>
      <c r="EI94" s="288"/>
      <c r="EJ94" s="288"/>
      <c r="EK94" s="288"/>
      <c r="EL94" s="288"/>
      <c r="EM94" s="288"/>
      <c r="EN94" s="288"/>
      <c r="EO94" s="288"/>
      <c r="EP94" s="288"/>
      <c r="EQ94" s="288"/>
      <c r="ER94" s="288"/>
      <c r="ES94" s="288"/>
      <c r="ET94" s="288"/>
      <c r="EU94" s="288"/>
      <c r="EV94" s="288"/>
      <c r="EW94" s="288"/>
      <c r="EX94" s="288"/>
      <c r="EY94" s="288"/>
      <c r="EZ94" s="288"/>
      <c r="FA94" s="288"/>
      <c r="FB94" s="288"/>
      <c r="FC94" s="288"/>
      <c r="FD94" s="288"/>
      <c r="FE94" s="288"/>
      <c r="FF94" s="288"/>
      <c r="FG94" s="288"/>
      <c r="FH94" s="288"/>
      <c r="FI94" s="288"/>
      <c r="FJ94" s="288"/>
      <c r="FK94" s="288"/>
      <c r="FL94" s="288"/>
      <c r="FM94" s="288"/>
      <c r="FN94" s="288"/>
      <c r="FO94" s="288"/>
      <c r="FP94" s="288"/>
      <c r="FQ94" s="288"/>
      <c r="FR94" s="288"/>
      <c r="FS94" s="288"/>
      <c r="FT94" s="288"/>
      <c r="FU94" s="288"/>
      <c r="FV94" s="288"/>
      <c r="FW94" s="288"/>
      <c r="FX94" s="288"/>
      <c r="FY94" s="288"/>
      <c r="FZ94" s="288"/>
      <c r="GA94" s="288"/>
      <c r="GB94" s="288"/>
      <c r="GC94" s="288"/>
      <c r="GD94" s="288"/>
      <c r="GE94" s="288"/>
      <c r="GF94" s="288"/>
      <c r="GG94" s="288"/>
      <c r="GH94" s="288"/>
      <c r="GI94" s="288"/>
      <c r="GJ94" s="288"/>
      <c r="GK94" s="288"/>
      <c r="GL94" s="288"/>
      <c r="GM94" s="288"/>
      <c r="GN94" s="288"/>
    </row>
    <row r="95" spans="1:196" s="232" customFormat="1" ht="25.5">
      <c r="A95" s="305" t="s">
        <v>200</v>
      </c>
      <c r="B95" s="303" t="s">
        <v>201</v>
      </c>
      <c r="C95" s="304">
        <v>5100</v>
      </c>
      <c r="D95" s="251">
        <v>1055500</v>
      </c>
      <c r="E95" s="251"/>
      <c r="F95" s="251"/>
      <c r="G95" s="251">
        <v>0</v>
      </c>
      <c r="H95" s="251">
        <v>0</v>
      </c>
      <c r="I95" s="251">
        <v>0</v>
      </c>
      <c r="J95" s="251">
        <v>23939</v>
      </c>
      <c r="K95" s="251">
        <v>0</v>
      </c>
      <c r="L95" s="251">
        <v>0</v>
      </c>
      <c r="M95" s="250"/>
      <c r="N95" s="250">
        <v>1055500</v>
      </c>
      <c r="O95" s="250">
        <v>1079439</v>
      </c>
      <c r="P95" s="250">
        <v>0</v>
      </c>
      <c r="Q95" s="251">
        <v>0</v>
      </c>
      <c r="R95" s="250">
        <v>0</v>
      </c>
      <c r="S95" s="250">
        <v>0</v>
      </c>
      <c r="T95" s="250">
        <v>0</v>
      </c>
      <c r="U95" s="246"/>
      <c r="V95" s="246">
        <v>1055500</v>
      </c>
      <c r="W95" s="246">
        <v>1079439</v>
      </c>
      <c r="X95" s="250">
        <v>0</v>
      </c>
      <c r="Y95" s="250">
        <v>-1025230</v>
      </c>
      <c r="Z95" s="250">
        <v>0</v>
      </c>
      <c r="AA95" s="250">
        <v>0</v>
      </c>
      <c r="AB95" s="250">
        <v>54209</v>
      </c>
      <c r="AC95" s="250">
        <f t="shared" si="3"/>
        <v>0</v>
      </c>
      <c r="AD95" s="250">
        <f t="shared" si="4"/>
        <v>-1001291</v>
      </c>
      <c r="AE95" s="250">
        <f t="shared" si="5"/>
        <v>-1001291</v>
      </c>
      <c r="AF95" s="250">
        <v>54209</v>
      </c>
      <c r="AG95" s="237"/>
      <c r="AH95" s="237"/>
      <c r="AI95" s="238"/>
      <c r="AJ95" s="238"/>
      <c r="AK95" s="238"/>
      <c r="AL95" s="238"/>
      <c r="AM95" s="238"/>
      <c r="AN95" s="238"/>
      <c r="AO95" s="238"/>
      <c r="AP95" s="238"/>
      <c r="AQ95" s="238"/>
      <c r="AR95" s="238"/>
      <c r="AS95" s="238"/>
      <c r="AT95" s="238"/>
      <c r="AU95" s="238"/>
      <c r="AV95" s="238"/>
      <c r="AW95" s="238"/>
      <c r="AX95" s="238"/>
      <c r="AY95" s="238"/>
      <c r="AZ95" s="238"/>
      <c r="BA95" s="238"/>
      <c r="BB95" s="238"/>
      <c r="BC95" s="238"/>
      <c r="BD95" s="238"/>
      <c r="BE95" s="238"/>
      <c r="BF95" s="238"/>
      <c r="BG95" s="238"/>
      <c r="BH95" s="238"/>
      <c r="BI95" s="238"/>
      <c r="BJ95" s="238"/>
      <c r="BK95" s="238"/>
      <c r="BL95" s="438"/>
      <c r="BM95" s="438"/>
      <c r="BN95" s="438"/>
      <c r="BO95" s="438"/>
      <c r="BP95" s="438"/>
      <c r="BQ95" s="438"/>
      <c r="BR95" s="438"/>
      <c r="BS95" s="438"/>
      <c r="BT95" s="438"/>
      <c r="BU95" s="438"/>
      <c r="BV95" s="438"/>
      <c r="BW95" s="438"/>
      <c r="BX95" s="438"/>
      <c r="BY95" s="438"/>
      <c r="BZ95" s="438"/>
      <c r="CA95" s="438"/>
      <c r="CB95" s="438"/>
      <c r="CC95" s="438"/>
      <c r="CD95" s="438"/>
      <c r="CE95" s="438"/>
      <c r="CF95" s="438"/>
      <c r="CG95" s="438"/>
      <c r="CH95" s="438"/>
      <c r="CI95" s="438"/>
      <c r="CJ95" s="438"/>
      <c r="CK95" s="438"/>
      <c r="CL95" s="438"/>
      <c r="CM95" s="438"/>
      <c r="CN95" s="438"/>
      <c r="CO95" s="246"/>
      <c r="CP95" s="246"/>
      <c r="CQ95" s="246"/>
      <c r="CR95" s="246"/>
      <c r="CS95" s="246"/>
      <c r="CT95" s="246"/>
      <c r="CU95" s="246"/>
      <c r="CV95" s="246"/>
      <c r="CW95" s="252"/>
      <c r="CX95" s="252"/>
      <c r="CY95" s="253"/>
      <c r="CZ95" s="253"/>
      <c r="DA95" s="253"/>
      <c r="DB95" s="253"/>
      <c r="DC95" s="253"/>
      <c r="DD95" s="253"/>
      <c r="DE95" s="253"/>
      <c r="DF95" s="253"/>
      <c r="DL95" s="278"/>
      <c r="DM95" s="278"/>
      <c r="DN95" s="254"/>
      <c r="DO95" s="254"/>
      <c r="DP95" s="254"/>
      <c r="DQ95" s="254"/>
      <c r="DR95" s="254"/>
      <c r="DS95" s="254"/>
      <c r="DT95" s="254"/>
      <c r="DU95" s="254"/>
      <c r="DV95" s="254"/>
      <c r="DW95" s="254"/>
      <c r="DX95" s="254"/>
      <c r="DY95" s="254"/>
      <c r="DZ95" s="254"/>
      <c r="EA95" s="254"/>
      <c r="EB95" s="254"/>
      <c r="EC95" s="254"/>
      <c r="ED95" s="254"/>
      <c r="EE95" s="254"/>
      <c r="EF95" s="254"/>
      <c r="EG95" s="254"/>
      <c r="EH95" s="254"/>
      <c r="EI95" s="254"/>
      <c r="EJ95" s="254"/>
      <c r="EK95" s="254"/>
      <c r="EL95" s="254"/>
      <c r="EM95" s="254"/>
      <c r="EN95" s="254"/>
      <c r="EO95" s="254"/>
      <c r="EP95" s="254"/>
      <c r="EQ95" s="254"/>
      <c r="ER95" s="254"/>
      <c r="ES95" s="254"/>
      <c r="ET95" s="254"/>
      <c r="EU95" s="254"/>
      <c r="EV95" s="254"/>
      <c r="EW95" s="254"/>
      <c r="EX95" s="254"/>
      <c r="EY95" s="254"/>
      <c r="EZ95" s="254"/>
      <c r="FA95" s="254"/>
      <c r="FB95" s="254"/>
      <c r="FC95" s="254"/>
      <c r="FD95" s="254"/>
      <c r="FE95" s="254"/>
      <c r="FF95" s="254"/>
      <c r="FG95" s="254"/>
      <c r="FH95" s="254"/>
      <c r="FI95" s="254"/>
      <c r="FJ95" s="254"/>
      <c r="FK95" s="254"/>
      <c r="FL95" s="254"/>
      <c r="FM95" s="254"/>
      <c r="FN95" s="254"/>
      <c r="FO95" s="254"/>
      <c r="FP95" s="254"/>
      <c r="FQ95" s="254"/>
      <c r="FR95" s="254"/>
      <c r="FS95" s="254"/>
      <c r="FT95" s="254"/>
      <c r="FU95" s="254"/>
      <c r="FV95" s="254"/>
      <c r="FW95" s="254"/>
      <c r="FX95" s="254"/>
      <c r="FY95" s="254"/>
      <c r="FZ95" s="254"/>
      <c r="GA95" s="254"/>
      <c r="GB95" s="254"/>
      <c r="GC95" s="254"/>
      <c r="GD95" s="254"/>
      <c r="GE95" s="254"/>
      <c r="GF95" s="254"/>
      <c r="GG95" s="254"/>
      <c r="GH95" s="254"/>
      <c r="GI95" s="254"/>
      <c r="GJ95" s="254"/>
      <c r="GK95" s="254"/>
      <c r="GL95" s="254"/>
      <c r="GM95" s="254"/>
      <c r="GN95" s="254"/>
    </row>
    <row r="96" spans="1:196" s="242" customFormat="1" ht="25.5">
      <c r="A96" s="305" t="s">
        <v>202</v>
      </c>
      <c r="B96" s="272" t="s">
        <v>203</v>
      </c>
      <c r="C96" s="302">
        <v>5200</v>
      </c>
      <c r="D96" s="258">
        <v>2639400</v>
      </c>
      <c r="E96" s="258">
        <v>0</v>
      </c>
      <c r="F96" s="258">
        <v>0</v>
      </c>
      <c r="G96" s="258">
        <v>0</v>
      </c>
      <c r="H96" s="258">
        <v>0</v>
      </c>
      <c r="I96" s="258">
        <v>0</v>
      </c>
      <c r="J96" s="258">
        <v>-23939</v>
      </c>
      <c r="K96" s="258">
        <v>0</v>
      </c>
      <c r="L96" s="258">
        <v>0</v>
      </c>
      <c r="M96" s="258">
        <v>0</v>
      </c>
      <c r="N96" s="258">
        <v>2639400</v>
      </c>
      <c r="O96" s="258">
        <v>2615461</v>
      </c>
      <c r="P96" s="258">
        <v>0</v>
      </c>
      <c r="Q96" s="258">
        <v>0</v>
      </c>
      <c r="R96" s="258">
        <v>0</v>
      </c>
      <c r="S96" s="258">
        <v>0</v>
      </c>
      <c r="T96" s="258">
        <v>0</v>
      </c>
      <c r="U96" s="258">
        <v>0</v>
      </c>
      <c r="V96" s="258">
        <v>2639400</v>
      </c>
      <c r="W96" s="258">
        <v>2615461</v>
      </c>
      <c r="X96" s="258">
        <v>0</v>
      </c>
      <c r="Y96" s="258">
        <v>-1916198</v>
      </c>
      <c r="Z96" s="258">
        <v>0</v>
      </c>
      <c r="AA96" s="258">
        <v>0</v>
      </c>
      <c r="AB96" s="258">
        <v>699263</v>
      </c>
      <c r="AC96" s="258">
        <f t="shared" si="3"/>
        <v>0</v>
      </c>
      <c r="AD96" s="258">
        <f t="shared" si="4"/>
        <v>-1940137</v>
      </c>
      <c r="AE96" s="258">
        <f t="shared" si="5"/>
        <v>-1940137</v>
      </c>
      <c r="AF96" s="258">
        <v>679080</v>
      </c>
      <c r="AG96" s="237"/>
      <c r="AH96" s="237"/>
      <c r="AI96" s="238"/>
      <c r="AJ96" s="238"/>
      <c r="AK96" s="238"/>
      <c r="AL96" s="238"/>
      <c r="AM96" s="238"/>
      <c r="AN96" s="238"/>
      <c r="AO96" s="238"/>
      <c r="AP96" s="238"/>
      <c r="AQ96" s="238"/>
      <c r="AR96" s="238"/>
      <c r="AS96" s="238"/>
      <c r="AT96" s="238"/>
      <c r="AU96" s="238"/>
      <c r="AV96" s="238"/>
      <c r="AW96" s="238"/>
      <c r="AX96" s="238"/>
      <c r="AY96" s="238"/>
      <c r="AZ96" s="238"/>
      <c r="BA96" s="238"/>
      <c r="BB96" s="238"/>
      <c r="BC96" s="238"/>
      <c r="BD96" s="238"/>
      <c r="BE96" s="238"/>
      <c r="BF96" s="238"/>
      <c r="BG96" s="238"/>
      <c r="BH96" s="238"/>
      <c r="BI96" s="238"/>
      <c r="BJ96" s="238"/>
      <c r="BK96" s="238"/>
      <c r="BL96" s="438"/>
      <c r="BM96" s="438"/>
      <c r="BN96" s="438"/>
      <c r="BO96" s="438"/>
      <c r="BP96" s="438"/>
      <c r="BQ96" s="438"/>
      <c r="BR96" s="438"/>
      <c r="BS96" s="438"/>
      <c r="BT96" s="438"/>
      <c r="BU96" s="438"/>
      <c r="BV96" s="438"/>
      <c r="BW96" s="438"/>
      <c r="BX96" s="438"/>
      <c r="BY96" s="438"/>
      <c r="BZ96" s="438"/>
      <c r="CA96" s="438"/>
      <c r="CB96" s="438"/>
      <c r="CC96" s="438"/>
      <c r="CD96" s="438"/>
      <c r="CE96" s="438"/>
      <c r="CF96" s="438"/>
      <c r="CG96" s="438"/>
      <c r="CH96" s="438"/>
      <c r="CI96" s="438"/>
      <c r="CJ96" s="438"/>
      <c r="CK96" s="438"/>
      <c r="CL96" s="438"/>
      <c r="CM96" s="438"/>
      <c r="CN96" s="438"/>
      <c r="CO96" s="237"/>
      <c r="CP96" s="237"/>
      <c r="CQ96" s="237"/>
      <c r="CR96" s="237"/>
      <c r="CS96" s="237"/>
      <c r="CT96" s="237"/>
      <c r="CU96" s="237"/>
      <c r="CV96" s="237"/>
      <c r="CW96" s="239"/>
      <c r="CX96" s="239"/>
      <c r="CY96" s="241"/>
      <c r="CZ96" s="241"/>
      <c r="DA96" s="241"/>
      <c r="DB96" s="241"/>
      <c r="DC96" s="241"/>
      <c r="DD96" s="241"/>
      <c r="DE96" s="241"/>
      <c r="DF96" s="241"/>
      <c r="DL96" s="271"/>
      <c r="DM96" s="271"/>
      <c r="DN96" s="243"/>
      <c r="DO96" s="243"/>
      <c r="DP96" s="243"/>
      <c r="DQ96" s="243"/>
      <c r="DR96" s="243"/>
      <c r="DS96" s="243"/>
      <c r="DT96" s="243"/>
      <c r="DU96" s="243"/>
      <c r="DV96" s="243"/>
      <c r="DW96" s="243"/>
      <c r="DX96" s="243"/>
      <c r="DY96" s="243"/>
      <c r="DZ96" s="243"/>
      <c r="EA96" s="243"/>
      <c r="EB96" s="243"/>
      <c r="EC96" s="243"/>
      <c r="ED96" s="243"/>
      <c r="EE96" s="243"/>
      <c r="EF96" s="243"/>
      <c r="EG96" s="243"/>
      <c r="EH96" s="243"/>
      <c r="EI96" s="243"/>
      <c r="EJ96" s="243"/>
      <c r="EK96" s="243"/>
      <c r="EL96" s="243"/>
      <c r="EM96" s="243"/>
      <c r="EN96" s="243"/>
      <c r="EO96" s="243"/>
      <c r="EP96" s="243"/>
      <c r="EQ96" s="243"/>
      <c r="ER96" s="243"/>
      <c r="ES96" s="243"/>
      <c r="ET96" s="243"/>
      <c r="EU96" s="243"/>
      <c r="EV96" s="243"/>
      <c r="EW96" s="243"/>
      <c r="EX96" s="243"/>
      <c r="EY96" s="243"/>
      <c r="EZ96" s="243"/>
      <c r="FA96" s="243"/>
      <c r="FB96" s="243"/>
      <c r="FC96" s="243"/>
      <c r="FD96" s="243"/>
      <c r="FE96" s="243"/>
      <c r="FF96" s="243"/>
      <c r="FG96" s="243"/>
      <c r="FH96" s="243"/>
      <c r="FI96" s="243"/>
      <c r="FJ96" s="243"/>
      <c r="FK96" s="243"/>
      <c r="FL96" s="243"/>
      <c r="FM96" s="243"/>
      <c r="FN96" s="243"/>
      <c r="FO96" s="243"/>
      <c r="FP96" s="243"/>
      <c r="FQ96" s="243"/>
      <c r="FR96" s="243"/>
      <c r="FS96" s="243"/>
      <c r="FT96" s="243"/>
      <c r="FU96" s="243"/>
      <c r="FV96" s="243"/>
      <c r="FW96" s="243"/>
      <c r="FX96" s="243"/>
      <c r="FY96" s="243"/>
      <c r="FZ96" s="243"/>
      <c r="GA96" s="243"/>
      <c r="GB96" s="243"/>
      <c r="GC96" s="243"/>
      <c r="GD96" s="243"/>
      <c r="GE96" s="243"/>
      <c r="GF96" s="243"/>
      <c r="GG96" s="243"/>
      <c r="GH96" s="243"/>
      <c r="GI96" s="243"/>
      <c r="GJ96" s="243"/>
      <c r="GK96" s="243"/>
      <c r="GL96" s="243"/>
      <c r="GM96" s="243"/>
      <c r="GN96" s="243"/>
    </row>
    <row r="97" spans="1:196" s="232" customFormat="1">
      <c r="A97" s="382"/>
      <c r="B97" s="276" t="s">
        <v>92</v>
      </c>
      <c r="C97" s="301">
        <v>5201</v>
      </c>
      <c r="D97" s="251">
        <v>1254000</v>
      </c>
      <c r="E97" s="251"/>
      <c r="F97" s="251"/>
      <c r="G97" s="251">
        <v>0</v>
      </c>
      <c r="H97" s="251">
        <v>0</v>
      </c>
      <c r="I97" s="251">
        <v>0</v>
      </c>
      <c r="J97" s="251">
        <v>0</v>
      </c>
      <c r="K97" s="251">
        <v>0</v>
      </c>
      <c r="L97" s="251">
        <v>0</v>
      </c>
      <c r="M97" s="250"/>
      <c r="N97" s="250">
        <v>1254000</v>
      </c>
      <c r="O97" s="250">
        <v>1254000</v>
      </c>
      <c r="P97" s="250">
        <v>0</v>
      </c>
      <c r="Q97" s="251">
        <v>0</v>
      </c>
      <c r="R97" s="250">
        <v>0</v>
      </c>
      <c r="S97" s="250">
        <v>0</v>
      </c>
      <c r="T97" s="250">
        <v>0</v>
      </c>
      <c r="U97" s="246"/>
      <c r="V97" s="246">
        <v>1254000</v>
      </c>
      <c r="W97" s="246">
        <v>1254000</v>
      </c>
      <c r="X97" s="250">
        <v>0</v>
      </c>
      <c r="Y97" s="250">
        <v>-734158</v>
      </c>
      <c r="Z97" s="250">
        <v>0</v>
      </c>
      <c r="AA97" s="250">
        <v>-2400</v>
      </c>
      <c r="AB97" s="250">
        <v>517442</v>
      </c>
      <c r="AC97" s="250">
        <f t="shared" si="3"/>
        <v>0</v>
      </c>
      <c r="AD97" s="250">
        <f t="shared" si="4"/>
        <v>-736558</v>
      </c>
      <c r="AE97" s="250">
        <f t="shared" si="5"/>
        <v>-736558</v>
      </c>
      <c r="AF97" s="250">
        <v>497331</v>
      </c>
      <c r="AG97" s="237"/>
      <c r="AH97" s="237"/>
      <c r="AI97" s="238"/>
      <c r="AJ97" s="238"/>
      <c r="AK97" s="238"/>
      <c r="AL97" s="238"/>
      <c r="AM97" s="238"/>
      <c r="AN97" s="238"/>
      <c r="AO97" s="238"/>
      <c r="AP97" s="238"/>
      <c r="AQ97" s="238"/>
      <c r="AR97" s="238"/>
      <c r="AS97" s="238"/>
      <c r="AT97" s="238"/>
      <c r="AU97" s="238"/>
      <c r="AV97" s="238"/>
      <c r="AW97" s="238"/>
      <c r="AX97" s="238"/>
      <c r="AY97" s="238"/>
      <c r="AZ97" s="238"/>
      <c r="BA97" s="238"/>
      <c r="BB97" s="238"/>
      <c r="BC97" s="238"/>
      <c r="BD97" s="238"/>
      <c r="BE97" s="238"/>
      <c r="BF97" s="238"/>
      <c r="BG97" s="238"/>
      <c r="BH97" s="238"/>
      <c r="BI97" s="238"/>
      <c r="BJ97" s="238"/>
      <c r="BK97" s="238"/>
      <c r="BL97" s="438"/>
      <c r="BM97" s="438"/>
      <c r="BN97" s="438"/>
      <c r="BO97" s="438"/>
      <c r="BP97" s="438"/>
      <c r="BQ97" s="438"/>
      <c r="BR97" s="438"/>
      <c r="BS97" s="438"/>
      <c r="BT97" s="438"/>
      <c r="BU97" s="438"/>
      <c r="BV97" s="438"/>
      <c r="BW97" s="438"/>
      <c r="BX97" s="438"/>
      <c r="BY97" s="438"/>
      <c r="BZ97" s="438"/>
      <c r="CA97" s="438"/>
      <c r="CB97" s="438"/>
      <c r="CC97" s="438"/>
      <c r="CD97" s="438"/>
      <c r="CE97" s="438"/>
      <c r="CF97" s="438"/>
      <c r="CG97" s="438"/>
      <c r="CH97" s="438"/>
      <c r="CI97" s="438"/>
      <c r="CJ97" s="438"/>
      <c r="CK97" s="438"/>
      <c r="CL97" s="438"/>
      <c r="CM97" s="438"/>
      <c r="CN97" s="438"/>
      <c r="CO97" s="246"/>
      <c r="CP97" s="246"/>
      <c r="CQ97" s="246"/>
      <c r="CR97" s="246"/>
      <c r="CS97" s="246"/>
      <c r="CT97" s="246"/>
      <c r="CU97" s="246"/>
      <c r="CV97" s="246"/>
      <c r="CW97" s="252"/>
      <c r="CX97" s="252"/>
      <c r="CY97" s="253"/>
      <c r="CZ97" s="253"/>
      <c r="DA97" s="253"/>
      <c r="DB97" s="253"/>
      <c r="DC97" s="253"/>
      <c r="DD97" s="253"/>
      <c r="DE97" s="253"/>
      <c r="DF97" s="253"/>
      <c r="DL97" s="278"/>
      <c r="DM97" s="278"/>
      <c r="DN97" s="254"/>
      <c r="DO97" s="254"/>
      <c r="DP97" s="254"/>
      <c r="DQ97" s="254"/>
      <c r="DR97" s="254"/>
      <c r="DS97" s="254"/>
      <c r="DT97" s="254"/>
      <c r="DU97" s="254"/>
      <c r="DV97" s="254"/>
      <c r="DW97" s="254"/>
      <c r="DX97" s="254"/>
      <c r="DY97" s="254"/>
      <c r="DZ97" s="254"/>
      <c r="EA97" s="254"/>
      <c r="EB97" s="254"/>
      <c r="EC97" s="254"/>
      <c r="ED97" s="254"/>
      <c r="EE97" s="254"/>
      <c r="EF97" s="254"/>
      <c r="EG97" s="254"/>
      <c r="EH97" s="254"/>
      <c r="EI97" s="254"/>
      <c r="EJ97" s="254"/>
      <c r="EK97" s="254"/>
      <c r="EL97" s="254"/>
      <c r="EM97" s="254"/>
      <c r="EN97" s="254"/>
      <c r="EO97" s="254"/>
      <c r="EP97" s="254"/>
      <c r="EQ97" s="254"/>
      <c r="ER97" s="254"/>
      <c r="ES97" s="254"/>
      <c r="ET97" s="254"/>
      <c r="EU97" s="254"/>
      <c r="EV97" s="254"/>
      <c r="EW97" s="254"/>
      <c r="EX97" s="254"/>
      <c r="EY97" s="254"/>
      <c r="EZ97" s="254"/>
      <c r="FA97" s="254"/>
      <c r="FB97" s="254"/>
      <c r="FC97" s="254"/>
      <c r="FD97" s="254"/>
      <c r="FE97" s="254"/>
      <c r="FF97" s="254"/>
      <c r="FG97" s="254"/>
      <c r="FH97" s="254"/>
      <c r="FI97" s="254"/>
      <c r="FJ97" s="254"/>
      <c r="FK97" s="254"/>
      <c r="FL97" s="254"/>
      <c r="FM97" s="254"/>
      <c r="FN97" s="254"/>
      <c r="FO97" s="254"/>
      <c r="FP97" s="254"/>
      <c r="FQ97" s="254"/>
      <c r="FR97" s="254"/>
      <c r="FS97" s="254"/>
      <c r="FT97" s="254"/>
      <c r="FU97" s="254"/>
      <c r="FV97" s="254"/>
      <c r="FW97" s="254"/>
      <c r="FX97" s="254"/>
      <c r="FY97" s="254"/>
      <c r="FZ97" s="254"/>
      <c r="GA97" s="254"/>
      <c r="GB97" s="254"/>
      <c r="GC97" s="254"/>
      <c r="GD97" s="254"/>
      <c r="GE97" s="254"/>
      <c r="GF97" s="254"/>
      <c r="GG97" s="254"/>
      <c r="GH97" s="254"/>
      <c r="GI97" s="254"/>
      <c r="GJ97" s="254"/>
      <c r="GK97" s="254"/>
      <c r="GL97" s="254"/>
      <c r="GM97" s="254"/>
      <c r="GN97" s="254"/>
    </row>
    <row r="98" spans="1:196" s="232" customFormat="1">
      <c r="A98" s="382"/>
      <c r="B98" s="276" t="s">
        <v>93</v>
      </c>
      <c r="C98" s="301">
        <v>5202</v>
      </c>
      <c r="D98" s="251">
        <v>153600</v>
      </c>
      <c r="E98" s="251"/>
      <c r="F98" s="251"/>
      <c r="G98" s="251">
        <v>0</v>
      </c>
      <c r="H98" s="251">
        <v>0</v>
      </c>
      <c r="I98" s="251">
        <v>0</v>
      </c>
      <c r="J98" s="251">
        <v>0</v>
      </c>
      <c r="K98" s="251">
        <v>0</v>
      </c>
      <c r="L98" s="251">
        <v>0</v>
      </c>
      <c r="M98" s="250"/>
      <c r="N98" s="250">
        <v>153600</v>
      </c>
      <c r="O98" s="250">
        <v>153600</v>
      </c>
      <c r="P98" s="250">
        <v>0</v>
      </c>
      <c r="Q98" s="251">
        <v>0</v>
      </c>
      <c r="R98" s="250">
        <v>0</v>
      </c>
      <c r="S98" s="250">
        <v>0</v>
      </c>
      <c r="T98" s="250">
        <v>0</v>
      </c>
      <c r="U98" s="246"/>
      <c r="V98" s="246">
        <v>153600</v>
      </c>
      <c r="W98" s="246">
        <v>153600</v>
      </c>
      <c r="X98" s="250">
        <v>0</v>
      </c>
      <c r="Y98" s="250">
        <v>-153600</v>
      </c>
      <c r="Z98" s="250">
        <v>0</v>
      </c>
      <c r="AA98" s="250">
        <v>0</v>
      </c>
      <c r="AB98" s="250">
        <v>0</v>
      </c>
      <c r="AC98" s="250">
        <f t="shared" si="3"/>
        <v>0</v>
      </c>
      <c r="AD98" s="250">
        <f t="shared" si="4"/>
        <v>-153600</v>
      </c>
      <c r="AE98" s="250">
        <f t="shared" si="5"/>
        <v>-153600</v>
      </c>
      <c r="AF98" s="250">
        <v>0</v>
      </c>
      <c r="AG98" s="237"/>
      <c r="AH98" s="237"/>
      <c r="AI98" s="238"/>
      <c r="AJ98" s="238"/>
      <c r="AK98" s="238"/>
      <c r="AL98" s="238"/>
      <c r="AM98" s="238"/>
      <c r="AN98" s="238"/>
      <c r="AO98" s="238"/>
      <c r="AP98" s="238"/>
      <c r="AQ98" s="238"/>
      <c r="AR98" s="238"/>
      <c r="AS98" s="238"/>
      <c r="AT98" s="238"/>
      <c r="AU98" s="238"/>
      <c r="AV98" s="238"/>
      <c r="AW98" s="238"/>
      <c r="AX98" s="238"/>
      <c r="AY98" s="238"/>
      <c r="AZ98" s="238"/>
      <c r="BA98" s="238"/>
      <c r="BB98" s="238"/>
      <c r="BC98" s="238"/>
      <c r="BD98" s="238"/>
      <c r="BE98" s="238"/>
      <c r="BF98" s="238"/>
      <c r="BG98" s="238"/>
      <c r="BH98" s="238"/>
      <c r="BI98" s="238"/>
      <c r="BJ98" s="238"/>
      <c r="BK98" s="238"/>
      <c r="BL98" s="438"/>
      <c r="BM98" s="438"/>
      <c r="BN98" s="438"/>
      <c r="BO98" s="438"/>
      <c r="BP98" s="438"/>
      <c r="BQ98" s="438"/>
      <c r="BR98" s="438"/>
      <c r="BS98" s="438"/>
      <c r="BT98" s="438"/>
      <c r="BU98" s="438"/>
      <c r="BV98" s="438"/>
      <c r="BW98" s="438"/>
      <c r="BX98" s="438"/>
      <c r="BY98" s="438"/>
      <c r="BZ98" s="438"/>
      <c r="CA98" s="438"/>
      <c r="CB98" s="438"/>
      <c r="CC98" s="438"/>
      <c r="CD98" s="438"/>
      <c r="CE98" s="438"/>
      <c r="CF98" s="438"/>
      <c r="CG98" s="438"/>
      <c r="CH98" s="438"/>
      <c r="CI98" s="438"/>
      <c r="CJ98" s="438"/>
      <c r="CK98" s="438"/>
      <c r="CL98" s="438"/>
      <c r="CM98" s="438"/>
      <c r="CN98" s="438"/>
      <c r="CO98" s="246"/>
      <c r="CP98" s="246"/>
      <c r="CQ98" s="246"/>
      <c r="CR98" s="246"/>
      <c r="CS98" s="246"/>
      <c r="CT98" s="246"/>
      <c r="CU98" s="246"/>
      <c r="CV98" s="246"/>
      <c r="CW98" s="252"/>
      <c r="CX98" s="252"/>
      <c r="CY98" s="253"/>
      <c r="CZ98" s="253"/>
      <c r="DA98" s="253"/>
      <c r="DB98" s="253"/>
      <c r="DC98" s="253"/>
      <c r="DD98" s="253"/>
      <c r="DE98" s="253"/>
      <c r="DF98" s="253"/>
      <c r="DL98" s="278"/>
      <c r="DM98" s="278"/>
      <c r="DN98" s="254"/>
      <c r="DO98" s="254"/>
      <c r="DP98" s="254"/>
      <c r="DQ98" s="254"/>
      <c r="DR98" s="254"/>
      <c r="DS98" s="254"/>
      <c r="DT98" s="254"/>
      <c r="DU98" s="254"/>
      <c r="DV98" s="254"/>
      <c r="DW98" s="254"/>
      <c r="DX98" s="254"/>
      <c r="DY98" s="254"/>
      <c r="DZ98" s="254"/>
      <c r="EA98" s="254"/>
      <c r="EB98" s="254"/>
      <c r="EC98" s="254"/>
      <c r="ED98" s="254"/>
      <c r="EE98" s="254"/>
      <c r="EF98" s="254"/>
      <c r="EG98" s="254"/>
      <c r="EH98" s="254"/>
      <c r="EI98" s="254"/>
      <c r="EJ98" s="254"/>
      <c r="EK98" s="254"/>
      <c r="EL98" s="254"/>
      <c r="EM98" s="254"/>
      <c r="EN98" s="254"/>
      <c r="EO98" s="254"/>
      <c r="EP98" s="254"/>
      <c r="EQ98" s="254"/>
      <c r="ER98" s="254"/>
      <c r="ES98" s="254"/>
      <c r="ET98" s="254"/>
      <c r="EU98" s="254"/>
      <c r="EV98" s="254"/>
      <c r="EW98" s="254"/>
      <c r="EX98" s="254"/>
      <c r="EY98" s="254"/>
      <c r="EZ98" s="254"/>
      <c r="FA98" s="254"/>
      <c r="FB98" s="254"/>
      <c r="FC98" s="254"/>
      <c r="FD98" s="254"/>
      <c r="FE98" s="254"/>
      <c r="FF98" s="254"/>
      <c r="FG98" s="254"/>
      <c r="FH98" s="254"/>
      <c r="FI98" s="254"/>
      <c r="FJ98" s="254"/>
      <c r="FK98" s="254"/>
      <c r="FL98" s="254"/>
      <c r="FM98" s="254"/>
      <c r="FN98" s="254"/>
      <c r="FO98" s="254"/>
      <c r="FP98" s="254"/>
      <c r="FQ98" s="254"/>
      <c r="FR98" s="254"/>
      <c r="FS98" s="254"/>
      <c r="FT98" s="254"/>
      <c r="FU98" s="254"/>
      <c r="FV98" s="254"/>
      <c r="FW98" s="254"/>
      <c r="FX98" s="254"/>
      <c r="FY98" s="254"/>
      <c r="FZ98" s="254"/>
      <c r="GA98" s="254"/>
      <c r="GB98" s="254"/>
      <c r="GC98" s="254"/>
      <c r="GD98" s="254"/>
      <c r="GE98" s="254"/>
      <c r="GF98" s="254"/>
      <c r="GG98" s="254"/>
      <c r="GH98" s="254"/>
      <c r="GI98" s="254"/>
      <c r="GJ98" s="254"/>
      <c r="GK98" s="254"/>
      <c r="GL98" s="254"/>
      <c r="GM98" s="254"/>
      <c r="GN98" s="254"/>
    </row>
    <row r="99" spans="1:196" s="232" customFormat="1" ht="25.5">
      <c r="A99" s="382"/>
      <c r="B99" s="276" t="s">
        <v>94</v>
      </c>
      <c r="C99" s="301">
        <v>5203</v>
      </c>
      <c r="D99" s="258">
        <v>571800</v>
      </c>
      <c r="E99" s="258"/>
      <c r="F99" s="258"/>
      <c r="G99" s="251">
        <v>0</v>
      </c>
      <c r="H99" s="251">
        <v>0</v>
      </c>
      <c r="I99" s="251">
        <v>0</v>
      </c>
      <c r="J99" s="251">
        <v>-23939</v>
      </c>
      <c r="K99" s="251">
        <v>0</v>
      </c>
      <c r="L99" s="258">
        <v>0</v>
      </c>
      <c r="M99" s="250"/>
      <c r="N99" s="250">
        <v>571800</v>
      </c>
      <c r="O99" s="250">
        <v>547861</v>
      </c>
      <c r="P99" s="250">
        <v>0</v>
      </c>
      <c r="Q99" s="258">
        <v>0</v>
      </c>
      <c r="R99" s="250">
        <v>0</v>
      </c>
      <c r="S99" s="250">
        <v>0</v>
      </c>
      <c r="T99" s="250">
        <v>0</v>
      </c>
      <c r="U99" s="246"/>
      <c r="V99" s="246">
        <v>571800</v>
      </c>
      <c r="W99" s="246">
        <v>547861</v>
      </c>
      <c r="X99" s="250">
        <v>0</v>
      </c>
      <c r="Y99" s="250">
        <v>-368440</v>
      </c>
      <c r="Z99" s="250">
        <v>0</v>
      </c>
      <c r="AA99" s="250">
        <v>2400</v>
      </c>
      <c r="AB99" s="250">
        <v>181821</v>
      </c>
      <c r="AC99" s="250">
        <f t="shared" si="3"/>
        <v>0</v>
      </c>
      <c r="AD99" s="250">
        <f t="shared" si="4"/>
        <v>-389979</v>
      </c>
      <c r="AE99" s="250">
        <f t="shared" si="5"/>
        <v>-389979</v>
      </c>
      <c r="AF99" s="250">
        <v>181749</v>
      </c>
      <c r="AG99" s="237"/>
      <c r="AH99" s="237"/>
      <c r="AI99" s="238"/>
      <c r="AJ99" s="238"/>
      <c r="AK99" s="238"/>
      <c r="AL99" s="238"/>
      <c r="AM99" s="238"/>
      <c r="AN99" s="238"/>
      <c r="AO99" s="238"/>
      <c r="AP99" s="238"/>
      <c r="AQ99" s="238"/>
      <c r="AR99" s="238"/>
      <c r="AS99" s="238"/>
      <c r="AT99" s="238"/>
      <c r="AU99" s="238"/>
      <c r="AV99" s="238"/>
      <c r="AW99" s="238"/>
      <c r="AX99" s="238"/>
      <c r="AY99" s="238"/>
      <c r="AZ99" s="238"/>
      <c r="BA99" s="238"/>
      <c r="BB99" s="238"/>
      <c r="BC99" s="238"/>
      <c r="BD99" s="238"/>
      <c r="BE99" s="238"/>
      <c r="BF99" s="238"/>
      <c r="BG99" s="238"/>
      <c r="BH99" s="238"/>
      <c r="BI99" s="238"/>
      <c r="BJ99" s="238"/>
      <c r="BK99" s="238"/>
      <c r="BL99" s="438"/>
      <c r="BM99" s="438"/>
      <c r="BN99" s="438"/>
      <c r="BO99" s="438"/>
      <c r="BP99" s="438"/>
      <c r="BQ99" s="438"/>
      <c r="BR99" s="438"/>
      <c r="BS99" s="438"/>
      <c r="BT99" s="438"/>
      <c r="BU99" s="438"/>
      <c r="BV99" s="438"/>
      <c r="BW99" s="438"/>
      <c r="BX99" s="438"/>
      <c r="BY99" s="438"/>
      <c r="BZ99" s="438"/>
      <c r="CA99" s="438"/>
      <c r="CB99" s="438"/>
      <c r="CC99" s="438"/>
      <c r="CD99" s="438"/>
      <c r="CE99" s="438"/>
      <c r="CF99" s="438"/>
      <c r="CG99" s="438"/>
      <c r="CH99" s="438"/>
      <c r="CI99" s="438"/>
      <c r="CJ99" s="438"/>
      <c r="CK99" s="438"/>
      <c r="CL99" s="438"/>
      <c r="CM99" s="438"/>
      <c r="CN99" s="438"/>
      <c r="CO99" s="246"/>
      <c r="CP99" s="246"/>
      <c r="CQ99" s="246"/>
      <c r="CR99" s="246"/>
      <c r="CS99" s="246"/>
      <c r="CT99" s="246"/>
      <c r="CU99" s="246"/>
      <c r="CV99" s="246"/>
      <c r="CW99" s="252"/>
      <c r="CX99" s="252"/>
      <c r="CY99" s="256"/>
      <c r="CZ99" s="256"/>
      <c r="DA99" s="256"/>
      <c r="DB99" s="253"/>
      <c r="DC99" s="253"/>
      <c r="DD99" s="253"/>
      <c r="DE99" s="253"/>
      <c r="DF99" s="253"/>
      <c r="DL99" s="278"/>
      <c r="DM99" s="278"/>
      <c r="DN99" s="254"/>
      <c r="DO99" s="254"/>
      <c r="DP99" s="254"/>
      <c r="DQ99" s="254"/>
      <c r="DR99" s="254"/>
      <c r="DS99" s="254"/>
      <c r="DT99" s="254"/>
      <c r="DU99" s="254"/>
      <c r="DV99" s="254"/>
      <c r="DW99" s="254"/>
      <c r="DX99" s="254"/>
      <c r="DY99" s="254"/>
      <c r="DZ99" s="254"/>
      <c r="EA99" s="254"/>
      <c r="EB99" s="254"/>
      <c r="EC99" s="254"/>
      <c r="ED99" s="254"/>
      <c r="EE99" s="254"/>
      <c r="EF99" s="254"/>
      <c r="EG99" s="254"/>
      <c r="EH99" s="254"/>
      <c r="EI99" s="254"/>
      <c r="EJ99" s="254"/>
      <c r="EK99" s="254"/>
      <c r="EL99" s="254"/>
      <c r="EM99" s="254"/>
      <c r="EN99" s="254"/>
      <c r="EO99" s="254"/>
      <c r="EP99" s="254"/>
      <c r="EQ99" s="254"/>
      <c r="ER99" s="254"/>
      <c r="ES99" s="254"/>
      <c r="ET99" s="254"/>
      <c r="EU99" s="254"/>
      <c r="EV99" s="254"/>
      <c r="EW99" s="254"/>
      <c r="EX99" s="254"/>
      <c r="EY99" s="254"/>
      <c r="EZ99" s="254"/>
      <c r="FA99" s="254"/>
      <c r="FB99" s="254"/>
      <c r="FC99" s="254"/>
      <c r="FD99" s="254"/>
      <c r="FE99" s="254"/>
      <c r="FF99" s="254"/>
      <c r="FG99" s="254"/>
      <c r="FH99" s="254"/>
      <c r="FI99" s="254"/>
      <c r="FJ99" s="254"/>
      <c r="FK99" s="254"/>
      <c r="FL99" s="254"/>
      <c r="FM99" s="254"/>
      <c r="FN99" s="254"/>
      <c r="FO99" s="254"/>
      <c r="FP99" s="254"/>
      <c r="FQ99" s="254"/>
      <c r="FR99" s="254"/>
      <c r="FS99" s="254"/>
      <c r="FT99" s="254"/>
      <c r="FU99" s="254"/>
      <c r="FV99" s="254"/>
      <c r="FW99" s="254"/>
      <c r="FX99" s="254"/>
      <c r="FY99" s="254"/>
      <c r="FZ99" s="254"/>
      <c r="GA99" s="254"/>
      <c r="GB99" s="254"/>
      <c r="GC99" s="254"/>
      <c r="GD99" s="254"/>
      <c r="GE99" s="254"/>
      <c r="GF99" s="254"/>
      <c r="GG99" s="254"/>
      <c r="GH99" s="254"/>
      <c r="GI99" s="254"/>
      <c r="GJ99" s="254"/>
      <c r="GK99" s="254"/>
      <c r="GL99" s="254"/>
      <c r="GM99" s="254"/>
      <c r="GN99" s="254"/>
    </row>
    <row r="100" spans="1:196" s="232" customFormat="1">
      <c r="A100" s="382"/>
      <c r="B100" s="276" t="s">
        <v>95</v>
      </c>
      <c r="C100" s="301">
        <v>5204</v>
      </c>
      <c r="D100" s="251">
        <v>660000</v>
      </c>
      <c r="E100" s="251"/>
      <c r="F100" s="251"/>
      <c r="G100" s="251">
        <v>0</v>
      </c>
      <c r="H100" s="251">
        <v>0</v>
      </c>
      <c r="I100" s="251">
        <v>0</v>
      </c>
      <c r="J100" s="251">
        <v>0</v>
      </c>
      <c r="K100" s="251">
        <v>0</v>
      </c>
      <c r="L100" s="251">
        <v>0</v>
      </c>
      <c r="M100" s="250"/>
      <c r="N100" s="250">
        <v>660000</v>
      </c>
      <c r="O100" s="250">
        <v>660000</v>
      </c>
      <c r="P100" s="250">
        <v>0</v>
      </c>
      <c r="Q100" s="251">
        <v>0</v>
      </c>
      <c r="R100" s="250">
        <v>0</v>
      </c>
      <c r="S100" s="250">
        <v>0</v>
      </c>
      <c r="T100" s="250">
        <v>0</v>
      </c>
      <c r="U100" s="246"/>
      <c r="V100" s="246">
        <v>660000</v>
      </c>
      <c r="W100" s="246">
        <v>660000</v>
      </c>
      <c r="X100" s="250">
        <v>0</v>
      </c>
      <c r="Y100" s="250">
        <v>-660000</v>
      </c>
      <c r="Z100" s="250">
        <v>0</v>
      </c>
      <c r="AA100" s="250">
        <v>0</v>
      </c>
      <c r="AB100" s="250">
        <v>0</v>
      </c>
      <c r="AC100" s="250">
        <f t="shared" si="3"/>
        <v>0</v>
      </c>
      <c r="AD100" s="250">
        <f t="shared" si="4"/>
        <v>-660000</v>
      </c>
      <c r="AE100" s="250">
        <f t="shared" si="5"/>
        <v>-660000</v>
      </c>
      <c r="AF100" s="250">
        <v>0</v>
      </c>
      <c r="AG100" s="237"/>
      <c r="AH100" s="237"/>
      <c r="AI100" s="238"/>
      <c r="AJ100" s="238"/>
      <c r="AK100" s="238"/>
      <c r="AL100" s="238"/>
      <c r="AM100" s="238"/>
      <c r="AN100" s="238"/>
      <c r="AO100" s="238"/>
      <c r="AP100" s="238"/>
      <c r="AQ100" s="238"/>
      <c r="AR100" s="238"/>
      <c r="AS100" s="238"/>
      <c r="AT100" s="238"/>
      <c r="AU100" s="238"/>
      <c r="AV100" s="238"/>
      <c r="AW100" s="238"/>
      <c r="AX100" s="238"/>
      <c r="AY100" s="238"/>
      <c r="AZ100" s="238"/>
      <c r="BA100" s="238"/>
      <c r="BB100" s="238"/>
      <c r="BC100" s="238"/>
      <c r="BD100" s="238"/>
      <c r="BE100" s="238"/>
      <c r="BF100" s="238"/>
      <c r="BG100" s="238"/>
      <c r="BH100" s="238"/>
      <c r="BI100" s="238"/>
      <c r="BJ100" s="238"/>
      <c r="BK100" s="238"/>
      <c r="BL100" s="438"/>
      <c r="BM100" s="438"/>
      <c r="BN100" s="438"/>
      <c r="BO100" s="438"/>
      <c r="BP100" s="438"/>
      <c r="BQ100" s="438"/>
      <c r="BR100" s="438"/>
      <c r="BS100" s="438"/>
      <c r="BT100" s="438"/>
      <c r="BU100" s="438"/>
      <c r="BV100" s="438"/>
      <c r="BW100" s="438"/>
      <c r="BX100" s="438"/>
      <c r="BY100" s="438"/>
      <c r="BZ100" s="438"/>
      <c r="CA100" s="438"/>
      <c r="CB100" s="438"/>
      <c r="CC100" s="438"/>
      <c r="CD100" s="438"/>
      <c r="CE100" s="438"/>
      <c r="CF100" s="438"/>
      <c r="CG100" s="438"/>
      <c r="CH100" s="438"/>
      <c r="CI100" s="438"/>
      <c r="CJ100" s="438"/>
      <c r="CK100" s="438"/>
      <c r="CL100" s="438"/>
      <c r="CM100" s="438"/>
      <c r="CN100" s="438"/>
      <c r="CO100" s="246"/>
      <c r="CP100" s="246"/>
      <c r="CQ100" s="246"/>
      <c r="CR100" s="246"/>
      <c r="CS100" s="246"/>
      <c r="CT100" s="246"/>
      <c r="CU100" s="246"/>
      <c r="CV100" s="246"/>
      <c r="CW100" s="252"/>
      <c r="CX100" s="252"/>
      <c r="CY100" s="253"/>
      <c r="CZ100" s="253"/>
      <c r="DA100" s="253"/>
      <c r="DB100" s="253"/>
      <c r="DC100" s="253"/>
      <c r="DD100" s="253"/>
      <c r="DE100" s="253"/>
      <c r="DF100" s="253"/>
      <c r="DL100" s="278"/>
      <c r="DM100" s="278"/>
      <c r="DN100" s="254"/>
      <c r="DO100" s="254"/>
      <c r="DP100" s="254"/>
      <c r="DQ100" s="254"/>
      <c r="DR100" s="254"/>
      <c r="DS100" s="254"/>
      <c r="DT100" s="254"/>
      <c r="DU100" s="254"/>
      <c r="DV100" s="254"/>
      <c r="DW100" s="254"/>
      <c r="DX100" s="254"/>
      <c r="DY100" s="254"/>
      <c r="DZ100" s="254"/>
      <c r="EA100" s="254"/>
      <c r="EB100" s="254"/>
      <c r="EC100" s="254"/>
      <c r="ED100" s="254"/>
      <c r="EE100" s="254"/>
      <c r="EF100" s="254"/>
      <c r="EG100" s="254"/>
      <c r="EH100" s="254"/>
      <c r="EI100" s="254"/>
      <c r="EJ100" s="254"/>
      <c r="EK100" s="254"/>
      <c r="EL100" s="254"/>
      <c r="EM100" s="254"/>
      <c r="EN100" s="254"/>
      <c r="EO100" s="254"/>
      <c r="EP100" s="254"/>
      <c r="EQ100" s="254"/>
      <c r="ER100" s="254"/>
      <c r="ES100" s="254"/>
      <c r="ET100" s="254"/>
      <c r="EU100" s="254"/>
      <c r="EV100" s="254"/>
      <c r="EW100" s="254"/>
      <c r="EX100" s="254"/>
      <c r="EY100" s="254"/>
      <c r="EZ100" s="254"/>
      <c r="FA100" s="254"/>
      <c r="FB100" s="254"/>
      <c r="FC100" s="254"/>
      <c r="FD100" s="254"/>
      <c r="FE100" s="254"/>
      <c r="FF100" s="254"/>
      <c r="FG100" s="254"/>
      <c r="FH100" s="254"/>
      <c r="FI100" s="254"/>
      <c r="FJ100" s="254"/>
      <c r="FK100" s="254"/>
      <c r="FL100" s="254"/>
      <c r="FM100" s="254"/>
      <c r="FN100" s="254"/>
      <c r="FO100" s="254"/>
      <c r="FP100" s="254"/>
      <c r="FQ100" s="254"/>
      <c r="FR100" s="254"/>
      <c r="FS100" s="254"/>
      <c r="FT100" s="254"/>
      <c r="FU100" s="254"/>
      <c r="FV100" s="254"/>
      <c r="FW100" s="254"/>
      <c r="FX100" s="254"/>
      <c r="FY100" s="254"/>
      <c r="FZ100" s="254"/>
      <c r="GA100" s="254"/>
      <c r="GB100" s="254"/>
      <c r="GC100" s="254"/>
      <c r="GD100" s="254"/>
      <c r="GE100" s="254"/>
      <c r="GF100" s="254"/>
      <c r="GG100" s="254"/>
      <c r="GH100" s="254"/>
      <c r="GI100" s="254"/>
      <c r="GJ100" s="254"/>
      <c r="GK100" s="254"/>
      <c r="GL100" s="254"/>
      <c r="GM100" s="254"/>
      <c r="GN100" s="254"/>
    </row>
    <row r="101" spans="1:196" s="232" customFormat="1">
      <c r="A101" s="382"/>
      <c r="B101" s="276" t="s">
        <v>96</v>
      </c>
      <c r="C101" s="301">
        <v>5205</v>
      </c>
      <c r="D101" s="251">
        <v>0</v>
      </c>
      <c r="E101" s="251"/>
      <c r="F101" s="251"/>
      <c r="G101" s="251">
        <v>0</v>
      </c>
      <c r="H101" s="251">
        <v>0</v>
      </c>
      <c r="I101" s="251">
        <v>0</v>
      </c>
      <c r="J101" s="251">
        <v>0</v>
      </c>
      <c r="K101" s="251">
        <v>0</v>
      </c>
      <c r="L101" s="251">
        <v>0</v>
      </c>
      <c r="M101" s="250"/>
      <c r="N101" s="250">
        <v>0</v>
      </c>
      <c r="O101" s="250">
        <v>0</v>
      </c>
      <c r="P101" s="250">
        <v>0</v>
      </c>
      <c r="Q101" s="251">
        <v>0</v>
      </c>
      <c r="R101" s="250">
        <v>0</v>
      </c>
      <c r="S101" s="250">
        <v>0</v>
      </c>
      <c r="T101" s="250">
        <v>0</v>
      </c>
      <c r="U101" s="246"/>
      <c r="V101" s="246">
        <v>0</v>
      </c>
      <c r="W101" s="246">
        <v>0</v>
      </c>
      <c r="X101" s="250">
        <v>0</v>
      </c>
      <c r="Y101" s="250">
        <v>0</v>
      </c>
      <c r="Z101" s="250">
        <v>0</v>
      </c>
      <c r="AA101" s="250">
        <v>0</v>
      </c>
      <c r="AB101" s="250">
        <v>0</v>
      </c>
      <c r="AC101" s="250">
        <f t="shared" si="3"/>
        <v>0</v>
      </c>
      <c r="AD101" s="250">
        <f t="shared" si="4"/>
        <v>0</v>
      </c>
      <c r="AE101" s="250">
        <f t="shared" si="5"/>
        <v>0</v>
      </c>
      <c r="AF101" s="250"/>
      <c r="AG101" s="237"/>
      <c r="AH101" s="237"/>
      <c r="AI101" s="238"/>
      <c r="AJ101" s="238"/>
      <c r="AK101" s="238"/>
      <c r="AL101" s="238"/>
      <c r="AM101" s="238"/>
      <c r="AN101" s="238"/>
      <c r="AO101" s="238"/>
      <c r="AP101" s="238"/>
      <c r="AQ101" s="238"/>
      <c r="AR101" s="238"/>
      <c r="AS101" s="238"/>
      <c r="AT101" s="238"/>
      <c r="AU101" s="238"/>
      <c r="AV101" s="238"/>
      <c r="AW101" s="238"/>
      <c r="AX101" s="238"/>
      <c r="AY101" s="238"/>
      <c r="AZ101" s="238"/>
      <c r="BA101" s="238"/>
      <c r="BB101" s="238"/>
      <c r="BC101" s="238"/>
      <c r="BD101" s="238"/>
      <c r="BE101" s="238"/>
      <c r="BF101" s="238"/>
      <c r="BG101" s="238"/>
      <c r="BH101" s="238"/>
      <c r="BI101" s="238"/>
      <c r="BJ101" s="238"/>
      <c r="BK101" s="238"/>
      <c r="BL101" s="438"/>
      <c r="BM101" s="438"/>
      <c r="BN101" s="438"/>
      <c r="BO101" s="438"/>
      <c r="BP101" s="438"/>
      <c r="BQ101" s="438"/>
      <c r="BR101" s="438"/>
      <c r="BS101" s="438"/>
      <c r="BT101" s="438"/>
      <c r="BU101" s="438"/>
      <c r="BV101" s="438"/>
      <c r="BW101" s="438"/>
      <c r="BX101" s="438"/>
      <c r="BY101" s="438"/>
      <c r="BZ101" s="438"/>
      <c r="CA101" s="438"/>
      <c r="CB101" s="438"/>
      <c r="CC101" s="438"/>
      <c r="CD101" s="438"/>
      <c r="CE101" s="438"/>
      <c r="CF101" s="438"/>
      <c r="CG101" s="438"/>
      <c r="CH101" s="438"/>
      <c r="CI101" s="438"/>
      <c r="CJ101" s="438"/>
      <c r="CK101" s="438"/>
      <c r="CL101" s="438"/>
      <c r="CM101" s="438"/>
      <c r="CN101" s="438"/>
      <c r="CO101" s="246"/>
      <c r="CP101" s="246"/>
      <c r="CQ101" s="246"/>
      <c r="CR101" s="246"/>
      <c r="CS101" s="246"/>
      <c r="CT101" s="246"/>
      <c r="CU101" s="246"/>
      <c r="CV101" s="246"/>
      <c r="CW101" s="252"/>
      <c r="CX101" s="252"/>
      <c r="CY101" s="253"/>
      <c r="CZ101" s="253"/>
      <c r="DA101" s="253"/>
      <c r="DB101" s="253"/>
      <c r="DC101" s="253"/>
      <c r="DD101" s="253"/>
      <c r="DE101" s="253"/>
      <c r="DF101" s="253"/>
      <c r="DL101" s="278"/>
      <c r="DM101" s="278"/>
      <c r="DN101" s="254"/>
      <c r="DO101" s="254"/>
      <c r="DP101" s="254"/>
      <c r="DQ101" s="254"/>
      <c r="DR101" s="254"/>
      <c r="DS101" s="254"/>
      <c r="DT101" s="254"/>
      <c r="DU101" s="254"/>
      <c r="DV101" s="254"/>
      <c r="DW101" s="254"/>
      <c r="DX101" s="254"/>
      <c r="DY101" s="254"/>
      <c r="DZ101" s="254"/>
      <c r="EA101" s="254"/>
      <c r="EB101" s="254"/>
      <c r="EC101" s="254"/>
      <c r="ED101" s="254"/>
      <c r="EE101" s="254"/>
      <c r="EF101" s="254"/>
      <c r="EG101" s="254"/>
      <c r="EH101" s="254"/>
      <c r="EI101" s="254"/>
      <c r="EJ101" s="254"/>
      <c r="EK101" s="254"/>
      <c r="EL101" s="254"/>
      <c r="EM101" s="254"/>
      <c r="EN101" s="254"/>
      <c r="EO101" s="254"/>
      <c r="EP101" s="254"/>
      <c r="EQ101" s="254"/>
      <c r="ER101" s="254"/>
      <c r="ES101" s="254"/>
      <c r="ET101" s="254"/>
      <c r="EU101" s="254"/>
      <c r="EV101" s="254"/>
      <c r="EW101" s="254"/>
      <c r="EX101" s="254"/>
      <c r="EY101" s="254"/>
      <c r="EZ101" s="254"/>
      <c r="FA101" s="254"/>
      <c r="FB101" s="254"/>
      <c r="FC101" s="254"/>
      <c r="FD101" s="254"/>
      <c r="FE101" s="254"/>
      <c r="FF101" s="254"/>
      <c r="FG101" s="254"/>
      <c r="FH101" s="254"/>
      <c r="FI101" s="254"/>
      <c r="FJ101" s="254"/>
      <c r="FK101" s="254"/>
      <c r="FL101" s="254"/>
      <c r="FM101" s="254"/>
      <c r="FN101" s="254"/>
      <c r="FO101" s="254"/>
      <c r="FP101" s="254"/>
      <c r="FQ101" s="254"/>
      <c r="FR101" s="254"/>
      <c r="FS101" s="254"/>
      <c r="FT101" s="254"/>
      <c r="FU101" s="254"/>
      <c r="FV101" s="254"/>
      <c r="FW101" s="254"/>
      <c r="FX101" s="254"/>
      <c r="FY101" s="254"/>
      <c r="FZ101" s="254"/>
      <c r="GA101" s="254"/>
      <c r="GB101" s="254"/>
      <c r="GC101" s="254"/>
      <c r="GD101" s="254"/>
      <c r="GE101" s="254"/>
      <c r="GF101" s="254"/>
      <c r="GG101" s="254"/>
      <c r="GH101" s="254"/>
      <c r="GI101" s="254"/>
      <c r="GJ101" s="254"/>
      <c r="GK101" s="254"/>
      <c r="GL101" s="254"/>
      <c r="GM101" s="254"/>
      <c r="GN101" s="254"/>
    </row>
    <row r="102" spans="1:196" s="232" customFormat="1">
      <c r="A102" s="382"/>
      <c r="B102" s="276" t="s">
        <v>97</v>
      </c>
      <c r="C102" s="301">
        <v>5206</v>
      </c>
      <c r="D102" s="258">
        <v>0</v>
      </c>
      <c r="E102" s="258"/>
      <c r="F102" s="258"/>
      <c r="G102" s="251">
        <v>0</v>
      </c>
      <c r="H102" s="251">
        <v>0</v>
      </c>
      <c r="I102" s="251">
        <v>0</v>
      </c>
      <c r="J102" s="251">
        <v>0</v>
      </c>
      <c r="K102" s="251">
        <v>0</v>
      </c>
      <c r="L102" s="258">
        <v>0</v>
      </c>
      <c r="M102" s="250"/>
      <c r="N102" s="250">
        <v>0</v>
      </c>
      <c r="O102" s="250">
        <v>0</v>
      </c>
      <c r="P102" s="250">
        <v>0</v>
      </c>
      <c r="Q102" s="258">
        <v>0</v>
      </c>
      <c r="R102" s="250">
        <v>0</v>
      </c>
      <c r="S102" s="250">
        <v>0</v>
      </c>
      <c r="T102" s="250">
        <v>0</v>
      </c>
      <c r="U102" s="246"/>
      <c r="V102" s="246">
        <v>0</v>
      </c>
      <c r="W102" s="246">
        <v>0</v>
      </c>
      <c r="X102" s="250">
        <v>0</v>
      </c>
      <c r="Y102" s="250">
        <v>0</v>
      </c>
      <c r="Z102" s="250">
        <v>0</v>
      </c>
      <c r="AA102" s="250">
        <v>0</v>
      </c>
      <c r="AB102" s="250">
        <v>0</v>
      </c>
      <c r="AC102" s="250">
        <f t="shared" si="3"/>
        <v>0</v>
      </c>
      <c r="AD102" s="250">
        <f t="shared" si="4"/>
        <v>0</v>
      </c>
      <c r="AE102" s="250">
        <f t="shared" si="5"/>
        <v>0</v>
      </c>
      <c r="AF102" s="250"/>
      <c r="AG102" s="237"/>
      <c r="AH102" s="237"/>
      <c r="AI102" s="238"/>
      <c r="AJ102" s="238"/>
      <c r="AK102" s="238"/>
      <c r="AL102" s="238"/>
      <c r="AM102" s="238"/>
      <c r="AN102" s="238"/>
      <c r="AO102" s="238"/>
      <c r="AP102" s="238"/>
      <c r="AQ102" s="238"/>
      <c r="AR102" s="238"/>
      <c r="AS102" s="238"/>
      <c r="AT102" s="238"/>
      <c r="AU102" s="238"/>
      <c r="AV102" s="238"/>
      <c r="AW102" s="238"/>
      <c r="AX102" s="238"/>
      <c r="AY102" s="238"/>
      <c r="AZ102" s="238"/>
      <c r="BA102" s="238"/>
      <c r="BB102" s="238"/>
      <c r="BC102" s="238"/>
      <c r="BD102" s="238"/>
      <c r="BE102" s="238"/>
      <c r="BF102" s="238"/>
      <c r="BG102" s="238"/>
      <c r="BH102" s="238"/>
      <c r="BI102" s="238"/>
      <c r="BJ102" s="238"/>
      <c r="BK102" s="238"/>
      <c r="BL102" s="438"/>
      <c r="BM102" s="438"/>
      <c r="BN102" s="438"/>
      <c r="BO102" s="438"/>
      <c r="BP102" s="438"/>
      <c r="BQ102" s="438"/>
      <c r="BR102" s="438"/>
      <c r="BS102" s="438"/>
      <c r="BT102" s="438"/>
      <c r="BU102" s="438"/>
      <c r="BV102" s="438"/>
      <c r="BW102" s="438"/>
      <c r="BX102" s="438"/>
      <c r="BY102" s="438"/>
      <c r="BZ102" s="438"/>
      <c r="CA102" s="438"/>
      <c r="CB102" s="438"/>
      <c r="CC102" s="438"/>
      <c r="CD102" s="438"/>
      <c r="CE102" s="438"/>
      <c r="CF102" s="438"/>
      <c r="CG102" s="438"/>
      <c r="CH102" s="438"/>
      <c r="CI102" s="438"/>
      <c r="CJ102" s="438"/>
      <c r="CK102" s="438"/>
      <c r="CL102" s="438"/>
      <c r="CM102" s="438"/>
      <c r="CN102" s="438"/>
      <c r="CO102" s="246"/>
      <c r="CP102" s="246"/>
      <c r="CQ102" s="246"/>
      <c r="CR102" s="246"/>
      <c r="CS102" s="246"/>
      <c r="CT102" s="246"/>
      <c r="CU102" s="246"/>
      <c r="CV102" s="246"/>
      <c r="CW102" s="252"/>
      <c r="CX102" s="252"/>
      <c r="CY102" s="256"/>
      <c r="CZ102" s="256"/>
      <c r="DA102" s="256"/>
      <c r="DB102" s="253"/>
      <c r="DC102" s="253"/>
      <c r="DD102" s="253"/>
      <c r="DE102" s="253"/>
      <c r="DF102" s="253"/>
      <c r="DL102" s="278"/>
      <c r="DM102" s="278"/>
      <c r="DN102" s="254"/>
      <c r="DO102" s="254"/>
      <c r="DP102" s="254"/>
      <c r="DQ102" s="254"/>
      <c r="DR102" s="254"/>
      <c r="DS102" s="254"/>
      <c r="DT102" s="254"/>
      <c r="DU102" s="254"/>
      <c r="DV102" s="254"/>
      <c r="DW102" s="254"/>
      <c r="DX102" s="254"/>
      <c r="DY102" s="254"/>
      <c r="DZ102" s="254"/>
      <c r="EA102" s="254"/>
      <c r="EB102" s="254"/>
      <c r="EC102" s="254"/>
      <c r="ED102" s="254"/>
      <c r="EE102" s="254"/>
      <c r="EF102" s="254"/>
      <c r="EG102" s="254"/>
      <c r="EH102" s="254"/>
      <c r="EI102" s="254"/>
      <c r="EJ102" s="254"/>
      <c r="EK102" s="254"/>
      <c r="EL102" s="254"/>
      <c r="EM102" s="254"/>
      <c r="EN102" s="254"/>
      <c r="EO102" s="254"/>
      <c r="EP102" s="254"/>
      <c r="EQ102" s="254"/>
      <c r="ER102" s="254"/>
      <c r="ES102" s="254"/>
      <c r="ET102" s="254"/>
      <c r="EU102" s="254"/>
      <c r="EV102" s="254"/>
      <c r="EW102" s="254"/>
      <c r="EX102" s="254"/>
      <c r="EY102" s="254"/>
      <c r="EZ102" s="254"/>
      <c r="FA102" s="254"/>
      <c r="FB102" s="254"/>
      <c r="FC102" s="254"/>
      <c r="FD102" s="254"/>
      <c r="FE102" s="254"/>
      <c r="FF102" s="254"/>
      <c r="FG102" s="254"/>
      <c r="FH102" s="254"/>
      <c r="FI102" s="254"/>
      <c r="FJ102" s="254"/>
      <c r="FK102" s="254"/>
      <c r="FL102" s="254"/>
      <c r="FM102" s="254"/>
      <c r="FN102" s="254"/>
      <c r="FO102" s="254"/>
      <c r="FP102" s="254"/>
      <c r="FQ102" s="254"/>
      <c r="FR102" s="254"/>
      <c r="FS102" s="254"/>
      <c r="FT102" s="254"/>
      <c r="FU102" s="254"/>
      <c r="FV102" s="254"/>
      <c r="FW102" s="254"/>
      <c r="FX102" s="254"/>
      <c r="FY102" s="254"/>
      <c r="FZ102" s="254"/>
      <c r="GA102" s="254"/>
      <c r="GB102" s="254"/>
      <c r="GC102" s="254"/>
      <c r="GD102" s="254"/>
      <c r="GE102" s="254"/>
      <c r="GF102" s="254"/>
      <c r="GG102" s="254"/>
      <c r="GH102" s="254"/>
      <c r="GI102" s="254"/>
      <c r="GJ102" s="254"/>
      <c r="GK102" s="254"/>
      <c r="GL102" s="254"/>
      <c r="GM102" s="254"/>
      <c r="GN102" s="254"/>
    </row>
    <row r="103" spans="1:196" s="232" customFormat="1">
      <c r="A103" s="382"/>
      <c r="B103" s="276" t="s">
        <v>98</v>
      </c>
      <c r="C103" s="301">
        <v>5219</v>
      </c>
      <c r="D103" s="258">
        <v>0</v>
      </c>
      <c r="E103" s="258"/>
      <c r="F103" s="258"/>
      <c r="G103" s="251">
        <v>0</v>
      </c>
      <c r="H103" s="251">
        <v>0</v>
      </c>
      <c r="I103" s="251">
        <v>0</v>
      </c>
      <c r="J103" s="251">
        <v>0</v>
      </c>
      <c r="K103" s="251">
        <v>0</v>
      </c>
      <c r="L103" s="258">
        <v>0</v>
      </c>
      <c r="M103" s="250"/>
      <c r="N103" s="250">
        <v>0</v>
      </c>
      <c r="O103" s="250">
        <v>0</v>
      </c>
      <c r="P103" s="250">
        <v>0</v>
      </c>
      <c r="Q103" s="258">
        <v>0</v>
      </c>
      <c r="R103" s="250">
        <v>0</v>
      </c>
      <c r="S103" s="250">
        <v>0</v>
      </c>
      <c r="T103" s="250">
        <v>0</v>
      </c>
      <c r="U103" s="246"/>
      <c r="V103" s="246">
        <v>0</v>
      </c>
      <c r="W103" s="246">
        <v>0</v>
      </c>
      <c r="X103" s="250">
        <v>0</v>
      </c>
      <c r="Y103" s="250">
        <v>0</v>
      </c>
      <c r="Z103" s="250">
        <v>0</v>
      </c>
      <c r="AA103" s="250">
        <v>0</v>
      </c>
      <c r="AB103" s="250">
        <v>0</v>
      </c>
      <c r="AC103" s="250">
        <f t="shared" si="3"/>
        <v>0</v>
      </c>
      <c r="AD103" s="250">
        <f t="shared" si="4"/>
        <v>0</v>
      </c>
      <c r="AE103" s="250">
        <f t="shared" si="5"/>
        <v>0</v>
      </c>
      <c r="AF103" s="250"/>
      <c r="AG103" s="237"/>
      <c r="AH103" s="237"/>
      <c r="AI103" s="238"/>
      <c r="AJ103" s="238"/>
      <c r="AK103" s="238"/>
      <c r="AL103" s="238"/>
      <c r="AM103" s="238"/>
      <c r="AN103" s="238"/>
      <c r="AO103" s="238"/>
      <c r="AP103" s="238"/>
      <c r="AQ103" s="238"/>
      <c r="AR103" s="238"/>
      <c r="AS103" s="238"/>
      <c r="AT103" s="238"/>
      <c r="AU103" s="238"/>
      <c r="AV103" s="238"/>
      <c r="AW103" s="238"/>
      <c r="AX103" s="238"/>
      <c r="AY103" s="238"/>
      <c r="AZ103" s="238"/>
      <c r="BA103" s="238"/>
      <c r="BB103" s="238"/>
      <c r="BC103" s="238"/>
      <c r="BD103" s="238"/>
      <c r="BE103" s="238"/>
      <c r="BF103" s="238"/>
      <c r="BG103" s="238"/>
      <c r="BH103" s="238"/>
      <c r="BI103" s="238"/>
      <c r="BJ103" s="238"/>
      <c r="BK103" s="238"/>
      <c r="BL103" s="438"/>
      <c r="BM103" s="438"/>
      <c r="BN103" s="438"/>
      <c r="BO103" s="438"/>
      <c r="BP103" s="438"/>
      <c r="BQ103" s="438"/>
      <c r="BR103" s="438"/>
      <c r="BS103" s="438"/>
      <c r="BT103" s="438"/>
      <c r="BU103" s="438"/>
      <c r="BV103" s="438"/>
      <c r="BW103" s="438"/>
      <c r="BX103" s="438"/>
      <c r="BY103" s="438"/>
      <c r="BZ103" s="438"/>
      <c r="CA103" s="438"/>
      <c r="CB103" s="438"/>
      <c r="CC103" s="438"/>
      <c r="CD103" s="438"/>
      <c r="CE103" s="438"/>
      <c r="CF103" s="438"/>
      <c r="CG103" s="438"/>
      <c r="CH103" s="438"/>
      <c r="CI103" s="438"/>
      <c r="CJ103" s="438"/>
      <c r="CK103" s="438"/>
      <c r="CL103" s="438"/>
      <c r="CM103" s="438"/>
      <c r="CN103" s="438"/>
      <c r="CO103" s="246"/>
      <c r="CP103" s="246"/>
      <c r="CQ103" s="246"/>
      <c r="CR103" s="246"/>
      <c r="CS103" s="246"/>
      <c r="CT103" s="246"/>
      <c r="CU103" s="246"/>
      <c r="CV103" s="246"/>
      <c r="CW103" s="252"/>
      <c r="CX103" s="252"/>
      <c r="CY103" s="253"/>
      <c r="CZ103" s="253"/>
      <c r="DA103" s="253"/>
      <c r="DB103" s="253"/>
      <c r="DC103" s="253"/>
      <c r="DD103" s="253"/>
      <c r="DE103" s="253"/>
      <c r="DF103" s="253"/>
      <c r="DL103" s="278"/>
      <c r="DM103" s="278"/>
      <c r="DN103" s="254"/>
      <c r="DO103" s="254"/>
      <c r="DP103" s="254"/>
      <c r="DQ103" s="254"/>
      <c r="DR103" s="254"/>
      <c r="DS103" s="254"/>
      <c r="DT103" s="254"/>
      <c r="DU103" s="254"/>
      <c r="DV103" s="254"/>
      <c r="DW103" s="254"/>
      <c r="DX103" s="254"/>
      <c r="DY103" s="254"/>
      <c r="DZ103" s="254"/>
      <c r="EA103" s="254"/>
      <c r="EB103" s="254"/>
      <c r="EC103" s="254"/>
      <c r="ED103" s="254"/>
      <c r="EE103" s="254"/>
      <c r="EF103" s="254"/>
      <c r="EG103" s="254"/>
      <c r="EH103" s="254"/>
      <c r="EI103" s="254"/>
      <c r="EJ103" s="254"/>
      <c r="EK103" s="254"/>
      <c r="EL103" s="254"/>
      <c r="EM103" s="254"/>
      <c r="EN103" s="254"/>
      <c r="EO103" s="254"/>
      <c r="EP103" s="254"/>
      <c r="EQ103" s="254"/>
      <c r="ER103" s="254"/>
      <c r="ES103" s="254"/>
      <c r="ET103" s="254"/>
      <c r="EU103" s="254"/>
      <c r="EV103" s="254"/>
      <c r="EW103" s="254"/>
      <c r="EX103" s="254"/>
      <c r="EY103" s="254"/>
      <c r="EZ103" s="254"/>
      <c r="FA103" s="254"/>
      <c r="FB103" s="254"/>
      <c r="FC103" s="254"/>
      <c r="FD103" s="254"/>
      <c r="FE103" s="254"/>
      <c r="FF103" s="254"/>
      <c r="FG103" s="254"/>
      <c r="FH103" s="254"/>
      <c r="FI103" s="254"/>
      <c r="FJ103" s="254"/>
      <c r="FK103" s="254"/>
      <c r="FL103" s="254"/>
      <c r="FM103" s="254"/>
      <c r="FN103" s="254"/>
      <c r="FO103" s="254"/>
      <c r="FP103" s="254"/>
      <c r="FQ103" s="254"/>
      <c r="FR103" s="254"/>
      <c r="FS103" s="254"/>
      <c r="FT103" s="254"/>
      <c r="FU103" s="254"/>
      <c r="FV103" s="254"/>
      <c r="FW103" s="254"/>
      <c r="FX103" s="254"/>
      <c r="FY103" s="254"/>
      <c r="FZ103" s="254"/>
      <c r="GA103" s="254"/>
      <c r="GB103" s="254"/>
      <c r="GC103" s="254"/>
      <c r="GD103" s="254"/>
      <c r="GE103" s="254"/>
      <c r="GF103" s="254"/>
      <c r="GG103" s="254"/>
      <c r="GH103" s="254"/>
      <c r="GI103" s="254"/>
      <c r="GJ103" s="254"/>
      <c r="GK103" s="254"/>
      <c r="GL103" s="254"/>
      <c r="GM103" s="254"/>
      <c r="GN103" s="254"/>
    </row>
    <row r="104" spans="1:196" s="242" customFormat="1" ht="25.5">
      <c r="A104" s="305" t="s">
        <v>204</v>
      </c>
      <c r="B104" s="272" t="s">
        <v>205</v>
      </c>
      <c r="C104" s="302">
        <v>5300</v>
      </c>
      <c r="D104" s="258">
        <v>3305100</v>
      </c>
      <c r="E104" s="258">
        <v>0</v>
      </c>
      <c r="F104" s="258">
        <v>0</v>
      </c>
      <c r="G104" s="258">
        <v>0</v>
      </c>
      <c r="H104" s="258">
        <v>0</v>
      </c>
      <c r="I104" s="258">
        <v>0</v>
      </c>
      <c r="J104" s="258">
        <v>0</v>
      </c>
      <c r="K104" s="258">
        <v>0</v>
      </c>
      <c r="L104" s="258">
        <v>0</v>
      </c>
      <c r="M104" s="258">
        <v>0</v>
      </c>
      <c r="N104" s="258">
        <v>3305100</v>
      </c>
      <c r="O104" s="258">
        <v>3305100</v>
      </c>
      <c r="P104" s="258">
        <v>0</v>
      </c>
      <c r="Q104" s="258">
        <v>0</v>
      </c>
      <c r="R104" s="258">
        <v>0</v>
      </c>
      <c r="S104" s="258">
        <v>0</v>
      </c>
      <c r="T104" s="258">
        <v>0</v>
      </c>
      <c r="U104" s="258">
        <v>0</v>
      </c>
      <c r="V104" s="258">
        <v>3305100</v>
      </c>
      <c r="W104" s="258">
        <v>3305100</v>
      </c>
      <c r="X104" s="258">
        <v>0</v>
      </c>
      <c r="Y104" s="258">
        <v>-2160075</v>
      </c>
      <c r="Z104" s="258">
        <v>0</v>
      </c>
      <c r="AA104" s="258">
        <v>0</v>
      </c>
      <c r="AB104" s="258">
        <v>1145025</v>
      </c>
      <c r="AC104" s="258">
        <f t="shared" si="3"/>
        <v>0</v>
      </c>
      <c r="AD104" s="258">
        <f t="shared" si="4"/>
        <v>-2160075</v>
      </c>
      <c r="AE104" s="258">
        <f t="shared" si="5"/>
        <v>-2160075</v>
      </c>
      <c r="AF104" s="258">
        <v>1145025</v>
      </c>
      <c r="AG104" s="237"/>
      <c r="AH104" s="237"/>
      <c r="AI104" s="238"/>
      <c r="AJ104" s="238"/>
      <c r="AK104" s="238"/>
      <c r="AL104" s="238"/>
      <c r="AM104" s="238"/>
      <c r="AN104" s="238"/>
      <c r="AO104" s="238"/>
      <c r="AP104" s="238"/>
      <c r="AQ104" s="238"/>
      <c r="AR104" s="238"/>
      <c r="AS104" s="238"/>
      <c r="AT104" s="238"/>
      <c r="AU104" s="238"/>
      <c r="AV104" s="238"/>
      <c r="AW104" s="238"/>
      <c r="AX104" s="238"/>
      <c r="AY104" s="238"/>
      <c r="AZ104" s="238"/>
      <c r="BA104" s="238"/>
      <c r="BB104" s="238"/>
      <c r="BC104" s="238"/>
      <c r="BD104" s="238"/>
      <c r="BE104" s="238"/>
      <c r="BF104" s="238"/>
      <c r="BG104" s="238"/>
      <c r="BH104" s="238"/>
      <c r="BI104" s="238"/>
      <c r="BJ104" s="238"/>
      <c r="BK104" s="238"/>
      <c r="BL104" s="438"/>
      <c r="BM104" s="438"/>
      <c r="BN104" s="438"/>
      <c r="BO104" s="438"/>
      <c r="BP104" s="438"/>
      <c r="BQ104" s="438"/>
      <c r="BR104" s="438"/>
      <c r="BS104" s="438"/>
      <c r="BT104" s="438"/>
      <c r="BU104" s="438"/>
      <c r="BV104" s="438"/>
      <c r="BW104" s="438"/>
      <c r="BX104" s="438"/>
      <c r="BY104" s="438"/>
      <c r="BZ104" s="438"/>
      <c r="CA104" s="438"/>
      <c r="CB104" s="438"/>
      <c r="CC104" s="438"/>
      <c r="CD104" s="438"/>
      <c r="CE104" s="438"/>
      <c r="CF104" s="438"/>
      <c r="CG104" s="438"/>
      <c r="CH104" s="438"/>
      <c r="CI104" s="438"/>
      <c r="CJ104" s="438"/>
      <c r="CK104" s="438"/>
      <c r="CL104" s="438"/>
      <c r="CM104" s="438"/>
      <c r="CN104" s="438"/>
      <c r="CO104" s="237"/>
      <c r="CP104" s="237"/>
      <c r="CQ104" s="237"/>
      <c r="CR104" s="237"/>
      <c r="CS104" s="237"/>
      <c r="CT104" s="237"/>
      <c r="CU104" s="237"/>
      <c r="CV104" s="237"/>
      <c r="CW104" s="239"/>
      <c r="CX104" s="239"/>
      <c r="CY104" s="241"/>
      <c r="CZ104" s="241"/>
      <c r="DA104" s="241"/>
      <c r="DB104" s="241"/>
      <c r="DC104" s="241"/>
      <c r="DD104" s="241"/>
      <c r="DE104" s="241"/>
      <c r="DF104" s="241"/>
      <c r="DL104" s="271"/>
      <c r="DM104" s="271"/>
      <c r="DN104" s="243"/>
      <c r="DO104" s="243"/>
      <c r="DP104" s="243"/>
      <c r="DQ104" s="243"/>
      <c r="DR104" s="243"/>
      <c r="DS104" s="243"/>
      <c r="DT104" s="243"/>
      <c r="DU104" s="243"/>
      <c r="DV104" s="243"/>
      <c r="DW104" s="243"/>
      <c r="DX104" s="243"/>
      <c r="DY104" s="243"/>
      <c r="DZ104" s="243"/>
      <c r="EA104" s="243"/>
      <c r="EB104" s="243"/>
      <c r="EC104" s="243"/>
      <c r="ED104" s="243"/>
      <c r="EE104" s="243"/>
      <c r="EF104" s="243"/>
      <c r="EG104" s="243"/>
      <c r="EH104" s="243"/>
      <c r="EI104" s="243"/>
      <c r="EJ104" s="243"/>
      <c r="EK104" s="243"/>
      <c r="EL104" s="243"/>
      <c r="EM104" s="243"/>
      <c r="EN104" s="243"/>
      <c r="EO104" s="243"/>
      <c r="EP104" s="243"/>
      <c r="EQ104" s="243"/>
      <c r="ER104" s="243"/>
      <c r="ES104" s="243"/>
      <c r="ET104" s="243"/>
      <c r="EU104" s="243"/>
      <c r="EV104" s="243"/>
      <c r="EW104" s="243"/>
      <c r="EX104" s="243"/>
      <c r="EY104" s="243"/>
      <c r="EZ104" s="243"/>
      <c r="FA104" s="243"/>
      <c r="FB104" s="243"/>
      <c r="FC104" s="243"/>
      <c r="FD104" s="243"/>
      <c r="FE104" s="243"/>
      <c r="FF104" s="243"/>
      <c r="FG104" s="243"/>
      <c r="FH104" s="243"/>
      <c r="FI104" s="243"/>
      <c r="FJ104" s="243"/>
      <c r="FK104" s="243"/>
      <c r="FL104" s="243"/>
      <c r="FM104" s="243"/>
      <c r="FN104" s="243"/>
      <c r="FO104" s="243"/>
      <c r="FP104" s="243"/>
      <c r="FQ104" s="243"/>
      <c r="FR104" s="243"/>
      <c r="FS104" s="243"/>
      <c r="FT104" s="243"/>
      <c r="FU104" s="243"/>
      <c r="FV104" s="243"/>
      <c r="FW104" s="243"/>
      <c r="FX104" s="243"/>
      <c r="FY104" s="243"/>
      <c r="FZ104" s="243"/>
      <c r="GA104" s="243"/>
      <c r="GB104" s="243"/>
      <c r="GC104" s="243"/>
      <c r="GD104" s="243"/>
      <c r="GE104" s="243"/>
      <c r="GF104" s="243"/>
      <c r="GG104" s="243"/>
      <c r="GH104" s="243"/>
      <c r="GI104" s="243"/>
      <c r="GJ104" s="243"/>
      <c r="GK104" s="243"/>
      <c r="GL104" s="243"/>
      <c r="GM104" s="243"/>
      <c r="GN104" s="243"/>
    </row>
    <row r="105" spans="1:196" s="232" customFormat="1" ht="25.5">
      <c r="A105" s="383"/>
      <c r="B105" s="276" t="s">
        <v>206</v>
      </c>
      <c r="C105" s="301">
        <v>5301</v>
      </c>
      <c r="D105" s="251">
        <v>3305100</v>
      </c>
      <c r="E105" s="251"/>
      <c r="F105" s="251"/>
      <c r="G105" s="251">
        <v>0</v>
      </c>
      <c r="H105" s="251">
        <v>0</v>
      </c>
      <c r="I105" s="251">
        <v>0</v>
      </c>
      <c r="J105" s="251">
        <v>0</v>
      </c>
      <c r="K105" s="251">
        <v>0</v>
      </c>
      <c r="L105" s="251">
        <v>0</v>
      </c>
      <c r="M105" s="250"/>
      <c r="N105" s="250">
        <v>3305100</v>
      </c>
      <c r="O105" s="250">
        <v>3305100</v>
      </c>
      <c r="P105" s="250">
        <v>0</v>
      </c>
      <c r="Q105" s="251">
        <v>0</v>
      </c>
      <c r="R105" s="250">
        <v>0</v>
      </c>
      <c r="S105" s="250">
        <v>0</v>
      </c>
      <c r="T105" s="250">
        <v>0</v>
      </c>
      <c r="U105" s="246"/>
      <c r="V105" s="246">
        <v>3305100</v>
      </c>
      <c r="W105" s="246">
        <v>3305100</v>
      </c>
      <c r="X105" s="250">
        <v>0</v>
      </c>
      <c r="Y105" s="250">
        <v>-2160075</v>
      </c>
      <c r="Z105" s="250">
        <v>0</v>
      </c>
      <c r="AA105" s="250">
        <v>0</v>
      </c>
      <c r="AB105" s="250">
        <v>1145025</v>
      </c>
      <c r="AC105" s="250">
        <f t="shared" si="3"/>
        <v>0</v>
      </c>
      <c r="AD105" s="250">
        <f t="shared" si="4"/>
        <v>-2160075</v>
      </c>
      <c r="AE105" s="250">
        <f t="shared" si="5"/>
        <v>-2160075</v>
      </c>
      <c r="AF105" s="250">
        <v>1145025</v>
      </c>
      <c r="AG105" s="237"/>
      <c r="AH105" s="237"/>
      <c r="AI105" s="238"/>
      <c r="AJ105" s="238"/>
      <c r="AK105" s="238"/>
      <c r="AL105" s="238"/>
      <c r="AM105" s="238"/>
      <c r="AN105" s="238"/>
      <c r="AO105" s="238"/>
      <c r="AP105" s="238"/>
      <c r="AQ105" s="238"/>
      <c r="AR105" s="238"/>
      <c r="AS105" s="238"/>
      <c r="AT105" s="238"/>
      <c r="AU105" s="238"/>
      <c r="AV105" s="238"/>
      <c r="AW105" s="238"/>
      <c r="AX105" s="238"/>
      <c r="AY105" s="238"/>
      <c r="AZ105" s="238"/>
      <c r="BA105" s="238"/>
      <c r="BB105" s="238"/>
      <c r="BC105" s="238"/>
      <c r="BD105" s="238"/>
      <c r="BE105" s="238"/>
      <c r="BF105" s="238"/>
      <c r="BG105" s="238"/>
      <c r="BH105" s="238"/>
      <c r="BI105" s="238"/>
      <c r="BJ105" s="238"/>
      <c r="BK105" s="238"/>
      <c r="BL105" s="438"/>
      <c r="BM105" s="438"/>
      <c r="BN105" s="438"/>
      <c r="BO105" s="438"/>
      <c r="BP105" s="438"/>
      <c r="BQ105" s="438"/>
      <c r="BR105" s="438"/>
      <c r="BS105" s="438"/>
      <c r="BT105" s="438"/>
      <c r="BU105" s="438"/>
      <c r="BV105" s="438"/>
      <c r="BW105" s="438"/>
      <c r="BX105" s="438"/>
      <c r="BY105" s="438"/>
      <c r="BZ105" s="438"/>
      <c r="CA105" s="438"/>
      <c r="CB105" s="438"/>
      <c r="CC105" s="438"/>
      <c r="CD105" s="438"/>
      <c r="CE105" s="438"/>
      <c r="CF105" s="438"/>
      <c r="CG105" s="438"/>
      <c r="CH105" s="438"/>
      <c r="CI105" s="438"/>
      <c r="CJ105" s="438"/>
      <c r="CK105" s="438"/>
      <c r="CL105" s="438"/>
      <c r="CM105" s="438"/>
      <c r="CN105" s="438"/>
      <c r="CO105" s="246"/>
      <c r="CP105" s="246"/>
      <c r="CQ105" s="246"/>
      <c r="CR105" s="246"/>
      <c r="CS105" s="246"/>
      <c r="CT105" s="246"/>
      <c r="CU105" s="246"/>
      <c r="CV105" s="246"/>
      <c r="CW105" s="252"/>
      <c r="CX105" s="252"/>
      <c r="CY105" s="253"/>
      <c r="CZ105" s="253"/>
      <c r="DA105" s="253"/>
      <c r="DB105" s="253"/>
      <c r="DC105" s="253"/>
      <c r="DD105" s="253"/>
      <c r="DE105" s="253"/>
      <c r="DF105" s="253"/>
      <c r="DL105" s="278"/>
      <c r="DM105" s="278"/>
      <c r="DN105" s="254"/>
      <c r="DO105" s="254"/>
      <c r="DP105" s="254"/>
      <c r="DQ105" s="254"/>
      <c r="DR105" s="254"/>
      <c r="DS105" s="254"/>
      <c r="DT105" s="254"/>
      <c r="DU105" s="254"/>
      <c r="DV105" s="254"/>
      <c r="DW105" s="254"/>
      <c r="DX105" s="254"/>
      <c r="DY105" s="254"/>
      <c r="DZ105" s="254"/>
      <c r="EA105" s="254"/>
      <c r="EB105" s="254"/>
      <c r="EC105" s="254"/>
      <c r="ED105" s="254"/>
      <c r="EE105" s="254"/>
      <c r="EF105" s="254"/>
      <c r="EG105" s="254"/>
      <c r="EH105" s="254"/>
      <c r="EI105" s="254"/>
      <c r="EJ105" s="254"/>
      <c r="EK105" s="254"/>
      <c r="EL105" s="254"/>
      <c r="EM105" s="254"/>
      <c r="EN105" s="254"/>
      <c r="EO105" s="254"/>
      <c r="EP105" s="254"/>
      <c r="EQ105" s="254"/>
      <c r="ER105" s="254"/>
      <c r="ES105" s="254"/>
      <c r="ET105" s="254"/>
      <c r="EU105" s="254"/>
      <c r="EV105" s="254"/>
      <c r="EW105" s="254"/>
      <c r="EX105" s="254"/>
      <c r="EY105" s="254"/>
      <c r="EZ105" s="254"/>
      <c r="FA105" s="254"/>
      <c r="FB105" s="254"/>
      <c r="FC105" s="254"/>
      <c r="FD105" s="254"/>
      <c r="FE105" s="254"/>
      <c r="FF105" s="254"/>
      <c r="FG105" s="254"/>
      <c r="FH105" s="254"/>
      <c r="FI105" s="254"/>
      <c r="FJ105" s="254"/>
      <c r="FK105" s="254"/>
      <c r="FL105" s="254"/>
      <c r="FM105" s="254"/>
      <c r="FN105" s="254"/>
      <c r="FO105" s="254"/>
      <c r="FP105" s="254"/>
      <c r="FQ105" s="254"/>
      <c r="FR105" s="254"/>
      <c r="FS105" s="254"/>
      <c r="FT105" s="254"/>
      <c r="FU105" s="254"/>
      <c r="FV105" s="254"/>
      <c r="FW105" s="254"/>
      <c r="FX105" s="254"/>
      <c r="FY105" s="254"/>
      <c r="FZ105" s="254"/>
      <c r="GA105" s="254"/>
      <c r="GB105" s="254"/>
      <c r="GC105" s="254"/>
      <c r="GD105" s="254"/>
      <c r="GE105" s="254"/>
      <c r="GF105" s="254"/>
      <c r="GG105" s="254"/>
      <c r="GH105" s="254"/>
      <c r="GI105" s="254"/>
      <c r="GJ105" s="254"/>
      <c r="GK105" s="254"/>
      <c r="GL105" s="254"/>
      <c r="GM105" s="254"/>
      <c r="GN105" s="254"/>
    </row>
    <row r="106" spans="1:196" s="232" customFormat="1" ht="25.5">
      <c r="A106" s="383"/>
      <c r="B106" s="276" t="s">
        <v>99</v>
      </c>
      <c r="C106" s="301">
        <v>5309</v>
      </c>
      <c r="D106" s="258">
        <v>0</v>
      </c>
      <c r="E106" s="258"/>
      <c r="F106" s="258"/>
      <c r="G106" s="251">
        <v>0</v>
      </c>
      <c r="H106" s="251">
        <v>0</v>
      </c>
      <c r="I106" s="251">
        <v>0</v>
      </c>
      <c r="J106" s="251">
        <v>0</v>
      </c>
      <c r="K106" s="251">
        <v>0</v>
      </c>
      <c r="L106" s="258">
        <v>0</v>
      </c>
      <c r="M106" s="250"/>
      <c r="N106" s="250">
        <v>0</v>
      </c>
      <c r="O106" s="250">
        <v>0</v>
      </c>
      <c r="P106" s="250">
        <v>0</v>
      </c>
      <c r="Q106" s="258">
        <v>0</v>
      </c>
      <c r="R106" s="250">
        <v>0</v>
      </c>
      <c r="S106" s="250">
        <v>0</v>
      </c>
      <c r="T106" s="250">
        <v>0</v>
      </c>
      <c r="U106" s="246"/>
      <c r="V106" s="246">
        <v>0</v>
      </c>
      <c r="W106" s="246">
        <v>0</v>
      </c>
      <c r="X106" s="250">
        <v>0</v>
      </c>
      <c r="Y106" s="250">
        <v>0</v>
      </c>
      <c r="Z106" s="250">
        <v>0</v>
      </c>
      <c r="AA106" s="250">
        <v>0</v>
      </c>
      <c r="AB106" s="250">
        <v>0</v>
      </c>
      <c r="AC106" s="250">
        <f t="shared" si="3"/>
        <v>0</v>
      </c>
      <c r="AD106" s="250">
        <f t="shared" si="4"/>
        <v>0</v>
      </c>
      <c r="AE106" s="250">
        <f t="shared" si="5"/>
        <v>0</v>
      </c>
      <c r="AF106" s="250"/>
      <c r="AG106" s="237"/>
      <c r="AH106" s="237"/>
      <c r="AI106" s="238"/>
      <c r="AJ106" s="238"/>
      <c r="AK106" s="238"/>
      <c r="AL106" s="238"/>
      <c r="AM106" s="238"/>
      <c r="AN106" s="238"/>
      <c r="AO106" s="238"/>
      <c r="AP106" s="238"/>
      <c r="AQ106" s="238"/>
      <c r="AR106" s="238"/>
      <c r="AS106" s="238"/>
      <c r="AT106" s="238"/>
      <c r="AU106" s="238"/>
      <c r="AV106" s="238"/>
      <c r="AW106" s="238"/>
      <c r="AX106" s="238"/>
      <c r="AY106" s="238"/>
      <c r="AZ106" s="238"/>
      <c r="BA106" s="238"/>
      <c r="BB106" s="238"/>
      <c r="BC106" s="238"/>
      <c r="BD106" s="238"/>
      <c r="BE106" s="238"/>
      <c r="BF106" s="238"/>
      <c r="BG106" s="238"/>
      <c r="BH106" s="238"/>
      <c r="BI106" s="238"/>
      <c r="BJ106" s="238"/>
      <c r="BK106" s="238"/>
      <c r="BL106" s="438"/>
      <c r="BM106" s="438"/>
      <c r="BN106" s="438"/>
      <c r="BO106" s="438"/>
      <c r="BP106" s="438"/>
      <c r="BQ106" s="438"/>
      <c r="BR106" s="438"/>
      <c r="BS106" s="438"/>
      <c r="BT106" s="438"/>
      <c r="BU106" s="438"/>
      <c r="BV106" s="438"/>
      <c r="BW106" s="438"/>
      <c r="BX106" s="438"/>
      <c r="BY106" s="438"/>
      <c r="BZ106" s="438"/>
      <c r="CA106" s="438"/>
      <c r="CB106" s="438"/>
      <c r="CC106" s="438"/>
      <c r="CD106" s="438"/>
      <c r="CE106" s="438"/>
      <c r="CF106" s="438"/>
      <c r="CG106" s="438"/>
      <c r="CH106" s="438"/>
      <c r="CI106" s="438"/>
      <c r="CJ106" s="438"/>
      <c r="CK106" s="438"/>
      <c r="CL106" s="438"/>
      <c r="CM106" s="438"/>
      <c r="CN106" s="438"/>
      <c r="CO106" s="246"/>
      <c r="CP106" s="246"/>
      <c r="CQ106" s="246"/>
      <c r="CR106" s="246"/>
      <c r="CS106" s="246"/>
      <c r="CT106" s="246"/>
      <c r="CU106" s="246"/>
      <c r="CV106" s="246"/>
      <c r="CW106" s="252"/>
      <c r="CX106" s="252"/>
      <c r="CY106" s="253"/>
      <c r="CZ106" s="253"/>
      <c r="DA106" s="253"/>
      <c r="DB106" s="253"/>
      <c r="DC106" s="253"/>
      <c r="DD106" s="253"/>
      <c r="DE106" s="253"/>
      <c r="DF106" s="253"/>
      <c r="DL106" s="278"/>
      <c r="DM106" s="278"/>
      <c r="DN106" s="254"/>
      <c r="DO106" s="254"/>
      <c r="DP106" s="254"/>
      <c r="DQ106" s="254"/>
      <c r="DR106" s="254"/>
      <c r="DS106" s="254"/>
      <c r="DT106" s="254"/>
      <c r="DU106" s="254"/>
      <c r="DV106" s="254"/>
      <c r="DW106" s="254"/>
      <c r="DX106" s="254"/>
      <c r="DY106" s="254"/>
      <c r="DZ106" s="254"/>
      <c r="EA106" s="254"/>
      <c r="EB106" s="254"/>
      <c r="EC106" s="254"/>
      <c r="ED106" s="254"/>
      <c r="EE106" s="254"/>
      <c r="EF106" s="254"/>
      <c r="EG106" s="254"/>
      <c r="EH106" s="254"/>
      <c r="EI106" s="254"/>
      <c r="EJ106" s="254"/>
      <c r="EK106" s="254"/>
      <c r="EL106" s="254"/>
      <c r="EM106" s="254"/>
      <c r="EN106" s="254"/>
      <c r="EO106" s="254"/>
      <c r="EP106" s="254"/>
      <c r="EQ106" s="254"/>
      <c r="ER106" s="254"/>
      <c r="ES106" s="254"/>
      <c r="ET106" s="254"/>
      <c r="EU106" s="254"/>
      <c r="EV106" s="254"/>
      <c r="EW106" s="254"/>
      <c r="EX106" s="254"/>
      <c r="EY106" s="254"/>
      <c r="EZ106" s="254"/>
      <c r="FA106" s="254"/>
      <c r="FB106" s="254"/>
      <c r="FC106" s="254"/>
      <c r="FD106" s="254"/>
      <c r="FE106" s="254"/>
      <c r="FF106" s="254"/>
      <c r="FG106" s="254"/>
      <c r="FH106" s="254"/>
      <c r="FI106" s="254"/>
      <c r="FJ106" s="254"/>
      <c r="FK106" s="254"/>
      <c r="FL106" s="254"/>
      <c r="FM106" s="254"/>
      <c r="FN106" s="254"/>
      <c r="FO106" s="254"/>
      <c r="FP106" s="254"/>
      <c r="FQ106" s="254"/>
      <c r="FR106" s="254"/>
      <c r="FS106" s="254"/>
      <c r="FT106" s="254"/>
      <c r="FU106" s="254"/>
      <c r="FV106" s="254"/>
      <c r="FW106" s="254"/>
      <c r="FX106" s="254"/>
      <c r="FY106" s="254"/>
      <c r="FZ106" s="254"/>
      <c r="GA106" s="254"/>
      <c r="GB106" s="254"/>
      <c r="GC106" s="254"/>
      <c r="GD106" s="254"/>
      <c r="GE106" s="254"/>
      <c r="GF106" s="254"/>
      <c r="GG106" s="254"/>
      <c r="GH106" s="254"/>
      <c r="GI106" s="254"/>
      <c r="GJ106" s="254"/>
      <c r="GK106" s="254"/>
      <c r="GL106" s="254"/>
      <c r="GM106" s="254"/>
      <c r="GN106" s="254"/>
    </row>
    <row r="107" spans="1:196" s="232" customFormat="1">
      <c r="A107" s="305" t="s">
        <v>207</v>
      </c>
      <c r="B107" s="272" t="s">
        <v>208</v>
      </c>
      <c r="C107" s="302">
        <v>5400</v>
      </c>
      <c r="D107" s="251"/>
      <c r="E107" s="251"/>
      <c r="F107" s="251"/>
      <c r="G107" s="251">
        <v>0</v>
      </c>
      <c r="H107" s="251">
        <v>0</v>
      </c>
      <c r="I107" s="251">
        <v>0</v>
      </c>
      <c r="J107" s="251">
        <v>0</v>
      </c>
      <c r="K107" s="251">
        <v>0</v>
      </c>
      <c r="L107" s="251">
        <v>0</v>
      </c>
      <c r="M107" s="250"/>
      <c r="N107" s="250">
        <v>0</v>
      </c>
      <c r="O107" s="250">
        <v>0</v>
      </c>
      <c r="P107" s="250">
        <v>0</v>
      </c>
      <c r="Q107" s="251">
        <v>0</v>
      </c>
      <c r="R107" s="250">
        <v>0</v>
      </c>
      <c r="S107" s="250">
        <v>0</v>
      </c>
      <c r="T107" s="250">
        <v>0</v>
      </c>
      <c r="U107" s="246"/>
      <c r="V107" s="246">
        <v>0</v>
      </c>
      <c r="W107" s="246">
        <v>0</v>
      </c>
      <c r="X107" s="250">
        <v>0</v>
      </c>
      <c r="Y107" s="250">
        <v>0</v>
      </c>
      <c r="Z107" s="250">
        <v>0</v>
      </c>
      <c r="AA107" s="250">
        <v>0</v>
      </c>
      <c r="AB107" s="250">
        <v>0</v>
      </c>
      <c r="AC107" s="250">
        <f t="shared" si="3"/>
        <v>0</v>
      </c>
      <c r="AD107" s="250">
        <f t="shared" si="4"/>
        <v>0</v>
      </c>
      <c r="AE107" s="250">
        <f t="shared" si="5"/>
        <v>0</v>
      </c>
      <c r="AF107" s="250"/>
      <c r="AG107" s="237"/>
      <c r="AH107" s="237"/>
      <c r="AI107" s="238"/>
      <c r="AJ107" s="238"/>
      <c r="AK107" s="238"/>
      <c r="AL107" s="238"/>
      <c r="AM107" s="238"/>
      <c r="AN107" s="238"/>
      <c r="AO107" s="238"/>
      <c r="AP107" s="238"/>
      <c r="AQ107" s="238"/>
      <c r="AR107" s="238"/>
      <c r="AS107" s="238"/>
      <c r="AT107" s="238"/>
      <c r="AU107" s="238"/>
      <c r="AV107" s="238"/>
      <c r="AW107" s="238"/>
      <c r="AX107" s="238"/>
      <c r="AY107" s="238"/>
      <c r="AZ107" s="238"/>
      <c r="BA107" s="238"/>
      <c r="BB107" s="238"/>
      <c r="BC107" s="238"/>
      <c r="BD107" s="238"/>
      <c r="BE107" s="238"/>
      <c r="BF107" s="238"/>
      <c r="BG107" s="238"/>
      <c r="BH107" s="238"/>
      <c r="BI107" s="238"/>
      <c r="BJ107" s="238"/>
      <c r="BK107" s="238"/>
      <c r="BL107" s="438"/>
      <c r="BM107" s="438"/>
      <c r="BN107" s="438"/>
      <c r="BO107" s="438"/>
      <c r="BP107" s="438"/>
      <c r="BQ107" s="438"/>
      <c r="BR107" s="438"/>
      <c r="BS107" s="438"/>
      <c r="BT107" s="438"/>
      <c r="BU107" s="438"/>
      <c r="BV107" s="438"/>
      <c r="BW107" s="438"/>
      <c r="BX107" s="438"/>
      <c r="BY107" s="438"/>
      <c r="BZ107" s="438"/>
      <c r="CA107" s="438"/>
      <c r="CB107" s="438"/>
      <c r="CC107" s="438"/>
      <c r="CD107" s="438"/>
      <c r="CE107" s="438"/>
      <c r="CF107" s="438"/>
      <c r="CG107" s="438"/>
      <c r="CH107" s="438"/>
      <c r="CI107" s="438"/>
      <c r="CJ107" s="438"/>
      <c r="CK107" s="438"/>
      <c r="CL107" s="438"/>
      <c r="CM107" s="438"/>
      <c r="CN107" s="438"/>
      <c r="CO107" s="246"/>
      <c r="CP107" s="246"/>
      <c r="CQ107" s="246"/>
      <c r="CR107" s="246"/>
      <c r="CS107" s="246"/>
      <c r="CT107" s="246"/>
      <c r="CU107" s="246"/>
      <c r="CV107" s="246"/>
      <c r="CW107" s="252"/>
      <c r="CX107" s="252"/>
      <c r="CY107" s="253"/>
      <c r="CZ107" s="253"/>
      <c r="DA107" s="253"/>
      <c r="DB107" s="253"/>
      <c r="DC107" s="253"/>
      <c r="DD107" s="253"/>
      <c r="DE107" s="253"/>
      <c r="DF107" s="253"/>
      <c r="DL107" s="278"/>
      <c r="DM107" s="278"/>
      <c r="DN107" s="254"/>
      <c r="DO107" s="254"/>
      <c r="DP107" s="254"/>
      <c r="DQ107" s="254"/>
      <c r="DR107" s="254"/>
      <c r="DS107" s="254"/>
      <c r="DT107" s="254"/>
      <c r="DU107" s="254"/>
      <c r="DV107" s="254"/>
      <c r="DW107" s="254"/>
      <c r="DX107" s="254"/>
      <c r="DY107" s="254"/>
      <c r="DZ107" s="254"/>
      <c r="EA107" s="254"/>
      <c r="EB107" s="254"/>
      <c r="EC107" s="254"/>
      <c r="ED107" s="254"/>
      <c r="EE107" s="254"/>
      <c r="EF107" s="254"/>
      <c r="EG107" s="254"/>
      <c r="EH107" s="254"/>
      <c r="EI107" s="254"/>
      <c r="EJ107" s="254"/>
      <c r="EK107" s="254"/>
      <c r="EL107" s="254"/>
      <c r="EM107" s="254"/>
      <c r="EN107" s="254"/>
      <c r="EO107" s="254"/>
      <c r="EP107" s="254"/>
      <c r="EQ107" s="254"/>
      <c r="ER107" s="254"/>
      <c r="ES107" s="254"/>
      <c r="ET107" s="254"/>
      <c r="EU107" s="254"/>
      <c r="EV107" s="254"/>
      <c r="EW107" s="254"/>
      <c r="EX107" s="254"/>
      <c r="EY107" s="254"/>
      <c r="EZ107" s="254"/>
      <c r="FA107" s="254"/>
      <c r="FB107" s="254"/>
      <c r="FC107" s="254"/>
      <c r="FD107" s="254"/>
      <c r="FE107" s="254"/>
      <c r="FF107" s="254"/>
      <c r="FG107" s="254"/>
      <c r="FH107" s="254"/>
      <c r="FI107" s="254"/>
      <c r="FJ107" s="254"/>
      <c r="FK107" s="254"/>
      <c r="FL107" s="254"/>
      <c r="FM107" s="254"/>
      <c r="FN107" s="254"/>
      <c r="FO107" s="254"/>
      <c r="FP107" s="254"/>
      <c r="FQ107" s="254"/>
      <c r="FR107" s="254"/>
      <c r="FS107" s="254"/>
      <c r="FT107" s="254"/>
      <c r="FU107" s="254"/>
      <c r="FV107" s="254"/>
      <c r="FW107" s="254"/>
      <c r="FX107" s="254"/>
      <c r="FY107" s="254"/>
      <c r="FZ107" s="254"/>
      <c r="GA107" s="254"/>
      <c r="GB107" s="254"/>
      <c r="GC107" s="254"/>
      <c r="GD107" s="254"/>
      <c r="GE107" s="254"/>
      <c r="GF107" s="254"/>
      <c r="GG107" s="254"/>
      <c r="GH107" s="254"/>
      <c r="GI107" s="254"/>
      <c r="GJ107" s="254"/>
      <c r="GK107" s="254"/>
      <c r="GL107" s="254"/>
      <c r="GM107" s="254"/>
      <c r="GN107" s="254"/>
    </row>
    <row r="108" spans="1:196" s="232" customFormat="1" ht="25.5">
      <c r="A108" s="381" t="s">
        <v>209</v>
      </c>
      <c r="B108" s="272" t="s">
        <v>142</v>
      </c>
      <c r="C108" s="306">
        <v>98</v>
      </c>
      <c r="D108" s="251">
        <v>279516000</v>
      </c>
      <c r="E108" s="251">
        <v>-80878345</v>
      </c>
      <c r="F108" s="251">
        <v>-141927773</v>
      </c>
      <c r="G108" s="251">
        <v>0</v>
      </c>
      <c r="H108" s="251">
        <v>0</v>
      </c>
      <c r="I108" s="251">
        <v>0</v>
      </c>
      <c r="J108" s="251">
        <v>0</v>
      </c>
      <c r="K108" s="251">
        <v>0</v>
      </c>
      <c r="L108" s="251">
        <v>0</v>
      </c>
      <c r="M108" s="250"/>
      <c r="N108" s="250">
        <v>279516000</v>
      </c>
      <c r="O108" s="250">
        <v>56709882</v>
      </c>
      <c r="P108" s="250">
        <v>0</v>
      </c>
      <c r="Q108" s="251">
        <v>0</v>
      </c>
      <c r="R108" s="250">
        <v>-28000000</v>
      </c>
      <c r="S108" s="250">
        <v>-23700000</v>
      </c>
      <c r="T108" s="250">
        <v>0</v>
      </c>
      <c r="U108" s="246"/>
      <c r="V108" s="246">
        <v>279516000</v>
      </c>
      <c r="W108" s="246">
        <v>5009882</v>
      </c>
      <c r="X108" s="250">
        <v>-600000</v>
      </c>
      <c r="Y108" s="250">
        <v>-4409882</v>
      </c>
      <c r="Z108" s="250">
        <v>0</v>
      </c>
      <c r="AA108" s="250">
        <v>0</v>
      </c>
      <c r="AB108" s="250">
        <v>0</v>
      </c>
      <c r="AC108" s="250">
        <f t="shared" si="3"/>
        <v>0</v>
      </c>
      <c r="AD108" s="250">
        <f t="shared" si="4"/>
        <v>-279516000</v>
      </c>
      <c r="AE108" s="250">
        <f t="shared" si="5"/>
        <v>-279516000</v>
      </c>
      <c r="AF108" s="250"/>
      <c r="AG108" s="237"/>
      <c r="AH108" s="237"/>
      <c r="AI108" s="238"/>
      <c r="AJ108" s="238"/>
      <c r="AK108" s="238"/>
      <c r="AL108" s="238"/>
      <c r="AM108" s="238"/>
      <c r="AN108" s="238"/>
      <c r="AO108" s="238"/>
      <c r="AP108" s="238"/>
      <c r="AQ108" s="238"/>
      <c r="AR108" s="238"/>
      <c r="AS108" s="238"/>
      <c r="AT108" s="238"/>
      <c r="AU108" s="238"/>
      <c r="AV108" s="238"/>
      <c r="AW108" s="238"/>
      <c r="AX108" s="238"/>
      <c r="AY108" s="238"/>
      <c r="AZ108" s="238"/>
      <c r="BA108" s="238"/>
      <c r="BB108" s="238"/>
      <c r="BC108" s="238"/>
      <c r="BD108" s="238"/>
      <c r="BE108" s="238"/>
      <c r="BF108" s="238"/>
      <c r="BG108" s="238"/>
      <c r="BH108" s="238"/>
      <c r="BI108" s="238"/>
      <c r="BJ108" s="238"/>
      <c r="BK108" s="238"/>
      <c r="BL108" s="438"/>
      <c r="BM108" s="438"/>
      <c r="BN108" s="438"/>
      <c r="BO108" s="438"/>
      <c r="BP108" s="438"/>
      <c r="BQ108" s="438"/>
      <c r="BR108" s="438"/>
      <c r="BS108" s="438"/>
      <c r="BT108" s="438"/>
      <c r="BU108" s="438"/>
      <c r="BV108" s="438"/>
      <c r="BW108" s="438"/>
      <c r="BX108" s="438"/>
      <c r="BY108" s="438"/>
      <c r="BZ108" s="438"/>
      <c r="CA108" s="438"/>
      <c r="CB108" s="438"/>
      <c r="CC108" s="438"/>
      <c r="CD108" s="438"/>
      <c r="CE108" s="438"/>
      <c r="CF108" s="438"/>
      <c r="CG108" s="438"/>
      <c r="CH108" s="438"/>
      <c r="CI108" s="438"/>
      <c r="CJ108" s="438"/>
      <c r="CK108" s="438"/>
      <c r="CL108" s="438"/>
      <c r="CM108" s="438"/>
      <c r="CN108" s="438"/>
      <c r="CO108" s="246"/>
      <c r="CP108" s="246"/>
      <c r="CQ108" s="246"/>
      <c r="CR108" s="246"/>
      <c r="CS108" s="246"/>
      <c r="CT108" s="246"/>
      <c r="CU108" s="246"/>
      <c r="CV108" s="246"/>
      <c r="CW108" s="252"/>
      <c r="CX108" s="252"/>
      <c r="CY108" s="253"/>
      <c r="CZ108" s="253"/>
      <c r="DA108" s="253"/>
      <c r="DB108" s="253"/>
      <c r="DC108" s="253"/>
      <c r="DD108" s="253"/>
      <c r="DE108" s="253"/>
      <c r="DF108" s="253"/>
      <c r="DL108" s="278"/>
      <c r="DM108" s="278"/>
      <c r="DN108" s="254"/>
      <c r="DO108" s="254"/>
      <c r="DP108" s="254"/>
      <c r="DQ108" s="254"/>
      <c r="DR108" s="254"/>
      <c r="DS108" s="254"/>
      <c r="DT108" s="254"/>
      <c r="DU108" s="254"/>
      <c r="DV108" s="254"/>
      <c r="DW108" s="254"/>
      <c r="DX108" s="254"/>
      <c r="DY108" s="254"/>
      <c r="DZ108" s="254"/>
      <c r="EA108" s="254"/>
      <c r="EB108" s="254"/>
      <c r="EC108" s="254"/>
      <c r="ED108" s="254"/>
      <c r="EE108" s="254"/>
      <c r="EF108" s="254"/>
      <c r="EG108" s="254"/>
      <c r="EH108" s="254"/>
      <c r="EI108" s="254"/>
      <c r="EJ108" s="254"/>
      <c r="EK108" s="254"/>
      <c r="EL108" s="254"/>
      <c r="EM108" s="254"/>
      <c r="EN108" s="254"/>
      <c r="EO108" s="254"/>
      <c r="EP108" s="254"/>
      <c r="EQ108" s="254"/>
      <c r="ER108" s="254"/>
      <c r="ES108" s="254"/>
      <c r="ET108" s="254"/>
      <c r="EU108" s="254"/>
      <c r="EV108" s="254"/>
      <c r="EW108" s="254"/>
      <c r="EX108" s="254"/>
      <c r="EY108" s="254"/>
      <c r="EZ108" s="254"/>
      <c r="FA108" s="254"/>
      <c r="FB108" s="254"/>
      <c r="FC108" s="254"/>
      <c r="FD108" s="254"/>
      <c r="FE108" s="254"/>
      <c r="FF108" s="254"/>
      <c r="FG108" s="254"/>
      <c r="FH108" s="254"/>
      <c r="FI108" s="254"/>
      <c r="FJ108" s="254"/>
      <c r="FK108" s="254"/>
      <c r="FL108" s="254"/>
      <c r="FM108" s="254"/>
      <c r="FN108" s="254"/>
      <c r="FO108" s="254"/>
      <c r="FP108" s="254"/>
      <c r="FQ108" s="254"/>
      <c r="FR108" s="254"/>
      <c r="FS108" s="254"/>
      <c r="FT108" s="254"/>
      <c r="FU108" s="254"/>
      <c r="FV108" s="254"/>
      <c r="FW108" s="254"/>
      <c r="FX108" s="254"/>
      <c r="FY108" s="254"/>
      <c r="FZ108" s="254"/>
      <c r="GA108" s="254"/>
      <c r="GB108" s="254"/>
      <c r="GC108" s="254"/>
      <c r="GD108" s="254"/>
      <c r="GE108" s="254"/>
      <c r="GF108" s="254"/>
      <c r="GG108" s="254"/>
      <c r="GH108" s="254"/>
      <c r="GI108" s="254"/>
      <c r="GJ108" s="254"/>
      <c r="GK108" s="254"/>
      <c r="GL108" s="254"/>
      <c r="GM108" s="254"/>
      <c r="GN108" s="254"/>
    </row>
    <row r="109" spans="1:196" s="242" customFormat="1" ht="63.75">
      <c r="A109" s="303" t="s">
        <v>23</v>
      </c>
      <c r="B109" s="272" t="s">
        <v>143</v>
      </c>
      <c r="C109" s="302">
        <v>6102</v>
      </c>
      <c r="D109" s="258">
        <v>3090000</v>
      </c>
      <c r="E109" s="258">
        <v>0</v>
      </c>
      <c r="F109" s="258">
        <v>0</v>
      </c>
      <c r="G109" s="258">
        <v>0</v>
      </c>
      <c r="H109" s="258">
        <v>18721391</v>
      </c>
      <c r="I109" s="258">
        <v>0</v>
      </c>
      <c r="J109" s="258">
        <v>0</v>
      </c>
      <c r="K109" s="258">
        <v>0</v>
      </c>
      <c r="L109" s="258">
        <v>0</v>
      </c>
      <c r="M109" s="258">
        <v>0</v>
      </c>
      <c r="N109" s="258">
        <v>3090000</v>
      </c>
      <c r="O109" s="258">
        <v>21811391</v>
      </c>
      <c r="P109" s="258">
        <v>24802769</v>
      </c>
      <c r="Q109" s="258">
        <v>0</v>
      </c>
      <c r="R109" s="258">
        <v>0</v>
      </c>
      <c r="S109" s="258">
        <v>11038607</v>
      </c>
      <c r="T109" s="258">
        <v>0</v>
      </c>
      <c r="U109" s="258">
        <v>0</v>
      </c>
      <c r="V109" s="258">
        <v>3090000</v>
      </c>
      <c r="W109" s="258">
        <v>57652767</v>
      </c>
      <c r="X109" s="258">
        <v>0</v>
      </c>
      <c r="Y109" s="258">
        <v>11720135</v>
      </c>
      <c r="Z109" s="258">
        <v>0</v>
      </c>
      <c r="AA109" s="258">
        <v>10267983</v>
      </c>
      <c r="AB109" s="258">
        <v>79640885</v>
      </c>
      <c r="AC109" s="258">
        <f t="shared" si="3"/>
        <v>0</v>
      </c>
      <c r="AD109" s="258">
        <f t="shared" si="4"/>
        <v>76550885</v>
      </c>
      <c r="AE109" s="258">
        <f t="shared" si="5"/>
        <v>76550885</v>
      </c>
      <c r="AF109" s="258">
        <v>79640881</v>
      </c>
      <c r="AG109" s="237"/>
      <c r="AH109" s="237"/>
      <c r="AI109" s="238"/>
      <c r="AJ109" s="238"/>
      <c r="AK109" s="238"/>
      <c r="AL109" s="238"/>
      <c r="AM109" s="238"/>
      <c r="AN109" s="238"/>
      <c r="AO109" s="238"/>
      <c r="AP109" s="238"/>
      <c r="AQ109" s="238"/>
      <c r="AR109" s="238"/>
      <c r="AS109" s="238"/>
      <c r="AT109" s="238"/>
      <c r="AU109" s="238"/>
      <c r="AV109" s="238"/>
      <c r="AW109" s="238"/>
      <c r="AX109" s="238"/>
      <c r="AY109" s="238"/>
      <c r="AZ109" s="238"/>
      <c r="BA109" s="238"/>
      <c r="BB109" s="238"/>
      <c r="BC109" s="238"/>
      <c r="BD109" s="238"/>
      <c r="BE109" s="238"/>
      <c r="BF109" s="238"/>
      <c r="BG109" s="238"/>
      <c r="BH109" s="238"/>
      <c r="BI109" s="238"/>
      <c r="BJ109" s="238"/>
      <c r="BK109" s="238"/>
      <c r="BL109" s="438"/>
      <c r="BM109" s="438"/>
      <c r="BN109" s="438"/>
      <c r="BO109" s="438"/>
      <c r="BP109" s="438"/>
      <c r="BQ109" s="438"/>
      <c r="BR109" s="438"/>
      <c r="BS109" s="438"/>
      <c r="BT109" s="438"/>
      <c r="BU109" s="438"/>
      <c r="BV109" s="438"/>
      <c r="BW109" s="438"/>
      <c r="BX109" s="438"/>
      <c r="BY109" s="438"/>
      <c r="BZ109" s="438"/>
      <c r="CA109" s="438"/>
      <c r="CB109" s="438"/>
      <c r="CC109" s="438"/>
      <c r="CD109" s="438"/>
      <c r="CE109" s="438"/>
      <c r="CF109" s="438"/>
      <c r="CG109" s="438"/>
      <c r="CH109" s="438"/>
      <c r="CI109" s="438"/>
      <c r="CJ109" s="438"/>
      <c r="CK109" s="438"/>
      <c r="CL109" s="438"/>
      <c r="CM109" s="438"/>
      <c r="CN109" s="438"/>
      <c r="CO109" s="237"/>
      <c r="CP109" s="237"/>
      <c r="CQ109" s="237"/>
      <c r="CR109" s="237"/>
      <c r="CS109" s="237"/>
      <c r="CT109" s="237"/>
      <c r="CU109" s="237"/>
      <c r="CV109" s="237"/>
      <c r="CW109" s="239"/>
      <c r="CX109" s="239"/>
      <c r="CY109" s="241"/>
      <c r="CZ109" s="241"/>
      <c r="DA109" s="241"/>
      <c r="DB109" s="241"/>
      <c r="DC109" s="241"/>
      <c r="DD109" s="241"/>
      <c r="DE109" s="241"/>
      <c r="DF109" s="241"/>
      <c r="DL109" s="271"/>
      <c r="DM109" s="271"/>
      <c r="DN109" s="243"/>
      <c r="DO109" s="243"/>
      <c r="DP109" s="243"/>
      <c r="DQ109" s="243"/>
      <c r="DR109" s="243"/>
      <c r="DS109" s="243"/>
      <c r="DT109" s="243"/>
      <c r="DU109" s="243"/>
      <c r="DV109" s="243"/>
      <c r="DW109" s="243"/>
      <c r="DX109" s="243"/>
      <c r="DY109" s="243"/>
      <c r="DZ109" s="243"/>
      <c r="EA109" s="243"/>
      <c r="EB109" s="243"/>
      <c r="EC109" s="243"/>
      <c r="ED109" s="243"/>
      <c r="EE109" s="243"/>
      <c r="EF109" s="243"/>
      <c r="EG109" s="243"/>
      <c r="EH109" s="243"/>
      <c r="EI109" s="243"/>
      <c r="EJ109" s="243"/>
      <c r="EK109" s="243"/>
      <c r="EL109" s="243"/>
      <c r="EM109" s="243"/>
      <c r="EN109" s="243"/>
      <c r="EO109" s="243"/>
      <c r="EP109" s="243"/>
      <c r="EQ109" s="243"/>
      <c r="ER109" s="243"/>
      <c r="ES109" s="243"/>
      <c r="ET109" s="243"/>
      <c r="EU109" s="243"/>
      <c r="EV109" s="243"/>
      <c r="EW109" s="243"/>
      <c r="EX109" s="243"/>
      <c r="EY109" s="243"/>
      <c r="EZ109" s="243"/>
      <c r="FA109" s="243"/>
      <c r="FB109" s="243"/>
      <c r="FC109" s="243"/>
      <c r="FD109" s="243"/>
      <c r="FE109" s="243"/>
      <c r="FF109" s="243"/>
      <c r="FG109" s="243"/>
      <c r="FH109" s="243"/>
      <c r="FI109" s="243"/>
      <c r="FJ109" s="243"/>
      <c r="FK109" s="243"/>
      <c r="FL109" s="243"/>
      <c r="FM109" s="243"/>
      <c r="FN109" s="243"/>
      <c r="FO109" s="243"/>
      <c r="FP109" s="243"/>
      <c r="FQ109" s="243"/>
      <c r="FR109" s="243"/>
      <c r="FS109" s="243"/>
      <c r="FT109" s="243"/>
      <c r="FU109" s="243"/>
      <c r="FV109" s="243"/>
      <c r="FW109" s="243"/>
      <c r="FX109" s="243"/>
      <c r="FY109" s="243"/>
      <c r="FZ109" s="243"/>
      <c r="GA109" s="243"/>
      <c r="GB109" s="243"/>
      <c r="GC109" s="243"/>
      <c r="GD109" s="243"/>
      <c r="GE109" s="243"/>
      <c r="GF109" s="243"/>
      <c r="GG109" s="243"/>
      <c r="GH109" s="243"/>
      <c r="GI109" s="243"/>
      <c r="GJ109" s="243"/>
      <c r="GK109" s="243"/>
      <c r="GL109" s="243"/>
      <c r="GM109" s="243"/>
      <c r="GN109" s="243"/>
    </row>
    <row r="110" spans="1:196" s="232" customFormat="1" ht="25.5">
      <c r="A110" s="385" t="s">
        <v>210</v>
      </c>
      <c r="B110" s="276" t="s">
        <v>211</v>
      </c>
      <c r="C110" s="301"/>
      <c r="D110" s="251">
        <v>3090000</v>
      </c>
      <c r="E110" s="251"/>
      <c r="F110" s="251"/>
      <c r="G110" s="251">
        <v>0</v>
      </c>
      <c r="H110" s="251">
        <v>0</v>
      </c>
      <c r="I110" s="251">
        <v>0</v>
      </c>
      <c r="J110" s="251">
        <v>0</v>
      </c>
      <c r="K110" s="251">
        <v>0</v>
      </c>
      <c r="L110" s="251">
        <v>0</v>
      </c>
      <c r="M110" s="250"/>
      <c r="N110" s="250">
        <v>3090000</v>
      </c>
      <c r="O110" s="250">
        <v>3090000</v>
      </c>
      <c r="P110" s="250">
        <v>0</v>
      </c>
      <c r="Q110" s="251">
        <v>0</v>
      </c>
      <c r="R110" s="250">
        <v>0</v>
      </c>
      <c r="S110" s="250">
        <v>0</v>
      </c>
      <c r="T110" s="250">
        <v>0</v>
      </c>
      <c r="U110" s="246"/>
      <c r="V110" s="246">
        <v>3090000</v>
      </c>
      <c r="W110" s="246">
        <v>3090000</v>
      </c>
      <c r="X110" s="250">
        <v>0</v>
      </c>
      <c r="Y110" s="250">
        <v>0</v>
      </c>
      <c r="Z110" s="250">
        <v>0</v>
      </c>
      <c r="AA110" s="250">
        <v>0</v>
      </c>
      <c r="AB110" s="250">
        <v>3090000</v>
      </c>
      <c r="AC110" s="250">
        <f t="shared" si="3"/>
        <v>0</v>
      </c>
      <c r="AD110" s="250">
        <f t="shared" si="4"/>
        <v>0</v>
      </c>
      <c r="AE110" s="250">
        <f t="shared" si="5"/>
        <v>0</v>
      </c>
      <c r="AF110" s="250">
        <v>3090000</v>
      </c>
      <c r="AG110" s="237"/>
      <c r="AH110" s="237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  <c r="BC110" s="238"/>
      <c r="BD110" s="238"/>
      <c r="BE110" s="238"/>
      <c r="BF110" s="238"/>
      <c r="BG110" s="238"/>
      <c r="BH110" s="238"/>
      <c r="BI110" s="238"/>
      <c r="BJ110" s="238"/>
      <c r="BK110" s="238"/>
      <c r="BL110" s="438"/>
      <c r="BM110" s="438"/>
      <c r="BN110" s="438"/>
      <c r="BO110" s="438"/>
      <c r="BP110" s="438"/>
      <c r="BQ110" s="438"/>
      <c r="BR110" s="438"/>
      <c r="BS110" s="438"/>
      <c r="BT110" s="438"/>
      <c r="BU110" s="438"/>
      <c r="BV110" s="438"/>
      <c r="BW110" s="438"/>
      <c r="BX110" s="438"/>
      <c r="BY110" s="438"/>
      <c r="BZ110" s="438"/>
      <c r="CA110" s="438"/>
      <c r="CB110" s="438"/>
      <c r="CC110" s="438"/>
      <c r="CD110" s="438"/>
      <c r="CE110" s="438"/>
      <c r="CF110" s="438"/>
      <c r="CG110" s="438"/>
      <c r="CH110" s="438"/>
      <c r="CI110" s="438"/>
      <c r="CJ110" s="438"/>
      <c r="CK110" s="438"/>
      <c r="CL110" s="438"/>
      <c r="CM110" s="438"/>
      <c r="CN110" s="438"/>
      <c r="CO110" s="246"/>
      <c r="CP110" s="246"/>
      <c r="CQ110" s="246"/>
      <c r="CR110" s="246"/>
      <c r="CS110" s="246"/>
      <c r="CT110" s="246"/>
      <c r="CU110" s="246"/>
      <c r="CV110" s="246"/>
      <c r="CW110" s="252"/>
      <c r="CX110" s="252"/>
      <c r="CY110" s="253"/>
      <c r="CZ110" s="253"/>
      <c r="DA110" s="253"/>
      <c r="DB110" s="253"/>
      <c r="DC110" s="253"/>
      <c r="DD110" s="253"/>
      <c r="DE110" s="253"/>
      <c r="DF110" s="253"/>
      <c r="DL110" s="278"/>
      <c r="DM110" s="278"/>
      <c r="DN110" s="254"/>
      <c r="DO110" s="254"/>
      <c r="DP110" s="254"/>
      <c r="DQ110" s="254"/>
      <c r="DR110" s="254"/>
      <c r="DS110" s="254"/>
      <c r="DT110" s="254"/>
      <c r="DU110" s="254"/>
      <c r="DV110" s="254"/>
      <c r="DW110" s="254"/>
      <c r="DX110" s="254"/>
      <c r="DY110" s="254"/>
      <c r="DZ110" s="254"/>
      <c r="EA110" s="254"/>
      <c r="EB110" s="254"/>
      <c r="EC110" s="254"/>
      <c r="ED110" s="254"/>
      <c r="EE110" s="254"/>
      <c r="EF110" s="254"/>
      <c r="EG110" s="254"/>
      <c r="EH110" s="254"/>
      <c r="EI110" s="254"/>
      <c r="EJ110" s="254"/>
      <c r="EK110" s="254"/>
      <c r="EL110" s="254"/>
      <c r="EM110" s="254"/>
      <c r="EN110" s="254"/>
      <c r="EO110" s="254"/>
      <c r="EP110" s="254"/>
      <c r="EQ110" s="254"/>
      <c r="ER110" s="254"/>
      <c r="ES110" s="254"/>
      <c r="ET110" s="254"/>
      <c r="EU110" s="254"/>
      <c r="EV110" s="254"/>
      <c r="EW110" s="254"/>
      <c r="EX110" s="254"/>
      <c r="EY110" s="254"/>
      <c r="EZ110" s="254"/>
      <c r="FA110" s="254"/>
      <c r="FB110" s="254"/>
      <c r="FC110" s="254"/>
      <c r="FD110" s="254"/>
      <c r="FE110" s="254"/>
      <c r="FF110" s="254"/>
      <c r="FG110" s="254"/>
      <c r="FH110" s="254"/>
      <c r="FI110" s="254"/>
      <c r="FJ110" s="254"/>
      <c r="FK110" s="254"/>
      <c r="FL110" s="254"/>
      <c r="FM110" s="254"/>
      <c r="FN110" s="254"/>
      <c r="FO110" s="254"/>
      <c r="FP110" s="254"/>
      <c r="FQ110" s="254"/>
      <c r="FR110" s="254"/>
      <c r="FS110" s="254"/>
      <c r="FT110" s="254"/>
      <c r="FU110" s="254"/>
      <c r="FV110" s="254"/>
      <c r="FW110" s="254"/>
      <c r="FX110" s="254"/>
      <c r="FY110" s="254"/>
      <c r="FZ110" s="254"/>
      <c r="GA110" s="254"/>
      <c r="GB110" s="254"/>
      <c r="GC110" s="254"/>
      <c r="GD110" s="254"/>
      <c r="GE110" s="254"/>
      <c r="GF110" s="254"/>
      <c r="GG110" s="254"/>
      <c r="GH110" s="254"/>
      <c r="GI110" s="254"/>
      <c r="GJ110" s="254"/>
      <c r="GK110" s="254"/>
      <c r="GL110" s="254"/>
      <c r="GM110" s="254"/>
      <c r="GN110" s="254"/>
    </row>
    <row r="111" spans="1:196" s="242" customFormat="1" ht="38.25">
      <c r="A111" s="303" t="s">
        <v>212</v>
      </c>
      <c r="B111" s="272" t="s">
        <v>213</v>
      </c>
      <c r="C111" s="302"/>
      <c r="D111" s="258">
        <v>0</v>
      </c>
      <c r="E111" s="258">
        <v>0</v>
      </c>
      <c r="F111" s="258">
        <v>0</v>
      </c>
      <c r="G111" s="258">
        <v>0</v>
      </c>
      <c r="H111" s="258">
        <v>18721391</v>
      </c>
      <c r="I111" s="258">
        <v>0</v>
      </c>
      <c r="J111" s="258">
        <v>0</v>
      </c>
      <c r="K111" s="258">
        <v>0</v>
      </c>
      <c r="L111" s="258">
        <v>0</v>
      </c>
      <c r="M111" s="258">
        <v>0</v>
      </c>
      <c r="N111" s="258">
        <v>0</v>
      </c>
      <c r="O111" s="258">
        <v>18721391</v>
      </c>
      <c r="P111" s="258">
        <v>24802769</v>
      </c>
      <c r="Q111" s="258">
        <v>0</v>
      </c>
      <c r="R111" s="258">
        <v>0</v>
      </c>
      <c r="S111" s="258">
        <v>11038607</v>
      </c>
      <c r="T111" s="258">
        <v>0</v>
      </c>
      <c r="U111" s="258">
        <v>0</v>
      </c>
      <c r="V111" s="258">
        <v>0</v>
      </c>
      <c r="W111" s="258">
        <v>54562767</v>
      </c>
      <c r="X111" s="258">
        <v>0</v>
      </c>
      <c r="Y111" s="258">
        <v>11720135</v>
      </c>
      <c r="Z111" s="258">
        <v>0</v>
      </c>
      <c r="AA111" s="258">
        <v>10267983</v>
      </c>
      <c r="AB111" s="258">
        <v>76550885</v>
      </c>
      <c r="AC111" s="258">
        <f t="shared" si="3"/>
        <v>0</v>
      </c>
      <c r="AD111" s="258">
        <f t="shared" si="4"/>
        <v>76550885</v>
      </c>
      <c r="AE111" s="258">
        <f t="shared" si="5"/>
        <v>76550885</v>
      </c>
      <c r="AF111" s="258">
        <v>76550881</v>
      </c>
      <c r="AG111" s="237"/>
      <c r="AH111" s="237"/>
      <c r="AI111" s="238"/>
      <c r="AJ111" s="238"/>
      <c r="AK111" s="238"/>
      <c r="AL111" s="238"/>
      <c r="AM111" s="238"/>
      <c r="AN111" s="238"/>
      <c r="AO111" s="238"/>
      <c r="AP111" s="238"/>
      <c r="AQ111" s="238"/>
      <c r="AR111" s="238"/>
      <c r="AS111" s="238"/>
      <c r="AT111" s="238"/>
      <c r="AU111" s="238"/>
      <c r="AV111" s="238"/>
      <c r="AW111" s="238"/>
      <c r="AX111" s="238"/>
      <c r="AY111" s="238"/>
      <c r="AZ111" s="238"/>
      <c r="BA111" s="238"/>
      <c r="BB111" s="238"/>
      <c r="BC111" s="238"/>
      <c r="BD111" s="238"/>
      <c r="BE111" s="238"/>
      <c r="BF111" s="238"/>
      <c r="BG111" s="238"/>
      <c r="BH111" s="238"/>
      <c r="BI111" s="238"/>
      <c r="BJ111" s="238"/>
      <c r="BK111" s="238"/>
      <c r="BL111" s="438"/>
      <c r="BM111" s="438"/>
      <c r="BN111" s="438"/>
      <c r="BO111" s="438"/>
      <c r="BP111" s="438"/>
      <c r="BQ111" s="438"/>
      <c r="BR111" s="438"/>
      <c r="BS111" s="438"/>
      <c r="BT111" s="438"/>
      <c r="BU111" s="438"/>
      <c r="BV111" s="438"/>
      <c r="BW111" s="438"/>
      <c r="BX111" s="438"/>
      <c r="BY111" s="438"/>
      <c r="BZ111" s="438"/>
      <c r="CA111" s="438"/>
      <c r="CB111" s="438"/>
      <c r="CC111" s="438"/>
      <c r="CD111" s="438"/>
      <c r="CE111" s="438"/>
      <c r="CF111" s="438"/>
      <c r="CG111" s="438"/>
      <c r="CH111" s="438"/>
      <c r="CI111" s="438"/>
      <c r="CJ111" s="438"/>
      <c r="CK111" s="438"/>
      <c r="CL111" s="438"/>
      <c r="CM111" s="438"/>
      <c r="CN111" s="438"/>
      <c r="CO111" s="237"/>
      <c r="CP111" s="237"/>
      <c r="CQ111" s="237"/>
      <c r="CR111" s="237"/>
      <c r="CS111" s="237"/>
      <c r="CT111" s="237"/>
      <c r="CU111" s="237"/>
      <c r="CV111" s="237"/>
      <c r="CW111" s="239"/>
      <c r="CX111" s="239"/>
      <c r="CY111" s="241"/>
      <c r="CZ111" s="241"/>
      <c r="DA111" s="241"/>
      <c r="DB111" s="241"/>
      <c r="DC111" s="241"/>
      <c r="DD111" s="241"/>
      <c r="DE111" s="241"/>
      <c r="DF111" s="241"/>
      <c r="DL111" s="271"/>
      <c r="DM111" s="271"/>
      <c r="DN111" s="243"/>
      <c r="DO111" s="243"/>
      <c r="DP111" s="243"/>
      <c r="DQ111" s="243"/>
      <c r="DR111" s="243"/>
      <c r="DS111" s="243"/>
      <c r="DT111" s="243"/>
      <c r="DU111" s="243"/>
      <c r="DV111" s="243"/>
      <c r="DW111" s="243"/>
      <c r="DX111" s="243"/>
      <c r="DY111" s="243"/>
      <c r="DZ111" s="243"/>
      <c r="EA111" s="243"/>
      <c r="EB111" s="243"/>
      <c r="EC111" s="243"/>
      <c r="ED111" s="243"/>
      <c r="EE111" s="243"/>
      <c r="EF111" s="243"/>
      <c r="EG111" s="243"/>
      <c r="EH111" s="243"/>
      <c r="EI111" s="243"/>
      <c r="EJ111" s="243"/>
      <c r="EK111" s="243"/>
      <c r="EL111" s="243"/>
      <c r="EM111" s="243"/>
      <c r="EN111" s="243"/>
      <c r="EO111" s="243"/>
      <c r="EP111" s="243"/>
      <c r="EQ111" s="243"/>
      <c r="ER111" s="243"/>
      <c r="ES111" s="243"/>
      <c r="ET111" s="243"/>
      <c r="EU111" s="243"/>
      <c r="EV111" s="243"/>
      <c r="EW111" s="243"/>
      <c r="EX111" s="243"/>
      <c r="EY111" s="243"/>
      <c r="EZ111" s="243"/>
      <c r="FA111" s="243"/>
      <c r="FB111" s="243"/>
      <c r="FC111" s="243"/>
      <c r="FD111" s="243"/>
      <c r="FE111" s="243"/>
      <c r="FF111" s="243"/>
      <c r="FG111" s="243"/>
      <c r="FH111" s="243"/>
      <c r="FI111" s="243"/>
      <c r="FJ111" s="243"/>
      <c r="FK111" s="243"/>
      <c r="FL111" s="243"/>
      <c r="FM111" s="243"/>
      <c r="FN111" s="243"/>
      <c r="FO111" s="243"/>
      <c r="FP111" s="243"/>
      <c r="FQ111" s="243"/>
      <c r="FR111" s="243"/>
      <c r="FS111" s="243"/>
      <c r="FT111" s="243"/>
      <c r="FU111" s="243"/>
      <c r="FV111" s="243"/>
      <c r="FW111" s="243"/>
      <c r="FX111" s="243"/>
      <c r="FY111" s="243"/>
      <c r="FZ111" s="243"/>
      <c r="GA111" s="243"/>
      <c r="GB111" s="243"/>
      <c r="GC111" s="243"/>
      <c r="GD111" s="243"/>
      <c r="GE111" s="243"/>
      <c r="GF111" s="243"/>
      <c r="GG111" s="243"/>
      <c r="GH111" s="243"/>
      <c r="GI111" s="243"/>
      <c r="GJ111" s="243"/>
      <c r="GK111" s="243"/>
      <c r="GL111" s="243"/>
      <c r="GM111" s="243"/>
      <c r="GN111" s="243"/>
    </row>
    <row r="112" spans="1:196" s="232" customFormat="1">
      <c r="A112" s="385" t="s">
        <v>214</v>
      </c>
      <c r="B112" s="276" t="s">
        <v>215</v>
      </c>
      <c r="C112" s="302"/>
      <c r="D112" s="258"/>
      <c r="E112" s="258"/>
      <c r="F112" s="258"/>
      <c r="G112" s="251">
        <v>0</v>
      </c>
      <c r="H112" s="251">
        <v>2277</v>
      </c>
      <c r="I112" s="251">
        <v>0</v>
      </c>
      <c r="J112" s="251">
        <v>0</v>
      </c>
      <c r="K112" s="251">
        <v>0</v>
      </c>
      <c r="L112" s="258">
        <v>0</v>
      </c>
      <c r="M112" s="250"/>
      <c r="N112" s="250">
        <v>0</v>
      </c>
      <c r="O112" s="250">
        <v>2277</v>
      </c>
      <c r="P112" s="250">
        <v>3852</v>
      </c>
      <c r="Q112" s="258">
        <v>0</v>
      </c>
      <c r="R112" s="250">
        <v>0</v>
      </c>
      <c r="S112" s="250">
        <v>1548</v>
      </c>
      <c r="T112" s="250">
        <v>0</v>
      </c>
      <c r="U112" s="246"/>
      <c r="V112" s="246">
        <v>0</v>
      </c>
      <c r="W112" s="246">
        <v>7677</v>
      </c>
      <c r="X112" s="250">
        <v>0</v>
      </c>
      <c r="Y112" s="250">
        <v>1267</v>
      </c>
      <c r="Z112" s="250">
        <v>0</v>
      </c>
      <c r="AA112" s="250">
        <v>1282</v>
      </c>
      <c r="AB112" s="250">
        <v>10226</v>
      </c>
      <c r="AC112" s="250">
        <f t="shared" si="3"/>
        <v>0</v>
      </c>
      <c r="AD112" s="250">
        <f t="shared" si="4"/>
        <v>10226</v>
      </c>
      <c r="AE112" s="250">
        <f t="shared" si="5"/>
        <v>10226</v>
      </c>
      <c r="AF112" s="250">
        <v>10226</v>
      </c>
      <c r="AG112" s="237"/>
      <c r="AH112" s="237"/>
      <c r="AI112" s="238"/>
      <c r="AJ112" s="238"/>
      <c r="AK112" s="238"/>
      <c r="AL112" s="238"/>
      <c r="AM112" s="238"/>
      <c r="AN112" s="238"/>
      <c r="AO112" s="238"/>
      <c r="AP112" s="238"/>
      <c r="AQ112" s="238"/>
      <c r="AR112" s="238"/>
      <c r="AS112" s="238"/>
      <c r="AT112" s="238"/>
      <c r="AU112" s="238"/>
      <c r="AV112" s="238"/>
      <c r="AW112" s="238"/>
      <c r="AX112" s="238"/>
      <c r="AY112" s="238"/>
      <c r="AZ112" s="238"/>
      <c r="BA112" s="238"/>
      <c r="BB112" s="238"/>
      <c r="BC112" s="238"/>
      <c r="BD112" s="238"/>
      <c r="BE112" s="238"/>
      <c r="BF112" s="238"/>
      <c r="BG112" s="238"/>
      <c r="BH112" s="238"/>
      <c r="BI112" s="238"/>
      <c r="BJ112" s="238"/>
      <c r="BK112" s="238"/>
      <c r="BL112" s="438"/>
      <c r="BM112" s="438"/>
      <c r="BN112" s="438"/>
      <c r="BO112" s="438"/>
      <c r="BP112" s="438"/>
      <c r="BQ112" s="438"/>
      <c r="BR112" s="438"/>
      <c r="BS112" s="438"/>
      <c r="BT112" s="438"/>
      <c r="BU112" s="438"/>
      <c r="BV112" s="438"/>
      <c r="BW112" s="438"/>
      <c r="BX112" s="438"/>
      <c r="BY112" s="438"/>
      <c r="BZ112" s="438"/>
      <c r="CA112" s="438"/>
      <c r="CB112" s="438"/>
      <c r="CC112" s="438"/>
      <c r="CD112" s="438"/>
      <c r="CE112" s="438"/>
      <c r="CF112" s="438"/>
      <c r="CG112" s="438"/>
      <c r="CH112" s="438"/>
      <c r="CI112" s="438"/>
      <c r="CJ112" s="438"/>
      <c r="CK112" s="438"/>
      <c r="CL112" s="438"/>
      <c r="CM112" s="438"/>
      <c r="CN112" s="438"/>
      <c r="CO112" s="246"/>
      <c r="CP112" s="246"/>
      <c r="CQ112" s="246"/>
      <c r="CR112" s="246"/>
      <c r="CS112" s="246"/>
      <c r="CT112" s="246"/>
      <c r="CU112" s="246"/>
      <c r="CV112" s="246"/>
      <c r="CW112" s="252"/>
      <c r="CX112" s="252"/>
      <c r="DN112" s="254"/>
      <c r="DO112" s="254"/>
      <c r="DP112" s="254"/>
      <c r="DQ112" s="254"/>
      <c r="DR112" s="254"/>
      <c r="DS112" s="254"/>
      <c r="DT112" s="254"/>
      <c r="DU112" s="254"/>
      <c r="DV112" s="254"/>
      <c r="DW112" s="254"/>
      <c r="DX112" s="254"/>
      <c r="DY112" s="254"/>
      <c r="DZ112" s="254"/>
      <c r="EA112" s="254"/>
      <c r="EB112" s="254"/>
      <c r="EC112" s="254"/>
      <c r="ED112" s="254"/>
      <c r="EE112" s="254"/>
      <c r="EF112" s="254"/>
      <c r="EG112" s="254"/>
      <c r="EH112" s="254"/>
      <c r="EI112" s="254"/>
      <c r="EJ112" s="254"/>
      <c r="EK112" s="254"/>
      <c r="EL112" s="254"/>
      <c r="EM112" s="254"/>
      <c r="EN112" s="254"/>
      <c r="EO112" s="254"/>
      <c r="EP112" s="254"/>
      <c r="EQ112" s="254"/>
      <c r="ER112" s="254"/>
      <c r="ES112" s="254"/>
      <c r="ET112" s="254"/>
      <c r="EU112" s="254"/>
      <c r="EV112" s="254"/>
      <c r="EW112" s="254"/>
      <c r="EX112" s="254"/>
      <c r="EY112" s="254"/>
      <c r="EZ112" s="254"/>
      <c r="FA112" s="254"/>
      <c r="FB112" s="254"/>
      <c r="FC112" s="254"/>
      <c r="FD112" s="254"/>
      <c r="FE112" s="254"/>
      <c r="FF112" s="254"/>
      <c r="FG112" s="254"/>
      <c r="FH112" s="254"/>
      <c r="FI112" s="254"/>
      <c r="FJ112" s="254"/>
      <c r="FK112" s="254"/>
      <c r="FL112" s="254"/>
      <c r="FM112" s="254"/>
      <c r="FN112" s="254"/>
      <c r="FO112" s="254"/>
      <c r="FP112" s="254"/>
      <c r="FQ112" s="254"/>
      <c r="FR112" s="254"/>
      <c r="FS112" s="254"/>
      <c r="FT112" s="254"/>
      <c r="FU112" s="254"/>
      <c r="FV112" s="254"/>
      <c r="FW112" s="254"/>
      <c r="FX112" s="254"/>
      <c r="FY112" s="254"/>
      <c r="FZ112" s="254"/>
      <c r="GA112" s="254"/>
      <c r="GB112" s="254"/>
      <c r="GC112" s="254"/>
      <c r="GD112" s="254"/>
      <c r="GE112" s="254"/>
      <c r="GF112" s="254"/>
      <c r="GG112" s="254"/>
      <c r="GH112" s="254"/>
      <c r="GI112" s="254"/>
      <c r="GJ112" s="254"/>
      <c r="GK112" s="254"/>
      <c r="GL112" s="254"/>
      <c r="GM112" s="254"/>
      <c r="GN112" s="254"/>
    </row>
    <row r="113" spans="1:110" s="232" customFormat="1">
      <c r="A113" s="385" t="s">
        <v>216</v>
      </c>
      <c r="B113" s="276" t="s">
        <v>217</v>
      </c>
      <c r="C113" s="301"/>
      <c r="D113" s="258"/>
      <c r="E113" s="258"/>
      <c r="F113" s="258"/>
      <c r="G113" s="251">
        <v>0</v>
      </c>
      <c r="H113" s="251">
        <v>2554</v>
      </c>
      <c r="I113" s="251">
        <v>0</v>
      </c>
      <c r="J113" s="251">
        <v>0</v>
      </c>
      <c r="K113" s="251">
        <v>0</v>
      </c>
      <c r="L113" s="258">
        <v>0</v>
      </c>
      <c r="M113" s="250"/>
      <c r="N113" s="250">
        <v>0</v>
      </c>
      <c r="O113" s="250">
        <v>2554</v>
      </c>
      <c r="P113" s="250">
        <v>14534</v>
      </c>
      <c r="Q113" s="258">
        <v>0</v>
      </c>
      <c r="R113" s="250">
        <v>0</v>
      </c>
      <c r="S113" s="250">
        <v>7203</v>
      </c>
      <c r="T113" s="250">
        <v>0</v>
      </c>
      <c r="U113" s="246"/>
      <c r="V113" s="246">
        <v>0</v>
      </c>
      <c r="W113" s="246">
        <v>24291</v>
      </c>
      <c r="X113" s="250">
        <v>0</v>
      </c>
      <c r="Y113" s="250">
        <v>11120</v>
      </c>
      <c r="Z113" s="250">
        <v>0</v>
      </c>
      <c r="AA113" s="250">
        <v>5199</v>
      </c>
      <c r="AB113" s="250">
        <v>40610</v>
      </c>
      <c r="AC113" s="250">
        <f t="shared" si="3"/>
        <v>0</v>
      </c>
      <c r="AD113" s="250">
        <f t="shared" si="4"/>
        <v>40610</v>
      </c>
      <c r="AE113" s="250">
        <f t="shared" si="5"/>
        <v>40610</v>
      </c>
      <c r="AF113" s="250">
        <v>40609</v>
      </c>
      <c r="AG113" s="237"/>
      <c r="AH113" s="237"/>
      <c r="AI113" s="238"/>
      <c r="AJ113" s="238"/>
      <c r="AK113" s="238"/>
      <c r="AL113" s="238"/>
      <c r="AM113" s="238"/>
      <c r="AN113" s="238"/>
      <c r="AO113" s="238"/>
      <c r="AP113" s="238"/>
      <c r="AQ113" s="238"/>
      <c r="AR113" s="238"/>
      <c r="AS113" s="238"/>
      <c r="AT113" s="238"/>
      <c r="AU113" s="238"/>
      <c r="AV113" s="238"/>
      <c r="AW113" s="238"/>
      <c r="AX113" s="238"/>
      <c r="AY113" s="238"/>
      <c r="AZ113" s="238"/>
      <c r="BA113" s="238"/>
      <c r="BB113" s="238"/>
      <c r="BC113" s="238"/>
      <c r="BD113" s="238"/>
      <c r="BE113" s="238"/>
      <c r="BF113" s="238"/>
      <c r="BG113" s="238"/>
      <c r="BH113" s="238"/>
      <c r="BI113" s="238"/>
      <c r="BJ113" s="238"/>
      <c r="BK113" s="238"/>
      <c r="BL113" s="438"/>
      <c r="BM113" s="438"/>
      <c r="BN113" s="438"/>
      <c r="BO113" s="438"/>
      <c r="BP113" s="438"/>
      <c r="BQ113" s="438"/>
      <c r="BR113" s="438"/>
      <c r="BS113" s="438"/>
      <c r="BT113" s="438"/>
      <c r="BU113" s="438"/>
      <c r="BV113" s="438"/>
      <c r="BW113" s="438"/>
      <c r="BX113" s="438"/>
      <c r="BY113" s="438"/>
      <c r="BZ113" s="438"/>
      <c r="CA113" s="438"/>
      <c r="CB113" s="438"/>
      <c r="CC113" s="438"/>
      <c r="CD113" s="438"/>
      <c r="CE113" s="438"/>
      <c r="CF113" s="438"/>
      <c r="CG113" s="438"/>
      <c r="CH113" s="438"/>
      <c r="CI113" s="438"/>
      <c r="CJ113" s="438"/>
      <c r="CK113" s="438"/>
      <c r="CL113" s="438"/>
      <c r="CM113" s="438"/>
      <c r="CN113" s="438"/>
      <c r="CO113" s="227"/>
      <c r="CP113" s="227"/>
      <c r="CQ113" s="227"/>
      <c r="CR113" s="227"/>
      <c r="CS113" s="227"/>
      <c r="CT113" s="227"/>
      <c r="CU113" s="227"/>
      <c r="CV113" s="227"/>
      <c r="CW113" s="227"/>
      <c r="CX113" s="227"/>
      <c r="CY113" s="227"/>
      <c r="CZ113" s="227"/>
      <c r="DA113" s="227"/>
      <c r="DB113" s="227"/>
      <c r="DC113" s="227"/>
      <c r="DD113" s="227"/>
      <c r="DE113" s="227"/>
      <c r="DF113" s="227"/>
    </row>
    <row r="114" spans="1:110" s="232" customFormat="1">
      <c r="A114" s="385" t="s">
        <v>218</v>
      </c>
      <c r="B114" s="276" t="s">
        <v>219</v>
      </c>
      <c r="C114" s="301"/>
      <c r="D114" s="258"/>
      <c r="E114" s="258"/>
      <c r="F114" s="258"/>
      <c r="G114" s="251">
        <v>0</v>
      </c>
      <c r="H114" s="251">
        <v>713112</v>
      </c>
      <c r="I114" s="251">
        <v>0</v>
      </c>
      <c r="J114" s="251">
        <v>0</v>
      </c>
      <c r="K114" s="251">
        <v>0</v>
      </c>
      <c r="L114" s="258">
        <v>0</v>
      </c>
      <c r="M114" s="250"/>
      <c r="N114" s="250">
        <v>0</v>
      </c>
      <c r="O114" s="250">
        <v>713112</v>
      </c>
      <c r="P114" s="250">
        <v>1055248</v>
      </c>
      <c r="Q114" s="258">
        <v>0</v>
      </c>
      <c r="R114" s="250">
        <v>0</v>
      </c>
      <c r="S114" s="250">
        <v>363693</v>
      </c>
      <c r="T114" s="250">
        <v>0</v>
      </c>
      <c r="U114" s="246"/>
      <c r="V114" s="246">
        <v>0</v>
      </c>
      <c r="W114" s="246">
        <v>2132053</v>
      </c>
      <c r="X114" s="250">
        <v>0</v>
      </c>
      <c r="Y114" s="250">
        <v>339063</v>
      </c>
      <c r="Z114" s="250">
        <v>0</v>
      </c>
      <c r="AA114" s="250">
        <v>371936</v>
      </c>
      <c r="AB114" s="250">
        <v>2843052</v>
      </c>
      <c r="AC114" s="250">
        <f t="shared" si="3"/>
        <v>0</v>
      </c>
      <c r="AD114" s="250">
        <f t="shared" si="4"/>
        <v>2843052</v>
      </c>
      <c r="AE114" s="250">
        <f t="shared" si="5"/>
        <v>2843052</v>
      </c>
      <c r="AF114" s="250">
        <v>2843051</v>
      </c>
      <c r="AG114" s="237"/>
      <c r="AH114" s="237"/>
      <c r="AI114" s="238"/>
      <c r="AJ114" s="238"/>
      <c r="AK114" s="238"/>
      <c r="AL114" s="238"/>
      <c r="AM114" s="238"/>
      <c r="AN114" s="238"/>
      <c r="AO114" s="238"/>
      <c r="AP114" s="238"/>
      <c r="AQ114" s="238"/>
      <c r="AR114" s="238"/>
      <c r="AS114" s="238"/>
      <c r="AT114" s="238"/>
      <c r="AU114" s="238"/>
      <c r="AV114" s="238"/>
      <c r="AW114" s="238"/>
      <c r="AX114" s="238"/>
      <c r="AY114" s="238"/>
      <c r="AZ114" s="238"/>
      <c r="BA114" s="238"/>
      <c r="BB114" s="238"/>
      <c r="BC114" s="238"/>
      <c r="BD114" s="238"/>
      <c r="BE114" s="238"/>
      <c r="BF114" s="238"/>
      <c r="BG114" s="238"/>
      <c r="BH114" s="238"/>
      <c r="BI114" s="238"/>
      <c r="BJ114" s="238"/>
      <c r="BK114" s="238"/>
      <c r="BL114" s="438"/>
      <c r="BM114" s="438"/>
      <c r="BN114" s="438"/>
      <c r="BO114" s="438"/>
      <c r="BP114" s="438"/>
      <c r="BQ114" s="438"/>
      <c r="BR114" s="438"/>
      <c r="BS114" s="438"/>
      <c r="BT114" s="438"/>
      <c r="BU114" s="438"/>
      <c r="BV114" s="438"/>
      <c r="BW114" s="438"/>
      <c r="BX114" s="438"/>
      <c r="BY114" s="438"/>
      <c r="BZ114" s="438"/>
      <c r="CA114" s="438"/>
      <c r="CB114" s="438"/>
      <c r="CC114" s="438"/>
      <c r="CD114" s="438"/>
      <c r="CE114" s="438"/>
      <c r="CF114" s="438"/>
      <c r="CG114" s="438"/>
      <c r="CH114" s="438"/>
      <c r="CI114" s="438"/>
      <c r="CJ114" s="438"/>
      <c r="CK114" s="438"/>
      <c r="CL114" s="438"/>
      <c r="CM114" s="438"/>
      <c r="CN114" s="438"/>
    </row>
    <row r="115" spans="1:110" s="232" customFormat="1">
      <c r="A115" s="385" t="s">
        <v>220</v>
      </c>
      <c r="B115" s="276" t="s">
        <v>221</v>
      </c>
      <c r="C115" s="301"/>
      <c r="D115" s="258"/>
      <c r="E115" s="258"/>
      <c r="F115" s="258"/>
      <c r="G115" s="251">
        <v>0</v>
      </c>
      <c r="H115" s="251">
        <v>1572509</v>
      </c>
      <c r="I115" s="251">
        <v>0</v>
      </c>
      <c r="J115" s="251">
        <v>0</v>
      </c>
      <c r="K115" s="251">
        <v>0</v>
      </c>
      <c r="L115" s="307">
        <v>0</v>
      </c>
      <c r="M115" s="250"/>
      <c r="N115" s="250">
        <v>0</v>
      </c>
      <c r="O115" s="250">
        <v>1572509</v>
      </c>
      <c r="P115" s="250">
        <v>1888571</v>
      </c>
      <c r="Q115" s="227">
        <v>0</v>
      </c>
      <c r="R115" s="250">
        <v>0</v>
      </c>
      <c r="S115" s="250">
        <v>919887</v>
      </c>
      <c r="T115" s="250">
        <v>0</v>
      </c>
      <c r="U115" s="246"/>
      <c r="V115" s="246">
        <v>0</v>
      </c>
      <c r="W115" s="246">
        <v>4380967</v>
      </c>
      <c r="X115" s="250">
        <v>0</v>
      </c>
      <c r="Y115" s="250">
        <v>1067441</v>
      </c>
      <c r="Z115" s="250">
        <v>0</v>
      </c>
      <c r="AA115" s="250">
        <v>590129</v>
      </c>
      <c r="AB115" s="250">
        <v>6038537</v>
      </c>
      <c r="AC115" s="250">
        <f t="shared" si="3"/>
        <v>0</v>
      </c>
      <c r="AD115" s="250">
        <f t="shared" si="4"/>
        <v>6038537</v>
      </c>
      <c r="AE115" s="250">
        <f t="shared" si="5"/>
        <v>6038537</v>
      </c>
      <c r="AF115" s="250">
        <v>6038536</v>
      </c>
      <c r="AG115" s="237"/>
      <c r="AH115" s="237"/>
      <c r="AI115" s="238"/>
      <c r="AJ115" s="238"/>
      <c r="AK115" s="238"/>
      <c r="AL115" s="238"/>
      <c r="AM115" s="238"/>
      <c r="AN115" s="238"/>
      <c r="AO115" s="238"/>
      <c r="AP115" s="238"/>
      <c r="AQ115" s="238"/>
      <c r="AR115" s="238"/>
      <c r="AS115" s="238"/>
      <c r="AT115" s="238"/>
      <c r="AU115" s="238"/>
      <c r="AV115" s="238"/>
      <c r="AW115" s="238"/>
      <c r="AX115" s="238"/>
      <c r="AY115" s="238"/>
      <c r="AZ115" s="238"/>
      <c r="BA115" s="238"/>
      <c r="BB115" s="238"/>
      <c r="BC115" s="238"/>
      <c r="BD115" s="238"/>
      <c r="BE115" s="238"/>
      <c r="BF115" s="238"/>
      <c r="BG115" s="238"/>
      <c r="BH115" s="238"/>
      <c r="BI115" s="238"/>
      <c r="BJ115" s="238"/>
      <c r="BK115" s="238"/>
      <c r="BL115" s="438"/>
      <c r="BM115" s="438"/>
      <c r="BN115" s="438"/>
      <c r="BO115" s="438"/>
      <c r="BP115" s="438"/>
      <c r="BQ115" s="438"/>
      <c r="BR115" s="438"/>
      <c r="BS115" s="438"/>
      <c r="BT115" s="438"/>
      <c r="BU115" s="438"/>
      <c r="BV115" s="438"/>
      <c r="BW115" s="438"/>
      <c r="BX115" s="438"/>
      <c r="BY115" s="438"/>
      <c r="BZ115" s="438"/>
      <c r="CA115" s="438"/>
      <c r="CB115" s="438"/>
      <c r="CC115" s="438"/>
      <c r="CD115" s="438"/>
      <c r="CE115" s="438"/>
      <c r="CF115" s="438"/>
      <c r="CG115" s="438"/>
      <c r="CH115" s="438"/>
      <c r="CI115" s="438"/>
      <c r="CJ115" s="438"/>
      <c r="CK115" s="438"/>
      <c r="CL115" s="438"/>
      <c r="CM115" s="438"/>
      <c r="CN115" s="438"/>
    </row>
    <row r="116" spans="1:110" s="232" customFormat="1">
      <c r="A116" s="385" t="s">
        <v>222</v>
      </c>
      <c r="B116" s="276" t="s">
        <v>223</v>
      </c>
      <c r="C116" s="301"/>
      <c r="F116" s="308"/>
      <c r="G116" s="251">
        <v>0</v>
      </c>
      <c r="H116" s="251">
        <v>16410668</v>
      </c>
      <c r="I116" s="251">
        <v>0</v>
      </c>
      <c r="J116" s="251">
        <v>0</v>
      </c>
      <c r="K116" s="251">
        <v>0</v>
      </c>
      <c r="L116" s="307">
        <v>0</v>
      </c>
      <c r="M116" s="250"/>
      <c r="N116" s="250">
        <v>0</v>
      </c>
      <c r="O116" s="250">
        <v>16410668</v>
      </c>
      <c r="P116" s="250">
        <v>21806028</v>
      </c>
      <c r="Q116" s="227">
        <v>0</v>
      </c>
      <c r="R116" s="250">
        <v>0</v>
      </c>
      <c r="S116" s="250">
        <v>9715415</v>
      </c>
      <c r="T116" s="250">
        <v>0</v>
      </c>
      <c r="U116" s="246"/>
      <c r="V116" s="246">
        <v>0</v>
      </c>
      <c r="W116" s="246">
        <v>47932111</v>
      </c>
      <c r="X116" s="250">
        <v>0</v>
      </c>
      <c r="Y116" s="250">
        <v>10280052</v>
      </c>
      <c r="Z116" s="250">
        <v>0</v>
      </c>
      <c r="AA116" s="250">
        <v>9258512</v>
      </c>
      <c r="AB116" s="250">
        <v>67470675</v>
      </c>
      <c r="AC116" s="250">
        <f t="shared" si="3"/>
        <v>0</v>
      </c>
      <c r="AD116" s="250">
        <f t="shared" si="4"/>
        <v>67470675</v>
      </c>
      <c r="AE116" s="250">
        <f t="shared" si="5"/>
        <v>67470675</v>
      </c>
      <c r="AF116" s="250">
        <v>67470674</v>
      </c>
      <c r="AG116" s="237"/>
      <c r="AH116" s="237"/>
      <c r="AI116" s="238"/>
      <c r="AJ116" s="238"/>
      <c r="AK116" s="238"/>
      <c r="AL116" s="238"/>
      <c r="AM116" s="238"/>
      <c r="AN116" s="238"/>
      <c r="AO116" s="238"/>
      <c r="AP116" s="238"/>
      <c r="AQ116" s="238"/>
      <c r="AR116" s="238"/>
      <c r="AS116" s="238"/>
      <c r="AT116" s="238"/>
      <c r="AU116" s="238"/>
      <c r="AV116" s="238"/>
      <c r="AW116" s="238"/>
      <c r="AX116" s="238"/>
      <c r="AY116" s="238"/>
      <c r="AZ116" s="238"/>
      <c r="BA116" s="238"/>
      <c r="BB116" s="238"/>
      <c r="BC116" s="238"/>
      <c r="BD116" s="238"/>
      <c r="BE116" s="238"/>
      <c r="BF116" s="238"/>
      <c r="BG116" s="238"/>
      <c r="BH116" s="238"/>
      <c r="BI116" s="238"/>
      <c r="BJ116" s="238"/>
      <c r="BK116" s="238"/>
      <c r="BL116" s="438"/>
      <c r="BM116" s="438"/>
      <c r="BN116" s="438"/>
      <c r="BO116" s="438"/>
      <c r="BP116" s="438"/>
      <c r="BQ116" s="438"/>
      <c r="BR116" s="438"/>
      <c r="BS116" s="438"/>
      <c r="BT116" s="438"/>
      <c r="BU116" s="438"/>
      <c r="BV116" s="438"/>
      <c r="BW116" s="438"/>
      <c r="BX116" s="438"/>
      <c r="BY116" s="438"/>
      <c r="BZ116" s="438"/>
      <c r="CA116" s="438"/>
      <c r="CB116" s="438"/>
      <c r="CC116" s="438"/>
      <c r="CD116" s="438"/>
      <c r="CE116" s="438"/>
      <c r="CF116" s="438"/>
      <c r="CG116" s="438"/>
      <c r="CH116" s="438"/>
      <c r="CI116" s="438"/>
      <c r="CJ116" s="438"/>
      <c r="CK116" s="438"/>
      <c r="CL116" s="438"/>
      <c r="CM116" s="438"/>
      <c r="CN116" s="438"/>
    </row>
    <row r="117" spans="1:110" s="232" customFormat="1">
      <c r="A117" s="385" t="s">
        <v>224</v>
      </c>
      <c r="B117" s="276" t="s">
        <v>225</v>
      </c>
      <c r="C117" s="301"/>
      <c r="F117" s="308"/>
      <c r="G117" s="251">
        <v>0</v>
      </c>
      <c r="H117" s="251">
        <v>10696</v>
      </c>
      <c r="I117" s="251">
        <v>0</v>
      </c>
      <c r="J117" s="251">
        <v>0</v>
      </c>
      <c r="K117" s="251">
        <v>0</v>
      </c>
      <c r="L117" s="307">
        <v>0</v>
      </c>
      <c r="M117" s="250"/>
      <c r="N117" s="250">
        <v>0</v>
      </c>
      <c r="O117" s="250">
        <v>10696</v>
      </c>
      <c r="P117" s="250">
        <v>23072</v>
      </c>
      <c r="Q117" s="227">
        <v>0</v>
      </c>
      <c r="R117" s="250">
        <v>0</v>
      </c>
      <c r="S117" s="250">
        <v>18888</v>
      </c>
      <c r="T117" s="250">
        <v>0</v>
      </c>
      <c r="U117" s="246"/>
      <c r="V117" s="246">
        <v>0</v>
      </c>
      <c r="W117" s="246">
        <v>52656</v>
      </c>
      <c r="X117" s="250">
        <v>0</v>
      </c>
      <c r="Y117" s="250">
        <v>21192</v>
      </c>
      <c r="Z117" s="250">
        <v>0</v>
      </c>
      <c r="AA117" s="250">
        <v>4664</v>
      </c>
      <c r="AB117" s="250">
        <v>78512</v>
      </c>
      <c r="AC117" s="250">
        <f t="shared" si="3"/>
        <v>0</v>
      </c>
      <c r="AD117" s="250">
        <f t="shared" si="4"/>
        <v>78512</v>
      </c>
      <c r="AE117" s="250">
        <f t="shared" si="5"/>
        <v>78512</v>
      </c>
      <c r="AF117" s="250">
        <v>78512</v>
      </c>
      <c r="AG117" s="237"/>
      <c r="AH117" s="237"/>
      <c r="AI117" s="238"/>
      <c r="AJ117" s="238"/>
      <c r="AK117" s="238"/>
      <c r="AL117" s="238"/>
      <c r="AM117" s="238"/>
      <c r="AN117" s="238"/>
      <c r="AO117" s="238"/>
      <c r="AP117" s="238"/>
      <c r="AQ117" s="238"/>
      <c r="AR117" s="238"/>
      <c r="AS117" s="238"/>
      <c r="AT117" s="238"/>
      <c r="AU117" s="238"/>
      <c r="AV117" s="238"/>
      <c r="AW117" s="238"/>
      <c r="AX117" s="238"/>
      <c r="AY117" s="238"/>
      <c r="AZ117" s="238"/>
      <c r="BA117" s="238"/>
      <c r="BB117" s="238"/>
      <c r="BC117" s="238"/>
      <c r="BD117" s="238"/>
      <c r="BE117" s="238"/>
      <c r="BF117" s="238"/>
      <c r="BG117" s="238"/>
      <c r="BH117" s="238"/>
      <c r="BI117" s="238"/>
      <c r="BJ117" s="238"/>
      <c r="BK117" s="238"/>
      <c r="BL117" s="438"/>
      <c r="BM117" s="438"/>
      <c r="BN117" s="438"/>
      <c r="BO117" s="438"/>
      <c r="BP117" s="438"/>
      <c r="BQ117" s="438"/>
      <c r="BR117" s="438"/>
      <c r="BS117" s="438"/>
      <c r="BT117" s="438"/>
      <c r="BU117" s="438"/>
      <c r="BV117" s="438"/>
      <c r="BW117" s="438"/>
      <c r="BX117" s="438"/>
      <c r="BY117" s="438"/>
      <c r="BZ117" s="438"/>
      <c r="CA117" s="438"/>
      <c r="CB117" s="438"/>
      <c r="CC117" s="438"/>
      <c r="CD117" s="438"/>
      <c r="CE117" s="438"/>
      <c r="CF117" s="438"/>
      <c r="CG117" s="438"/>
      <c r="CH117" s="438"/>
      <c r="CI117" s="438"/>
      <c r="CJ117" s="438"/>
      <c r="CK117" s="438"/>
      <c r="CL117" s="438"/>
      <c r="CM117" s="438"/>
      <c r="CN117" s="438"/>
    </row>
    <row r="118" spans="1:110" s="232" customFormat="1" ht="25.5">
      <c r="A118" s="385" t="s">
        <v>226</v>
      </c>
      <c r="B118" s="276" t="s">
        <v>194</v>
      </c>
      <c r="C118" s="301"/>
      <c r="F118" s="308"/>
      <c r="G118" s="251">
        <v>0</v>
      </c>
      <c r="H118" s="251">
        <v>9575</v>
      </c>
      <c r="I118" s="251">
        <v>0</v>
      </c>
      <c r="J118" s="251">
        <v>0</v>
      </c>
      <c r="K118" s="251">
        <v>0</v>
      </c>
      <c r="L118" s="256">
        <v>0</v>
      </c>
      <c r="M118" s="250"/>
      <c r="N118" s="250">
        <v>0</v>
      </c>
      <c r="O118" s="250">
        <v>9575</v>
      </c>
      <c r="P118" s="250">
        <v>11464</v>
      </c>
      <c r="Q118" s="227">
        <v>0</v>
      </c>
      <c r="R118" s="250">
        <v>0</v>
      </c>
      <c r="S118" s="250">
        <v>11973</v>
      </c>
      <c r="T118" s="250">
        <v>0</v>
      </c>
      <c r="U118" s="246"/>
      <c r="V118" s="246">
        <v>0</v>
      </c>
      <c r="W118" s="246">
        <v>33012</v>
      </c>
      <c r="X118" s="250">
        <v>0</v>
      </c>
      <c r="Y118" s="250">
        <v>0</v>
      </c>
      <c r="Z118" s="250">
        <v>0</v>
      </c>
      <c r="AA118" s="250">
        <v>36261</v>
      </c>
      <c r="AB118" s="250">
        <v>69273</v>
      </c>
      <c r="AC118" s="250">
        <f t="shared" si="3"/>
        <v>0</v>
      </c>
      <c r="AD118" s="250">
        <f t="shared" si="4"/>
        <v>69273</v>
      </c>
      <c r="AE118" s="250">
        <f t="shared" si="5"/>
        <v>69273</v>
      </c>
      <c r="AF118" s="250">
        <v>69273</v>
      </c>
      <c r="AG118" s="237"/>
      <c r="AH118" s="237"/>
      <c r="AI118" s="238"/>
      <c r="AJ118" s="238"/>
      <c r="AK118" s="238"/>
      <c r="AL118" s="238"/>
      <c r="AM118" s="238"/>
      <c r="AN118" s="238"/>
      <c r="AO118" s="238"/>
      <c r="AP118" s="238"/>
      <c r="AQ118" s="238"/>
      <c r="AR118" s="238"/>
      <c r="AS118" s="238"/>
      <c r="AT118" s="238"/>
      <c r="AU118" s="238"/>
      <c r="AV118" s="238"/>
      <c r="AW118" s="238"/>
      <c r="AX118" s="238"/>
      <c r="AY118" s="238"/>
      <c r="AZ118" s="238"/>
      <c r="BA118" s="238"/>
      <c r="BB118" s="238"/>
      <c r="BC118" s="238"/>
      <c r="BD118" s="238"/>
      <c r="BE118" s="238"/>
      <c r="BF118" s="238"/>
      <c r="BG118" s="238"/>
      <c r="BH118" s="238"/>
      <c r="BI118" s="238"/>
      <c r="BJ118" s="238"/>
      <c r="BK118" s="238"/>
      <c r="BL118" s="438"/>
      <c r="BM118" s="438"/>
      <c r="BN118" s="438"/>
      <c r="BO118" s="438"/>
      <c r="BP118" s="438"/>
      <c r="BQ118" s="438"/>
      <c r="BR118" s="438"/>
      <c r="BS118" s="438"/>
      <c r="BT118" s="438"/>
      <c r="BU118" s="438"/>
      <c r="BV118" s="438"/>
      <c r="BW118" s="438"/>
      <c r="BX118" s="438"/>
      <c r="BY118" s="438"/>
      <c r="BZ118" s="438"/>
      <c r="CA118" s="438"/>
      <c r="CB118" s="438"/>
      <c r="CC118" s="438"/>
      <c r="CD118" s="438"/>
      <c r="CE118" s="438"/>
      <c r="CF118" s="438"/>
      <c r="CG118" s="438"/>
      <c r="CH118" s="438"/>
      <c r="CI118" s="438"/>
      <c r="CJ118" s="438"/>
      <c r="CK118" s="438"/>
      <c r="CL118" s="438"/>
      <c r="CM118" s="438"/>
      <c r="CN118" s="438"/>
    </row>
    <row r="119" spans="1:110" s="242" customFormat="1">
      <c r="A119" s="380" t="s">
        <v>72</v>
      </c>
      <c r="B119" s="309" t="s">
        <v>254</v>
      </c>
      <c r="C119" s="310"/>
      <c r="D119" s="311">
        <v>0</v>
      </c>
      <c r="E119" s="311">
        <v>0</v>
      </c>
      <c r="F119" s="311">
        <v>0</v>
      </c>
      <c r="G119" s="288">
        <v>-1.180451363325119E-7</v>
      </c>
      <c r="H119" s="288">
        <v>0</v>
      </c>
      <c r="I119" s="288">
        <v>0</v>
      </c>
      <c r="J119" s="288">
        <v>0</v>
      </c>
      <c r="K119" s="288">
        <v>0</v>
      </c>
      <c r="L119" s="288">
        <v>0</v>
      </c>
      <c r="M119" s="288">
        <v>0</v>
      </c>
      <c r="N119" s="288">
        <v>0</v>
      </c>
      <c r="O119" s="288">
        <v>0</v>
      </c>
      <c r="P119" s="288">
        <v>0</v>
      </c>
      <c r="Q119" s="288">
        <v>0</v>
      </c>
      <c r="R119" s="288">
        <v>0</v>
      </c>
      <c r="S119" s="288">
        <v>1.1920928955078125E-7</v>
      </c>
      <c r="T119" s="288">
        <v>0</v>
      </c>
      <c r="U119" s="288">
        <v>-100000000</v>
      </c>
      <c r="V119" s="288">
        <v>-100000000</v>
      </c>
      <c r="W119" s="288">
        <v>-100000000</v>
      </c>
      <c r="X119" s="288">
        <v>0</v>
      </c>
      <c r="Y119" s="288">
        <v>-1.1920928955078125E-7</v>
      </c>
      <c r="Z119" s="288">
        <v>0</v>
      </c>
      <c r="AA119" s="288">
        <v>0</v>
      </c>
      <c r="AB119" s="288">
        <v>-100000000</v>
      </c>
      <c r="AC119" s="288">
        <f t="shared" si="3"/>
        <v>-100000000</v>
      </c>
      <c r="AD119" s="288">
        <f t="shared" si="4"/>
        <v>0</v>
      </c>
      <c r="AE119" s="288">
        <f t="shared" si="5"/>
        <v>-100000000</v>
      </c>
      <c r="AF119" s="288">
        <v>-68759012</v>
      </c>
      <c r="AG119" s="237"/>
      <c r="AH119" s="237"/>
      <c r="AI119" s="238"/>
      <c r="AJ119" s="238"/>
      <c r="AK119" s="238"/>
      <c r="AL119" s="238"/>
      <c r="AM119" s="238"/>
      <c r="AN119" s="238"/>
      <c r="AO119" s="238"/>
      <c r="AP119" s="238"/>
      <c r="AQ119" s="238"/>
      <c r="AR119" s="238"/>
      <c r="AS119" s="238"/>
      <c r="AT119" s="238"/>
      <c r="AU119" s="238"/>
      <c r="AV119" s="238"/>
      <c r="AW119" s="238"/>
      <c r="AX119" s="238"/>
      <c r="AY119" s="238"/>
      <c r="AZ119" s="238"/>
      <c r="BA119" s="238"/>
      <c r="BB119" s="238"/>
      <c r="BC119" s="238"/>
      <c r="BD119" s="238"/>
      <c r="BE119" s="238"/>
      <c r="BF119" s="238"/>
      <c r="BG119" s="238"/>
      <c r="BH119" s="238"/>
      <c r="BI119" s="238"/>
      <c r="BJ119" s="238"/>
      <c r="BK119" s="238"/>
      <c r="BL119" s="438"/>
      <c r="BM119" s="438"/>
      <c r="BN119" s="438"/>
      <c r="BO119" s="438"/>
      <c r="BP119" s="438"/>
      <c r="BQ119" s="438"/>
      <c r="BR119" s="438"/>
      <c r="BS119" s="438"/>
      <c r="BT119" s="438"/>
      <c r="BU119" s="438"/>
      <c r="BV119" s="438"/>
      <c r="BW119" s="438"/>
      <c r="BX119" s="438"/>
      <c r="BY119" s="438"/>
      <c r="BZ119" s="438"/>
      <c r="CA119" s="438"/>
      <c r="CB119" s="438"/>
      <c r="CC119" s="438"/>
      <c r="CD119" s="438"/>
      <c r="CE119" s="438"/>
      <c r="CF119" s="438"/>
      <c r="CG119" s="438"/>
      <c r="CH119" s="438"/>
      <c r="CI119" s="438"/>
      <c r="CJ119" s="438"/>
      <c r="CK119" s="438"/>
      <c r="CL119" s="438"/>
      <c r="CM119" s="438"/>
      <c r="CN119" s="438"/>
    </row>
    <row r="120" spans="1:110" s="316" customFormat="1" ht="24.75" customHeight="1">
      <c r="A120" s="267" t="s">
        <v>282</v>
      </c>
      <c r="B120" s="268" t="s">
        <v>283</v>
      </c>
      <c r="C120" s="312"/>
      <c r="D120" s="313"/>
      <c r="E120" s="313"/>
      <c r="F120" s="313"/>
      <c r="G120" s="284"/>
      <c r="H120" s="314"/>
      <c r="I120" s="284"/>
      <c r="J120" s="284"/>
      <c r="K120" s="284"/>
      <c r="L120" s="284"/>
      <c r="M120" s="284"/>
      <c r="N120" s="284"/>
      <c r="O120" s="284"/>
      <c r="P120" s="314"/>
      <c r="Q120" s="284"/>
      <c r="R120" s="284"/>
      <c r="S120" s="314"/>
      <c r="T120" s="284"/>
      <c r="U120" s="284">
        <f>-U119</f>
        <v>100000000</v>
      </c>
      <c r="V120" s="284">
        <f>-V119</f>
        <v>100000000</v>
      </c>
      <c r="W120" s="284">
        <f>-W119</f>
        <v>100000000</v>
      </c>
      <c r="X120" s="284"/>
      <c r="Y120" s="314"/>
      <c r="Z120" s="284"/>
      <c r="AA120" s="315"/>
      <c r="AB120" s="284">
        <f t="shared" ref="AB120:AE120" si="6">-AB119</f>
        <v>100000000</v>
      </c>
      <c r="AC120" s="284">
        <f t="shared" si="6"/>
        <v>100000000</v>
      </c>
      <c r="AD120" s="284"/>
      <c r="AE120" s="284">
        <f t="shared" si="6"/>
        <v>100000000</v>
      </c>
      <c r="AF120" s="284">
        <f>AF121+AF126+AF129+AF133</f>
        <v>68759012</v>
      </c>
      <c r="AG120" s="237"/>
      <c r="AH120" s="237"/>
      <c r="AI120" s="237"/>
      <c r="AJ120" s="237"/>
      <c r="AK120" s="237"/>
      <c r="AL120" s="237"/>
      <c r="AM120" s="237"/>
      <c r="AP120" s="237"/>
      <c r="AQ120" s="237"/>
      <c r="AR120" s="237"/>
      <c r="AS120" s="237"/>
      <c r="AT120" s="237"/>
      <c r="AU120" s="237"/>
      <c r="AV120" s="237"/>
      <c r="AW120" s="237"/>
      <c r="AX120" s="237"/>
      <c r="AY120" s="237"/>
      <c r="AZ120" s="237"/>
      <c r="BC120" s="237"/>
      <c r="BH120" s="237"/>
      <c r="BI120" s="237"/>
      <c r="BJ120" s="237"/>
      <c r="BK120" s="237"/>
      <c r="BL120" s="237"/>
    </row>
    <row r="121" spans="1:110" s="257" customFormat="1" ht="38.25">
      <c r="A121" s="317"/>
      <c r="B121" s="318" t="s">
        <v>284</v>
      </c>
      <c r="C121" s="472" t="s">
        <v>101</v>
      </c>
      <c r="D121" s="291"/>
      <c r="E121" s="291"/>
      <c r="F121" s="291"/>
      <c r="G121" s="291"/>
      <c r="H121" s="258"/>
      <c r="I121" s="307"/>
      <c r="J121" s="258"/>
      <c r="K121" s="256"/>
      <c r="L121" s="307"/>
      <c r="M121" s="307"/>
      <c r="N121" s="307"/>
      <c r="O121" s="307"/>
      <c r="P121" s="256"/>
      <c r="Q121" s="256"/>
      <c r="R121" s="256"/>
      <c r="S121" s="256"/>
      <c r="T121" s="256"/>
      <c r="U121" s="256"/>
      <c r="V121" s="256"/>
      <c r="W121" s="256"/>
      <c r="X121" s="256"/>
      <c r="Y121" s="256"/>
      <c r="Z121" s="256"/>
      <c r="AA121" s="256"/>
      <c r="AB121" s="256"/>
      <c r="AC121" s="256"/>
      <c r="AD121" s="256"/>
      <c r="AE121" s="256"/>
      <c r="AF121" s="256">
        <v>2195422</v>
      </c>
      <c r="AG121" s="256"/>
      <c r="AH121" s="256"/>
      <c r="AI121" s="307"/>
      <c r="AJ121" s="307"/>
      <c r="AK121" s="307"/>
      <c r="AL121" s="307"/>
      <c r="AM121" s="307"/>
      <c r="AN121" s="307"/>
      <c r="AO121" s="307"/>
      <c r="AP121" s="307"/>
      <c r="AQ121" s="307"/>
      <c r="AR121" s="307"/>
      <c r="AS121" s="307"/>
      <c r="AT121" s="307"/>
      <c r="AU121" s="307"/>
      <c r="AV121" s="307"/>
      <c r="AW121" s="307"/>
      <c r="AX121" s="307"/>
      <c r="AY121" s="307"/>
      <c r="AZ121" s="307"/>
      <c r="BA121" s="307"/>
      <c r="BB121" s="307"/>
      <c r="BC121" s="237"/>
      <c r="BD121" s="307"/>
      <c r="BE121" s="307"/>
      <c r="BF121" s="307"/>
      <c r="BG121" s="307"/>
      <c r="BH121" s="307"/>
      <c r="BI121" s="307"/>
      <c r="BJ121" s="307"/>
      <c r="BK121" s="307"/>
      <c r="BL121" s="307"/>
      <c r="BM121" s="307"/>
      <c r="BN121" s="307"/>
      <c r="BO121" s="307"/>
      <c r="BP121" s="307"/>
      <c r="BQ121" s="307"/>
      <c r="BR121" s="307"/>
      <c r="BS121" s="307"/>
      <c r="BT121" s="307"/>
      <c r="BU121" s="307"/>
      <c r="BV121" s="307"/>
      <c r="BW121" s="307"/>
      <c r="BX121" s="307"/>
      <c r="BY121" s="307"/>
      <c r="BZ121" s="307"/>
      <c r="CA121" s="307"/>
      <c r="CB121" s="307"/>
      <c r="CC121" s="307"/>
      <c r="CD121" s="307"/>
      <c r="CE121" s="307"/>
      <c r="CF121" s="307"/>
      <c r="CG121" s="307"/>
      <c r="CH121" s="307"/>
      <c r="CI121" s="307"/>
      <c r="CJ121" s="307"/>
    </row>
    <row r="122" spans="1:110" s="232" customFormat="1" ht="25.5">
      <c r="A122" s="308"/>
      <c r="B122" s="322" t="s">
        <v>285</v>
      </c>
      <c r="C122" s="224" t="s">
        <v>147</v>
      </c>
      <c r="D122" s="254"/>
      <c r="E122" s="254"/>
      <c r="F122" s="254"/>
      <c r="G122" s="254"/>
      <c r="H122" s="251"/>
      <c r="I122" s="227"/>
      <c r="J122" s="251"/>
      <c r="K122" s="253"/>
      <c r="L122" s="227"/>
      <c r="M122" s="227"/>
      <c r="N122" s="227"/>
      <c r="O122" s="227"/>
      <c r="P122" s="253"/>
      <c r="Q122" s="253"/>
      <c r="R122" s="253"/>
      <c r="S122" s="256"/>
      <c r="T122" s="253"/>
      <c r="U122" s="253"/>
      <c r="V122" s="253"/>
      <c r="W122" s="253"/>
      <c r="X122" s="253"/>
      <c r="Y122" s="253"/>
      <c r="Z122" s="253"/>
      <c r="AA122" s="253"/>
      <c r="AB122" s="256"/>
      <c r="AC122" s="253"/>
      <c r="AD122" s="253"/>
      <c r="AE122" s="253"/>
      <c r="AF122" s="253">
        <v>2518385</v>
      </c>
      <c r="AG122" s="256"/>
      <c r="AH122" s="256"/>
      <c r="AI122" s="227"/>
      <c r="AJ122" s="227"/>
      <c r="AK122" s="227"/>
      <c r="AL122" s="227"/>
      <c r="AM122" s="227"/>
      <c r="AN122" s="227"/>
      <c r="AO122" s="227"/>
      <c r="AP122" s="227"/>
      <c r="AQ122" s="227"/>
      <c r="AR122" s="227"/>
      <c r="AS122" s="227"/>
      <c r="AT122" s="227"/>
      <c r="AU122" s="227"/>
      <c r="AV122" s="227"/>
      <c r="AW122" s="227"/>
      <c r="AX122" s="227"/>
      <c r="AY122" s="227"/>
      <c r="AZ122" s="227"/>
      <c r="BA122" s="227"/>
      <c r="BB122" s="227"/>
      <c r="BC122" s="237"/>
      <c r="BD122" s="227"/>
      <c r="BE122" s="227"/>
      <c r="BF122" s="227"/>
      <c r="BG122" s="227"/>
      <c r="BH122" s="227"/>
      <c r="BI122" s="227"/>
      <c r="BJ122" s="227"/>
      <c r="BK122" s="227"/>
      <c r="BL122" s="227"/>
      <c r="BM122" s="227"/>
      <c r="BN122" s="227"/>
      <c r="BO122" s="227"/>
      <c r="BP122" s="227"/>
      <c r="BQ122" s="227"/>
      <c r="BR122" s="227"/>
      <c r="BS122" s="227"/>
      <c r="BT122" s="227"/>
      <c r="BU122" s="227"/>
      <c r="BV122" s="227"/>
      <c r="BW122" s="227"/>
      <c r="BX122" s="227"/>
      <c r="BY122" s="227"/>
      <c r="BZ122" s="227"/>
      <c r="CA122" s="227"/>
      <c r="CB122" s="227"/>
      <c r="CC122" s="227"/>
      <c r="CD122" s="227"/>
      <c r="CE122" s="227"/>
      <c r="CF122" s="227"/>
      <c r="CG122" s="227"/>
      <c r="CH122" s="227"/>
      <c r="CI122" s="227"/>
      <c r="CJ122" s="227"/>
    </row>
    <row r="123" spans="1:110" s="232" customFormat="1" ht="25.5">
      <c r="A123" s="308"/>
      <c r="B123" s="323" t="s">
        <v>286</v>
      </c>
      <c r="C123" s="224" t="s">
        <v>102</v>
      </c>
      <c r="D123" s="254"/>
      <c r="E123" s="254"/>
      <c r="F123" s="254"/>
      <c r="G123" s="254"/>
      <c r="H123" s="251"/>
      <c r="I123" s="227"/>
      <c r="J123" s="251"/>
      <c r="K123" s="253"/>
      <c r="L123" s="253"/>
      <c r="M123" s="227"/>
      <c r="N123" s="227"/>
      <c r="O123" s="227"/>
      <c r="P123" s="253"/>
      <c r="Q123" s="253"/>
      <c r="R123" s="253"/>
      <c r="S123" s="256"/>
      <c r="T123" s="253"/>
      <c r="U123" s="253"/>
      <c r="V123" s="253"/>
      <c r="W123" s="253"/>
      <c r="X123" s="253"/>
      <c r="Y123" s="253"/>
      <c r="Z123" s="253"/>
      <c r="AA123" s="253"/>
      <c r="AB123" s="256"/>
      <c r="AC123" s="253"/>
      <c r="AD123" s="253"/>
      <c r="AE123" s="253"/>
      <c r="AF123" s="253">
        <v>-328302</v>
      </c>
      <c r="AG123" s="256"/>
      <c r="AH123" s="256"/>
      <c r="AI123" s="227"/>
      <c r="AJ123" s="227"/>
      <c r="AK123" s="227"/>
      <c r="AL123" s="227"/>
      <c r="AM123" s="227"/>
      <c r="AN123" s="227"/>
      <c r="AO123" s="227"/>
      <c r="AP123" s="227"/>
      <c r="AQ123" s="227"/>
      <c r="AR123" s="227"/>
      <c r="AS123" s="227"/>
      <c r="AT123" s="227"/>
      <c r="AU123" s="227"/>
      <c r="AV123" s="227"/>
      <c r="AW123" s="227"/>
      <c r="AX123" s="227"/>
      <c r="AY123" s="227"/>
      <c r="AZ123" s="227"/>
      <c r="BA123" s="227"/>
      <c r="BB123" s="227"/>
      <c r="BC123" s="227"/>
      <c r="BD123" s="227"/>
      <c r="BE123" s="227"/>
      <c r="BF123" s="227"/>
      <c r="BG123" s="227"/>
      <c r="BH123" s="227"/>
      <c r="BI123" s="227"/>
      <c r="BJ123" s="227"/>
      <c r="BK123" s="227"/>
      <c r="BL123" s="227"/>
      <c r="BM123" s="227"/>
      <c r="BN123" s="227"/>
      <c r="BO123" s="227"/>
      <c r="BP123" s="227"/>
      <c r="BQ123" s="227"/>
      <c r="BR123" s="227"/>
      <c r="BS123" s="227"/>
      <c r="BT123" s="227"/>
      <c r="BU123" s="227"/>
      <c r="BV123" s="227"/>
      <c r="BW123" s="227"/>
      <c r="BX123" s="227"/>
      <c r="BY123" s="227"/>
      <c r="BZ123" s="227"/>
      <c r="CA123" s="227"/>
      <c r="CB123" s="227"/>
      <c r="CC123" s="227"/>
      <c r="CD123" s="227"/>
      <c r="CE123" s="227"/>
      <c r="CF123" s="227"/>
      <c r="CG123" s="227"/>
      <c r="CH123" s="227"/>
      <c r="CI123" s="227"/>
      <c r="CJ123" s="227"/>
    </row>
    <row r="124" spans="1:110" s="257" customFormat="1" ht="25.5">
      <c r="A124" s="317"/>
      <c r="B124" s="323" t="s">
        <v>287</v>
      </c>
      <c r="C124" s="224" t="s">
        <v>290</v>
      </c>
      <c r="H124" s="258"/>
      <c r="I124" s="307"/>
      <c r="J124" s="258"/>
      <c r="K124" s="256"/>
      <c r="L124" s="256"/>
      <c r="M124" s="307"/>
      <c r="N124" s="307"/>
      <c r="O124" s="307"/>
      <c r="P124" s="256"/>
      <c r="Q124" s="256"/>
      <c r="R124" s="256"/>
      <c r="S124" s="256"/>
      <c r="T124" s="256"/>
      <c r="U124" s="256"/>
      <c r="V124" s="256"/>
      <c r="W124" s="256"/>
      <c r="X124" s="256"/>
      <c r="Y124" s="256"/>
      <c r="Z124" s="256"/>
      <c r="AA124" s="256"/>
      <c r="AB124" s="256"/>
      <c r="AC124" s="256"/>
      <c r="AD124" s="256"/>
      <c r="AE124" s="256"/>
      <c r="AF124" s="253">
        <v>9</v>
      </c>
      <c r="AG124" s="256"/>
      <c r="AH124" s="256"/>
      <c r="AI124" s="307"/>
      <c r="AJ124" s="307"/>
      <c r="AK124" s="307"/>
      <c r="AL124" s="307"/>
      <c r="AM124" s="307"/>
      <c r="AN124" s="307"/>
      <c r="AO124" s="307"/>
      <c r="AP124" s="307"/>
      <c r="AQ124" s="307"/>
      <c r="AR124" s="307"/>
      <c r="AS124" s="307"/>
      <c r="AT124" s="307"/>
      <c r="AU124" s="307"/>
      <c r="AV124" s="307"/>
      <c r="AW124" s="307"/>
      <c r="AX124" s="307"/>
      <c r="AY124" s="307"/>
      <c r="AZ124" s="307"/>
      <c r="BA124" s="307"/>
      <c r="BB124" s="307"/>
      <c r="BC124" s="307"/>
      <c r="BD124" s="307"/>
      <c r="BE124" s="307"/>
      <c r="BF124" s="307"/>
      <c r="BG124" s="307"/>
      <c r="BH124" s="307"/>
      <c r="BI124" s="307"/>
      <c r="BJ124" s="307"/>
      <c r="BK124" s="307"/>
      <c r="BL124" s="307"/>
      <c r="BM124" s="307"/>
      <c r="BN124" s="307"/>
      <c r="BO124" s="307"/>
      <c r="BP124" s="307"/>
      <c r="BQ124" s="307"/>
      <c r="BR124" s="307"/>
      <c r="BS124" s="307"/>
      <c r="BT124" s="307"/>
      <c r="BU124" s="307"/>
      <c r="BV124" s="307"/>
      <c r="BW124" s="307"/>
      <c r="BX124" s="307"/>
      <c r="BY124" s="307"/>
      <c r="BZ124" s="307"/>
      <c r="CA124" s="307"/>
      <c r="CB124" s="307"/>
      <c r="CC124" s="307"/>
      <c r="CD124" s="307"/>
      <c r="CE124" s="307"/>
      <c r="CF124" s="307"/>
      <c r="CG124" s="307"/>
      <c r="CH124" s="307"/>
      <c r="CI124" s="307"/>
      <c r="CJ124" s="307"/>
    </row>
    <row r="125" spans="1:110" s="257" customFormat="1" ht="25.5">
      <c r="A125" s="317"/>
      <c r="B125" s="322" t="s">
        <v>288</v>
      </c>
      <c r="C125" s="224" t="s">
        <v>289</v>
      </c>
      <c r="H125" s="258"/>
      <c r="I125" s="307"/>
      <c r="J125" s="258"/>
      <c r="K125" s="256"/>
      <c r="L125" s="256"/>
      <c r="M125" s="307"/>
      <c r="N125" s="307"/>
      <c r="O125" s="307"/>
      <c r="P125" s="256"/>
      <c r="Q125" s="256"/>
      <c r="R125" s="256"/>
      <c r="S125" s="256"/>
      <c r="T125" s="256"/>
      <c r="U125" s="256"/>
      <c r="V125" s="256"/>
      <c r="W125" s="256"/>
      <c r="X125" s="256"/>
      <c r="Y125" s="256"/>
      <c r="Z125" s="256"/>
      <c r="AA125" s="256"/>
      <c r="AB125" s="256"/>
      <c r="AC125" s="256"/>
      <c r="AD125" s="256"/>
      <c r="AE125" s="256"/>
      <c r="AF125" s="253">
        <v>5330</v>
      </c>
      <c r="AG125" s="256"/>
      <c r="AH125" s="256"/>
      <c r="AI125" s="307"/>
      <c r="AJ125" s="307"/>
      <c r="AK125" s="307"/>
      <c r="AL125" s="307"/>
      <c r="AM125" s="307"/>
      <c r="AN125" s="307"/>
      <c r="AO125" s="307"/>
      <c r="AP125" s="307"/>
      <c r="AQ125" s="307"/>
      <c r="AR125" s="307"/>
      <c r="AS125" s="307"/>
      <c r="AT125" s="307"/>
      <c r="AU125" s="307"/>
      <c r="AV125" s="307"/>
      <c r="AW125" s="307"/>
      <c r="AX125" s="307"/>
      <c r="AY125" s="307"/>
      <c r="AZ125" s="307"/>
      <c r="BA125" s="307"/>
      <c r="BB125" s="307"/>
      <c r="BC125" s="307"/>
      <c r="BD125" s="307"/>
      <c r="BE125" s="307"/>
      <c r="BF125" s="307"/>
      <c r="BG125" s="307"/>
      <c r="BH125" s="307"/>
      <c r="BI125" s="307"/>
      <c r="BJ125" s="307"/>
      <c r="BK125" s="307"/>
      <c r="BL125" s="307"/>
      <c r="BM125" s="307"/>
      <c r="BN125" s="307"/>
      <c r="BO125" s="307"/>
      <c r="BP125" s="307"/>
      <c r="BQ125" s="307"/>
      <c r="BR125" s="307"/>
      <c r="BS125" s="307"/>
      <c r="BT125" s="307"/>
      <c r="BU125" s="307"/>
      <c r="BV125" s="307"/>
      <c r="BW125" s="307"/>
      <c r="BX125" s="307"/>
      <c r="BY125" s="307"/>
      <c r="BZ125" s="307"/>
      <c r="CA125" s="307"/>
      <c r="CB125" s="307"/>
      <c r="CC125" s="307"/>
      <c r="CD125" s="307"/>
      <c r="CE125" s="307"/>
      <c r="CF125" s="307"/>
      <c r="CG125" s="307"/>
      <c r="CH125" s="307"/>
      <c r="CI125" s="307"/>
      <c r="CJ125" s="307"/>
    </row>
    <row r="126" spans="1:110" ht="26.25" customHeight="1">
      <c r="B126" s="325" t="s">
        <v>291</v>
      </c>
      <c r="C126" s="472" t="s">
        <v>103</v>
      </c>
      <c r="H126" s="251"/>
      <c r="I126" s="329"/>
      <c r="J126" s="251"/>
      <c r="K126" s="330"/>
      <c r="L126" s="330"/>
      <c r="M126" s="329"/>
      <c r="N126" s="329"/>
      <c r="O126" s="329"/>
      <c r="P126" s="330"/>
      <c r="Q126" s="330"/>
      <c r="R126" s="330"/>
      <c r="S126" s="256"/>
      <c r="T126" s="330"/>
      <c r="U126" s="330"/>
      <c r="V126" s="330"/>
      <c r="W126" s="330"/>
      <c r="X126" s="331"/>
      <c r="Y126" s="330"/>
      <c r="Z126" s="330"/>
      <c r="AA126" s="330"/>
      <c r="AB126" s="256"/>
      <c r="AC126" s="330"/>
      <c r="AD126" s="330"/>
      <c r="AE126" s="330"/>
      <c r="AF126" s="256">
        <v>2869267</v>
      </c>
      <c r="AG126" s="256"/>
      <c r="AH126" s="256"/>
      <c r="AI126" s="329"/>
      <c r="AJ126" s="329"/>
      <c r="AK126" s="329"/>
      <c r="AL126" s="227"/>
      <c r="AM126" s="227"/>
      <c r="AN126" s="227"/>
      <c r="AO126" s="227"/>
      <c r="AP126" s="227"/>
      <c r="AQ126" s="227"/>
      <c r="AR126" s="332"/>
      <c r="AS126" s="332"/>
      <c r="AT126" s="332"/>
      <c r="AU126" s="332"/>
      <c r="AV126" s="332"/>
      <c r="AW126" s="333"/>
      <c r="AX126" s="333"/>
      <c r="AY126" s="333"/>
      <c r="AZ126" s="332"/>
      <c r="BA126" s="332"/>
      <c r="BB126" s="332"/>
      <c r="BC126" s="333"/>
      <c r="BD126" s="333"/>
      <c r="BE126" s="333"/>
      <c r="BF126" s="332"/>
      <c r="BG126" s="332"/>
      <c r="BH126" s="332"/>
      <c r="BI126" s="227"/>
      <c r="BJ126" s="227"/>
      <c r="BK126" s="227"/>
      <c r="BL126" s="227"/>
      <c r="BM126" s="227"/>
      <c r="BN126" s="227"/>
      <c r="BO126" s="227"/>
      <c r="BP126" s="227"/>
      <c r="BQ126" s="227"/>
      <c r="BR126" s="227"/>
      <c r="BS126" s="227"/>
      <c r="BT126" s="227"/>
      <c r="BU126" s="227"/>
      <c r="BV126" s="227"/>
      <c r="BW126" s="227"/>
      <c r="BX126" s="227"/>
      <c r="BY126" s="227"/>
      <c r="BZ126" s="227"/>
      <c r="CA126" s="227"/>
      <c r="CB126" s="227"/>
      <c r="CC126" s="227"/>
      <c r="CD126" s="227"/>
      <c r="CE126" s="227"/>
      <c r="CF126" s="227"/>
      <c r="CG126" s="227"/>
      <c r="CH126" s="227"/>
      <c r="CI126" s="227"/>
      <c r="CJ126" s="227"/>
    </row>
    <row r="127" spans="1:110" ht="25.5">
      <c r="B127" s="322" t="s">
        <v>292</v>
      </c>
      <c r="C127" s="224" t="s">
        <v>104</v>
      </c>
      <c r="H127" s="251"/>
      <c r="I127" s="329"/>
      <c r="J127" s="251"/>
      <c r="K127" s="330"/>
      <c r="L127" s="330"/>
      <c r="M127" s="329"/>
      <c r="N127" s="329"/>
      <c r="O127" s="329"/>
      <c r="P127" s="330"/>
      <c r="Q127" s="330"/>
      <c r="R127" s="330"/>
      <c r="S127" s="256"/>
      <c r="T127" s="330"/>
      <c r="U127" s="330"/>
      <c r="V127" s="330"/>
      <c r="W127" s="330"/>
      <c r="X127" s="331"/>
      <c r="Y127" s="330"/>
      <c r="Z127" s="330"/>
      <c r="AA127" s="330"/>
      <c r="AB127" s="256"/>
      <c r="AC127" s="330"/>
      <c r="AD127" s="330"/>
      <c r="AE127" s="330"/>
      <c r="AF127" s="253">
        <v>2868410</v>
      </c>
      <c r="AG127" s="256"/>
      <c r="AH127" s="256"/>
      <c r="AI127" s="329"/>
      <c r="AJ127" s="329"/>
      <c r="AK127" s="329"/>
      <c r="AL127" s="227"/>
      <c r="AM127" s="227"/>
      <c r="AN127" s="227"/>
      <c r="AO127" s="227"/>
      <c r="AP127" s="227"/>
      <c r="AQ127" s="227"/>
      <c r="AR127" s="332"/>
      <c r="AS127" s="332"/>
      <c r="AT127" s="332"/>
      <c r="AU127" s="332"/>
      <c r="AV127" s="332"/>
      <c r="AW127" s="333"/>
      <c r="AX127" s="333"/>
      <c r="AY127" s="333"/>
      <c r="AZ127" s="332"/>
      <c r="BA127" s="332"/>
      <c r="BB127" s="332"/>
      <c r="BC127" s="333"/>
      <c r="BD127" s="333"/>
      <c r="BE127" s="333"/>
      <c r="BF127" s="332"/>
      <c r="BG127" s="332"/>
      <c r="BH127" s="332"/>
      <c r="BI127" s="227"/>
      <c r="BJ127" s="227"/>
      <c r="BK127" s="227"/>
      <c r="BL127" s="227"/>
      <c r="BM127" s="227"/>
      <c r="BN127" s="227"/>
      <c r="BO127" s="227"/>
      <c r="BP127" s="227"/>
      <c r="BQ127" s="227"/>
      <c r="BR127" s="227"/>
      <c r="BS127" s="227"/>
      <c r="BT127" s="227"/>
      <c r="BU127" s="227"/>
      <c r="BV127" s="227"/>
      <c r="BW127" s="227"/>
      <c r="BX127" s="227"/>
      <c r="BY127" s="227"/>
      <c r="BZ127" s="227"/>
      <c r="CA127" s="227"/>
      <c r="CB127" s="227"/>
      <c r="CC127" s="227"/>
      <c r="CD127" s="227"/>
      <c r="CE127" s="227"/>
      <c r="CF127" s="227"/>
      <c r="CG127" s="227"/>
      <c r="CH127" s="227"/>
      <c r="CI127" s="227"/>
      <c r="CJ127" s="227"/>
    </row>
    <row r="128" spans="1:110" ht="30" customHeight="1">
      <c r="B128" s="322" t="s">
        <v>293</v>
      </c>
      <c r="C128" s="224" t="s">
        <v>105</v>
      </c>
      <c r="H128" s="251"/>
      <c r="I128" s="329"/>
      <c r="J128" s="251"/>
      <c r="K128" s="330"/>
      <c r="L128" s="330"/>
      <c r="M128" s="329"/>
      <c r="N128" s="329"/>
      <c r="O128" s="329"/>
      <c r="P128" s="330"/>
      <c r="Q128" s="330"/>
      <c r="R128" s="330"/>
      <c r="S128" s="256"/>
      <c r="T128" s="330"/>
      <c r="U128" s="330"/>
      <c r="V128" s="330"/>
      <c r="W128" s="330"/>
      <c r="X128" s="331"/>
      <c r="Y128" s="330"/>
      <c r="Z128" s="330"/>
      <c r="AA128" s="330"/>
      <c r="AB128" s="256"/>
      <c r="AC128" s="330"/>
      <c r="AD128" s="330"/>
      <c r="AE128" s="330"/>
      <c r="AF128" s="253">
        <v>857</v>
      </c>
      <c r="AG128" s="256"/>
      <c r="AH128" s="256"/>
      <c r="AI128" s="329"/>
      <c r="AJ128" s="329"/>
      <c r="AK128" s="329"/>
      <c r="AL128" s="227"/>
      <c r="AM128" s="227"/>
      <c r="AN128" s="227"/>
      <c r="AO128" s="227"/>
      <c r="AP128" s="227"/>
      <c r="AQ128" s="227"/>
      <c r="AR128" s="332"/>
      <c r="AS128" s="332"/>
      <c r="AT128" s="332"/>
      <c r="AU128" s="332"/>
      <c r="AV128" s="332"/>
      <c r="AW128" s="333"/>
      <c r="AX128" s="333"/>
      <c r="AY128" s="333"/>
      <c r="AZ128" s="332"/>
      <c r="BA128" s="332"/>
      <c r="BB128" s="332"/>
      <c r="BC128" s="333"/>
      <c r="BD128" s="333"/>
      <c r="BE128" s="333"/>
      <c r="BF128" s="332"/>
      <c r="BG128" s="332"/>
      <c r="BH128" s="332"/>
      <c r="BI128" s="227"/>
      <c r="BJ128" s="227"/>
      <c r="BK128" s="227"/>
      <c r="BL128" s="227"/>
      <c r="BM128" s="227"/>
      <c r="BN128" s="227"/>
      <c r="BO128" s="227"/>
      <c r="BP128" s="227"/>
      <c r="BQ128" s="227"/>
      <c r="BR128" s="227"/>
      <c r="BS128" s="227"/>
      <c r="BT128" s="227"/>
      <c r="BU128" s="227"/>
      <c r="BV128" s="227"/>
      <c r="BW128" s="227"/>
      <c r="BX128" s="227"/>
      <c r="BY128" s="227"/>
      <c r="BZ128" s="227"/>
      <c r="CA128" s="227"/>
      <c r="CB128" s="227"/>
      <c r="CC128" s="227"/>
      <c r="CD128" s="227"/>
      <c r="CE128" s="227"/>
      <c r="CF128" s="227"/>
      <c r="CG128" s="227"/>
      <c r="CH128" s="227"/>
      <c r="CI128" s="227"/>
      <c r="CJ128" s="227"/>
    </row>
    <row r="129" spans="1:88">
      <c r="B129" s="325" t="s">
        <v>106</v>
      </c>
      <c r="C129" s="472" t="s">
        <v>107</v>
      </c>
      <c r="H129" s="251"/>
      <c r="I129" s="329"/>
      <c r="J129" s="251"/>
      <c r="K129" s="330"/>
      <c r="L129" s="330"/>
      <c r="M129" s="329"/>
      <c r="N129" s="329"/>
      <c r="O129" s="329"/>
      <c r="P129" s="330"/>
      <c r="Q129" s="330"/>
      <c r="R129" s="330"/>
      <c r="S129" s="256"/>
      <c r="T129" s="330"/>
      <c r="U129" s="330"/>
      <c r="V129" s="330"/>
      <c r="W129" s="330"/>
      <c r="X129" s="331"/>
      <c r="Y129" s="330"/>
      <c r="Z129" s="330"/>
      <c r="AA129" s="330"/>
      <c r="AB129" s="256"/>
      <c r="AC129" s="330"/>
      <c r="AD129" s="330"/>
      <c r="AE129" s="330"/>
      <c r="AF129" s="256">
        <v>-3710026</v>
      </c>
      <c r="AG129" s="256"/>
      <c r="AH129" s="256"/>
      <c r="AI129" s="329"/>
      <c r="AJ129" s="329"/>
      <c r="AK129" s="329"/>
      <c r="AL129" s="227"/>
      <c r="AM129" s="227"/>
      <c r="AN129" s="227"/>
      <c r="AO129" s="227"/>
      <c r="AP129" s="227"/>
      <c r="AQ129" s="227"/>
      <c r="AR129" s="332"/>
      <c r="AS129" s="332"/>
      <c r="AT129" s="332"/>
      <c r="AU129" s="332"/>
      <c r="AV129" s="332"/>
      <c r="AW129" s="333"/>
      <c r="AX129" s="333"/>
      <c r="AY129" s="333"/>
      <c r="AZ129" s="332"/>
      <c r="BA129" s="332"/>
      <c r="BB129" s="332"/>
      <c r="BC129" s="333"/>
      <c r="BD129" s="333"/>
      <c r="BE129" s="333"/>
      <c r="BF129" s="332"/>
      <c r="BG129" s="332"/>
      <c r="BH129" s="332"/>
      <c r="BI129" s="227"/>
      <c r="BJ129" s="227"/>
      <c r="BK129" s="227"/>
      <c r="BL129" s="227"/>
      <c r="BM129" s="227"/>
      <c r="BN129" s="227"/>
      <c r="BO129" s="227"/>
      <c r="BP129" s="227"/>
      <c r="BQ129" s="227"/>
      <c r="BR129" s="227"/>
      <c r="BS129" s="227"/>
      <c r="BT129" s="227"/>
      <c r="BU129" s="227"/>
      <c r="BV129" s="227"/>
      <c r="BW129" s="227"/>
      <c r="BX129" s="227"/>
      <c r="BY129" s="227"/>
      <c r="BZ129" s="227"/>
      <c r="CA129" s="227"/>
      <c r="CB129" s="227"/>
      <c r="CC129" s="227"/>
      <c r="CD129" s="227"/>
      <c r="CE129" s="227"/>
      <c r="CF129" s="227"/>
      <c r="CG129" s="227"/>
      <c r="CH129" s="227"/>
      <c r="CI129" s="227"/>
      <c r="CJ129" s="227"/>
    </row>
    <row r="130" spans="1:88" ht="25.5">
      <c r="B130" s="322" t="s">
        <v>294</v>
      </c>
      <c r="C130" s="470" t="s">
        <v>108</v>
      </c>
      <c r="H130" s="251"/>
      <c r="I130" s="329"/>
      <c r="J130" s="251"/>
      <c r="K130" s="330"/>
      <c r="L130" s="330"/>
      <c r="M130" s="329"/>
      <c r="N130" s="329"/>
      <c r="O130" s="329"/>
      <c r="P130" s="330"/>
      <c r="Q130" s="330"/>
      <c r="R130" s="330"/>
      <c r="S130" s="330"/>
      <c r="T130" s="330"/>
      <c r="U130" s="330"/>
      <c r="V130" s="330"/>
      <c r="W130" s="330"/>
      <c r="X130" s="331"/>
      <c r="Y130" s="330"/>
      <c r="Z130" s="330"/>
      <c r="AA130" s="330"/>
      <c r="AB130" s="256"/>
      <c r="AC130" s="330"/>
      <c r="AD130" s="330"/>
      <c r="AE130" s="330"/>
      <c r="AF130" s="253">
        <v>-78555</v>
      </c>
      <c r="AG130" s="256"/>
      <c r="AH130" s="256"/>
      <c r="AI130" s="329"/>
      <c r="AJ130" s="329"/>
      <c r="AK130" s="329"/>
      <c r="AL130" s="227"/>
      <c r="AM130" s="227"/>
      <c r="AN130" s="227"/>
      <c r="AO130" s="227"/>
      <c r="AP130" s="227"/>
      <c r="AQ130" s="227"/>
      <c r="AR130" s="332"/>
      <c r="AS130" s="332"/>
      <c r="AT130" s="332"/>
      <c r="AU130" s="332"/>
      <c r="AV130" s="332"/>
      <c r="AW130" s="333"/>
      <c r="AX130" s="333"/>
      <c r="AY130" s="333"/>
      <c r="AZ130" s="332"/>
      <c r="BA130" s="332"/>
      <c r="BB130" s="332"/>
      <c r="BC130" s="333"/>
      <c r="BD130" s="333"/>
      <c r="BE130" s="333"/>
      <c r="BF130" s="332"/>
      <c r="BG130" s="332"/>
      <c r="BH130" s="332"/>
      <c r="BI130" s="227"/>
      <c r="BJ130" s="227"/>
      <c r="BK130" s="227"/>
      <c r="BL130" s="227"/>
      <c r="BM130" s="227"/>
      <c r="BN130" s="227"/>
      <c r="BO130" s="227"/>
      <c r="BP130" s="227"/>
      <c r="BQ130" s="227"/>
      <c r="BR130" s="227"/>
      <c r="BS130" s="227"/>
      <c r="BT130" s="227"/>
      <c r="BU130" s="227"/>
      <c r="BV130" s="227"/>
      <c r="BW130" s="227"/>
      <c r="BX130" s="227"/>
      <c r="BY130" s="227"/>
      <c r="BZ130" s="227"/>
      <c r="CA130" s="227"/>
      <c r="CB130" s="227"/>
      <c r="CC130" s="227"/>
      <c r="CD130" s="227"/>
      <c r="CE130" s="227"/>
      <c r="CF130" s="227"/>
      <c r="CG130" s="227"/>
      <c r="CH130" s="227"/>
      <c r="CI130" s="227"/>
      <c r="CJ130" s="227"/>
    </row>
    <row r="131" spans="1:88" ht="38.25">
      <c r="B131" s="322" t="s">
        <v>295</v>
      </c>
      <c r="C131" s="470" t="s">
        <v>297</v>
      </c>
      <c r="H131" s="251"/>
      <c r="I131" s="329"/>
      <c r="J131" s="251"/>
      <c r="K131" s="330"/>
      <c r="L131" s="330"/>
      <c r="M131" s="329"/>
      <c r="N131" s="329"/>
      <c r="O131" s="329"/>
      <c r="P131" s="330"/>
      <c r="Q131" s="330"/>
      <c r="R131" s="330"/>
      <c r="S131" s="330"/>
      <c r="T131" s="330"/>
      <c r="U131" s="330"/>
      <c r="V131" s="330"/>
      <c r="W131" s="330"/>
      <c r="X131" s="331"/>
      <c r="Y131" s="330"/>
      <c r="Z131" s="330"/>
      <c r="AA131" s="330"/>
      <c r="AB131" s="256"/>
      <c r="AC131" s="330"/>
      <c r="AD131" s="330"/>
      <c r="AE131" s="330"/>
      <c r="AF131" s="253">
        <v>-7073</v>
      </c>
      <c r="AG131" s="256"/>
      <c r="AH131" s="256"/>
      <c r="AI131" s="329"/>
      <c r="AJ131" s="329"/>
      <c r="AK131" s="329"/>
      <c r="AL131" s="227"/>
      <c r="AM131" s="227"/>
      <c r="AN131" s="227"/>
      <c r="AO131" s="227"/>
      <c r="AP131" s="227"/>
      <c r="AQ131" s="227"/>
      <c r="AR131" s="332"/>
      <c r="AS131" s="332"/>
      <c r="AT131" s="332"/>
      <c r="AU131" s="332"/>
      <c r="AV131" s="332"/>
      <c r="AW131" s="333"/>
      <c r="AX131" s="333"/>
      <c r="AY131" s="333"/>
      <c r="AZ131" s="332"/>
      <c r="BA131" s="332"/>
      <c r="BB131" s="332"/>
      <c r="BC131" s="333"/>
      <c r="BD131" s="333"/>
      <c r="BE131" s="333"/>
      <c r="BF131" s="332"/>
      <c r="BG131" s="332"/>
      <c r="BH131" s="332"/>
      <c r="BI131" s="227"/>
      <c r="BJ131" s="227"/>
      <c r="BK131" s="227"/>
      <c r="BL131" s="227"/>
      <c r="BM131" s="227"/>
      <c r="BN131" s="227"/>
      <c r="BO131" s="227"/>
      <c r="BP131" s="227"/>
      <c r="BQ131" s="227"/>
      <c r="BR131" s="227"/>
      <c r="BS131" s="227"/>
      <c r="BT131" s="227"/>
      <c r="BU131" s="227"/>
      <c r="BV131" s="227"/>
      <c r="BW131" s="227"/>
      <c r="BX131" s="227"/>
      <c r="BY131" s="227"/>
      <c r="BZ131" s="227"/>
      <c r="CA131" s="227"/>
      <c r="CB131" s="227"/>
      <c r="CC131" s="227"/>
      <c r="CD131" s="227"/>
      <c r="CE131" s="227"/>
      <c r="CF131" s="227"/>
      <c r="CG131" s="227"/>
      <c r="CH131" s="227"/>
      <c r="CI131" s="227"/>
      <c r="CJ131" s="227"/>
    </row>
    <row r="132" spans="1:88" s="341" customFormat="1">
      <c r="A132" s="336"/>
      <c r="B132" s="323" t="s">
        <v>296</v>
      </c>
      <c r="C132" s="473" t="s">
        <v>148</v>
      </c>
      <c r="D132" s="338"/>
      <c r="E132" s="338"/>
      <c r="F132" s="338"/>
      <c r="G132" s="338"/>
      <c r="H132" s="258"/>
      <c r="I132" s="338"/>
      <c r="J132" s="338"/>
      <c r="K132" s="338"/>
      <c r="L132" s="338"/>
      <c r="M132" s="338"/>
      <c r="N132" s="338"/>
      <c r="O132" s="338"/>
      <c r="P132" s="339"/>
      <c r="Q132" s="339"/>
      <c r="R132" s="339"/>
      <c r="S132" s="339"/>
      <c r="T132" s="339"/>
      <c r="U132" s="339"/>
      <c r="V132" s="339"/>
      <c r="W132" s="339"/>
      <c r="X132" s="340"/>
      <c r="Y132" s="330"/>
      <c r="Z132" s="339"/>
      <c r="AA132" s="339"/>
      <c r="AB132" s="256"/>
      <c r="AC132" s="339"/>
      <c r="AD132" s="339"/>
      <c r="AE132" s="339"/>
      <c r="AF132" s="253">
        <v>-3624398</v>
      </c>
      <c r="AG132" s="256"/>
      <c r="AH132" s="256"/>
      <c r="AI132" s="338"/>
      <c r="AJ132" s="338"/>
      <c r="AK132" s="338"/>
    </row>
    <row r="133" spans="1:88" s="341" customFormat="1" ht="25.5">
      <c r="A133" s="336"/>
      <c r="B133" s="342" t="s">
        <v>109</v>
      </c>
      <c r="C133" s="471" t="s">
        <v>110</v>
      </c>
      <c r="D133" s="338"/>
      <c r="E133" s="338"/>
      <c r="F133" s="338"/>
      <c r="G133" s="338"/>
      <c r="H133" s="258"/>
      <c r="I133" s="338"/>
      <c r="J133" s="338"/>
      <c r="K133" s="338"/>
      <c r="L133" s="338"/>
      <c r="M133" s="338"/>
      <c r="N133" s="338"/>
      <c r="O133" s="338"/>
      <c r="P133" s="339"/>
      <c r="Q133" s="339"/>
      <c r="R133" s="339"/>
      <c r="S133" s="339"/>
      <c r="T133" s="339"/>
      <c r="U133" s="339"/>
      <c r="V133" s="339"/>
      <c r="W133" s="339"/>
      <c r="X133" s="340"/>
      <c r="Y133" s="339"/>
      <c r="Z133" s="339"/>
      <c r="AA133" s="339"/>
      <c r="AB133" s="256"/>
      <c r="AC133" s="339"/>
      <c r="AD133" s="339"/>
      <c r="AE133" s="339"/>
      <c r="AF133" s="256">
        <v>67404349</v>
      </c>
      <c r="AG133" s="256"/>
      <c r="AH133" s="256"/>
      <c r="AI133" s="338"/>
      <c r="AJ133" s="338"/>
      <c r="AK133" s="338"/>
    </row>
    <row r="134" spans="1:88" ht="30" customHeight="1">
      <c r="B134" s="343" t="s">
        <v>298</v>
      </c>
      <c r="C134" s="473" t="s">
        <v>111</v>
      </c>
      <c r="D134" s="344"/>
      <c r="E134" s="344"/>
      <c r="F134" s="344"/>
      <c r="G134" s="344"/>
      <c r="H134" s="251"/>
      <c r="I134" s="344"/>
      <c r="J134" s="344"/>
      <c r="K134" s="344"/>
      <c r="L134" s="344"/>
      <c r="M134" s="344"/>
      <c r="N134" s="344"/>
      <c r="O134" s="344"/>
      <c r="P134" s="345"/>
      <c r="Q134" s="345"/>
      <c r="R134" s="345"/>
      <c r="S134" s="345"/>
      <c r="T134" s="345"/>
      <c r="U134" s="345"/>
      <c r="V134" s="345"/>
      <c r="W134" s="345"/>
      <c r="X134" s="346"/>
      <c r="Y134" s="345"/>
      <c r="Z134" s="345"/>
      <c r="AA134" s="345"/>
      <c r="AB134" s="256"/>
      <c r="AC134" s="345"/>
      <c r="AD134" s="345"/>
      <c r="AE134" s="345"/>
      <c r="AF134" s="253">
        <v>100248029</v>
      </c>
      <c r="AG134" s="256"/>
      <c r="AH134" s="256"/>
      <c r="AI134" s="344"/>
      <c r="AJ134" s="344"/>
      <c r="AK134" s="344"/>
    </row>
    <row r="135" spans="1:88" ht="38.25">
      <c r="B135" s="320" t="s">
        <v>299</v>
      </c>
      <c r="C135" s="473" t="s">
        <v>112</v>
      </c>
      <c r="D135" s="347"/>
      <c r="E135" s="347"/>
      <c r="F135" s="347"/>
      <c r="G135" s="347"/>
      <c r="H135" s="251"/>
      <c r="J135" s="347"/>
      <c r="P135" s="345"/>
      <c r="Q135" s="345"/>
      <c r="R135" s="345"/>
      <c r="S135" s="345"/>
      <c r="T135" s="345"/>
      <c r="U135" s="345"/>
      <c r="V135" s="345"/>
      <c r="W135" s="345"/>
      <c r="X135" s="346"/>
      <c r="Y135" s="345"/>
      <c r="Z135" s="345"/>
      <c r="AA135" s="345"/>
      <c r="AB135" s="256"/>
      <c r="AC135" s="345"/>
      <c r="AD135" s="345"/>
      <c r="AE135" s="345"/>
      <c r="AF135" s="253">
        <v>-32843680</v>
      </c>
      <c r="AG135" s="256"/>
      <c r="AH135" s="256"/>
    </row>
    <row r="136" spans="1:88">
      <c r="B136" s="320"/>
      <c r="C136" s="334"/>
      <c r="D136" s="348"/>
      <c r="E136" s="348"/>
      <c r="F136" s="348"/>
      <c r="G136" s="348"/>
      <c r="H136" s="251"/>
      <c r="I136" s="348"/>
      <c r="J136" s="348"/>
      <c r="K136" s="348"/>
      <c r="L136" s="348"/>
      <c r="M136" s="348"/>
      <c r="N136" s="348"/>
      <c r="O136" s="348"/>
      <c r="P136" s="349"/>
      <c r="Q136" s="349"/>
      <c r="R136" s="349"/>
      <c r="S136" s="349"/>
      <c r="T136" s="349"/>
      <c r="U136" s="349"/>
      <c r="V136" s="349"/>
      <c r="W136" s="349"/>
      <c r="X136" s="346"/>
      <c r="Y136" s="349"/>
      <c r="Z136" s="349"/>
      <c r="AA136" s="349"/>
      <c r="AB136" s="256"/>
      <c r="AC136" s="349"/>
      <c r="AD136" s="349"/>
      <c r="AE136" s="349"/>
      <c r="AF136" s="256"/>
      <c r="AG136" s="256"/>
      <c r="AH136" s="256"/>
      <c r="AI136" s="348"/>
      <c r="AJ136" s="348"/>
      <c r="AK136" s="348"/>
    </row>
    <row r="137" spans="1:88">
      <c r="B137" s="320"/>
      <c r="C137" s="334"/>
      <c r="D137" s="344"/>
      <c r="E137" s="350"/>
      <c r="F137" s="344"/>
      <c r="G137" s="344"/>
      <c r="H137" s="344"/>
      <c r="I137" s="344"/>
      <c r="J137" s="344"/>
      <c r="K137" s="344"/>
      <c r="L137" s="344"/>
      <c r="M137" s="344"/>
      <c r="N137" s="344"/>
      <c r="O137" s="344"/>
      <c r="P137" s="345"/>
      <c r="Q137" s="345"/>
      <c r="R137" s="345"/>
      <c r="S137" s="345"/>
      <c r="T137" s="345"/>
      <c r="U137" s="345"/>
      <c r="V137" s="345"/>
      <c r="W137" s="345"/>
      <c r="X137" s="346"/>
      <c r="Y137" s="345"/>
      <c r="Z137" s="345"/>
      <c r="AA137" s="345"/>
      <c r="AB137" s="345"/>
      <c r="AC137" s="345"/>
      <c r="AD137" s="345"/>
      <c r="AE137" s="345"/>
      <c r="AF137" s="345"/>
      <c r="AG137" s="256"/>
      <c r="AH137" s="256"/>
      <c r="AI137" s="344"/>
      <c r="AJ137" s="344"/>
      <c r="AK137" s="344"/>
    </row>
    <row r="138" spans="1:88" s="341" customFormat="1">
      <c r="A138" s="336"/>
      <c r="B138" s="318"/>
      <c r="C138" s="337"/>
      <c r="D138" s="351"/>
      <c r="E138" s="352"/>
      <c r="F138" s="353"/>
      <c r="G138" s="338"/>
      <c r="H138" s="338"/>
      <c r="I138" s="354"/>
      <c r="J138" s="355"/>
      <c r="K138" s="338"/>
      <c r="L138" s="338"/>
      <c r="M138" s="338"/>
      <c r="N138" s="338"/>
      <c r="O138" s="338"/>
      <c r="P138" s="354"/>
      <c r="Q138" s="356"/>
      <c r="R138" s="356"/>
      <c r="S138" s="356"/>
      <c r="T138" s="339"/>
      <c r="U138" s="339"/>
      <c r="V138" s="339"/>
      <c r="W138" s="339"/>
      <c r="X138" s="340"/>
      <c r="Y138" s="357"/>
      <c r="Z138" s="358"/>
      <c r="AA138" s="357"/>
      <c r="AB138" s="339"/>
      <c r="AC138" s="339"/>
      <c r="AD138" s="339"/>
      <c r="AE138" s="339"/>
      <c r="AF138" s="339"/>
      <c r="AG138" s="339"/>
      <c r="AH138" s="338"/>
      <c r="AI138" s="338"/>
      <c r="AJ138" s="338"/>
      <c r="AK138" s="338"/>
    </row>
    <row r="139" spans="1:88" s="341" customFormat="1">
      <c r="A139" s="336"/>
      <c r="B139" s="318"/>
      <c r="C139" s="337"/>
      <c r="D139" s="355"/>
      <c r="E139" s="350"/>
      <c r="F139" s="355"/>
      <c r="G139" s="338"/>
      <c r="H139" s="338"/>
      <c r="I139" s="355"/>
      <c r="J139" s="355"/>
      <c r="K139" s="338"/>
      <c r="L139" s="338"/>
      <c r="M139" s="338"/>
      <c r="N139" s="338"/>
      <c r="O139" s="338"/>
      <c r="P139" s="355"/>
      <c r="Q139" s="359"/>
      <c r="R139" s="339"/>
      <c r="S139" s="344"/>
      <c r="T139" s="339"/>
      <c r="U139" s="339"/>
      <c r="V139" s="339"/>
      <c r="W139" s="339"/>
      <c r="X139" s="340"/>
      <c r="Y139" s="344"/>
      <c r="Z139" s="339"/>
      <c r="AA139" s="339"/>
      <c r="AB139" s="339"/>
      <c r="AC139" s="339"/>
      <c r="AD139" s="339"/>
      <c r="AE139" s="339"/>
      <c r="AF139" s="339"/>
      <c r="AG139" s="339"/>
      <c r="AH139" s="338"/>
      <c r="AI139" s="338"/>
      <c r="AJ139" s="338"/>
      <c r="AK139" s="338"/>
    </row>
    <row r="140" spans="1:88" s="341" customFormat="1">
      <c r="A140" s="336"/>
      <c r="B140" s="318"/>
      <c r="C140" s="337"/>
      <c r="D140" s="338"/>
      <c r="E140" s="338"/>
      <c r="F140" s="338"/>
      <c r="G140" s="338"/>
      <c r="H140" s="338"/>
      <c r="I140" s="338"/>
      <c r="J140" s="338"/>
      <c r="K140" s="338"/>
      <c r="L140" s="338"/>
      <c r="M140" s="338"/>
      <c r="N140" s="338"/>
      <c r="O140" s="338"/>
      <c r="P140" s="338"/>
      <c r="Q140" s="338"/>
      <c r="R140" s="338"/>
      <c r="S140" s="338"/>
      <c r="T140" s="338"/>
      <c r="U140" s="338"/>
      <c r="V140" s="338"/>
      <c r="W140" s="338"/>
      <c r="X140" s="338"/>
      <c r="Y140" s="338"/>
      <c r="Z140" s="338"/>
      <c r="AA140" s="338"/>
      <c r="AB140" s="338"/>
      <c r="AC140" s="338"/>
      <c r="AD140" s="338"/>
      <c r="AE140" s="338"/>
      <c r="AF140" s="338"/>
      <c r="AG140" s="338"/>
      <c r="AH140" s="338"/>
      <c r="AI140" s="338"/>
      <c r="AJ140" s="338"/>
      <c r="AK140" s="338"/>
    </row>
    <row r="141" spans="1:88" s="341" customFormat="1">
      <c r="A141" s="336"/>
      <c r="B141" s="318"/>
      <c r="C141" s="337"/>
      <c r="D141" s="338"/>
      <c r="E141" s="338"/>
      <c r="F141" s="338"/>
      <c r="G141" s="338"/>
      <c r="H141" s="338"/>
      <c r="I141" s="338"/>
      <c r="J141" s="338"/>
      <c r="K141" s="338"/>
      <c r="L141" s="338"/>
      <c r="M141" s="338"/>
      <c r="N141" s="338"/>
      <c r="O141" s="338"/>
      <c r="P141" s="338"/>
      <c r="Q141" s="338"/>
      <c r="R141" s="338"/>
      <c r="S141" s="344"/>
      <c r="T141" s="338"/>
      <c r="U141" s="338"/>
      <c r="V141" s="338"/>
      <c r="W141" s="338"/>
      <c r="X141" s="360"/>
      <c r="Y141" s="344"/>
      <c r="Z141" s="338"/>
      <c r="AA141" s="338"/>
      <c r="AB141" s="338"/>
      <c r="AC141" s="338"/>
      <c r="AD141" s="338"/>
      <c r="AE141" s="338"/>
      <c r="AF141" s="338"/>
      <c r="AG141" s="338"/>
      <c r="AH141" s="338"/>
      <c r="AI141" s="338"/>
      <c r="AJ141" s="338"/>
      <c r="AK141" s="338"/>
    </row>
    <row r="142" spans="1:88" s="341" customFormat="1">
      <c r="A142" s="336"/>
      <c r="B142" s="318"/>
      <c r="C142" s="337"/>
      <c r="D142" s="338"/>
      <c r="E142" s="338"/>
      <c r="F142" s="338"/>
      <c r="G142" s="338"/>
      <c r="H142" s="338"/>
      <c r="I142" s="338"/>
      <c r="J142" s="338"/>
      <c r="K142" s="338"/>
      <c r="L142" s="338"/>
      <c r="M142" s="338"/>
      <c r="N142" s="338"/>
      <c r="O142" s="338"/>
      <c r="P142" s="338"/>
      <c r="Q142" s="338"/>
      <c r="R142" s="338"/>
      <c r="S142" s="344"/>
      <c r="T142" s="338"/>
      <c r="U142" s="338"/>
      <c r="V142" s="338"/>
      <c r="W142" s="338"/>
      <c r="X142" s="360"/>
      <c r="Y142" s="344"/>
      <c r="Z142" s="338"/>
      <c r="AA142" s="338"/>
      <c r="AB142" s="338"/>
      <c r="AC142" s="338"/>
      <c r="AD142" s="338"/>
      <c r="AE142" s="338"/>
      <c r="AF142" s="338"/>
      <c r="AG142" s="338"/>
      <c r="AH142" s="338"/>
      <c r="AI142" s="338"/>
      <c r="AJ142" s="338"/>
      <c r="AK142" s="338"/>
    </row>
    <row r="143" spans="1:88" s="341" customFormat="1">
      <c r="A143" s="336"/>
      <c r="B143" s="318"/>
      <c r="C143" s="337"/>
      <c r="D143" s="338"/>
      <c r="E143" s="338"/>
      <c r="F143" s="338"/>
      <c r="G143" s="338"/>
      <c r="H143" s="338"/>
      <c r="I143" s="338"/>
      <c r="J143" s="338"/>
      <c r="K143" s="338"/>
      <c r="L143" s="338"/>
      <c r="M143" s="338"/>
      <c r="N143" s="338"/>
      <c r="O143" s="338"/>
      <c r="P143" s="338"/>
      <c r="Q143" s="338"/>
      <c r="R143" s="338"/>
      <c r="S143" s="344"/>
      <c r="T143" s="338"/>
      <c r="U143" s="338"/>
      <c r="V143" s="338"/>
      <c r="W143" s="338"/>
      <c r="X143" s="360"/>
      <c r="Y143" s="344"/>
      <c r="Z143" s="338"/>
      <c r="AA143" s="338"/>
      <c r="AB143" s="338"/>
      <c r="AC143" s="338"/>
      <c r="AD143" s="338"/>
      <c r="AE143" s="338"/>
      <c r="AF143" s="338"/>
      <c r="AG143" s="338"/>
      <c r="AH143" s="338"/>
      <c r="AI143" s="338"/>
      <c r="AJ143" s="338"/>
      <c r="AK143" s="338"/>
    </row>
    <row r="144" spans="1:88" s="341" customFormat="1">
      <c r="A144" s="336"/>
      <c r="B144" s="318"/>
      <c r="C144" s="337"/>
      <c r="D144" s="338"/>
      <c r="E144" s="338"/>
      <c r="F144" s="338"/>
      <c r="G144" s="338"/>
      <c r="H144" s="338"/>
      <c r="I144" s="338"/>
      <c r="J144" s="338"/>
      <c r="K144" s="338"/>
      <c r="L144" s="338"/>
      <c r="M144" s="338"/>
      <c r="N144" s="338"/>
      <c r="O144" s="338"/>
      <c r="P144" s="338"/>
      <c r="Q144" s="338"/>
      <c r="R144" s="338"/>
      <c r="S144" s="344"/>
      <c r="T144" s="338"/>
      <c r="U144" s="338"/>
      <c r="V144" s="338"/>
      <c r="W144" s="338"/>
      <c r="X144" s="360"/>
      <c r="Y144" s="344"/>
      <c r="Z144" s="338"/>
      <c r="AA144" s="338"/>
      <c r="AB144" s="338"/>
      <c r="AC144" s="338"/>
      <c r="AD144" s="338"/>
      <c r="AE144" s="338"/>
      <c r="AF144" s="338"/>
      <c r="AG144" s="338"/>
      <c r="AH144" s="338"/>
      <c r="AI144" s="338"/>
      <c r="AJ144" s="338"/>
      <c r="AK144" s="338"/>
    </row>
    <row r="145" spans="1:37" s="341" customFormat="1">
      <c r="A145" s="336"/>
      <c r="B145" s="318"/>
      <c r="C145" s="337"/>
      <c r="D145" s="338"/>
      <c r="E145" s="338"/>
      <c r="F145" s="338"/>
      <c r="G145" s="338"/>
      <c r="H145" s="338"/>
      <c r="I145" s="338"/>
      <c r="J145" s="338"/>
      <c r="K145" s="338"/>
      <c r="L145" s="338"/>
      <c r="M145" s="338"/>
      <c r="N145" s="338"/>
      <c r="O145" s="338"/>
      <c r="P145" s="338"/>
      <c r="Q145" s="338"/>
      <c r="R145" s="338"/>
      <c r="S145" s="344"/>
      <c r="T145" s="338"/>
      <c r="U145" s="338"/>
      <c r="V145" s="338"/>
      <c r="W145" s="338"/>
      <c r="X145" s="360"/>
      <c r="Y145" s="344"/>
      <c r="Z145" s="338"/>
      <c r="AA145" s="338"/>
      <c r="AB145" s="338"/>
      <c r="AC145" s="338"/>
      <c r="AD145" s="338"/>
      <c r="AE145" s="338"/>
      <c r="AF145" s="338"/>
      <c r="AG145" s="338"/>
      <c r="AH145" s="338"/>
      <c r="AI145" s="338"/>
      <c r="AJ145" s="338"/>
      <c r="AK145" s="338"/>
    </row>
    <row r="146" spans="1:37" s="341" customFormat="1">
      <c r="A146" s="336"/>
      <c r="B146" s="318"/>
      <c r="C146" s="337"/>
      <c r="D146" s="338"/>
      <c r="E146" s="338"/>
      <c r="F146" s="338"/>
      <c r="G146" s="338"/>
      <c r="H146" s="338"/>
      <c r="I146" s="338"/>
      <c r="J146" s="338"/>
      <c r="K146" s="338"/>
      <c r="L146" s="338"/>
      <c r="M146" s="338"/>
      <c r="N146" s="338"/>
      <c r="O146" s="338"/>
      <c r="P146" s="338"/>
      <c r="Q146" s="338"/>
      <c r="R146" s="338"/>
      <c r="S146" s="344"/>
      <c r="T146" s="338"/>
      <c r="U146" s="338"/>
      <c r="V146" s="338"/>
      <c r="W146" s="338"/>
      <c r="X146" s="360"/>
      <c r="Y146" s="344"/>
      <c r="Z146" s="338"/>
      <c r="AA146" s="338"/>
      <c r="AB146" s="338"/>
      <c r="AC146" s="338"/>
      <c r="AD146" s="338"/>
      <c r="AE146" s="338"/>
      <c r="AF146" s="338"/>
      <c r="AG146" s="338"/>
      <c r="AH146" s="338"/>
      <c r="AI146" s="338"/>
      <c r="AJ146" s="338"/>
      <c r="AK146" s="338"/>
    </row>
    <row r="147" spans="1:37" s="341" customFormat="1">
      <c r="A147" s="336"/>
      <c r="B147" s="318"/>
      <c r="C147" s="319"/>
      <c r="D147" s="338"/>
      <c r="E147" s="338"/>
      <c r="F147" s="338"/>
      <c r="G147" s="338"/>
      <c r="H147" s="338"/>
      <c r="I147" s="338"/>
      <c r="J147" s="338"/>
      <c r="K147" s="338"/>
      <c r="L147" s="338"/>
      <c r="M147" s="338"/>
      <c r="N147" s="338"/>
      <c r="O147" s="338"/>
      <c r="P147" s="338"/>
      <c r="Q147" s="338"/>
      <c r="R147" s="338"/>
      <c r="S147" s="344"/>
      <c r="T147" s="338"/>
      <c r="U147" s="338"/>
      <c r="V147" s="338"/>
      <c r="W147" s="338"/>
      <c r="X147" s="360"/>
      <c r="Y147" s="344"/>
      <c r="Z147" s="338"/>
      <c r="AA147" s="338"/>
      <c r="AB147" s="338"/>
      <c r="AC147" s="338"/>
      <c r="AD147" s="338"/>
      <c r="AE147" s="338"/>
      <c r="AF147" s="338"/>
      <c r="AG147" s="338"/>
      <c r="AH147" s="338"/>
      <c r="AI147" s="338"/>
      <c r="AJ147" s="338"/>
      <c r="AK147" s="338"/>
    </row>
    <row r="148" spans="1:37">
      <c r="B148" s="361"/>
      <c r="C148" s="321"/>
      <c r="D148" s="344"/>
      <c r="E148" s="344"/>
      <c r="F148" s="344"/>
      <c r="G148" s="344"/>
      <c r="H148" s="344"/>
      <c r="I148" s="344"/>
      <c r="J148" s="344"/>
      <c r="K148" s="344"/>
      <c r="L148" s="344"/>
      <c r="M148" s="344"/>
      <c r="N148" s="344"/>
      <c r="O148" s="344"/>
      <c r="P148" s="344"/>
      <c r="Q148" s="344"/>
      <c r="R148" s="344"/>
      <c r="S148" s="344"/>
      <c r="T148" s="344"/>
      <c r="U148" s="344"/>
      <c r="V148" s="344"/>
      <c r="W148" s="344"/>
      <c r="X148" s="362"/>
      <c r="Y148" s="344"/>
      <c r="Z148" s="344"/>
      <c r="AA148" s="344"/>
      <c r="AB148" s="344"/>
      <c r="AC148" s="344"/>
      <c r="AD148" s="344"/>
      <c r="AE148" s="344"/>
      <c r="AF148" s="344"/>
      <c r="AG148" s="344"/>
      <c r="AH148" s="344"/>
      <c r="AI148" s="338"/>
      <c r="AJ148" s="344"/>
      <c r="AK148" s="344"/>
    </row>
    <row r="149" spans="1:37">
      <c r="B149" s="363"/>
      <c r="C149" s="321"/>
      <c r="D149" s="344"/>
      <c r="E149" s="344"/>
      <c r="F149" s="344"/>
      <c r="G149" s="344"/>
      <c r="H149" s="344"/>
      <c r="I149" s="344"/>
      <c r="J149" s="344"/>
      <c r="K149" s="344"/>
      <c r="L149" s="344"/>
      <c r="M149" s="344"/>
      <c r="N149" s="344"/>
      <c r="O149" s="344"/>
      <c r="P149" s="344"/>
      <c r="Q149" s="344"/>
      <c r="R149" s="344"/>
      <c r="S149" s="344"/>
      <c r="T149" s="344"/>
      <c r="U149" s="344"/>
      <c r="V149" s="344"/>
      <c r="W149" s="344"/>
      <c r="X149" s="362"/>
      <c r="Y149" s="344"/>
      <c r="Z149" s="344"/>
      <c r="AA149" s="344"/>
      <c r="AB149" s="344"/>
      <c r="AC149" s="344"/>
      <c r="AD149" s="344"/>
      <c r="AE149" s="344"/>
      <c r="AF149" s="344"/>
      <c r="AG149" s="344"/>
      <c r="AH149" s="344"/>
      <c r="AI149" s="338"/>
      <c r="AJ149" s="344"/>
      <c r="AK149" s="344"/>
    </row>
    <row r="150" spans="1:37">
      <c r="B150" s="320"/>
      <c r="C150" s="319"/>
      <c r="D150" s="344"/>
      <c r="E150" s="344"/>
      <c r="F150" s="344"/>
      <c r="G150" s="344"/>
      <c r="H150" s="344"/>
      <c r="I150" s="344"/>
      <c r="J150" s="344"/>
      <c r="K150" s="344"/>
      <c r="L150" s="344"/>
      <c r="M150" s="344"/>
      <c r="N150" s="344"/>
      <c r="O150" s="344"/>
      <c r="P150" s="344"/>
      <c r="Q150" s="344"/>
      <c r="R150" s="344"/>
      <c r="S150" s="344"/>
      <c r="T150" s="344"/>
      <c r="U150" s="344"/>
      <c r="V150" s="344"/>
      <c r="W150" s="344"/>
      <c r="X150" s="362"/>
      <c r="Y150" s="344"/>
      <c r="Z150" s="344"/>
      <c r="AA150" s="344"/>
      <c r="AB150" s="344"/>
      <c r="AC150" s="344"/>
      <c r="AD150" s="344"/>
      <c r="AE150" s="344"/>
      <c r="AF150" s="344"/>
      <c r="AG150" s="344"/>
      <c r="AH150" s="344"/>
      <c r="AI150" s="338"/>
      <c r="AJ150" s="344"/>
      <c r="AK150" s="344"/>
    </row>
    <row r="151" spans="1:37" s="341" customFormat="1">
      <c r="A151" s="336"/>
      <c r="B151" s="325"/>
      <c r="C151" s="319"/>
      <c r="D151" s="338"/>
      <c r="E151" s="338"/>
      <c r="F151" s="338"/>
      <c r="G151" s="338"/>
      <c r="H151" s="338"/>
      <c r="I151" s="338"/>
      <c r="J151" s="338"/>
      <c r="K151" s="338"/>
      <c r="L151" s="338"/>
      <c r="M151" s="338"/>
      <c r="N151" s="338"/>
      <c r="O151" s="338"/>
      <c r="P151" s="338"/>
      <c r="Q151" s="338"/>
      <c r="R151" s="338"/>
      <c r="S151" s="344"/>
      <c r="T151" s="338"/>
      <c r="U151" s="338"/>
      <c r="V151" s="338"/>
      <c r="W151" s="338"/>
      <c r="X151" s="360"/>
      <c r="Y151" s="344"/>
      <c r="Z151" s="338"/>
      <c r="AA151" s="338"/>
      <c r="AB151" s="338"/>
      <c r="AC151" s="338"/>
      <c r="AD151" s="338"/>
      <c r="AE151" s="338"/>
      <c r="AF151" s="338"/>
      <c r="AG151" s="338"/>
      <c r="AH151" s="338"/>
      <c r="AI151" s="338"/>
      <c r="AJ151" s="338"/>
      <c r="AK151" s="338"/>
    </row>
    <row r="152" spans="1:37">
      <c r="B152" s="323"/>
      <c r="C152" s="327"/>
      <c r="D152" s="344"/>
      <c r="E152" s="344"/>
      <c r="F152" s="344"/>
      <c r="G152" s="344"/>
      <c r="H152" s="344"/>
      <c r="I152" s="344"/>
      <c r="J152" s="344"/>
      <c r="K152" s="344"/>
      <c r="L152" s="344"/>
      <c r="M152" s="344"/>
      <c r="N152" s="344"/>
      <c r="O152" s="344"/>
      <c r="P152" s="344"/>
      <c r="Q152" s="344"/>
      <c r="R152" s="344"/>
      <c r="T152" s="344"/>
      <c r="U152" s="344"/>
      <c r="V152" s="344"/>
      <c r="W152" s="344"/>
      <c r="X152" s="362"/>
      <c r="Z152" s="344"/>
      <c r="AA152" s="344"/>
      <c r="AB152" s="344"/>
      <c r="AC152" s="344"/>
      <c r="AD152" s="344"/>
      <c r="AE152" s="344"/>
      <c r="AF152" s="344"/>
      <c r="AG152" s="344"/>
      <c r="AH152" s="344"/>
      <c r="AI152" s="338"/>
      <c r="AJ152" s="344"/>
      <c r="AK152" s="344"/>
    </row>
    <row r="153" spans="1:37">
      <c r="B153" s="323"/>
      <c r="C153" s="334"/>
      <c r="D153" s="344"/>
      <c r="E153" s="344"/>
      <c r="F153" s="344"/>
      <c r="G153" s="344"/>
      <c r="H153" s="344"/>
      <c r="I153" s="344"/>
      <c r="J153" s="344"/>
      <c r="K153" s="344"/>
      <c r="L153" s="344"/>
      <c r="M153" s="344"/>
      <c r="N153" s="344"/>
      <c r="O153" s="344"/>
      <c r="P153" s="344"/>
      <c r="Q153" s="344"/>
      <c r="R153" s="344"/>
      <c r="T153" s="344"/>
      <c r="U153" s="344"/>
      <c r="V153" s="344"/>
      <c r="W153" s="344"/>
      <c r="X153" s="362"/>
      <c r="Z153" s="344"/>
      <c r="AA153" s="344"/>
      <c r="AB153" s="344"/>
      <c r="AC153" s="344"/>
      <c r="AD153" s="344"/>
      <c r="AE153" s="344"/>
      <c r="AF153" s="344"/>
      <c r="AG153" s="344"/>
      <c r="AH153" s="344"/>
      <c r="AI153" s="338"/>
      <c r="AJ153" s="344"/>
      <c r="AK153" s="344"/>
    </row>
    <row r="154" spans="1:37">
      <c r="B154" s="364"/>
      <c r="C154" s="334"/>
      <c r="D154" s="344"/>
      <c r="E154" s="344"/>
      <c r="F154" s="344"/>
      <c r="G154" s="344"/>
      <c r="H154" s="344"/>
      <c r="I154" s="344"/>
      <c r="J154" s="344"/>
      <c r="K154" s="344"/>
      <c r="L154" s="344"/>
      <c r="M154" s="344"/>
      <c r="N154" s="344"/>
      <c r="O154" s="344"/>
      <c r="P154" s="344"/>
      <c r="Q154" s="344"/>
      <c r="R154" s="344"/>
      <c r="T154" s="344"/>
      <c r="U154" s="344"/>
      <c r="V154" s="344"/>
      <c r="W154" s="344"/>
      <c r="X154" s="362"/>
      <c r="Z154" s="344"/>
      <c r="AA154" s="344"/>
      <c r="AB154" s="344"/>
      <c r="AC154" s="344"/>
      <c r="AD154" s="344"/>
      <c r="AE154" s="344"/>
      <c r="AF154" s="344"/>
      <c r="AG154" s="344"/>
      <c r="AH154" s="344"/>
      <c r="AI154" s="338"/>
      <c r="AJ154" s="344"/>
      <c r="AK154" s="344"/>
    </row>
    <row r="155" spans="1:37">
      <c r="B155" s="364"/>
      <c r="C155" s="335"/>
      <c r="D155" s="344"/>
      <c r="E155" s="344"/>
      <c r="F155" s="344"/>
      <c r="G155" s="344"/>
      <c r="H155" s="344"/>
      <c r="I155" s="344"/>
      <c r="J155" s="344"/>
      <c r="K155" s="344"/>
      <c r="L155" s="344"/>
      <c r="M155" s="344"/>
      <c r="N155" s="344"/>
      <c r="O155" s="344"/>
      <c r="P155" s="344"/>
      <c r="Q155" s="344"/>
      <c r="R155" s="344"/>
      <c r="T155" s="344"/>
      <c r="U155" s="344"/>
      <c r="V155" s="344"/>
      <c r="W155" s="344"/>
      <c r="X155" s="362"/>
      <c r="Z155" s="344"/>
      <c r="AA155" s="344"/>
      <c r="AB155" s="344"/>
      <c r="AC155" s="344"/>
      <c r="AD155" s="344"/>
      <c r="AE155" s="344"/>
      <c r="AF155" s="344"/>
      <c r="AG155" s="344"/>
      <c r="AH155" s="344"/>
      <c r="AI155" s="338"/>
      <c r="AJ155" s="344"/>
      <c r="AK155" s="344"/>
    </row>
    <row r="156" spans="1:37">
      <c r="B156" s="364"/>
      <c r="C156" s="335"/>
      <c r="D156" s="344"/>
      <c r="E156" s="344"/>
      <c r="F156" s="344"/>
      <c r="G156" s="344"/>
      <c r="H156" s="344"/>
      <c r="I156" s="344"/>
      <c r="J156" s="344"/>
      <c r="K156" s="344"/>
      <c r="L156" s="344"/>
      <c r="M156" s="344"/>
      <c r="N156" s="344"/>
      <c r="O156" s="344"/>
      <c r="P156" s="344"/>
      <c r="Q156" s="344"/>
      <c r="R156" s="344"/>
      <c r="T156" s="344"/>
      <c r="U156" s="344"/>
      <c r="V156" s="344"/>
      <c r="W156" s="344"/>
      <c r="X156" s="362"/>
      <c r="Z156" s="344"/>
      <c r="AA156" s="344"/>
      <c r="AB156" s="344"/>
      <c r="AC156" s="344"/>
      <c r="AD156" s="344"/>
      <c r="AE156" s="344"/>
      <c r="AF156" s="344"/>
      <c r="AG156" s="344"/>
      <c r="AH156" s="344"/>
      <c r="AI156" s="338"/>
      <c r="AJ156" s="344"/>
      <c r="AK156" s="344"/>
    </row>
    <row r="157" spans="1:37">
      <c r="B157" s="364"/>
      <c r="C157" s="335"/>
      <c r="D157" s="344"/>
      <c r="E157" s="344"/>
      <c r="F157" s="344"/>
      <c r="G157" s="344"/>
      <c r="H157" s="344"/>
      <c r="I157" s="344"/>
      <c r="J157" s="344"/>
      <c r="K157" s="344"/>
      <c r="L157" s="344"/>
      <c r="M157" s="344"/>
      <c r="N157" s="344"/>
      <c r="O157" s="344"/>
      <c r="P157" s="344"/>
      <c r="Q157" s="344"/>
      <c r="R157" s="344"/>
      <c r="T157" s="344"/>
      <c r="U157" s="344"/>
      <c r="V157" s="344"/>
      <c r="W157" s="344"/>
      <c r="X157" s="362"/>
      <c r="Z157" s="344"/>
      <c r="AA157" s="344"/>
      <c r="AB157" s="344"/>
      <c r="AC157" s="344"/>
      <c r="AD157" s="344"/>
      <c r="AE157" s="344"/>
      <c r="AF157" s="344"/>
      <c r="AG157" s="344"/>
      <c r="AH157" s="344"/>
      <c r="AI157" s="338"/>
      <c r="AJ157" s="344"/>
      <c r="AK157" s="344"/>
    </row>
    <row r="158" spans="1:37">
      <c r="B158" s="324"/>
      <c r="C158" s="319"/>
      <c r="D158" s="344"/>
      <c r="E158" s="344"/>
      <c r="F158" s="344"/>
      <c r="G158" s="344"/>
      <c r="H158" s="344"/>
      <c r="I158" s="344"/>
      <c r="J158" s="344"/>
      <c r="K158" s="344"/>
      <c r="L158" s="344"/>
      <c r="M158" s="344"/>
      <c r="N158" s="344"/>
      <c r="O158" s="344"/>
      <c r="P158" s="344"/>
      <c r="Q158" s="344"/>
      <c r="R158" s="344"/>
      <c r="T158" s="344"/>
      <c r="U158" s="344"/>
      <c r="V158" s="344"/>
      <c r="W158" s="344"/>
      <c r="X158" s="362"/>
      <c r="Z158" s="344"/>
      <c r="AA158" s="344"/>
      <c r="AB158" s="344"/>
      <c r="AC158" s="344"/>
      <c r="AD158" s="344"/>
      <c r="AE158" s="344"/>
      <c r="AF158" s="344"/>
      <c r="AG158" s="344"/>
      <c r="AH158" s="344"/>
      <c r="AI158" s="338"/>
      <c r="AJ158" s="344"/>
      <c r="AK158" s="344"/>
    </row>
    <row r="159" spans="1:37">
      <c r="B159" s="342"/>
      <c r="C159" s="249"/>
      <c r="D159" s="344"/>
      <c r="E159" s="344"/>
      <c r="F159" s="344"/>
      <c r="G159" s="344"/>
      <c r="H159" s="344"/>
      <c r="I159" s="344"/>
      <c r="J159" s="344"/>
      <c r="K159" s="344"/>
      <c r="L159" s="344"/>
      <c r="M159" s="344"/>
      <c r="N159" s="344"/>
      <c r="O159" s="344"/>
      <c r="P159" s="344"/>
      <c r="Q159" s="344"/>
      <c r="R159" s="344"/>
      <c r="T159" s="344"/>
      <c r="U159" s="344"/>
      <c r="V159" s="344"/>
      <c r="W159" s="344"/>
      <c r="X159" s="362"/>
      <c r="Y159" s="365"/>
      <c r="Z159" s="344"/>
      <c r="AA159" s="365"/>
      <c r="AB159" s="344"/>
      <c r="AC159" s="344"/>
      <c r="AD159" s="344"/>
      <c r="AE159" s="344"/>
      <c r="AF159" s="344"/>
      <c r="AG159" s="344"/>
      <c r="AH159" s="344"/>
      <c r="AI159" s="338"/>
      <c r="AJ159" s="344"/>
      <c r="AK159" s="344"/>
    </row>
    <row r="160" spans="1:37">
      <c r="B160" s="343"/>
      <c r="Y160" s="330"/>
      <c r="AA160" s="330"/>
      <c r="AI160" s="338"/>
    </row>
    <row r="161" spans="2:35">
      <c r="B161" s="320"/>
      <c r="Y161" s="330"/>
      <c r="AA161" s="330"/>
      <c r="AI161" s="338"/>
    </row>
    <row r="162" spans="2:35">
      <c r="B162" s="320"/>
      <c r="Y162" s="330"/>
      <c r="AA162" s="330"/>
      <c r="AI162" s="338"/>
    </row>
    <row r="163" spans="2:35">
      <c r="B163" s="276"/>
      <c r="Y163" s="330"/>
      <c r="AA163" s="330"/>
      <c r="AI163" s="338"/>
    </row>
    <row r="164" spans="2:35">
      <c r="B164" s="341"/>
      <c r="Y164" s="366"/>
    </row>
  </sheetData>
  <mergeCells count="156">
    <mergeCell ref="A1:AF1"/>
    <mergeCell ref="GI2:GI3"/>
    <mergeCell ref="GJ2:GJ3"/>
    <mergeCell ref="GK2:GK3"/>
    <mergeCell ref="GL2:GL3"/>
    <mergeCell ref="B3:C3"/>
    <mergeCell ref="AC2:AC3"/>
    <mergeCell ref="AE2:AE3"/>
    <mergeCell ref="AD2:AD3"/>
    <mergeCell ref="GA2:GA3"/>
    <mergeCell ref="GB2:GB3"/>
    <mergeCell ref="GC2:GC3"/>
    <mergeCell ref="GD2:GD3"/>
    <mergeCell ref="GG2:GG3"/>
    <mergeCell ref="GH2:GH3"/>
    <mergeCell ref="FQ2:FQ3"/>
    <mergeCell ref="FR2:FR3"/>
    <mergeCell ref="FU2:FU3"/>
    <mergeCell ref="FV2:FV3"/>
    <mergeCell ref="FW2:FW3"/>
    <mergeCell ref="FX2:FX3"/>
    <mergeCell ref="FI2:FI3"/>
    <mergeCell ref="FJ2:FJ3"/>
    <mergeCell ref="FK2:FK3"/>
    <mergeCell ref="FL2:FL3"/>
    <mergeCell ref="FO2:FO3"/>
    <mergeCell ref="FP2:FP3"/>
    <mergeCell ref="EY2:EY3"/>
    <mergeCell ref="EZ2:EZ3"/>
    <mergeCell ref="FC2:FC3"/>
    <mergeCell ref="FD2:FD3"/>
    <mergeCell ref="FE2:FE3"/>
    <mergeCell ref="FF2:FF3"/>
    <mergeCell ref="EQ2:EQ3"/>
    <mergeCell ref="ER2:ER3"/>
    <mergeCell ref="ES2:ES3"/>
    <mergeCell ref="ET2:ET3"/>
    <mergeCell ref="EW2:EW3"/>
    <mergeCell ref="EX2:EX3"/>
    <mergeCell ref="EG2:EG3"/>
    <mergeCell ref="EH2:EH3"/>
    <mergeCell ref="EK2:EK3"/>
    <mergeCell ref="EL2:EL3"/>
    <mergeCell ref="EM2:EM3"/>
    <mergeCell ref="EN2:EN3"/>
    <mergeCell ref="DY2:DY3"/>
    <mergeCell ref="DZ2:DZ3"/>
    <mergeCell ref="EA2:EA3"/>
    <mergeCell ref="EB2:EB3"/>
    <mergeCell ref="EE2:EE3"/>
    <mergeCell ref="EF2:EF3"/>
    <mergeCell ref="DO2:DO3"/>
    <mergeCell ref="DP2:DP3"/>
    <mergeCell ref="DS2:DS3"/>
    <mergeCell ref="DT2:DT3"/>
    <mergeCell ref="DU2:DU3"/>
    <mergeCell ref="DV2:DV3"/>
    <mergeCell ref="DG2:DG3"/>
    <mergeCell ref="DH2:DH3"/>
    <mergeCell ref="DI2:DI3"/>
    <mergeCell ref="DJ2:DJ3"/>
    <mergeCell ref="DK2:DK3"/>
    <mergeCell ref="DN2:DN3"/>
    <mergeCell ref="CW2:CW3"/>
    <mergeCell ref="CZ2:CZ3"/>
    <mergeCell ref="DA2:DA3"/>
    <mergeCell ref="DB2:DB3"/>
    <mergeCell ref="DC2:DC3"/>
    <mergeCell ref="DF2:DF3"/>
    <mergeCell ref="CO2:CO3"/>
    <mergeCell ref="CP2:CP3"/>
    <mergeCell ref="CQ2:CQ3"/>
    <mergeCell ref="CT2:CT3"/>
    <mergeCell ref="CU2:CU3"/>
    <mergeCell ref="CV2:CV3"/>
    <mergeCell ref="CE2:CE3"/>
    <mergeCell ref="CH2:CH3"/>
    <mergeCell ref="CI2:CI3"/>
    <mergeCell ref="CJ2:CJ3"/>
    <mergeCell ref="CK2:CK3"/>
    <mergeCell ref="CN2:CN3"/>
    <mergeCell ref="BW2:BW3"/>
    <mergeCell ref="BX2:BX3"/>
    <mergeCell ref="BY2:BY3"/>
    <mergeCell ref="CB2:CB3"/>
    <mergeCell ref="CC2:CC3"/>
    <mergeCell ref="CD2:CD3"/>
    <mergeCell ref="BM2:BM3"/>
    <mergeCell ref="BP2:BP3"/>
    <mergeCell ref="BQ2:BQ3"/>
    <mergeCell ref="BR2:BR3"/>
    <mergeCell ref="BS2:BS3"/>
    <mergeCell ref="BV2:BV3"/>
    <mergeCell ref="BE2:BE3"/>
    <mergeCell ref="BF2:BF3"/>
    <mergeCell ref="BG2:BG3"/>
    <mergeCell ref="BJ2:BJ3"/>
    <mergeCell ref="BL2:BL3"/>
    <mergeCell ref="AU2:AU3"/>
    <mergeCell ref="AX2:AX3"/>
    <mergeCell ref="AY2:AY3"/>
    <mergeCell ref="AZ2:AZ3"/>
    <mergeCell ref="BA2:BA3"/>
    <mergeCell ref="BD2:BD3"/>
    <mergeCell ref="AV2:AV3"/>
    <mergeCell ref="AW2:AW3"/>
    <mergeCell ref="BB2:BB3"/>
    <mergeCell ref="BC2:BC3"/>
    <mergeCell ref="BH2:BH3"/>
    <mergeCell ref="BI2:BI3"/>
    <mergeCell ref="AM2:AM3"/>
    <mergeCell ref="AN2:AN3"/>
    <mergeCell ref="AO2:AO3"/>
    <mergeCell ref="AR2:AR3"/>
    <mergeCell ref="AS2:AS3"/>
    <mergeCell ref="AT2:AT3"/>
    <mergeCell ref="K2:K3"/>
    <mergeCell ref="AA2:AA3"/>
    <mergeCell ref="AB2:AB3"/>
    <mergeCell ref="AL2:AL3"/>
    <mergeCell ref="Z2:Z3"/>
    <mergeCell ref="W2:W3"/>
    <mergeCell ref="X2:X3"/>
    <mergeCell ref="Y2:Y3"/>
    <mergeCell ref="T2:T3"/>
    <mergeCell ref="U2:U3"/>
    <mergeCell ref="V2:V3"/>
    <mergeCell ref="AI2:AI3"/>
    <mergeCell ref="AJ2:AJ3"/>
    <mergeCell ref="AK2:AK3"/>
    <mergeCell ref="AP2:AP3"/>
    <mergeCell ref="AQ2:AQ3"/>
    <mergeCell ref="I2:I3"/>
    <mergeCell ref="J2:J3"/>
    <mergeCell ref="H2:H3"/>
    <mergeCell ref="BW1:BX1"/>
    <mergeCell ref="CC1:CD1"/>
    <mergeCell ref="CI1:CJ1"/>
    <mergeCell ref="B2:C2"/>
    <mergeCell ref="D2:D3"/>
    <mergeCell ref="E2:E3"/>
    <mergeCell ref="F2:F3"/>
    <mergeCell ref="G2:G3"/>
    <mergeCell ref="AP1:AQ1"/>
    <mergeCell ref="AX1:AY1"/>
    <mergeCell ref="BD1:BE1"/>
    <mergeCell ref="BJ1:BK1"/>
    <mergeCell ref="BP1:BQ1"/>
    <mergeCell ref="S2:S3"/>
    <mergeCell ref="Q2:Q3"/>
    <mergeCell ref="R2:R3"/>
    <mergeCell ref="N2:N3"/>
    <mergeCell ref="O2:O3"/>
    <mergeCell ref="P2:P3"/>
    <mergeCell ref="L2:L3"/>
    <mergeCell ref="M2:M3"/>
  </mergeCells>
  <printOptions horizontalCentered="1" verticalCentered="1"/>
  <pageMargins left="0.23622047244094491" right="0.23622047244094491" top="0.31496062992125984" bottom="0.27559055118110237" header="0.15748031496062992" footer="0.23622047244094491"/>
  <pageSetup paperSize="9" scale="40" orientation="landscape" r:id="rId1"/>
  <headerFooter alignWithMargins="0">
    <oddHeader>&amp;CСправка за отразените орекции по бюджета на НЗОК за 2014 година</oddHeader>
    <oddFooter>Page &amp;P</oddFooter>
  </headerFooter>
  <rowBreaks count="2" manualBreakCount="2">
    <brk id="67" max="31" man="1"/>
    <brk id="93" max="3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JJ170"/>
  <sheetViews>
    <sheetView view="pageBreakPreview" zoomScale="90" zoomScaleNormal="100" zoomScaleSheetLayoutView="90" workbookViewId="0">
      <pane xSplit="3" ySplit="3" topLeftCell="D4" activePane="bottomRight" state="frozen"/>
      <selection activeCell="DY110" sqref="DY110"/>
      <selection pane="topRight" activeCell="DY110" sqref="DY110"/>
      <selection pane="bottomLeft" activeCell="DY110" sqref="DY110"/>
      <selection pane="bottomRight" activeCell="B2" sqref="B2:C2"/>
    </sheetView>
  </sheetViews>
  <sheetFormatPr defaultRowHeight="12.75"/>
  <cols>
    <col min="1" max="1" width="8.140625" style="418" customWidth="1"/>
    <col min="2" max="2" width="44.85546875" style="393" customWidth="1"/>
    <col min="3" max="3" width="7.5703125" style="393" customWidth="1"/>
    <col min="4" max="4" width="13.28515625" style="393" customWidth="1"/>
    <col min="5" max="5" width="10.85546875" style="393" customWidth="1"/>
    <col min="6" max="6" width="12.140625" style="393" customWidth="1"/>
    <col min="7" max="7" width="17.28515625" style="393" hidden="1" customWidth="1"/>
    <col min="8" max="8" width="12.5703125" style="393" customWidth="1"/>
    <col min="9" max="9" width="11.42578125" style="393" customWidth="1"/>
    <col min="10" max="10" width="10" style="393" customWidth="1"/>
    <col min="11" max="11" width="14.85546875" style="393" hidden="1" customWidth="1"/>
    <col min="12" max="13" width="11.7109375" style="393" customWidth="1"/>
    <col min="14" max="14" width="12.42578125" style="393" customWidth="1"/>
    <col min="15" max="15" width="12.7109375" style="393" bestFit="1" customWidth="1"/>
    <col min="16" max="16" width="13" style="393" customWidth="1"/>
    <col min="17" max="17" width="10.7109375" style="393" customWidth="1"/>
    <col min="18" max="18" width="10.85546875" style="393" customWidth="1"/>
    <col min="19" max="19" width="12.28515625" style="393" customWidth="1"/>
    <col min="20" max="20" width="18.140625" style="393" hidden="1" customWidth="1"/>
    <col min="21" max="22" width="12.140625" style="393" customWidth="1"/>
    <col min="23" max="23" width="12.7109375" style="393" bestFit="1" customWidth="1"/>
    <col min="24" max="24" width="9.85546875" style="393" customWidth="1"/>
    <col min="25" max="25" width="10.42578125" style="393" customWidth="1"/>
    <col min="26" max="26" width="10" style="393" customWidth="1"/>
    <col min="27" max="27" width="10.7109375" style="393" customWidth="1"/>
    <col min="28" max="28" width="12.42578125" style="393" customWidth="1"/>
    <col min="29" max="29" width="11.5703125" style="393" customWidth="1"/>
    <col min="30" max="31" width="11.42578125" style="393" customWidth="1"/>
    <col min="32" max="32" width="12.7109375" style="393" bestFit="1" customWidth="1"/>
    <col min="33" max="33" width="11.85546875" style="393" bestFit="1" customWidth="1"/>
    <col min="34" max="34" width="8" style="393" customWidth="1"/>
    <col min="35" max="35" width="11.85546875" style="393" bestFit="1" customWidth="1"/>
    <col min="36" max="36" width="5" style="393" customWidth="1"/>
    <col min="37" max="37" width="14.85546875" style="393" customWidth="1"/>
    <col min="38" max="38" width="13" style="393" customWidth="1"/>
    <col min="39" max="39" width="13.5703125" style="393" customWidth="1"/>
    <col min="40" max="40" width="13.42578125" style="393" customWidth="1"/>
    <col min="41" max="41" width="13.7109375" style="393" customWidth="1"/>
    <col min="42" max="42" width="14.7109375" style="393" customWidth="1"/>
    <col min="43" max="43" width="12.5703125" style="393" customWidth="1"/>
    <col min="44" max="44" width="12.28515625" style="393" customWidth="1"/>
    <col min="45" max="45" width="15.7109375" style="393" customWidth="1"/>
    <col min="46" max="46" width="13.42578125" style="393" customWidth="1"/>
    <col min="47" max="47" width="12.85546875" style="393" customWidth="1"/>
    <col min="48" max="48" width="15.7109375" style="393" customWidth="1"/>
    <col min="49" max="49" width="17" style="393" customWidth="1"/>
    <col min="50" max="50" width="15.85546875" style="393" customWidth="1"/>
    <col min="51" max="51" width="16.5703125" style="393" customWidth="1"/>
    <col min="52" max="52" width="19.28515625" style="393" customWidth="1"/>
    <col min="53" max="53" width="13.28515625" style="393" customWidth="1"/>
    <col min="54" max="54" width="8.85546875" style="393" customWidth="1"/>
    <col min="55" max="55" width="15.5703125" style="393" customWidth="1"/>
    <col min="56" max="56" width="14.7109375" style="393" customWidth="1"/>
    <col min="57" max="58" width="10.85546875" style="393" customWidth="1"/>
    <col min="59" max="59" width="12.140625" style="393" customWidth="1"/>
    <col min="60" max="60" width="15.140625" style="393" customWidth="1"/>
    <col min="61" max="61" width="14.42578125" style="393" customWidth="1"/>
    <col min="62" max="62" width="14.140625" style="393" customWidth="1"/>
    <col min="63" max="64" width="10.85546875" style="393" customWidth="1"/>
    <col min="65" max="66" width="8.85546875" style="393" customWidth="1"/>
    <col min="67" max="67" width="14.42578125" style="393" customWidth="1"/>
    <col min="68" max="68" width="12.85546875" style="393" customWidth="1"/>
    <col min="69" max="70" width="10.85546875" style="393" customWidth="1"/>
    <col min="71" max="71" width="10.5703125" style="393" customWidth="1"/>
    <col min="72" max="72" width="8.85546875" style="393" customWidth="1"/>
    <col min="73" max="74" width="12.85546875" style="393" customWidth="1"/>
    <col min="75" max="75" width="10.140625" style="393" customWidth="1"/>
    <col min="76" max="76" width="10.85546875" style="393" customWidth="1"/>
    <col min="77" max="77" width="10.5703125" style="393" customWidth="1"/>
    <col min="78" max="78" width="14.28515625" style="393" customWidth="1"/>
    <col min="79" max="79" width="12.85546875" style="393" customWidth="1"/>
    <col min="80" max="80" width="10.85546875" style="393" customWidth="1"/>
    <col min="81" max="81" width="15.85546875" style="393" customWidth="1"/>
    <col min="82" max="82" width="12.85546875" style="393" customWidth="1"/>
    <col min="83" max="83" width="11" style="393" customWidth="1"/>
    <col min="84" max="85" width="12.85546875" style="393" customWidth="1"/>
    <col min="86" max="86" width="10.85546875" style="393" customWidth="1"/>
    <col min="87" max="87" width="10.140625" style="393" customWidth="1"/>
    <col min="88" max="88" width="10.85546875" style="393" customWidth="1"/>
    <col min="89" max="89" width="12.28515625" style="393" customWidth="1"/>
    <col min="90" max="90" width="15.140625" style="393" customWidth="1"/>
    <col min="91" max="91" width="16" style="393" customWidth="1"/>
    <col min="92" max="93" width="12.85546875" style="393" customWidth="1"/>
    <col min="94" max="94" width="10" style="393" customWidth="1"/>
    <col min="95" max="96" width="15.140625" style="393" customWidth="1"/>
    <col min="97" max="97" width="16" style="393" customWidth="1"/>
    <col min="98" max="98" width="11.7109375" style="393" customWidth="1"/>
    <col min="99" max="99" width="15" style="393" customWidth="1"/>
    <col min="100" max="100" width="14.5703125" style="393" customWidth="1"/>
    <col min="101" max="101" width="11.7109375" style="393" customWidth="1"/>
    <col min="102" max="102" width="13.42578125" style="393" customWidth="1"/>
    <col min="103" max="103" width="14.5703125" style="393" customWidth="1"/>
    <col min="104" max="107" width="11.7109375" style="393" customWidth="1"/>
    <col min="108" max="108" width="13.85546875" style="393" customWidth="1"/>
    <col min="109" max="109" width="14" style="393" customWidth="1"/>
    <col min="110" max="110" width="7.85546875" style="393" customWidth="1"/>
    <col min="111" max="140" width="14.7109375" style="393" customWidth="1"/>
    <col min="141" max="141" width="15.28515625" style="393" bestFit="1" customWidth="1"/>
    <col min="142" max="142" width="14.5703125" style="393" bestFit="1" customWidth="1"/>
    <col min="143" max="143" width="14.42578125" style="393" bestFit="1" customWidth="1"/>
    <col min="144" max="144" width="13.28515625" style="393" customWidth="1"/>
    <col min="145" max="145" width="24.28515625" style="393" customWidth="1"/>
    <col min="146" max="147" width="14.5703125" style="393" bestFit="1" customWidth="1"/>
    <col min="148" max="148" width="15.140625" style="393" bestFit="1" customWidth="1"/>
    <col min="149" max="149" width="14.5703125" style="393" bestFit="1" customWidth="1"/>
    <col min="150" max="150" width="12.85546875" style="393" bestFit="1" customWidth="1"/>
    <col min="151" max="152" width="12.7109375" style="393" bestFit="1" customWidth="1"/>
    <col min="153" max="153" width="13.42578125" style="393" bestFit="1" customWidth="1"/>
    <col min="154" max="154" width="14.28515625" style="393" bestFit="1" customWidth="1"/>
    <col min="155" max="155" width="12.85546875" style="393" bestFit="1" customWidth="1"/>
    <col min="156" max="156" width="14.5703125" style="393" bestFit="1" customWidth="1"/>
    <col min="157" max="159" width="15.140625" style="393" bestFit="1" customWidth="1"/>
    <col min="160" max="162" width="12.85546875" style="393" bestFit="1" customWidth="1"/>
    <col min="163" max="164" width="15.140625" style="393" bestFit="1" customWidth="1"/>
    <col min="165" max="165" width="16" style="393" bestFit="1" customWidth="1"/>
    <col min="166" max="168" width="12.85546875" style="393" bestFit="1" customWidth="1"/>
    <col min="169" max="170" width="15.140625" style="393" bestFit="1" customWidth="1"/>
    <col min="171" max="171" width="16" style="393" bestFit="1" customWidth="1"/>
    <col min="172" max="173" width="9.42578125" style="393" bestFit="1" customWidth="1"/>
    <col min="174" max="174" width="9.28515625" style="393" bestFit="1" customWidth="1"/>
    <col min="175" max="176" width="15.140625" style="393" bestFit="1" customWidth="1"/>
    <col min="177" max="177" width="16" style="393" bestFit="1" customWidth="1"/>
    <col min="178" max="178" width="9.42578125" style="393" bestFit="1" customWidth="1"/>
    <col min="179" max="180" width="12.85546875" style="393" bestFit="1" customWidth="1"/>
    <col min="181" max="182" width="15.140625" style="393" bestFit="1" customWidth="1"/>
    <col min="183" max="183" width="16" style="393" bestFit="1" customWidth="1"/>
    <col min="184" max="184" width="13.28515625" style="393" bestFit="1" customWidth="1"/>
    <col min="185" max="187" width="15.140625" style="393" bestFit="1" customWidth="1"/>
    <col min="188" max="188" width="16" style="393" bestFit="1" customWidth="1"/>
    <col min="189" max="191" width="12.85546875" style="393" bestFit="1" customWidth="1"/>
    <col min="192" max="193" width="15.140625" style="393" bestFit="1" customWidth="1"/>
    <col min="194" max="194" width="16" style="393" bestFit="1" customWidth="1"/>
    <col min="195" max="195" width="11.7109375" style="393" bestFit="1" customWidth="1"/>
    <col min="196" max="197" width="14" style="393" bestFit="1" customWidth="1"/>
    <col min="198" max="199" width="15.140625" style="393" bestFit="1" customWidth="1"/>
    <col min="200" max="200" width="16" style="393" bestFit="1" customWidth="1"/>
    <col min="201" max="203" width="12.85546875" style="393" bestFit="1" customWidth="1"/>
    <col min="204" max="205" width="15.140625" style="393" bestFit="1" customWidth="1"/>
    <col min="206" max="206" width="16" style="393" bestFit="1" customWidth="1"/>
    <col min="207" max="207" width="12.85546875" style="393" bestFit="1" customWidth="1"/>
    <col min="208" max="209" width="14" style="393" bestFit="1" customWidth="1"/>
    <col min="210" max="210" width="14" style="393" customWidth="1"/>
    <col min="211" max="211" width="15.140625" style="393" bestFit="1" customWidth="1"/>
    <col min="212" max="212" width="16" style="393" bestFit="1" customWidth="1"/>
    <col min="213" max="213" width="9.28515625" style="393" bestFit="1" customWidth="1"/>
    <col min="214" max="215" width="11.7109375" style="393" bestFit="1" customWidth="1"/>
    <col min="216" max="217" width="15.140625" style="393" bestFit="1" customWidth="1"/>
    <col min="218" max="218" width="16" style="393" bestFit="1" customWidth="1"/>
    <col min="219" max="219" width="14" style="393" bestFit="1" customWidth="1"/>
    <col min="220" max="222" width="15.140625" style="393" bestFit="1" customWidth="1"/>
    <col min="223" max="223" width="16" style="393" bestFit="1" customWidth="1"/>
    <col min="224" max="224" width="11.7109375" style="393" bestFit="1" customWidth="1"/>
    <col min="225" max="226" width="12.85546875" style="393" bestFit="1" customWidth="1"/>
    <col min="227" max="228" width="15.140625" style="393" bestFit="1" customWidth="1"/>
    <col min="229" max="229" width="16" style="393" bestFit="1" customWidth="1"/>
    <col min="230" max="232" width="12.85546875" style="393" bestFit="1" customWidth="1"/>
    <col min="233" max="234" width="15.140625" style="393" bestFit="1" customWidth="1"/>
    <col min="235" max="235" width="16" style="393" bestFit="1" customWidth="1"/>
    <col min="236" max="236" width="11" style="393" bestFit="1" customWidth="1"/>
    <col min="237" max="238" width="12.85546875" style="393" bestFit="1" customWidth="1"/>
    <col min="239" max="240" width="15.140625" style="393" bestFit="1" customWidth="1"/>
    <col min="241" max="241" width="16" style="393" bestFit="1" customWidth="1"/>
    <col min="242" max="243" width="12.140625" style="393" bestFit="1" customWidth="1"/>
    <col min="244" max="244" width="12.85546875" style="393" bestFit="1" customWidth="1"/>
    <col min="245" max="246" width="15.140625" style="393" bestFit="1" customWidth="1"/>
    <col min="247" max="247" width="16" style="393" bestFit="1" customWidth="1"/>
    <col min="248" max="248" width="15.140625" style="393" bestFit="1" customWidth="1"/>
    <col min="249" max="16384" width="9.140625" style="393"/>
  </cols>
  <sheetData>
    <row r="1" spans="1:270" ht="11.25" customHeight="1">
      <c r="A1" s="586" t="s">
        <v>301</v>
      </c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6"/>
      <c r="M1" s="586"/>
      <c r="N1" s="586"/>
      <c r="O1" s="586"/>
      <c r="P1" s="586"/>
      <c r="Q1" s="586"/>
      <c r="R1" s="586"/>
      <c r="S1" s="586"/>
      <c r="T1" s="586"/>
      <c r="U1" s="586"/>
      <c r="V1" s="586"/>
      <c r="W1" s="586"/>
      <c r="X1" s="586"/>
      <c r="Y1" s="586"/>
      <c r="Z1" s="586"/>
      <c r="AA1" s="586"/>
      <c r="AB1" s="586"/>
      <c r="AC1" s="586"/>
      <c r="AD1" s="586"/>
      <c r="AE1" s="586"/>
      <c r="AF1" s="586"/>
      <c r="AG1" s="389"/>
      <c r="AH1" s="389"/>
      <c r="AI1" s="389"/>
      <c r="AJ1" s="389"/>
      <c r="AK1" s="389"/>
      <c r="AL1" s="389"/>
      <c r="AM1" s="389"/>
      <c r="AN1" s="389"/>
      <c r="AO1" s="389"/>
      <c r="AP1" s="583"/>
      <c r="AQ1" s="583"/>
      <c r="AR1" s="389"/>
      <c r="AS1" s="389"/>
      <c r="AT1" s="389"/>
      <c r="AU1" s="389"/>
      <c r="AV1" s="389"/>
      <c r="AW1" s="389"/>
      <c r="AX1" s="583"/>
      <c r="AY1" s="583"/>
      <c r="AZ1" s="389"/>
      <c r="BA1" s="389"/>
      <c r="BB1" s="389"/>
      <c r="BC1" s="389"/>
      <c r="BD1" s="583"/>
      <c r="BE1" s="583"/>
      <c r="BF1" s="389"/>
      <c r="BG1" s="389"/>
      <c r="BH1" s="389"/>
      <c r="BI1" s="389"/>
      <c r="BJ1" s="583"/>
      <c r="BK1" s="583"/>
      <c r="BL1" s="389"/>
      <c r="BM1" s="389"/>
      <c r="BN1" s="389"/>
      <c r="BO1" s="389"/>
      <c r="BP1" s="583"/>
      <c r="BQ1" s="583"/>
      <c r="BR1" s="389"/>
      <c r="BS1" s="389"/>
      <c r="BT1" s="389"/>
      <c r="BU1" s="389"/>
      <c r="BV1" s="389"/>
      <c r="BW1" s="583"/>
      <c r="BX1" s="583"/>
      <c r="BY1" s="389"/>
      <c r="BZ1" s="389"/>
      <c r="CA1" s="389"/>
      <c r="CB1" s="389"/>
      <c r="CC1" s="583"/>
      <c r="CD1" s="583"/>
      <c r="CE1" s="389"/>
      <c r="CF1" s="389"/>
      <c r="CG1" s="389"/>
      <c r="CH1" s="389"/>
      <c r="CI1" s="583"/>
      <c r="CJ1" s="583"/>
      <c r="CK1" s="389"/>
      <c r="CL1" s="390"/>
      <c r="CM1" s="390"/>
      <c r="CN1" s="390"/>
      <c r="CO1" s="390"/>
      <c r="CP1" s="390"/>
      <c r="CQ1" s="390"/>
      <c r="CR1" s="390"/>
      <c r="CS1" s="390"/>
      <c r="CT1" s="390"/>
      <c r="CU1" s="390"/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  <c r="DJ1" s="390"/>
      <c r="DK1" s="390"/>
      <c r="DL1" s="390"/>
      <c r="DM1" s="390"/>
      <c r="DN1" s="390"/>
      <c r="DO1" s="390"/>
      <c r="DP1" s="390"/>
      <c r="DQ1" s="390"/>
      <c r="DR1" s="390"/>
      <c r="DS1" s="390"/>
      <c r="DT1" s="390"/>
      <c r="DU1" s="390"/>
      <c r="DV1" s="390"/>
      <c r="DW1" s="390"/>
      <c r="DX1" s="390"/>
      <c r="DY1" s="390"/>
      <c r="DZ1" s="390"/>
      <c r="EA1" s="390"/>
      <c r="EB1" s="390"/>
      <c r="EC1" s="390"/>
      <c r="ED1" s="390"/>
      <c r="EE1" s="390"/>
      <c r="EF1" s="390"/>
      <c r="EG1" s="390"/>
      <c r="EH1" s="390"/>
      <c r="EI1" s="390"/>
      <c r="EJ1" s="390"/>
      <c r="EK1" s="390"/>
      <c r="EL1" s="390"/>
      <c r="EM1" s="390"/>
      <c r="EN1" s="390"/>
      <c r="EO1" s="390"/>
      <c r="EP1" s="390"/>
      <c r="EQ1" s="390"/>
      <c r="ER1" s="390"/>
      <c r="ES1" s="390"/>
    </row>
    <row r="2" spans="1:270" ht="117.75" customHeight="1">
      <c r="A2" s="386" t="s">
        <v>30</v>
      </c>
      <c r="B2" s="581" t="s">
        <v>300</v>
      </c>
      <c r="C2" s="585"/>
      <c r="D2" s="580" t="s">
        <v>241</v>
      </c>
      <c r="E2" s="580" t="s">
        <v>267</v>
      </c>
      <c r="F2" s="580" t="s">
        <v>259</v>
      </c>
      <c r="G2" s="580" t="s">
        <v>242</v>
      </c>
      <c r="H2" s="580" t="s">
        <v>266</v>
      </c>
      <c r="I2" s="580" t="s">
        <v>265</v>
      </c>
      <c r="J2" s="580" t="s">
        <v>264</v>
      </c>
      <c r="K2" s="580" t="s">
        <v>279</v>
      </c>
      <c r="L2" s="580" t="s">
        <v>261</v>
      </c>
      <c r="M2" s="581" t="s">
        <v>243</v>
      </c>
      <c r="N2" s="581" t="s">
        <v>244</v>
      </c>
      <c r="O2" s="581" t="s">
        <v>245</v>
      </c>
      <c r="P2" s="580" t="s">
        <v>268</v>
      </c>
      <c r="Q2" s="580" t="s">
        <v>269</v>
      </c>
      <c r="R2" s="580" t="s">
        <v>262</v>
      </c>
      <c r="S2" s="580" t="s">
        <v>270</v>
      </c>
      <c r="T2" s="580" t="s">
        <v>246</v>
      </c>
      <c r="U2" s="581" t="s">
        <v>247</v>
      </c>
      <c r="V2" s="581" t="s">
        <v>248</v>
      </c>
      <c r="W2" s="581" t="s">
        <v>249</v>
      </c>
      <c r="X2" s="580" t="s">
        <v>263</v>
      </c>
      <c r="Y2" s="570" t="s">
        <v>275</v>
      </c>
      <c r="Z2" s="580" t="s">
        <v>271</v>
      </c>
      <c r="AA2" s="580" t="s">
        <v>272</v>
      </c>
      <c r="AB2" s="580" t="s">
        <v>280</v>
      </c>
      <c r="AC2" s="570" t="s">
        <v>256</v>
      </c>
      <c r="AD2" s="570" t="s">
        <v>257</v>
      </c>
      <c r="AE2" s="570" t="s">
        <v>258</v>
      </c>
      <c r="AF2" s="391" t="s">
        <v>281</v>
      </c>
      <c r="AG2" s="580"/>
      <c r="AH2" s="580"/>
      <c r="AI2" s="580"/>
      <c r="AJ2" s="580"/>
      <c r="AK2" s="580"/>
      <c r="AL2" s="580"/>
      <c r="AM2" s="580"/>
      <c r="AN2" s="580"/>
      <c r="AO2" s="580"/>
      <c r="AP2" s="580"/>
      <c r="AQ2" s="580"/>
      <c r="AR2" s="580"/>
      <c r="AS2" s="580"/>
      <c r="AT2" s="581"/>
      <c r="AU2" s="581"/>
      <c r="AV2" s="581"/>
      <c r="AW2" s="580"/>
      <c r="AX2" s="580"/>
      <c r="AY2" s="580"/>
      <c r="AZ2" s="580"/>
      <c r="BA2" s="580"/>
      <c r="BB2" s="581"/>
      <c r="BC2" s="581"/>
      <c r="BD2" s="581"/>
      <c r="BE2" s="580"/>
      <c r="BF2" s="570"/>
      <c r="BG2" s="580"/>
      <c r="BH2" s="580"/>
      <c r="BI2" s="580"/>
      <c r="BJ2" s="570"/>
      <c r="BK2" s="570"/>
      <c r="BL2" s="570"/>
      <c r="BM2" s="391"/>
      <c r="BN2" s="580"/>
      <c r="BO2" s="580"/>
      <c r="BP2" s="580"/>
      <c r="BQ2" s="580"/>
      <c r="BR2" s="580"/>
      <c r="BS2" s="580"/>
      <c r="BT2" s="580"/>
      <c r="BU2" s="580"/>
      <c r="BV2" s="580"/>
      <c r="BW2" s="581"/>
      <c r="BX2" s="581"/>
      <c r="BY2" s="581"/>
      <c r="BZ2" s="580"/>
      <c r="CA2" s="580"/>
      <c r="CB2" s="580"/>
      <c r="CC2" s="580"/>
      <c r="CD2" s="580"/>
      <c r="CE2" s="581"/>
      <c r="CF2" s="581"/>
      <c r="CG2" s="581"/>
      <c r="CH2" s="580"/>
      <c r="CI2" s="570"/>
      <c r="CJ2" s="580"/>
      <c r="CK2" s="580"/>
      <c r="CL2" s="580"/>
      <c r="CM2" s="570"/>
      <c r="CN2" s="570"/>
      <c r="CO2" s="570"/>
      <c r="CP2" s="391"/>
      <c r="CQ2" s="580"/>
      <c r="CR2" s="580"/>
      <c r="CS2" s="580"/>
      <c r="CT2" s="580"/>
      <c r="CU2" s="580"/>
      <c r="CV2" s="580"/>
      <c r="CW2" s="580"/>
      <c r="CX2" s="580"/>
      <c r="CY2" s="580"/>
      <c r="CZ2" s="581"/>
      <c r="DA2" s="581"/>
      <c r="DB2" s="581"/>
      <c r="DC2" s="580"/>
      <c r="DD2" s="580"/>
      <c r="DE2" s="580"/>
      <c r="DF2" s="580"/>
      <c r="DG2" s="580"/>
      <c r="DH2" s="581"/>
      <c r="DI2" s="581"/>
      <c r="DJ2" s="581"/>
      <c r="DK2" s="580"/>
      <c r="DL2" s="570"/>
      <c r="DM2" s="580"/>
      <c r="DN2" s="580"/>
      <c r="DO2" s="580"/>
      <c r="DP2" s="570"/>
      <c r="DQ2" s="570"/>
      <c r="DR2" s="570"/>
      <c r="DS2" s="391"/>
      <c r="DT2" s="580"/>
      <c r="DU2" s="580"/>
      <c r="DV2" s="580"/>
      <c r="DW2" s="580"/>
      <c r="DX2" s="580"/>
      <c r="DY2" s="580"/>
      <c r="DZ2" s="580"/>
      <c r="EA2" s="580"/>
      <c r="EB2" s="580"/>
      <c r="EC2" s="581"/>
      <c r="ED2" s="581"/>
      <c r="EE2" s="581"/>
      <c r="EF2" s="580"/>
      <c r="EG2" s="580"/>
      <c r="EH2" s="580"/>
      <c r="EI2" s="580"/>
      <c r="EJ2" s="580"/>
      <c r="EK2" s="581"/>
      <c r="EL2" s="581"/>
      <c r="EM2" s="581"/>
      <c r="EN2" s="580"/>
      <c r="EO2" s="570"/>
      <c r="EP2" s="580"/>
      <c r="EQ2" s="580"/>
      <c r="ER2" s="580"/>
      <c r="ES2" s="570"/>
      <c r="ET2" s="570"/>
      <c r="EU2" s="570"/>
      <c r="EV2" s="391"/>
      <c r="EW2" s="580"/>
      <c r="EX2" s="580"/>
      <c r="EY2" s="391"/>
      <c r="EZ2" s="391"/>
      <c r="FA2" s="580"/>
      <c r="FB2" s="580"/>
      <c r="FC2" s="580"/>
      <c r="FD2" s="437"/>
      <c r="FE2" s="437"/>
      <c r="FF2" s="580"/>
      <c r="FG2" s="580"/>
      <c r="FH2" s="580"/>
      <c r="FI2" s="580"/>
      <c r="FJ2" s="580"/>
      <c r="FK2" s="437"/>
      <c r="FL2" s="437"/>
      <c r="FM2" s="580"/>
      <c r="FN2" s="580"/>
      <c r="FO2" s="580"/>
      <c r="FP2" s="580"/>
      <c r="FQ2" s="391"/>
      <c r="FR2" s="391"/>
      <c r="FS2" s="580"/>
      <c r="FT2" s="580"/>
      <c r="FU2" s="580"/>
      <c r="FV2" s="580"/>
      <c r="FW2" s="391"/>
      <c r="FX2" s="391"/>
      <c r="FY2" s="580"/>
      <c r="FZ2" s="580"/>
      <c r="GA2" s="580"/>
      <c r="GB2" s="580"/>
      <c r="GC2" s="391"/>
      <c r="GD2" s="391"/>
      <c r="GE2" s="580"/>
      <c r="GF2" s="580"/>
      <c r="GG2" s="580"/>
      <c r="GH2" s="580"/>
      <c r="GI2" s="391"/>
      <c r="GJ2" s="391"/>
      <c r="GK2" s="580"/>
      <c r="GL2" s="580"/>
      <c r="GM2" s="580"/>
      <c r="GN2" s="580"/>
      <c r="GO2" s="391"/>
      <c r="GP2" s="391"/>
      <c r="GQ2" s="580"/>
      <c r="GR2" s="580"/>
      <c r="GS2" s="580"/>
      <c r="GT2" s="580"/>
      <c r="GU2" s="391"/>
      <c r="GV2" s="391"/>
      <c r="GW2" s="581"/>
      <c r="GX2" s="581"/>
      <c r="GY2" s="581"/>
      <c r="GZ2" s="392"/>
      <c r="HA2" s="392"/>
      <c r="HB2" s="580"/>
      <c r="HC2" s="580"/>
      <c r="HD2" s="580"/>
      <c r="HE2" s="580"/>
      <c r="HF2" s="392"/>
      <c r="HG2" s="392"/>
      <c r="HH2" s="580"/>
      <c r="HI2" s="580"/>
      <c r="HJ2" s="580"/>
      <c r="HK2" s="580"/>
      <c r="HL2" s="391"/>
      <c r="HM2" s="391"/>
      <c r="HN2" s="580"/>
      <c r="HO2" s="580"/>
      <c r="HP2" s="580"/>
      <c r="HQ2" s="580"/>
      <c r="HR2" s="391"/>
      <c r="HS2" s="391"/>
      <c r="HT2" s="580"/>
      <c r="HU2" s="580"/>
      <c r="HV2" s="580"/>
      <c r="HW2" s="580"/>
      <c r="HX2" s="391"/>
      <c r="HY2" s="391"/>
      <c r="HZ2" s="580"/>
      <c r="IA2" s="580"/>
      <c r="IB2" s="580"/>
      <c r="IC2" s="580"/>
      <c r="ID2" s="391"/>
      <c r="IE2" s="391"/>
      <c r="IF2" s="581"/>
      <c r="IG2" s="581"/>
      <c r="IH2" s="581"/>
      <c r="II2" s="392"/>
      <c r="IJ2" s="392"/>
      <c r="IK2" s="580"/>
      <c r="IL2" s="580"/>
      <c r="IM2" s="580"/>
      <c r="IN2" s="580"/>
      <c r="IO2" s="391"/>
      <c r="IP2" s="391"/>
      <c r="IQ2" s="580"/>
      <c r="IR2" s="580"/>
      <c r="IS2" s="580"/>
      <c r="IT2" s="580"/>
      <c r="IU2" s="391"/>
      <c r="IV2" s="391"/>
      <c r="IW2" s="580"/>
      <c r="IX2" s="580"/>
      <c r="IY2" s="580"/>
      <c r="IZ2" s="580"/>
      <c r="JA2" s="391"/>
      <c r="JB2" s="391"/>
      <c r="JC2" s="580"/>
      <c r="JD2" s="580"/>
      <c r="JE2" s="580"/>
      <c r="JF2" s="580"/>
      <c r="JG2" s="391"/>
      <c r="JH2" s="391"/>
      <c r="JI2" s="391"/>
    </row>
    <row r="3" spans="1:270" ht="110.25" customHeight="1">
      <c r="A3" s="387" t="s">
        <v>237</v>
      </c>
      <c r="B3" s="584" t="s">
        <v>31</v>
      </c>
      <c r="C3" s="584"/>
      <c r="D3" s="580"/>
      <c r="E3" s="583"/>
      <c r="F3" s="583"/>
      <c r="G3" s="583"/>
      <c r="H3" s="583"/>
      <c r="I3" s="583"/>
      <c r="J3" s="583"/>
      <c r="K3" s="583"/>
      <c r="L3" s="580"/>
      <c r="M3" s="582"/>
      <c r="N3" s="582"/>
      <c r="O3" s="582"/>
      <c r="P3" s="580"/>
      <c r="Q3" s="580"/>
      <c r="R3" s="580"/>
      <c r="S3" s="580"/>
      <c r="T3" s="580"/>
      <c r="U3" s="582"/>
      <c r="V3" s="582"/>
      <c r="W3" s="582"/>
      <c r="X3" s="580"/>
      <c r="Y3" s="570"/>
      <c r="Z3" s="580"/>
      <c r="AA3" s="580"/>
      <c r="AB3" s="580"/>
      <c r="AC3" s="570"/>
      <c r="AD3" s="570"/>
      <c r="AE3" s="570"/>
      <c r="AF3" s="474" t="s">
        <v>250</v>
      </c>
      <c r="AG3" s="580"/>
      <c r="AH3" s="583"/>
      <c r="AI3" s="580"/>
      <c r="AJ3" s="583"/>
      <c r="AK3" s="580"/>
      <c r="AL3" s="583"/>
      <c r="AM3" s="583"/>
      <c r="AN3" s="583"/>
      <c r="AO3" s="583"/>
      <c r="AP3" s="583"/>
      <c r="AQ3" s="583"/>
      <c r="AR3" s="583"/>
      <c r="AS3" s="580"/>
      <c r="AT3" s="582"/>
      <c r="AU3" s="582"/>
      <c r="AV3" s="582"/>
      <c r="AW3" s="580"/>
      <c r="AX3" s="580"/>
      <c r="AY3" s="580"/>
      <c r="AZ3" s="580"/>
      <c r="BA3" s="580"/>
      <c r="BB3" s="582"/>
      <c r="BC3" s="582"/>
      <c r="BD3" s="582"/>
      <c r="BE3" s="580"/>
      <c r="BF3" s="570"/>
      <c r="BG3" s="580"/>
      <c r="BH3" s="580"/>
      <c r="BI3" s="580"/>
      <c r="BJ3" s="570"/>
      <c r="BK3" s="570"/>
      <c r="BL3" s="570"/>
      <c r="BM3" s="394"/>
      <c r="BN3" s="580"/>
      <c r="BO3" s="583"/>
      <c r="BP3" s="583"/>
      <c r="BQ3" s="583"/>
      <c r="BR3" s="583"/>
      <c r="BS3" s="583"/>
      <c r="BT3" s="583"/>
      <c r="BU3" s="583"/>
      <c r="BV3" s="580"/>
      <c r="BW3" s="582"/>
      <c r="BX3" s="582"/>
      <c r="BY3" s="582"/>
      <c r="BZ3" s="580"/>
      <c r="CA3" s="580"/>
      <c r="CB3" s="580"/>
      <c r="CC3" s="580"/>
      <c r="CD3" s="580"/>
      <c r="CE3" s="582"/>
      <c r="CF3" s="582"/>
      <c r="CG3" s="582"/>
      <c r="CH3" s="580"/>
      <c r="CI3" s="570"/>
      <c r="CJ3" s="580"/>
      <c r="CK3" s="580"/>
      <c r="CL3" s="580"/>
      <c r="CM3" s="570"/>
      <c r="CN3" s="570"/>
      <c r="CO3" s="570"/>
      <c r="CP3" s="394"/>
      <c r="CQ3" s="580"/>
      <c r="CR3" s="583"/>
      <c r="CS3" s="583"/>
      <c r="CT3" s="583"/>
      <c r="CU3" s="583"/>
      <c r="CV3" s="583"/>
      <c r="CW3" s="583"/>
      <c r="CX3" s="583"/>
      <c r="CY3" s="580"/>
      <c r="CZ3" s="582"/>
      <c r="DA3" s="582"/>
      <c r="DB3" s="582"/>
      <c r="DC3" s="580"/>
      <c r="DD3" s="580"/>
      <c r="DE3" s="580"/>
      <c r="DF3" s="580"/>
      <c r="DG3" s="580"/>
      <c r="DH3" s="582"/>
      <c r="DI3" s="582"/>
      <c r="DJ3" s="582"/>
      <c r="DK3" s="580"/>
      <c r="DL3" s="570"/>
      <c r="DM3" s="580"/>
      <c r="DN3" s="580"/>
      <c r="DO3" s="580"/>
      <c r="DP3" s="570"/>
      <c r="DQ3" s="570"/>
      <c r="DR3" s="570"/>
      <c r="DS3" s="394"/>
      <c r="DT3" s="580"/>
      <c r="DU3" s="583"/>
      <c r="DV3" s="583"/>
      <c r="DW3" s="583"/>
      <c r="DX3" s="583"/>
      <c r="DY3" s="583"/>
      <c r="DZ3" s="583"/>
      <c r="EA3" s="583"/>
      <c r="EB3" s="580"/>
      <c r="EC3" s="582"/>
      <c r="ED3" s="582"/>
      <c r="EE3" s="582"/>
      <c r="EF3" s="580"/>
      <c r="EG3" s="580"/>
      <c r="EH3" s="580"/>
      <c r="EI3" s="580"/>
      <c r="EJ3" s="580"/>
      <c r="EK3" s="582"/>
      <c r="EL3" s="582"/>
      <c r="EM3" s="582"/>
      <c r="EN3" s="580"/>
      <c r="EO3" s="570"/>
      <c r="EP3" s="580"/>
      <c r="EQ3" s="580"/>
      <c r="ER3" s="580"/>
      <c r="ES3" s="570"/>
      <c r="ET3" s="570"/>
      <c r="EU3" s="570"/>
      <c r="EV3" s="394"/>
      <c r="EW3" s="580"/>
      <c r="EX3" s="580"/>
      <c r="EY3" s="394"/>
      <c r="EZ3" s="394"/>
      <c r="FA3" s="580"/>
      <c r="FB3" s="583"/>
      <c r="FC3" s="580"/>
      <c r="FD3" s="394"/>
      <c r="FE3" s="394"/>
      <c r="FF3" s="580"/>
      <c r="FG3" s="583"/>
      <c r="FH3" s="580"/>
      <c r="FI3" s="583"/>
      <c r="FJ3" s="580"/>
      <c r="FK3" s="394"/>
      <c r="FL3" s="394"/>
      <c r="FM3" s="583"/>
      <c r="FN3" s="583"/>
      <c r="FO3" s="583"/>
      <c r="FP3" s="580"/>
      <c r="FQ3" s="394"/>
      <c r="FR3" s="394"/>
      <c r="FS3" s="583"/>
      <c r="FT3" s="583"/>
      <c r="FU3" s="583"/>
      <c r="FV3" s="580"/>
      <c r="FW3" s="394"/>
      <c r="FX3" s="394"/>
      <c r="FY3" s="583"/>
      <c r="FZ3" s="583"/>
      <c r="GA3" s="583"/>
      <c r="GB3" s="580"/>
      <c r="GC3" s="394"/>
      <c r="GD3" s="394"/>
      <c r="GE3" s="583"/>
      <c r="GF3" s="580"/>
      <c r="GG3" s="580"/>
      <c r="GH3" s="580"/>
      <c r="GI3" s="394"/>
      <c r="GJ3" s="394"/>
      <c r="GK3" s="583"/>
      <c r="GL3" s="580"/>
      <c r="GM3" s="580"/>
      <c r="GN3" s="580"/>
      <c r="GO3" s="394"/>
      <c r="GP3" s="394"/>
      <c r="GQ3" s="580"/>
      <c r="GR3" s="580"/>
      <c r="GS3" s="580"/>
      <c r="GT3" s="580"/>
      <c r="GU3" s="394"/>
      <c r="GV3" s="394"/>
      <c r="GW3" s="582"/>
      <c r="GX3" s="582"/>
      <c r="GY3" s="582"/>
      <c r="GZ3" s="395"/>
      <c r="HA3" s="395"/>
      <c r="HB3" s="580"/>
      <c r="HC3" s="580"/>
      <c r="HD3" s="580"/>
      <c r="HE3" s="580"/>
      <c r="HF3" s="395"/>
      <c r="HG3" s="395"/>
      <c r="HH3" s="580"/>
      <c r="HI3" s="580"/>
      <c r="HJ3" s="580"/>
      <c r="HK3" s="580"/>
      <c r="HL3" s="394"/>
      <c r="HM3" s="394"/>
      <c r="HN3" s="580"/>
      <c r="HO3" s="580"/>
      <c r="HP3" s="580"/>
      <c r="HQ3" s="580"/>
      <c r="HR3" s="394"/>
      <c r="HS3" s="394"/>
      <c r="HT3" s="580"/>
      <c r="HU3" s="580"/>
      <c r="HV3" s="580"/>
      <c r="HW3" s="580"/>
      <c r="HX3" s="394"/>
      <c r="HY3" s="394"/>
      <c r="HZ3" s="580"/>
      <c r="IA3" s="580"/>
      <c r="IB3" s="580"/>
      <c r="IC3" s="580"/>
      <c r="ID3" s="394"/>
      <c r="IE3" s="394"/>
      <c r="IF3" s="582"/>
      <c r="IG3" s="582"/>
      <c r="IH3" s="582"/>
      <c r="II3" s="395"/>
      <c r="IJ3" s="395"/>
      <c r="IK3" s="580"/>
      <c r="IL3" s="580"/>
      <c r="IM3" s="580"/>
      <c r="IN3" s="580"/>
      <c r="IO3" s="394"/>
      <c r="IP3" s="394"/>
      <c r="IQ3" s="580"/>
      <c r="IR3" s="580"/>
      <c r="IS3" s="580"/>
      <c r="IT3" s="580"/>
      <c r="IU3" s="394"/>
      <c r="IV3" s="394"/>
      <c r="IW3" s="580"/>
      <c r="IX3" s="580"/>
      <c r="IY3" s="580"/>
      <c r="IZ3" s="580"/>
      <c r="JA3" s="394"/>
      <c r="JB3" s="394"/>
      <c r="JC3" s="580"/>
      <c r="JD3" s="580"/>
      <c r="JE3" s="580"/>
      <c r="JF3" s="580"/>
      <c r="JG3" s="394"/>
      <c r="JH3" s="394"/>
      <c r="JI3" s="394"/>
    </row>
    <row r="4" spans="1:270" s="435" customFormat="1">
      <c r="A4" s="467" t="s">
        <v>66</v>
      </c>
      <c r="B4" s="468" t="s">
        <v>32</v>
      </c>
      <c r="C4" s="469"/>
      <c r="D4" s="436">
        <v>2823110000</v>
      </c>
      <c r="E4" s="436">
        <v>0</v>
      </c>
      <c r="F4" s="436">
        <v>0</v>
      </c>
      <c r="G4" s="436">
        <v>0</v>
      </c>
      <c r="H4" s="436">
        <v>0</v>
      </c>
      <c r="I4" s="436">
        <v>0</v>
      </c>
      <c r="J4" s="436">
        <v>55273985</v>
      </c>
      <c r="K4" s="436">
        <v>0</v>
      </c>
      <c r="L4" s="436">
        <v>0</v>
      </c>
      <c r="M4" s="436">
        <v>225000000</v>
      </c>
      <c r="N4" s="436">
        <v>3048110000</v>
      </c>
      <c r="O4" s="436">
        <v>3103383985</v>
      </c>
      <c r="P4" s="436">
        <v>-55273985</v>
      </c>
      <c r="Q4" s="436">
        <v>0</v>
      </c>
      <c r="R4" s="436">
        <v>0</v>
      </c>
      <c r="S4" s="436">
        <v>1003015.0000001192</v>
      </c>
      <c r="T4" s="436">
        <v>0</v>
      </c>
      <c r="U4" s="436">
        <v>0</v>
      </c>
      <c r="V4" s="436">
        <v>3048110000</v>
      </c>
      <c r="W4" s="436">
        <v>3049113015</v>
      </c>
      <c r="X4" s="436">
        <v>0</v>
      </c>
      <c r="Y4" s="436">
        <v>78772352.999999881</v>
      </c>
      <c r="Z4" s="436">
        <v>8634000</v>
      </c>
      <c r="AA4" s="436">
        <v>8754989</v>
      </c>
      <c r="AB4" s="436">
        <v>3145274357</v>
      </c>
      <c r="AC4" s="436">
        <v>225000000</v>
      </c>
      <c r="AD4" s="436">
        <v>97164357</v>
      </c>
      <c r="AE4" s="436">
        <v>322164357</v>
      </c>
      <c r="AF4" s="436">
        <v>3171485624</v>
      </c>
      <c r="AG4" s="436"/>
      <c r="AH4" s="436"/>
      <c r="AI4" s="436"/>
      <c r="AJ4" s="436"/>
      <c r="AK4" s="436"/>
      <c r="AL4" s="436"/>
      <c r="AM4" s="436"/>
      <c r="AN4" s="436"/>
      <c r="AO4" s="436"/>
      <c r="AP4" s="436"/>
      <c r="AQ4" s="436"/>
      <c r="AR4" s="436"/>
      <c r="AS4" s="436"/>
      <c r="AT4" s="436"/>
      <c r="AU4" s="436"/>
      <c r="AV4" s="436"/>
      <c r="AW4" s="436"/>
      <c r="AX4" s="436"/>
      <c r="AY4" s="436"/>
      <c r="AZ4" s="436"/>
      <c r="BA4" s="436"/>
      <c r="BB4" s="436"/>
      <c r="BC4" s="436"/>
      <c r="BD4" s="436"/>
      <c r="BE4" s="436"/>
      <c r="BF4" s="436"/>
      <c r="BG4" s="436"/>
      <c r="BH4" s="436"/>
      <c r="BI4" s="436"/>
      <c r="BJ4" s="436"/>
      <c r="BK4" s="436"/>
      <c r="BL4" s="436"/>
      <c r="BM4" s="436"/>
      <c r="BN4" s="436"/>
      <c r="BO4" s="436"/>
      <c r="BP4" s="436"/>
      <c r="BQ4" s="436"/>
      <c r="BR4" s="436"/>
      <c r="BS4" s="436"/>
      <c r="BT4" s="436"/>
      <c r="BU4" s="436"/>
      <c r="BV4" s="436"/>
      <c r="BW4" s="436"/>
      <c r="BX4" s="436"/>
      <c r="BY4" s="436"/>
      <c r="BZ4" s="436"/>
      <c r="CA4" s="436"/>
      <c r="CB4" s="436"/>
      <c r="CC4" s="436"/>
      <c r="CD4" s="436"/>
      <c r="CE4" s="436"/>
      <c r="CF4" s="436"/>
      <c r="CG4" s="436"/>
      <c r="CH4" s="436"/>
      <c r="CI4" s="436"/>
      <c r="CJ4" s="436"/>
      <c r="CK4" s="436"/>
      <c r="CL4" s="436"/>
      <c r="CM4" s="436"/>
      <c r="CN4" s="436"/>
      <c r="CO4" s="436"/>
      <c r="CP4" s="436"/>
      <c r="CQ4" s="436"/>
      <c r="CR4" s="436"/>
      <c r="CS4" s="436"/>
      <c r="CT4" s="436"/>
      <c r="CU4" s="436"/>
      <c r="CV4" s="436"/>
      <c r="CW4" s="436"/>
      <c r="CX4" s="436"/>
      <c r="CY4" s="436"/>
      <c r="CZ4" s="436"/>
      <c r="DA4" s="436"/>
      <c r="DB4" s="436"/>
      <c r="DC4" s="436"/>
      <c r="DD4" s="436"/>
      <c r="DE4" s="436"/>
      <c r="DF4" s="436"/>
      <c r="DG4" s="436"/>
      <c r="DH4" s="436"/>
      <c r="DI4" s="436"/>
      <c r="DJ4" s="436"/>
      <c r="DK4" s="436"/>
      <c r="DL4" s="436"/>
      <c r="DM4" s="436"/>
      <c r="DN4" s="436"/>
      <c r="DO4" s="436"/>
      <c r="DP4" s="436"/>
      <c r="DQ4" s="436"/>
      <c r="DR4" s="436"/>
      <c r="DS4" s="436"/>
      <c r="DT4" s="436"/>
      <c r="DU4" s="436"/>
      <c r="DV4" s="436"/>
      <c r="DW4" s="436"/>
      <c r="DX4" s="436"/>
      <c r="DY4" s="436"/>
      <c r="DZ4" s="436"/>
      <c r="EA4" s="436"/>
      <c r="EB4" s="436"/>
      <c r="EC4" s="436"/>
      <c r="ED4" s="436"/>
      <c r="EE4" s="436"/>
      <c r="EF4" s="436"/>
      <c r="EG4" s="436"/>
      <c r="EH4" s="436"/>
      <c r="EI4" s="436"/>
      <c r="EJ4" s="436"/>
      <c r="EK4" s="436"/>
      <c r="EL4" s="436"/>
      <c r="EM4" s="436"/>
      <c r="EN4" s="436"/>
      <c r="EO4" s="436"/>
      <c r="EP4" s="436"/>
      <c r="EQ4" s="436"/>
      <c r="ER4" s="436"/>
      <c r="ES4" s="436"/>
      <c r="ET4" s="436"/>
      <c r="EU4" s="436"/>
      <c r="EV4" s="436"/>
      <c r="EW4" s="436"/>
      <c r="EX4" s="436"/>
      <c r="EY4" s="436"/>
      <c r="EZ4" s="436"/>
      <c r="FA4" s="436"/>
      <c r="FB4" s="436"/>
      <c r="FC4" s="436"/>
      <c r="FD4" s="436"/>
      <c r="FE4" s="436"/>
      <c r="FF4" s="436"/>
      <c r="FG4" s="436"/>
      <c r="FH4" s="436"/>
      <c r="FI4" s="436"/>
      <c r="FJ4" s="436"/>
      <c r="FK4" s="436"/>
      <c r="FL4" s="436"/>
      <c r="FM4" s="436"/>
      <c r="FN4" s="436"/>
      <c r="FO4" s="436"/>
      <c r="FP4" s="436"/>
      <c r="FQ4" s="436"/>
      <c r="FR4" s="436"/>
      <c r="FS4" s="436"/>
      <c r="FT4" s="436"/>
      <c r="FU4" s="436"/>
      <c r="FV4" s="436"/>
      <c r="FW4" s="436"/>
      <c r="FX4" s="436"/>
      <c r="FY4" s="436"/>
      <c r="FZ4" s="436"/>
      <c r="GA4" s="436"/>
      <c r="GB4" s="436"/>
      <c r="GC4" s="436"/>
      <c r="GD4" s="436"/>
      <c r="GE4" s="436"/>
      <c r="GF4" s="436"/>
      <c r="GG4" s="436"/>
      <c r="GH4" s="436"/>
      <c r="GI4" s="436"/>
      <c r="GJ4" s="436"/>
      <c r="GK4" s="436"/>
      <c r="GL4" s="436"/>
      <c r="GM4" s="436"/>
      <c r="GN4" s="436"/>
      <c r="GO4" s="436"/>
      <c r="GP4" s="436"/>
      <c r="GQ4" s="436"/>
      <c r="GR4" s="436"/>
      <c r="GS4" s="436"/>
      <c r="GT4" s="436"/>
      <c r="GU4" s="436"/>
      <c r="GV4" s="436"/>
      <c r="GW4" s="436"/>
      <c r="GX4" s="436"/>
      <c r="GY4" s="436"/>
      <c r="GZ4" s="436"/>
      <c r="HA4" s="436"/>
      <c r="HB4" s="436"/>
      <c r="HC4" s="436"/>
      <c r="HD4" s="436"/>
      <c r="HE4" s="436"/>
      <c r="HF4" s="436"/>
      <c r="HG4" s="436"/>
      <c r="HH4" s="436"/>
      <c r="HI4" s="436"/>
      <c r="HJ4" s="436"/>
      <c r="HK4" s="436"/>
      <c r="HL4" s="436"/>
      <c r="HM4" s="436"/>
      <c r="HN4" s="436"/>
      <c r="HO4" s="436"/>
      <c r="HP4" s="436"/>
      <c r="HQ4" s="436"/>
      <c r="HR4" s="436"/>
      <c r="HS4" s="436"/>
      <c r="HT4" s="436"/>
      <c r="HU4" s="436"/>
      <c r="HV4" s="436"/>
      <c r="HW4" s="436"/>
      <c r="HX4" s="436"/>
      <c r="HY4" s="436"/>
      <c r="HZ4" s="436"/>
      <c r="IA4" s="436"/>
      <c r="IB4" s="436"/>
      <c r="IC4" s="436"/>
      <c r="ID4" s="436"/>
      <c r="IE4" s="436"/>
      <c r="IF4" s="436"/>
      <c r="IG4" s="436"/>
      <c r="IH4" s="436"/>
      <c r="II4" s="436"/>
      <c r="IJ4" s="436"/>
      <c r="IK4" s="436"/>
      <c r="IL4" s="436"/>
      <c r="IM4" s="436"/>
      <c r="IN4" s="436"/>
      <c r="IO4" s="442"/>
      <c r="IP4" s="442"/>
      <c r="IQ4" s="442"/>
      <c r="IR4" s="442"/>
      <c r="IS4" s="442"/>
      <c r="IT4" s="442"/>
      <c r="IU4" s="442"/>
      <c r="IV4" s="442"/>
      <c r="IW4" s="442"/>
      <c r="IX4" s="442"/>
      <c r="IY4" s="442"/>
      <c r="IZ4" s="442"/>
      <c r="JA4" s="442"/>
      <c r="JB4" s="442"/>
      <c r="JC4" s="442"/>
      <c r="JD4" s="442"/>
      <c r="JE4" s="442"/>
      <c r="JF4" s="442"/>
      <c r="JG4" s="442"/>
      <c r="JH4" s="442"/>
      <c r="JI4" s="442"/>
      <c r="JJ4" s="442"/>
    </row>
    <row r="5" spans="1:270">
      <c r="A5" s="430"/>
      <c r="B5" s="444" t="s">
        <v>33</v>
      </c>
      <c r="C5" s="445"/>
      <c r="D5" s="400">
        <v>2809710000</v>
      </c>
      <c r="E5" s="400">
        <v>0</v>
      </c>
      <c r="F5" s="400">
        <v>0</v>
      </c>
      <c r="G5" s="400">
        <v>0</v>
      </c>
      <c r="H5" s="400">
        <v>0</v>
      </c>
      <c r="I5" s="400">
        <v>0</v>
      </c>
      <c r="J5" s="400">
        <v>55273985</v>
      </c>
      <c r="K5" s="400">
        <v>0</v>
      </c>
      <c r="L5" s="400">
        <v>0</v>
      </c>
      <c r="M5" s="400">
        <v>225000000</v>
      </c>
      <c r="N5" s="400">
        <v>3034710000</v>
      </c>
      <c r="O5" s="400">
        <v>3089983985</v>
      </c>
      <c r="P5" s="400">
        <v>-55273985</v>
      </c>
      <c r="Q5" s="400">
        <v>0</v>
      </c>
      <c r="R5" s="400">
        <v>0</v>
      </c>
      <c r="S5" s="400">
        <v>0</v>
      </c>
      <c r="T5" s="400">
        <v>0</v>
      </c>
      <c r="U5" s="400">
        <v>0</v>
      </c>
      <c r="V5" s="400">
        <v>3034710000</v>
      </c>
      <c r="W5" s="400">
        <v>3034710000</v>
      </c>
      <c r="X5" s="400">
        <v>0</v>
      </c>
      <c r="Y5" s="400">
        <v>77365933</v>
      </c>
      <c r="Z5" s="400">
        <v>8634000</v>
      </c>
      <c r="AA5" s="400">
        <v>0</v>
      </c>
      <c r="AB5" s="400">
        <v>3120709933</v>
      </c>
      <c r="AC5" s="400">
        <v>225000000</v>
      </c>
      <c r="AD5" s="400">
        <v>85999933</v>
      </c>
      <c r="AE5" s="400">
        <v>310999933</v>
      </c>
      <c r="AF5" s="400">
        <v>3141921200</v>
      </c>
      <c r="AG5" s="400"/>
      <c r="AH5" s="400"/>
      <c r="AI5" s="400"/>
      <c r="AJ5" s="400"/>
      <c r="AK5" s="400"/>
      <c r="AL5" s="400"/>
      <c r="AM5" s="400"/>
      <c r="AN5" s="400"/>
      <c r="AO5" s="400"/>
      <c r="AP5" s="400"/>
      <c r="AQ5" s="400"/>
      <c r="AR5" s="400"/>
      <c r="AS5" s="400"/>
      <c r="AT5" s="400"/>
      <c r="AU5" s="400"/>
      <c r="AV5" s="400"/>
      <c r="AW5" s="400"/>
      <c r="AX5" s="400"/>
      <c r="AY5" s="400"/>
      <c r="AZ5" s="400"/>
      <c r="BA5" s="400"/>
      <c r="BB5" s="400"/>
      <c r="BC5" s="400"/>
      <c r="BD5" s="400"/>
      <c r="BE5" s="400"/>
      <c r="BF5" s="400"/>
      <c r="BG5" s="400"/>
      <c r="BH5" s="400"/>
      <c r="BI5" s="400"/>
      <c r="BJ5" s="400"/>
      <c r="BK5" s="400"/>
      <c r="BL5" s="400"/>
      <c r="BM5" s="400"/>
      <c r="BN5" s="400"/>
      <c r="BO5" s="400"/>
      <c r="BP5" s="400"/>
      <c r="BQ5" s="400"/>
      <c r="BR5" s="400"/>
      <c r="BS5" s="400"/>
      <c r="BT5" s="400"/>
      <c r="BU5" s="400"/>
      <c r="BV5" s="400"/>
      <c r="BW5" s="400"/>
      <c r="BX5" s="400"/>
      <c r="BY5" s="400"/>
      <c r="BZ5" s="400"/>
      <c r="CA5" s="400"/>
      <c r="CB5" s="400"/>
      <c r="CC5" s="400"/>
      <c r="CD5" s="400"/>
      <c r="CE5" s="400"/>
      <c r="CF5" s="400"/>
      <c r="CG5" s="400"/>
      <c r="CH5" s="400"/>
      <c r="CI5" s="400"/>
      <c r="CJ5" s="400"/>
      <c r="CK5" s="400"/>
      <c r="CL5" s="400"/>
      <c r="CM5" s="400"/>
      <c r="CN5" s="400"/>
      <c r="CO5" s="400"/>
      <c r="CP5" s="400"/>
      <c r="CQ5" s="400"/>
      <c r="CR5" s="400"/>
      <c r="CS5" s="400"/>
      <c r="CT5" s="400"/>
      <c r="CU5" s="400"/>
      <c r="CV5" s="400"/>
      <c r="CW5" s="400"/>
      <c r="CX5" s="400"/>
      <c r="CY5" s="400"/>
      <c r="CZ5" s="400"/>
      <c r="DA5" s="400"/>
      <c r="DB5" s="400"/>
      <c r="DC5" s="400"/>
      <c r="DD5" s="400"/>
      <c r="DE5" s="400"/>
      <c r="DF5" s="400"/>
      <c r="DG5" s="400"/>
      <c r="DH5" s="400"/>
      <c r="DI5" s="400"/>
      <c r="DJ5" s="400"/>
      <c r="DK5" s="400"/>
      <c r="DL5" s="400"/>
      <c r="DM5" s="400"/>
      <c r="DN5" s="400"/>
      <c r="DO5" s="400"/>
      <c r="DP5" s="400"/>
      <c r="DQ5" s="400"/>
      <c r="DR5" s="400"/>
      <c r="DS5" s="400"/>
      <c r="DT5" s="400"/>
      <c r="DU5" s="400"/>
      <c r="DV5" s="400"/>
      <c r="DW5" s="400"/>
      <c r="DX5" s="400"/>
      <c r="DY5" s="400"/>
      <c r="DZ5" s="400"/>
      <c r="EA5" s="400"/>
      <c r="EB5" s="400"/>
      <c r="EC5" s="400"/>
      <c r="ED5" s="400"/>
      <c r="EE5" s="400"/>
      <c r="EF5" s="400"/>
      <c r="EG5" s="400"/>
      <c r="EH5" s="400"/>
      <c r="EI5" s="400"/>
      <c r="EJ5" s="400"/>
      <c r="EK5" s="400"/>
      <c r="EL5" s="400"/>
      <c r="EM5" s="400"/>
      <c r="EN5" s="400"/>
      <c r="EO5" s="400"/>
      <c r="EP5" s="400"/>
      <c r="EQ5" s="400"/>
      <c r="ER5" s="400"/>
      <c r="ES5" s="400"/>
      <c r="ET5" s="400"/>
      <c r="EU5" s="400"/>
      <c r="EV5" s="400"/>
      <c r="EW5" s="400"/>
      <c r="EX5" s="400"/>
      <c r="EY5" s="400"/>
      <c r="EZ5" s="400"/>
      <c r="FA5" s="400"/>
      <c r="FB5" s="400"/>
      <c r="FC5" s="400"/>
      <c r="FD5" s="400"/>
      <c r="FE5" s="400"/>
      <c r="FF5" s="400"/>
      <c r="FG5" s="400"/>
      <c r="FH5" s="400"/>
      <c r="FI5" s="400"/>
      <c r="FJ5" s="400"/>
      <c r="FK5" s="400"/>
      <c r="FL5" s="400"/>
      <c r="FM5" s="400"/>
      <c r="FN5" s="400"/>
      <c r="FO5" s="400"/>
      <c r="FP5" s="400"/>
      <c r="FQ5" s="400"/>
      <c r="FR5" s="400"/>
      <c r="FS5" s="400"/>
      <c r="FT5" s="400"/>
      <c r="FU5" s="400"/>
      <c r="FV5" s="400"/>
      <c r="FW5" s="400"/>
      <c r="FX5" s="400"/>
      <c r="FY5" s="400"/>
      <c r="FZ5" s="400"/>
      <c r="GA5" s="400"/>
      <c r="GB5" s="400"/>
      <c r="GC5" s="400"/>
      <c r="GD5" s="400"/>
      <c r="GE5" s="400"/>
      <c r="GF5" s="400"/>
      <c r="GG5" s="400"/>
      <c r="GH5" s="400"/>
      <c r="GI5" s="400"/>
      <c r="GJ5" s="400"/>
      <c r="GK5" s="400"/>
      <c r="GL5" s="400"/>
      <c r="GM5" s="400"/>
      <c r="GN5" s="400"/>
      <c r="GO5" s="400"/>
      <c r="GP5" s="400"/>
      <c r="GQ5" s="400"/>
      <c r="GR5" s="400"/>
      <c r="GS5" s="400"/>
      <c r="GT5" s="400"/>
      <c r="GU5" s="400"/>
      <c r="GV5" s="400"/>
      <c r="GW5" s="400"/>
      <c r="GX5" s="400"/>
      <c r="GY5" s="400"/>
      <c r="GZ5" s="400"/>
      <c r="HA5" s="400"/>
      <c r="HB5" s="400"/>
      <c r="HC5" s="400"/>
      <c r="HD5" s="400"/>
      <c r="HE5" s="400"/>
      <c r="HF5" s="400"/>
      <c r="HG5" s="400"/>
      <c r="HH5" s="400"/>
      <c r="HI5" s="400"/>
      <c r="HJ5" s="400"/>
      <c r="HK5" s="400"/>
      <c r="HL5" s="400"/>
      <c r="HM5" s="400"/>
      <c r="HN5" s="400"/>
      <c r="HO5" s="400"/>
      <c r="HP5" s="400"/>
      <c r="HQ5" s="400"/>
      <c r="HR5" s="400"/>
      <c r="HS5" s="400"/>
      <c r="HT5" s="400"/>
      <c r="HU5" s="400"/>
      <c r="HV5" s="400"/>
      <c r="HW5" s="400"/>
      <c r="HX5" s="400"/>
      <c r="HY5" s="400"/>
      <c r="HZ5" s="400"/>
      <c r="IA5" s="400"/>
      <c r="IB5" s="400"/>
      <c r="IC5" s="400"/>
      <c r="ID5" s="400"/>
      <c r="IE5" s="400"/>
      <c r="IF5" s="400"/>
      <c r="IG5" s="400"/>
      <c r="IH5" s="400"/>
      <c r="II5" s="400"/>
      <c r="IJ5" s="400"/>
      <c r="IK5" s="400"/>
      <c r="IL5" s="400"/>
      <c r="IM5" s="400"/>
      <c r="IN5" s="400"/>
      <c r="IO5" s="427"/>
      <c r="IP5" s="427"/>
      <c r="IQ5" s="427"/>
      <c r="IR5" s="427"/>
      <c r="IS5" s="427"/>
      <c r="IT5" s="427"/>
      <c r="IU5" s="427"/>
      <c r="IV5" s="427"/>
      <c r="IW5" s="427"/>
      <c r="IX5" s="427"/>
      <c r="IY5" s="427"/>
      <c r="IZ5" s="427"/>
      <c r="JA5" s="427"/>
      <c r="JB5" s="427"/>
      <c r="JC5" s="427"/>
      <c r="JD5" s="427"/>
      <c r="JE5" s="427"/>
      <c r="JF5" s="427"/>
      <c r="JG5" s="427"/>
      <c r="JH5" s="427"/>
      <c r="JI5" s="427"/>
      <c r="JJ5" s="427"/>
    </row>
    <row r="6" spans="1:270">
      <c r="A6" s="430" t="s">
        <v>62</v>
      </c>
      <c r="B6" s="444" t="s">
        <v>34</v>
      </c>
      <c r="C6" s="391"/>
      <c r="D6" s="400">
        <v>2795160000</v>
      </c>
      <c r="E6" s="400">
        <v>0</v>
      </c>
      <c r="F6" s="400">
        <v>0</v>
      </c>
      <c r="G6" s="400">
        <v>0</v>
      </c>
      <c r="H6" s="400">
        <v>0</v>
      </c>
      <c r="I6" s="400">
        <v>0</v>
      </c>
      <c r="J6" s="400">
        <v>50215373</v>
      </c>
      <c r="K6" s="400">
        <v>0</v>
      </c>
      <c r="L6" s="400">
        <v>0</v>
      </c>
      <c r="M6" s="400">
        <v>225000000</v>
      </c>
      <c r="N6" s="400">
        <v>3020160000</v>
      </c>
      <c r="O6" s="400">
        <v>3070375373</v>
      </c>
      <c r="P6" s="400">
        <v>-50215373</v>
      </c>
      <c r="Q6" s="400">
        <v>0</v>
      </c>
      <c r="R6" s="400">
        <v>0</v>
      </c>
      <c r="S6" s="400">
        <v>0</v>
      </c>
      <c r="T6" s="400">
        <v>0</v>
      </c>
      <c r="U6" s="400">
        <v>0</v>
      </c>
      <c r="V6" s="400">
        <v>3020160000</v>
      </c>
      <c r="W6" s="400">
        <v>3020160000</v>
      </c>
      <c r="X6" s="400">
        <v>0</v>
      </c>
      <c r="Y6" s="400">
        <v>77365933</v>
      </c>
      <c r="Z6" s="400">
        <v>8634000</v>
      </c>
      <c r="AA6" s="400">
        <v>0</v>
      </c>
      <c r="AB6" s="400">
        <v>3106159933</v>
      </c>
      <c r="AC6" s="400">
        <v>225000000</v>
      </c>
      <c r="AD6" s="400">
        <v>85999933</v>
      </c>
      <c r="AE6" s="400">
        <v>310999933</v>
      </c>
      <c r="AF6" s="400">
        <v>3128152841</v>
      </c>
      <c r="AG6" s="400"/>
      <c r="AH6" s="400"/>
      <c r="AI6" s="400"/>
      <c r="AJ6" s="400"/>
      <c r="AK6" s="400"/>
      <c r="AL6" s="400"/>
      <c r="AM6" s="400"/>
      <c r="AN6" s="400"/>
      <c r="AO6" s="400"/>
      <c r="AP6" s="400"/>
      <c r="AQ6" s="400"/>
      <c r="AR6" s="400"/>
      <c r="AS6" s="400"/>
      <c r="AT6" s="400"/>
      <c r="AU6" s="400"/>
      <c r="AV6" s="400"/>
      <c r="AW6" s="400"/>
      <c r="AX6" s="400"/>
      <c r="AY6" s="400"/>
      <c r="AZ6" s="400"/>
      <c r="BA6" s="400"/>
      <c r="BB6" s="400"/>
      <c r="BC6" s="400"/>
      <c r="BD6" s="400"/>
      <c r="BE6" s="400"/>
      <c r="BF6" s="400"/>
      <c r="BG6" s="400"/>
      <c r="BH6" s="400"/>
      <c r="BI6" s="400"/>
      <c r="BJ6" s="400"/>
      <c r="BK6" s="400"/>
      <c r="BL6" s="400"/>
      <c r="BM6" s="400"/>
      <c r="BN6" s="400"/>
      <c r="BO6" s="400"/>
      <c r="BP6" s="400"/>
      <c r="BQ6" s="400"/>
      <c r="BR6" s="400"/>
      <c r="BS6" s="400"/>
      <c r="BT6" s="400"/>
      <c r="BU6" s="400"/>
      <c r="BV6" s="400"/>
      <c r="BW6" s="400"/>
      <c r="BX6" s="400"/>
      <c r="BY6" s="400"/>
      <c r="BZ6" s="400"/>
      <c r="CA6" s="400"/>
      <c r="CB6" s="400"/>
      <c r="CC6" s="400"/>
      <c r="CD6" s="400"/>
      <c r="CE6" s="400"/>
      <c r="CF6" s="400"/>
      <c r="CG6" s="400"/>
      <c r="CH6" s="400"/>
      <c r="CI6" s="400"/>
      <c r="CJ6" s="400"/>
      <c r="CK6" s="400"/>
      <c r="CL6" s="400"/>
      <c r="CM6" s="400"/>
      <c r="CN6" s="400"/>
      <c r="CO6" s="400"/>
      <c r="CP6" s="400"/>
      <c r="CQ6" s="400"/>
      <c r="CR6" s="400"/>
      <c r="CS6" s="400"/>
      <c r="CT6" s="400"/>
      <c r="CU6" s="400"/>
      <c r="CV6" s="400"/>
      <c r="CW6" s="400"/>
      <c r="CX6" s="400"/>
      <c r="CY6" s="400"/>
      <c r="CZ6" s="400"/>
      <c r="DA6" s="400"/>
      <c r="DB6" s="400"/>
      <c r="DC6" s="400"/>
      <c r="DD6" s="400"/>
      <c r="DE6" s="400"/>
      <c r="DF6" s="400"/>
      <c r="DG6" s="400"/>
      <c r="DH6" s="400"/>
      <c r="DI6" s="400"/>
      <c r="DJ6" s="400"/>
      <c r="DK6" s="400"/>
      <c r="DL6" s="400"/>
      <c r="DM6" s="400"/>
      <c r="DN6" s="400"/>
      <c r="DO6" s="400"/>
      <c r="DP6" s="400"/>
      <c r="DQ6" s="400"/>
      <c r="DR6" s="400"/>
      <c r="DS6" s="400"/>
      <c r="DT6" s="400"/>
      <c r="DU6" s="400"/>
      <c r="DV6" s="400"/>
      <c r="DW6" s="400"/>
      <c r="DX6" s="400"/>
      <c r="DY6" s="400"/>
      <c r="DZ6" s="400"/>
      <c r="EA6" s="400"/>
      <c r="EB6" s="400"/>
      <c r="EC6" s="400"/>
      <c r="ED6" s="400"/>
      <c r="EE6" s="400"/>
      <c r="EF6" s="400"/>
      <c r="EG6" s="400"/>
      <c r="EH6" s="400"/>
      <c r="EI6" s="400"/>
      <c r="EJ6" s="400"/>
      <c r="EK6" s="400"/>
      <c r="EL6" s="400"/>
      <c r="EM6" s="400"/>
      <c r="EN6" s="400"/>
      <c r="EO6" s="400"/>
      <c r="EP6" s="400"/>
      <c r="EQ6" s="400"/>
      <c r="ER6" s="400"/>
      <c r="ES6" s="400"/>
      <c r="ET6" s="400"/>
      <c r="EU6" s="400"/>
      <c r="EV6" s="400"/>
      <c r="EW6" s="400"/>
      <c r="EX6" s="400"/>
      <c r="EY6" s="400"/>
      <c r="EZ6" s="400"/>
      <c r="FA6" s="400"/>
      <c r="FB6" s="400"/>
      <c r="FC6" s="400"/>
      <c r="FD6" s="400"/>
      <c r="FE6" s="400"/>
      <c r="FF6" s="400"/>
      <c r="FG6" s="400"/>
      <c r="FH6" s="400"/>
      <c r="FI6" s="400"/>
      <c r="FJ6" s="400"/>
      <c r="FK6" s="400"/>
      <c r="FL6" s="400"/>
      <c r="FM6" s="400"/>
      <c r="FN6" s="400"/>
      <c r="FO6" s="400"/>
      <c r="FP6" s="400"/>
      <c r="FQ6" s="400"/>
      <c r="FR6" s="400"/>
      <c r="FS6" s="400"/>
      <c r="FT6" s="400"/>
      <c r="FU6" s="400"/>
      <c r="FV6" s="400"/>
      <c r="FW6" s="400"/>
      <c r="FX6" s="400"/>
      <c r="FY6" s="400"/>
      <c r="FZ6" s="400"/>
      <c r="GA6" s="400"/>
      <c r="GB6" s="400"/>
      <c r="GC6" s="400"/>
      <c r="GD6" s="400"/>
      <c r="GE6" s="400"/>
      <c r="GF6" s="400"/>
      <c r="GG6" s="400"/>
      <c r="GH6" s="400"/>
      <c r="GI6" s="400"/>
      <c r="GJ6" s="400"/>
      <c r="GK6" s="400"/>
      <c r="GL6" s="400"/>
      <c r="GM6" s="400"/>
      <c r="GN6" s="400"/>
      <c r="GO6" s="400"/>
      <c r="GP6" s="400"/>
      <c r="GQ6" s="400"/>
      <c r="GR6" s="400"/>
      <c r="GS6" s="400"/>
      <c r="GT6" s="400"/>
      <c r="GU6" s="400"/>
      <c r="GV6" s="400"/>
      <c r="GW6" s="400"/>
      <c r="GX6" s="400"/>
      <c r="GY6" s="400"/>
      <c r="GZ6" s="400"/>
      <c r="HA6" s="400"/>
      <c r="HB6" s="400"/>
      <c r="HC6" s="400"/>
      <c r="HD6" s="400"/>
      <c r="HE6" s="400"/>
      <c r="HF6" s="400"/>
      <c r="HG6" s="400"/>
      <c r="HH6" s="400"/>
      <c r="HI6" s="400"/>
      <c r="HJ6" s="400"/>
      <c r="HK6" s="400"/>
      <c r="HL6" s="400"/>
      <c r="HM6" s="400"/>
      <c r="HN6" s="400"/>
      <c r="HO6" s="400"/>
      <c r="HP6" s="400"/>
      <c r="HQ6" s="400"/>
      <c r="HR6" s="400"/>
      <c r="HS6" s="400"/>
      <c r="HT6" s="400"/>
      <c r="HU6" s="400"/>
      <c r="HV6" s="400"/>
      <c r="HW6" s="400"/>
      <c r="HX6" s="400"/>
      <c r="HY6" s="400"/>
      <c r="HZ6" s="400"/>
      <c r="IA6" s="400"/>
      <c r="IB6" s="400"/>
      <c r="IC6" s="400"/>
      <c r="ID6" s="400"/>
      <c r="IE6" s="400"/>
      <c r="IF6" s="400"/>
      <c r="IG6" s="400"/>
      <c r="IH6" s="400"/>
      <c r="II6" s="400"/>
      <c r="IJ6" s="400"/>
      <c r="IK6" s="400"/>
      <c r="IL6" s="400"/>
      <c r="IM6" s="400"/>
      <c r="IN6" s="400"/>
      <c r="IO6" s="427"/>
      <c r="IP6" s="427"/>
      <c r="IQ6" s="427"/>
      <c r="IR6" s="427"/>
      <c r="IS6" s="427"/>
      <c r="IT6" s="427"/>
      <c r="IU6" s="427"/>
      <c r="IV6" s="427"/>
      <c r="IW6" s="427"/>
      <c r="IX6" s="427"/>
      <c r="IY6" s="427"/>
      <c r="IZ6" s="427"/>
      <c r="JA6" s="427"/>
      <c r="JB6" s="427"/>
      <c r="JC6" s="427"/>
      <c r="JD6" s="427"/>
      <c r="JE6" s="427"/>
      <c r="JF6" s="427"/>
      <c r="JG6" s="427"/>
      <c r="JH6" s="427"/>
      <c r="JI6" s="427"/>
      <c r="JJ6" s="427"/>
    </row>
    <row r="7" spans="1:270">
      <c r="A7" s="430" t="s">
        <v>35</v>
      </c>
      <c r="B7" s="430" t="s">
        <v>25</v>
      </c>
      <c r="C7" s="391" t="s">
        <v>14</v>
      </c>
      <c r="D7" s="400">
        <v>1819900000</v>
      </c>
      <c r="E7" s="400">
        <v>0</v>
      </c>
      <c r="F7" s="400">
        <v>0</v>
      </c>
      <c r="G7" s="400">
        <v>0</v>
      </c>
      <c r="H7" s="400">
        <v>0</v>
      </c>
      <c r="I7" s="400">
        <v>0</v>
      </c>
      <c r="J7" s="400">
        <v>50215373</v>
      </c>
      <c r="K7" s="400">
        <v>0</v>
      </c>
      <c r="L7" s="400">
        <v>0</v>
      </c>
      <c r="M7" s="400">
        <v>0</v>
      </c>
      <c r="N7" s="400">
        <v>1819900000</v>
      </c>
      <c r="O7" s="400">
        <v>1870115373</v>
      </c>
      <c r="P7" s="400">
        <v>-50215373</v>
      </c>
      <c r="Q7" s="400">
        <v>0</v>
      </c>
      <c r="R7" s="400">
        <v>0</v>
      </c>
      <c r="S7" s="400">
        <v>0</v>
      </c>
      <c r="T7" s="400">
        <v>0</v>
      </c>
      <c r="U7" s="400">
        <v>0</v>
      </c>
      <c r="V7" s="400">
        <v>1819900000</v>
      </c>
      <c r="W7" s="400">
        <v>1819900000</v>
      </c>
      <c r="X7" s="400">
        <v>0</v>
      </c>
      <c r="Y7" s="400">
        <v>77365933</v>
      </c>
      <c r="Z7" s="400">
        <v>8634000</v>
      </c>
      <c r="AA7" s="400">
        <v>0</v>
      </c>
      <c r="AB7" s="400">
        <v>1905899933</v>
      </c>
      <c r="AC7" s="400">
        <v>0</v>
      </c>
      <c r="AD7" s="400">
        <v>85999933</v>
      </c>
      <c r="AE7" s="400">
        <v>85999933</v>
      </c>
      <c r="AF7" s="400">
        <v>1927892841</v>
      </c>
      <c r="AG7" s="400"/>
      <c r="AH7" s="400"/>
      <c r="AI7" s="400"/>
      <c r="AJ7" s="400"/>
      <c r="AK7" s="400"/>
      <c r="AL7" s="400"/>
      <c r="AM7" s="400"/>
      <c r="AN7" s="400"/>
      <c r="AO7" s="400"/>
      <c r="AP7" s="400"/>
      <c r="AQ7" s="400"/>
      <c r="AR7" s="400"/>
      <c r="AS7" s="400"/>
      <c r="AT7" s="400"/>
      <c r="AU7" s="400"/>
      <c r="AV7" s="400"/>
      <c r="AW7" s="400"/>
      <c r="AX7" s="400"/>
      <c r="AY7" s="400"/>
      <c r="AZ7" s="400"/>
      <c r="BA7" s="400"/>
      <c r="BB7" s="400"/>
      <c r="BC7" s="400"/>
      <c r="BD7" s="400"/>
      <c r="BE7" s="400"/>
      <c r="BF7" s="400"/>
      <c r="BG7" s="400"/>
      <c r="BH7" s="400"/>
      <c r="BI7" s="400"/>
      <c r="BJ7" s="400"/>
      <c r="BK7" s="400"/>
      <c r="BL7" s="400"/>
      <c r="BM7" s="400"/>
      <c r="BN7" s="400"/>
      <c r="BO7" s="400"/>
      <c r="BP7" s="400"/>
      <c r="BQ7" s="400"/>
      <c r="BR7" s="400"/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  <c r="CZ7" s="400"/>
      <c r="DA7" s="400"/>
      <c r="DB7" s="400"/>
      <c r="DC7" s="400"/>
      <c r="DD7" s="400"/>
      <c r="DE7" s="400"/>
      <c r="DF7" s="400"/>
      <c r="DG7" s="400"/>
      <c r="DH7" s="400"/>
      <c r="DI7" s="400"/>
      <c r="DJ7" s="400"/>
      <c r="DK7" s="400"/>
      <c r="DL7" s="400"/>
      <c r="DM7" s="400"/>
      <c r="DN7" s="400"/>
      <c r="DO7" s="400"/>
      <c r="DP7" s="400"/>
      <c r="DQ7" s="400"/>
      <c r="DR7" s="400"/>
      <c r="DS7" s="400"/>
      <c r="DT7" s="400"/>
      <c r="DU7" s="400"/>
      <c r="DV7" s="400"/>
      <c r="DW7" s="400"/>
      <c r="DX7" s="400"/>
      <c r="DY7" s="400"/>
      <c r="DZ7" s="400"/>
      <c r="EA7" s="400"/>
      <c r="EB7" s="400"/>
      <c r="EC7" s="400"/>
      <c r="ED7" s="400"/>
      <c r="EE7" s="400"/>
      <c r="EF7" s="400"/>
      <c r="EG7" s="400"/>
      <c r="EH7" s="400"/>
      <c r="EI7" s="400"/>
      <c r="EJ7" s="400"/>
      <c r="EK7" s="400"/>
      <c r="EL7" s="400"/>
      <c r="EM7" s="400"/>
      <c r="EN7" s="400"/>
      <c r="EO7" s="400"/>
      <c r="EP7" s="400"/>
      <c r="EQ7" s="400"/>
      <c r="ER7" s="400"/>
      <c r="ES7" s="400"/>
      <c r="ET7" s="400"/>
      <c r="EU7" s="400"/>
      <c r="EV7" s="400"/>
      <c r="EW7" s="400"/>
      <c r="EX7" s="400"/>
      <c r="EY7" s="400"/>
      <c r="EZ7" s="400"/>
      <c r="FA7" s="400"/>
      <c r="FB7" s="400"/>
      <c r="FC7" s="400"/>
      <c r="FD7" s="400"/>
      <c r="FE7" s="400"/>
      <c r="FF7" s="400"/>
      <c r="FG7" s="400"/>
      <c r="FH7" s="400"/>
      <c r="FI7" s="400"/>
      <c r="FJ7" s="400"/>
      <c r="FK7" s="400"/>
      <c r="FL7" s="400"/>
      <c r="FM7" s="400"/>
      <c r="FN7" s="400"/>
      <c r="FO7" s="400"/>
      <c r="FP7" s="400"/>
      <c r="FQ7" s="400"/>
      <c r="FR7" s="400"/>
      <c r="FS7" s="400"/>
      <c r="FT7" s="400"/>
      <c r="FU7" s="400"/>
      <c r="FV7" s="400"/>
      <c r="FW7" s="400"/>
      <c r="FX7" s="400"/>
      <c r="FY7" s="400"/>
      <c r="FZ7" s="400"/>
      <c r="GA7" s="400"/>
      <c r="GB7" s="400"/>
      <c r="GC7" s="400"/>
      <c r="GD7" s="400"/>
      <c r="GE7" s="400"/>
      <c r="GF7" s="400"/>
      <c r="GG7" s="400"/>
      <c r="GH7" s="400"/>
      <c r="GI7" s="400"/>
      <c r="GJ7" s="400"/>
      <c r="GK7" s="400"/>
      <c r="GL7" s="400"/>
      <c r="GM7" s="400"/>
      <c r="GN7" s="400"/>
      <c r="GO7" s="400"/>
      <c r="GP7" s="400"/>
      <c r="GQ7" s="400"/>
      <c r="GR7" s="400"/>
      <c r="GS7" s="400"/>
      <c r="GT7" s="400"/>
      <c r="GU7" s="400"/>
      <c r="GV7" s="400"/>
      <c r="GW7" s="400"/>
      <c r="GX7" s="400"/>
      <c r="GY7" s="400"/>
      <c r="GZ7" s="400"/>
      <c r="HA7" s="400"/>
      <c r="HB7" s="400"/>
      <c r="HC7" s="400"/>
      <c r="HD7" s="400"/>
      <c r="HE7" s="400"/>
      <c r="HF7" s="400"/>
      <c r="HG7" s="400"/>
      <c r="HH7" s="400"/>
      <c r="HI7" s="400"/>
      <c r="HJ7" s="400"/>
      <c r="HK7" s="400"/>
      <c r="HL7" s="400"/>
      <c r="HM7" s="400"/>
      <c r="HN7" s="400"/>
      <c r="HO7" s="400"/>
      <c r="HP7" s="400"/>
      <c r="HQ7" s="400"/>
      <c r="HR7" s="400"/>
      <c r="HS7" s="400"/>
      <c r="HT7" s="400"/>
      <c r="HU7" s="400"/>
      <c r="HV7" s="400"/>
      <c r="HW7" s="400"/>
      <c r="HX7" s="400"/>
      <c r="HY7" s="400"/>
      <c r="HZ7" s="400"/>
      <c r="IA7" s="400"/>
      <c r="IB7" s="400"/>
      <c r="IC7" s="400"/>
      <c r="ID7" s="400"/>
      <c r="IE7" s="400"/>
      <c r="IF7" s="400"/>
      <c r="IG7" s="400"/>
      <c r="IH7" s="400"/>
      <c r="II7" s="400"/>
      <c r="IJ7" s="400"/>
      <c r="IK7" s="400"/>
      <c r="IL7" s="400"/>
      <c r="IM7" s="400"/>
      <c r="IN7" s="400"/>
      <c r="IO7" s="427"/>
      <c r="IP7" s="427"/>
      <c r="IQ7" s="427"/>
      <c r="IR7" s="427"/>
      <c r="IS7" s="427"/>
      <c r="IT7" s="427"/>
      <c r="IU7" s="427"/>
      <c r="IV7" s="427"/>
      <c r="IW7" s="427"/>
      <c r="IX7" s="427"/>
      <c r="IY7" s="427"/>
      <c r="IZ7" s="427"/>
      <c r="JA7" s="427"/>
      <c r="JB7" s="427"/>
      <c r="JC7" s="427"/>
      <c r="JD7" s="427"/>
      <c r="JE7" s="427"/>
      <c r="JF7" s="427"/>
      <c r="JG7" s="427"/>
      <c r="JH7" s="427"/>
      <c r="JI7" s="427"/>
      <c r="JJ7" s="427"/>
    </row>
    <row r="8" spans="1:270" ht="25.5">
      <c r="A8" s="432" t="s">
        <v>36</v>
      </c>
      <c r="B8" s="396" t="s">
        <v>37</v>
      </c>
      <c r="C8" s="397" t="s">
        <v>38</v>
      </c>
      <c r="D8" s="398">
        <v>1032417678</v>
      </c>
      <c r="E8" s="398"/>
      <c r="F8" s="398"/>
      <c r="G8" s="399">
        <v>0</v>
      </c>
      <c r="H8" s="399">
        <v>0</v>
      </c>
      <c r="I8" s="399">
        <v>0</v>
      </c>
      <c r="J8" s="399">
        <v>30129224</v>
      </c>
      <c r="K8" s="399">
        <v>0</v>
      </c>
      <c r="L8" s="399">
        <v>0</v>
      </c>
      <c r="M8" s="398"/>
      <c r="N8" s="398">
        <v>1032417678</v>
      </c>
      <c r="O8" s="398">
        <v>1062546902</v>
      </c>
      <c r="P8" s="398">
        <v>-30129224</v>
      </c>
      <c r="Q8" s="399">
        <v>0</v>
      </c>
      <c r="R8" s="398">
        <v>0</v>
      </c>
      <c r="S8" s="398">
        <v>0</v>
      </c>
      <c r="T8" s="398">
        <v>0</v>
      </c>
      <c r="U8" s="398"/>
      <c r="V8" s="400">
        <v>1032417678</v>
      </c>
      <c r="W8" s="400">
        <v>1032417678</v>
      </c>
      <c r="X8" s="398">
        <v>0</v>
      </c>
      <c r="Y8" s="398">
        <v>42464468</v>
      </c>
      <c r="Z8" s="398">
        <v>5180400</v>
      </c>
      <c r="AA8" s="398">
        <v>0</v>
      </c>
      <c r="AB8" s="398">
        <v>1080062546</v>
      </c>
      <c r="AC8" s="398">
        <v>0</v>
      </c>
      <c r="AD8" s="398">
        <v>47644868</v>
      </c>
      <c r="AE8" s="398">
        <v>47644868</v>
      </c>
      <c r="AF8" s="398">
        <v>1097989259</v>
      </c>
      <c r="AG8" s="400"/>
      <c r="AH8" s="400"/>
      <c r="AI8" s="400"/>
      <c r="AJ8" s="400"/>
      <c r="AK8" s="400"/>
      <c r="AL8" s="400"/>
      <c r="AM8" s="400"/>
      <c r="AN8" s="400"/>
      <c r="AO8" s="400"/>
      <c r="AP8" s="400"/>
      <c r="AQ8" s="400"/>
      <c r="AR8" s="400"/>
      <c r="AS8" s="400"/>
      <c r="AT8" s="400"/>
      <c r="AU8" s="400"/>
      <c r="AV8" s="400"/>
      <c r="AW8" s="400"/>
      <c r="AX8" s="400"/>
      <c r="AY8" s="400"/>
      <c r="AZ8" s="400"/>
      <c r="BA8" s="400"/>
      <c r="BB8" s="400"/>
      <c r="BC8" s="400"/>
      <c r="BD8" s="400"/>
      <c r="BE8" s="400"/>
      <c r="BF8" s="400"/>
      <c r="BG8" s="400"/>
      <c r="BH8" s="400"/>
      <c r="BI8" s="400"/>
      <c r="BJ8" s="400"/>
      <c r="BK8" s="400"/>
      <c r="BL8" s="400"/>
      <c r="BM8" s="400"/>
      <c r="BN8" s="400"/>
      <c r="BO8" s="400"/>
      <c r="BP8" s="400"/>
      <c r="BQ8" s="400"/>
      <c r="BR8" s="400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  <c r="CZ8" s="400"/>
      <c r="DA8" s="400"/>
      <c r="DB8" s="400"/>
      <c r="DC8" s="400"/>
      <c r="DD8" s="400"/>
      <c r="DE8" s="400"/>
      <c r="DF8" s="400"/>
      <c r="DG8" s="400"/>
      <c r="DH8" s="400"/>
      <c r="DI8" s="400"/>
      <c r="DJ8" s="400"/>
      <c r="DK8" s="400"/>
      <c r="DL8" s="400"/>
      <c r="DM8" s="400"/>
      <c r="DN8" s="400"/>
      <c r="DO8" s="400"/>
      <c r="DP8" s="400"/>
      <c r="DQ8" s="400"/>
      <c r="DR8" s="400"/>
      <c r="DS8" s="400"/>
      <c r="DT8" s="400"/>
      <c r="DU8" s="400"/>
      <c r="DV8" s="400"/>
      <c r="DW8" s="400"/>
      <c r="DX8" s="400"/>
      <c r="DY8" s="400"/>
      <c r="DZ8" s="400"/>
      <c r="EA8" s="400"/>
      <c r="EB8" s="400"/>
      <c r="EC8" s="400"/>
      <c r="ED8" s="400"/>
      <c r="EE8" s="400"/>
      <c r="EF8" s="400"/>
      <c r="EG8" s="400"/>
      <c r="EH8" s="400"/>
      <c r="EI8" s="400"/>
      <c r="EJ8" s="400"/>
      <c r="EK8" s="400"/>
      <c r="EL8" s="400"/>
      <c r="EM8" s="400"/>
      <c r="EN8" s="400"/>
      <c r="EO8" s="400"/>
      <c r="EP8" s="400"/>
      <c r="EQ8" s="400"/>
      <c r="ER8" s="400"/>
      <c r="ES8" s="400"/>
      <c r="ET8" s="400"/>
      <c r="EU8" s="400"/>
      <c r="EV8" s="400"/>
      <c r="EW8" s="400"/>
      <c r="EX8" s="400"/>
      <c r="EY8" s="400"/>
      <c r="EZ8" s="400"/>
      <c r="FA8" s="400"/>
      <c r="FB8" s="400"/>
      <c r="FC8" s="400"/>
      <c r="FD8" s="400"/>
      <c r="FE8" s="400"/>
      <c r="FF8" s="400"/>
      <c r="FG8" s="400"/>
      <c r="FH8" s="400"/>
      <c r="FI8" s="400"/>
      <c r="FJ8" s="400"/>
      <c r="FK8" s="400"/>
      <c r="FL8" s="400"/>
      <c r="FM8" s="400"/>
      <c r="FN8" s="400"/>
      <c r="FO8" s="400"/>
      <c r="FP8" s="400"/>
      <c r="FQ8" s="400"/>
      <c r="FR8" s="400"/>
      <c r="FS8" s="400"/>
      <c r="FT8" s="400"/>
      <c r="FU8" s="400"/>
      <c r="FV8" s="400"/>
      <c r="FW8" s="400"/>
      <c r="FX8" s="400"/>
      <c r="FY8" s="400"/>
      <c r="FZ8" s="400"/>
      <c r="GA8" s="400"/>
      <c r="GB8" s="400"/>
      <c r="GC8" s="400"/>
      <c r="GD8" s="400"/>
      <c r="GE8" s="400"/>
      <c r="GF8" s="400"/>
      <c r="GG8" s="400"/>
      <c r="GH8" s="400"/>
      <c r="GI8" s="400"/>
      <c r="GJ8" s="400"/>
      <c r="GK8" s="400"/>
      <c r="GL8" s="400"/>
      <c r="GM8" s="400"/>
      <c r="GN8" s="400"/>
      <c r="GO8" s="400"/>
      <c r="GP8" s="400"/>
      <c r="GQ8" s="400"/>
      <c r="GR8" s="400"/>
      <c r="GS8" s="400"/>
      <c r="GT8" s="400"/>
      <c r="GU8" s="400"/>
      <c r="GV8" s="400"/>
      <c r="GW8" s="400"/>
      <c r="GX8" s="400"/>
      <c r="GY8" s="400"/>
      <c r="GZ8" s="400"/>
      <c r="HA8" s="400"/>
      <c r="HB8" s="400"/>
      <c r="HC8" s="400"/>
      <c r="HD8" s="400"/>
      <c r="HE8" s="400"/>
      <c r="HF8" s="400"/>
      <c r="HG8" s="400"/>
      <c r="HH8" s="400"/>
      <c r="HI8" s="400"/>
      <c r="HJ8" s="400"/>
      <c r="HK8" s="400"/>
      <c r="HL8" s="400"/>
      <c r="HM8" s="400"/>
      <c r="HN8" s="400"/>
      <c r="HO8" s="400"/>
      <c r="HP8" s="400"/>
      <c r="HQ8" s="400"/>
      <c r="HR8" s="400"/>
      <c r="HS8" s="400"/>
      <c r="HT8" s="400"/>
      <c r="HU8" s="400"/>
      <c r="HV8" s="400"/>
      <c r="HW8" s="400"/>
      <c r="HX8" s="400"/>
      <c r="HY8" s="400"/>
      <c r="HZ8" s="400"/>
      <c r="IA8" s="400"/>
      <c r="IB8" s="400"/>
      <c r="IC8" s="400"/>
      <c r="ID8" s="400"/>
      <c r="IE8" s="400"/>
      <c r="IF8" s="400"/>
      <c r="IG8" s="400"/>
      <c r="IH8" s="400"/>
      <c r="II8" s="400"/>
      <c r="IJ8" s="400"/>
      <c r="IK8" s="400"/>
      <c r="IL8" s="400"/>
      <c r="IM8" s="400"/>
      <c r="IN8" s="400"/>
      <c r="IO8" s="427"/>
      <c r="IP8" s="427"/>
      <c r="IQ8" s="427"/>
      <c r="IR8" s="427"/>
      <c r="IS8" s="427"/>
      <c r="IT8" s="427"/>
      <c r="IU8" s="427"/>
      <c r="IV8" s="427"/>
      <c r="IW8" s="427"/>
      <c r="IX8" s="427"/>
      <c r="IY8" s="427"/>
      <c r="IZ8" s="427"/>
      <c r="JA8" s="427"/>
      <c r="JB8" s="427"/>
      <c r="JC8" s="427"/>
      <c r="JD8" s="427"/>
      <c r="JE8" s="427"/>
      <c r="JF8" s="427"/>
      <c r="JG8" s="427"/>
      <c r="JH8" s="427"/>
      <c r="JI8" s="427"/>
      <c r="JJ8" s="427"/>
    </row>
    <row r="9" spans="1:270" ht="76.5">
      <c r="A9" s="432" t="s">
        <v>39</v>
      </c>
      <c r="B9" s="396" t="s">
        <v>40</v>
      </c>
      <c r="C9" s="397" t="s">
        <v>41</v>
      </c>
      <c r="D9" s="398">
        <v>603223028</v>
      </c>
      <c r="E9" s="398"/>
      <c r="F9" s="398"/>
      <c r="G9" s="399">
        <v>0</v>
      </c>
      <c r="H9" s="399">
        <v>0</v>
      </c>
      <c r="I9" s="399">
        <v>0</v>
      </c>
      <c r="J9" s="399">
        <v>20086149</v>
      </c>
      <c r="K9" s="399">
        <v>0</v>
      </c>
      <c r="L9" s="399">
        <v>0</v>
      </c>
      <c r="M9" s="398"/>
      <c r="N9" s="398">
        <v>603223028</v>
      </c>
      <c r="O9" s="398">
        <v>623309177</v>
      </c>
      <c r="P9" s="398">
        <v>-20086149</v>
      </c>
      <c r="Q9" s="399">
        <v>0</v>
      </c>
      <c r="R9" s="398">
        <v>0</v>
      </c>
      <c r="S9" s="398">
        <v>0</v>
      </c>
      <c r="T9" s="398">
        <v>0</v>
      </c>
      <c r="U9" s="398"/>
      <c r="V9" s="400">
        <v>603223028</v>
      </c>
      <c r="W9" s="400">
        <v>603223028</v>
      </c>
      <c r="X9" s="398">
        <v>0</v>
      </c>
      <c r="Y9" s="398">
        <v>18941644</v>
      </c>
      <c r="Z9" s="398">
        <v>3453600</v>
      </c>
      <c r="AA9" s="398">
        <v>0</v>
      </c>
      <c r="AB9" s="398">
        <v>625618272</v>
      </c>
      <c r="AC9" s="398">
        <v>0</v>
      </c>
      <c r="AD9" s="398">
        <v>22395244</v>
      </c>
      <c r="AE9" s="398">
        <v>22395244</v>
      </c>
      <c r="AF9" s="398">
        <v>630112578</v>
      </c>
      <c r="AG9" s="400"/>
      <c r="AH9" s="400"/>
      <c r="AI9" s="400"/>
      <c r="AJ9" s="400"/>
      <c r="AK9" s="400"/>
      <c r="AL9" s="400"/>
      <c r="AM9" s="400"/>
      <c r="AN9" s="400"/>
      <c r="AO9" s="400"/>
      <c r="AP9" s="400"/>
      <c r="AQ9" s="400"/>
      <c r="AR9" s="400"/>
      <c r="AS9" s="400"/>
      <c r="AT9" s="400"/>
      <c r="AU9" s="400"/>
      <c r="AV9" s="400"/>
      <c r="AW9" s="400"/>
      <c r="AX9" s="400"/>
      <c r="AY9" s="400"/>
      <c r="AZ9" s="400"/>
      <c r="BA9" s="400"/>
      <c r="BB9" s="400"/>
      <c r="BC9" s="400"/>
      <c r="BD9" s="400"/>
      <c r="BE9" s="400"/>
      <c r="BF9" s="400"/>
      <c r="BG9" s="400"/>
      <c r="BH9" s="400"/>
      <c r="BI9" s="400"/>
      <c r="BJ9" s="400"/>
      <c r="BK9" s="400"/>
      <c r="BL9" s="400"/>
      <c r="BM9" s="400"/>
      <c r="BN9" s="400"/>
      <c r="BO9" s="400"/>
      <c r="BP9" s="400"/>
      <c r="BQ9" s="400"/>
      <c r="BR9" s="400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  <c r="DM9" s="400"/>
      <c r="DN9" s="400"/>
      <c r="DO9" s="400"/>
      <c r="DP9" s="400"/>
      <c r="DQ9" s="400"/>
      <c r="DR9" s="400"/>
      <c r="DS9" s="400"/>
      <c r="DT9" s="400"/>
      <c r="DU9" s="400"/>
      <c r="DV9" s="400"/>
      <c r="DW9" s="400"/>
      <c r="DX9" s="400"/>
      <c r="DY9" s="400"/>
      <c r="DZ9" s="400"/>
      <c r="EA9" s="400"/>
      <c r="EB9" s="400"/>
      <c r="EC9" s="400"/>
      <c r="ED9" s="400"/>
      <c r="EE9" s="400"/>
      <c r="EF9" s="400"/>
      <c r="EG9" s="400"/>
      <c r="EH9" s="400"/>
      <c r="EI9" s="400"/>
      <c r="EJ9" s="400"/>
      <c r="EK9" s="400"/>
      <c r="EL9" s="400"/>
      <c r="EM9" s="400"/>
      <c r="EN9" s="400"/>
      <c r="EO9" s="400"/>
      <c r="EP9" s="400"/>
      <c r="EQ9" s="400"/>
      <c r="ER9" s="400"/>
      <c r="ES9" s="400"/>
      <c r="ET9" s="400"/>
      <c r="EU9" s="400"/>
      <c r="EV9" s="400"/>
      <c r="EW9" s="400"/>
      <c r="EX9" s="400"/>
      <c r="EY9" s="400"/>
      <c r="EZ9" s="400"/>
      <c r="FA9" s="400"/>
      <c r="FB9" s="400"/>
      <c r="FC9" s="400"/>
      <c r="FD9" s="400"/>
      <c r="FE9" s="400"/>
      <c r="FF9" s="400"/>
      <c r="FG9" s="400"/>
      <c r="FH9" s="400"/>
      <c r="FI9" s="400"/>
      <c r="FJ9" s="400"/>
      <c r="FK9" s="400"/>
      <c r="FL9" s="400"/>
      <c r="FM9" s="400"/>
      <c r="FN9" s="400"/>
      <c r="FO9" s="400"/>
      <c r="FP9" s="400"/>
      <c r="FQ9" s="400"/>
      <c r="FR9" s="400"/>
      <c r="FS9" s="400"/>
      <c r="FT9" s="400"/>
      <c r="FU9" s="400"/>
      <c r="FV9" s="400"/>
      <c r="FW9" s="400"/>
      <c r="FX9" s="400"/>
      <c r="FY9" s="400"/>
      <c r="FZ9" s="400"/>
      <c r="GA9" s="400"/>
      <c r="GB9" s="400"/>
      <c r="GC9" s="400"/>
      <c r="GD9" s="400"/>
      <c r="GE9" s="400"/>
      <c r="GF9" s="400"/>
      <c r="GG9" s="400"/>
      <c r="GH9" s="400"/>
      <c r="GI9" s="400"/>
      <c r="GJ9" s="400"/>
      <c r="GK9" s="400"/>
      <c r="GL9" s="400"/>
      <c r="GM9" s="400"/>
      <c r="GN9" s="400"/>
      <c r="GO9" s="400"/>
      <c r="GP9" s="400"/>
      <c r="GQ9" s="400"/>
      <c r="GR9" s="400"/>
      <c r="GS9" s="400"/>
      <c r="GT9" s="400"/>
      <c r="GU9" s="400"/>
      <c r="GV9" s="400"/>
      <c r="GW9" s="400"/>
      <c r="GX9" s="400"/>
      <c r="GY9" s="400"/>
      <c r="GZ9" s="400"/>
      <c r="HA9" s="400"/>
      <c r="HB9" s="400"/>
      <c r="HC9" s="400"/>
      <c r="HD9" s="400"/>
      <c r="HE9" s="400"/>
      <c r="HF9" s="400"/>
      <c r="HG9" s="400"/>
      <c r="HH9" s="400"/>
      <c r="HI9" s="400"/>
      <c r="HJ9" s="400"/>
      <c r="HK9" s="400"/>
      <c r="HL9" s="400"/>
      <c r="HM9" s="400"/>
      <c r="HN9" s="400"/>
      <c r="HO9" s="400"/>
      <c r="HP9" s="400"/>
      <c r="HQ9" s="400"/>
      <c r="HR9" s="400"/>
      <c r="HS9" s="400"/>
      <c r="HT9" s="400"/>
      <c r="HU9" s="400"/>
      <c r="HV9" s="400"/>
      <c r="HW9" s="400"/>
      <c r="HX9" s="400"/>
      <c r="HY9" s="400"/>
      <c r="HZ9" s="400"/>
      <c r="IA9" s="400"/>
      <c r="IB9" s="400"/>
      <c r="IC9" s="400"/>
      <c r="ID9" s="400"/>
      <c r="IE9" s="400"/>
      <c r="IF9" s="400"/>
      <c r="IG9" s="400"/>
      <c r="IH9" s="400"/>
      <c r="II9" s="400"/>
      <c r="IJ9" s="400"/>
      <c r="IK9" s="400"/>
      <c r="IL9" s="400"/>
      <c r="IM9" s="400"/>
      <c r="IN9" s="400"/>
      <c r="IO9" s="427"/>
      <c r="IP9" s="427"/>
      <c r="IQ9" s="427"/>
      <c r="IR9" s="427"/>
      <c r="IS9" s="427"/>
      <c r="IT9" s="427"/>
      <c r="IU9" s="427"/>
      <c r="IV9" s="427"/>
      <c r="IW9" s="427"/>
      <c r="IX9" s="427"/>
      <c r="IY9" s="427"/>
      <c r="IZ9" s="427"/>
      <c r="JA9" s="427"/>
      <c r="JB9" s="427"/>
      <c r="JC9" s="427"/>
      <c r="JD9" s="427"/>
      <c r="JE9" s="427"/>
      <c r="JF9" s="427"/>
      <c r="JG9" s="427"/>
      <c r="JH9" s="427"/>
      <c r="JI9" s="427"/>
      <c r="JJ9" s="427"/>
    </row>
    <row r="10" spans="1:270" ht="25.5">
      <c r="A10" s="432" t="s">
        <v>42</v>
      </c>
      <c r="B10" s="396" t="s">
        <v>43</v>
      </c>
      <c r="C10" s="397" t="s">
        <v>44</v>
      </c>
      <c r="D10" s="398">
        <v>184259294</v>
      </c>
      <c r="E10" s="398"/>
      <c r="F10" s="398"/>
      <c r="G10" s="399">
        <v>0</v>
      </c>
      <c r="H10" s="399">
        <v>0</v>
      </c>
      <c r="I10" s="399">
        <v>0</v>
      </c>
      <c r="J10" s="399">
        <v>0</v>
      </c>
      <c r="K10" s="399">
        <v>0</v>
      </c>
      <c r="L10" s="399">
        <v>0</v>
      </c>
      <c r="M10" s="398"/>
      <c r="N10" s="398">
        <v>184259294</v>
      </c>
      <c r="O10" s="398">
        <v>184259294</v>
      </c>
      <c r="P10" s="398">
        <v>0</v>
      </c>
      <c r="Q10" s="399">
        <v>0</v>
      </c>
      <c r="R10" s="398">
        <v>0</v>
      </c>
      <c r="S10" s="398">
        <v>0</v>
      </c>
      <c r="T10" s="398">
        <v>0</v>
      </c>
      <c r="U10" s="398"/>
      <c r="V10" s="400">
        <v>184259294</v>
      </c>
      <c r="W10" s="400">
        <v>184259294</v>
      </c>
      <c r="X10" s="398">
        <v>0</v>
      </c>
      <c r="Y10" s="398">
        <v>-57090148</v>
      </c>
      <c r="Z10" s="398">
        <v>0</v>
      </c>
      <c r="AA10" s="398">
        <v>0</v>
      </c>
      <c r="AB10" s="398">
        <v>127169146</v>
      </c>
      <c r="AC10" s="398">
        <v>0</v>
      </c>
      <c r="AD10" s="398">
        <v>-57090148</v>
      </c>
      <c r="AE10" s="398">
        <v>-57090148</v>
      </c>
      <c r="AF10" s="398">
        <v>122292499</v>
      </c>
      <c r="AG10" s="400"/>
      <c r="AH10" s="400"/>
      <c r="AI10" s="400"/>
      <c r="AJ10" s="400"/>
      <c r="AK10" s="400"/>
      <c r="AL10" s="400"/>
      <c r="AM10" s="400"/>
      <c r="AN10" s="400"/>
      <c r="AO10" s="400"/>
      <c r="AP10" s="400"/>
      <c r="AQ10" s="400"/>
      <c r="AR10" s="400"/>
      <c r="AS10" s="400"/>
      <c r="AT10" s="400"/>
      <c r="AU10" s="400"/>
      <c r="AV10" s="400"/>
      <c r="AW10" s="400"/>
      <c r="AX10" s="400"/>
      <c r="AY10" s="400"/>
      <c r="AZ10" s="400"/>
      <c r="BA10" s="400"/>
      <c r="BB10" s="400"/>
      <c r="BC10" s="400"/>
      <c r="BD10" s="400"/>
      <c r="BE10" s="400"/>
      <c r="BF10" s="400"/>
      <c r="BG10" s="400"/>
      <c r="BH10" s="400"/>
      <c r="BI10" s="400"/>
      <c r="BJ10" s="400"/>
      <c r="BK10" s="400"/>
      <c r="BL10" s="400"/>
      <c r="BM10" s="400"/>
      <c r="BN10" s="400"/>
      <c r="BO10" s="400"/>
      <c r="BP10" s="400"/>
      <c r="BQ10" s="400"/>
      <c r="BR10" s="400"/>
      <c r="BS10" s="400"/>
      <c r="BT10" s="400"/>
      <c r="BU10" s="400"/>
      <c r="BV10" s="400"/>
      <c r="BW10" s="400"/>
      <c r="BX10" s="400"/>
      <c r="BY10" s="400"/>
      <c r="BZ10" s="400"/>
      <c r="CA10" s="400"/>
      <c r="CB10" s="400"/>
      <c r="CC10" s="400"/>
      <c r="CD10" s="400"/>
      <c r="CE10" s="400"/>
      <c r="CF10" s="400"/>
      <c r="CG10" s="400"/>
      <c r="CH10" s="400"/>
      <c r="CI10" s="400"/>
      <c r="CJ10" s="400"/>
      <c r="CK10" s="400"/>
      <c r="CL10" s="400"/>
      <c r="CM10" s="400"/>
      <c r="CN10" s="400"/>
      <c r="CO10" s="400"/>
      <c r="CP10" s="400"/>
      <c r="CQ10" s="400"/>
      <c r="CR10" s="400"/>
      <c r="CS10" s="400"/>
      <c r="CT10" s="400"/>
      <c r="CU10" s="400"/>
      <c r="CV10" s="400"/>
      <c r="CW10" s="400"/>
      <c r="CX10" s="400"/>
      <c r="CY10" s="400"/>
      <c r="CZ10" s="400"/>
      <c r="DA10" s="400"/>
      <c r="DB10" s="400"/>
      <c r="DC10" s="400"/>
      <c r="DD10" s="400"/>
      <c r="DE10" s="400"/>
      <c r="DF10" s="400"/>
      <c r="DG10" s="400"/>
      <c r="DH10" s="400"/>
      <c r="DI10" s="400"/>
      <c r="DJ10" s="400"/>
      <c r="DK10" s="400"/>
      <c r="DL10" s="400"/>
      <c r="DM10" s="400"/>
      <c r="DN10" s="400"/>
      <c r="DO10" s="400"/>
      <c r="DP10" s="400"/>
      <c r="DQ10" s="400"/>
      <c r="DR10" s="400"/>
      <c r="DS10" s="400"/>
      <c r="DT10" s="400"/>
      <c r="DU10" s="400"/>
      <c r="DV10" s="400"/>
      <c r="DW10" s="400"/>
      <c r="DX10" s="400"/>
      <c r="DY10" s="400"/>
      <c r="DZ10" s="400"/>
      <c r="EA10" s="400"/>
      <c r="EB10" s="400"/>
      <c r="EC10" s="400"/>
      <c r="ED10" s="400"/>
      <c r="EE10" s="400"/>
      <c r="EF10" s="400"/>
      <c r="EG10" s="400"/>
      <c r="EH10" s="400"/>
      <c r="EI10" s="400"/>
      <c r="EJ10" s="400"/>
      <c r="EK10" s="400"/>
      <c r="EL10" s="400"/>
      <c r="EM10" s="400"/>
      <c r="EN10" s="400"/>
      <c r="EO10" s="400"/>
      <c r="EP10" s="400"/>
      <c r="EQ10" s="400"/>
      <c r="ER10" s="400"/>
      <c r="ES10" s="400"/>
      <c r="ET10" s="400"/>
      <c r="EU10" s="400"/>
      <c r="EV10" s="400"/>
      <c r="EW10" s="400"/>
      <c r="EX10" s="400"/>
      <c r="EY10" s="400"/>
      <c r="EZ10" s="400"/>
      <c r="FA10" s="400"/>
      <c r="FB10" s="400"/>
      <c r="FC10" s="400"/>
      <c r="FD10" s="400"/>
      <c r="FE10" s="400"/>
      <c r="FF10" s="400"/>
      <c r="FG10" s="400"/>
      <c r="FH10" s="400"/>
      <c r="FI10" s="400"/>
      <c r="FJ10" s="400"/>
      <c r="FK10" s="400"/>
      <c r="FL10" s="400"/>
      <c r="FM10" s="400"/>
      <c r="FN10" s="400"/>
      <c r="FO10" s="400"/>
      <c r="FP10" s="400"/>
      <c r="FQ10" s="400"/>
      <c r="FR10" s="400"/>
      <c r="FS10" s="400"/>
      <c r="FT10" s="400"/>
      <c r="FU10" s="400"/>
      <c r="FV10" s="400"/>
      <c r="FW10" s="400"/>
      <c r="FX10" s="400"/>
      <c r="FY10" s="400"/>
      <c r="FZ10" s="400"/>
      <c r="GA10" s="400"/>
      <c r="GB10" s="400"/>
      <c r="GC10" s="400"/>
      <c r="GD10" s="400"/>
      <c r="GE10" s="400"/>
      <c r="GF10" s="400"/>
      <c r="GG10" s="400"/>
      <c r="GH10" s="400"/>
      <c r="GI10" s="400"/>
      <c r="GJ10" s="400"/>
      <c r="GK10" s="400"/>
      <c r="GL10" s="400"/>
      <c r="GM10" s="400"/>
      <c r="GN10" s="400"/>
      <c r="GO10" s="400"/>
      <c r="GP10" s="400"/>
      <c r="GQ10" s="400"/>
      <c r="GR10" s="400"/>
      <c r="GS10" s="400"/>
      <c r="GT10" s="400"/>
      <c r="GU10" s="400"/>
      <c r="GV10" s="400"/>
      <c r="GW10" s="400"/>
      <c r="GX10" s="400"/>
      <c r="GY10" s="400"/>
      <c r="GZ10" s="400"/>
      <c r="HA10" s="400"/>
      <c r="HB10" s="400"/>
      <c r="HC10" s="400"/>
      <c r="HD10" s="400"/>
      <c r="HE10" s="400"/>
      <c r="HF10" s="400"/>
      <c r="HG10" s="400"/>
      <c r="HH10" s="400"/>
      <c r="HI10" s="400"/>
      <c r="HJ10" s="400"/>
      <c r="HK10" s="400"/>
      <c r="HL10" s="400"/>
      <c r="HM10" s="400"/>
      <c r="HN10" s="400"/>
      <c r="HO10" s="400"/>
      <c r="HP10" s="400"/>
      <c r="HQ10" s="400"/>
      <c r="HR10" s="400"/>
      <c r="HS10" s="400"/>
      <c r="HT10" s="400"/>
      <c r="HU10" s="400"/>
      <c r="HV10" s="400"/>
      <c r="HW10" s="400"/>
      <c r="HX10" s="400"/>
      <c r="HY10" s="400"/>
      <c r="HZ10" s="400"/>
      <c r="IA10" s="400"/>
      <c r="IB10" s="400"/>
      <c r="IC10" s="400"/>
      <c r="ID10" s="400"/>
      <c r="IE10" s="400"/>
      <c r="IF10" s="400"/>
      <c r="IG10" s="400"/>
      <c r="IH10" s="400"/>
      <c r="II10" s="400"/>
      <c r="IJ10" s="400"/>
      <c r="IK10" s="400"/>
      <c r="IL10" s="400"/>
      <c r="IM10" s="400"/>
      <c r="IN10" s="400"/>
      <c r="IO10" s="427"/>
      <c r="IP10" s="427"/>
      <c r="IQ10" s="427"/>
      <c r="IR10" s="427"/>
      <c r="IS10" s="427"/>
      <c r="IT10" s="427"/>
      <c r="IU10" s="427"/>
      <c r="IV10" s="427"/>
      <c r="IW10" s="427"/>
      <c r="IX10" s="427"/>
      <c r="IY10" s="427"/>
      <c r="IZ10" s="427"/>
      <c r="JA10" s="427"/>
      <c r="JB10" s="427"/>
      <c r="JC10" s="427"/>
      <c r="JD10" s="427"/>
      <c r="JE10" s="427"/>
      <c r="JF10" s="427"/>
      <c r="JG10" s="427"/>
      <c r="JH10" s="427"/>
      <c r="JI10" s="427"/>
      <c r="JJ10" s="427"/>
    </row>
    <row r="11" spans="1:270" ht="16.5" customHeight="1">
      <c r="A11" s="432" t="s">
        <v>45</v>
      </c>
      <c r="B11" s="396" t="s">
        <v>46</v>
      </c>
      <c r="C11" s="86">
        <v>1007</v>
      </c>
      <c r="D11" s="398"/>
      <c r="E11" s="398"/>
      <c r="F11" s="398"/>
      <c r="G11" s="399">
        <v>0</v>
      </c>
      <c r="H11" s="399">
        <v>0</v>
      </c>
      <c r="I11" s="399">
        <v>0</v>
      </c>
      <c r="J11" s="399">
        <v>0</v>
      </c>
      <c r="K11" s="399">
        <v>0</v>
      </c>
      <c r="L11" s="399">
        <v>0</v>
      </c>
      <c r="M11" s="398"/>
      <c r="N11" s="398">
        <v>0</v>
      </c>
      <c r="O11" s="398">
        <v>0</v>
      </c>
      <c r="P11" s="398">
        <v>0</v>
      </c>
      <c r="Q11" s="399">
        <v>0</v>
      </c>
      <c r="R11" s="398">
        <v>0</v>
      </c>
      <c r="S11" s="398">
        <v>0</v>
      </c>
      <c r="T11" s="398">
        <v>0</v>
      </c>
      <c r="U11" s="398"/>
      <c r="V11" s="400">
        <v>0</v>
      </c>
      <c r="W11" s="400">
        <v>0</v>
      </c>
      <c r="X11" s="398">
        <v>0</v>
      </c>
      <c r="Y11" s="398">
        <v>73049969</v>
      </c>
      <c r="Z11" s="398">
        <v>0</v>
      </c>
      <c r="AA11" s="398">
        <v>0</v>
      </c>
      <c r="AB11" s="398">
        <v>73049969</v>
      </c>
      <c r="AC11" s="398">
        <v>0</v>
      </c>
      <c r="AD11" s="398">
        <v>73049969</v>
      </c>
      <c r="AE11" s="398">
        <v>73049969</v>
      </c>
      <c r="AF11" s="398">
        <v>77498505</v>
      </c>
      <c r="AG11" s="400"/>
      <c r="AH11" s="400"/>
      <c r="AI11" s="400"/>
      <c r="AJ11" s="400"/>
      <c r="AK11" s="400"/>
      <c r="AL11" s="400"/>
      <c r="AM11" s="400"/>
      <c r="AN11" s="400"/>
      <c r="AO11" s="400"/>
      <c r="AP11" s="400"/>
      <c r="AQ11" s="400"/>
      <c r="AR11" s="400"/>
      <c r="AS11" s="400"/>
      <c r="AT11" s="400"/>
      <c r="AU11" s="400"/>
      <c r="AV11" s="400"/>
      <c r="AW11" s="400"/>
      <c r="AX11" s="400"/>
      <c r="AY11" s="400"/>
      <c r="AZ11" s="400"/>
      <c r="BA11" s="400"/>
      <c r="BB11" s="400"/>
      <c r="BC11" s="400"/>
      <c r="BD11" s="400"/>
      <c r="BE11" s="400"/>
      <c r="BF11" s="400"/>
      <c r="BG11" s="400"/>
      <c r="BH11" s="400"/>
      <c r="BI11" s="400"/>
      <c r="BJ11" s="400"/>
      <c r="BK11" s="400"/>
      <c r="BL11" s="400"/>
      <c r="BM11" s="400"/>
      <c r="BN11" s="400"/>
      <c r="BO11" s="400"/>
      <c r="BP11" s="400"/>
      <c r="BQ11" s="400"/>
      <c r="BR11" s="400"/>
      <c r="BS11" s="400"/>
      <c r="BT11" s="400"/>
      <c r="BU11" s="400"/>
      <c r="BV11" s="400"/>
      <c r="BW11" s="400"/>
      <c r="BX11" s="400"/>
      <c r="BY11" s="400"/>
      <c r="BZ11" s="400"/>
      <c r="CA11" s="400"/>
      <c r="CB11" s="400"/>
      <c r="CC11" s="400"/>
      <c r="CD11" s="400"/>
      <c r="CE11" s="400"/>
      <c r="CF11" s="400"/>
      <c r="CG11" s="400"/>
      <c r="CH11" s="400"/>
      <c r="CI11" s="400"/>
      <c r="CJ11" s="400"/>
      <c r="CK11" s="400"/>
      <c r="CL11" s="400"/>
      <c r="CM11" s="400"/>
      <c r="CN11" s="400"/>
      <c r="CO11" s="400"/>
      <c r="CP11" s="400"/>
      <c r="CQ11" s="400"/>
      <c r="CR11" s="400"/>
      <c r="CS11" s="400"/>
      <c r="CT11" s="400"/>
      <c r="CU11" s="400"/>
      <c r="CV11" s="400"/>
      <c r="CW11" s="400"/>
      <c r="CX11" s="400"/>
      <c r="CY11" s="400"/>
      <c r="CZ11" s="400"/>
      <c r="DA11" s="400"/>
      <c r="DB11" s="400"/>
      <c r="DC11" s="400"/>
      <c r="DD11" s="400"/>
      <c r="DE11" s="400"/>
      <c r="DF11" s="400"/>
      <c r="DG11" s="400"/>
      <c r="DH11" s="400"/>
      <c r="DI11" s="400"/>
      <c r="DJ11" s="400"/>
      <c r="DK11" s="400"/>
      <c r="DL11" s="400"/>
      <c r="DM11" s="400"/>
      <c r="DN11" s="400"/>
      <c r="DO11" s="400"/>
      <c r="DP11" s="400"/>
      <c r="DQ11" s="400"/>
      <c r="DR11" s="400"/>
      <c r="DS11" s="400"/>
      <c r="DT11" s="400"/>
      <c r="DU11" s="400"/>
      <c r="DV11" s="400"/>
      <c r="DW11" s="400"/>
      <c r="DX11" s="400"/>
      <c r="DY11" s="400"/>
      <c r="DZ11" s="400"/>
      <c r="EA11" s="400"/>
      <c r="EB11" s="400"/>
      <c r="EC11" s="400"/>
      <c r="ED11" s="400"/>
      <c r="EE11" s="400"/>
      <c r="EF11" s="400"/>
      <c r="EG11" s="400"/>
      <c r="EH11" s="400"/>
      <c r="EI11" s="400"/>
      <c r="EJ11" s="400"/>
      <c r="EK11" s="400"/>
      <c r="EL11" s="400"/>
      <c r="EM11" s="400"/>
      <c r="EN11" s="400"/>
      <c r="EO11" s="400"/>
      <c r="EP11" s="400"/>
      <c r="EQ11" s="400"/>
      <c r="ER11" s="400"/>
      <c r="ES11" s="400"/>
      <c r="ET11" s="400"/>
      <c r="EU11" s="400"/>
      <c r="EV11" s="400"/>
      <c r="EW11" s="400"/>
      <c r="EX11" s="400"/>
      <c r="EY11" s="400"/>
      <c r="EZ11" s="400"/>
      <c r="FA11" s="400"/>
      <c r="FB11" s="400"/>
      <c r="FC11" s="400"/>
      <c r="FD11" s="400"/>
      <c r="FE11" s="400"/>
      <c r="FF11" s="400"/>
      <c r="FG11" s="400"/>
      <c r="FH11" s="400"/>
      <c r="FI11" s="400"/>
      <c r="FJ11" s="400"/>
      <c r="FK11" s="400"/>
      <c r="FL11" s="400"/>
      <c r="FM11" s="400"/>
      <c r="FN11" s="400"/>
      <c r="FO11" s="400"/>
      <c r="FP11" s="400"/>
      <c r="FQ11" s="400"/>
      <c r="FR11" s="400"/>
      <c r="FS11" s="400"/>
      <c r="FT11" s="400"/>
      <c r="FU11" s="400"/>
      <c r="FV11" s="400"/>
      <c r="FW11" s="400"/>
      <c r="FX11" s="400"/>
      <c r="FY11" s="400"/>
      <c r="FZ11" s="400"/>
      <c r="GA11" s="400"/>
      <c r="GB11" s="400"/>
      <c r="GC11" s="400"/>
      <c r="GD11" s="400"/>
      <c r="GE11" s="400"/>
      <c r="GF11" s="400"/>
      <c r="GG11" s="400"/>
      <c r="GH11" s="400"/>
      <c r="GI11" s="400"/>
      <c r="GJ11" s="400"/>
      <c r="GK11" s="400"/>
      <c r="GL11" s="400"/>
      <c r="GM11" s="400"/>
      <c r="GN11" s="400"/>
      <c r="GO11" s="400"/>
      <c r="GP11" s="400"/>
      <c r="GQ11" s="400"/>
      <c r="GR11" s="400"/>
      <c r="GS11" s="400"/>
      <c r="GT11" s="400"/>
      <c r="GU11" s="400"/>
      <c r="GV11" s="400"/>
      <c r="GW11" s="400"/>
      <c r="GX11" s="400"/>
      <c r="GY11" s="400"/>
      <c r="GZ11" s="400"/>
      <c r="HA11" s="400"/>
      <c r="HB11" s="400"/>
      <c r="HC11" s="400"/>
      <c r="HD11" s="400"/>
      <c r="HE11" s="400"/>
      <c r="HF11" s="400"/>
      <c r="HG11" s="400"/>
      <c r="HH11" s="400"/>
      <c r="HI11" s="400"/>
      <c r="HJ11" s="400"/>
      <c r="HK11" s="400"/>
      <c r="HL11" s="400"/>
      <c r="HM11" s="400"/>
      <c r="HN11" s="400"/>
      <c r="HO11" s="400"/>
      <c r="HP11" s="400"/>
      <c r="HQ11" s="400"/>
      <c r="HR11" s="400"/>
      <c r="HS11" s="400"/>
      <c r="HT11" s="400"/>
      <c r="HU11" s="400"/>
      <c r="HV11" s="400"/>
      <c r="HW11" s="400"/>
      <c r="HX11" s="400"/>
      <c r="HY11" s="400"/>
      <c r="HZ11" s="400"/>
      <c r="IA11" s="400"/>
      <c r="IB11" s="400"/>
      <c r="IC11" s="400"/>
      <c r="ID11" s="400"/>
      <c r="IE11" s="400"/>
      <c r="IF11" s="400"/>
      <c r="IG11" s="400"/>
      <c r="IH11" s="400"/>
      <c r="II11" s="400"/>
      <c r="IJ11" s="400"/>
      <c r="IK11" s="400"/>
      <c r="IL11" s="400"/>
      <c r="IM11" s="400"/>
      <c r="IN11" s="400"/>
      <c r="IO11" s="427"/>
      <c r="IP11" s="427"/>
      <c r="IQ11" s="427"/>
      <c r="IR11" s="427"/>
      <c r="IS11" s="427"/>
      <c r="IT11" s="427"/>
      <c r="IU11" s="427"/>
      <c r="IV11" s="427"/>
      <c r="IW11" s="427"/>
      <c r="IX11" s="427"/>
      <c r="IY11" s="427"/>
      <c r="IZ11" s="427"/>
      <c r="JA11" s="427"/>
      <c r="JB11" s="427"/>
      <c r="JC11" s="427"/>
      <c r="JD11" s="427"/>
      <c r="JE11" s="427"/>
      <c r="JF11" s="427"/>
      <c r="JG11" s="427"/>
      <c r="JH11" s="427"/>
      <c r="JI11" s="427"/>
      <c r="JJ11" s="427"/>
    </row>
    <row r="12" spans="1:270" s="402" customFormat="1">
      <c r="A12" s="430" t="s">
        <v>47</v>
      </c>
      <c r="B12" s="401" t="s">
        <v>80</v>
      </c>
      <c r="C12" s="87" t="s">
        <v>82</v>
      </c>
      <c r="D12" s="400">
        <v>975259999.99999988</v>
      </c>
      <c r="E12" s="400"/>
      <c r="F12" s="400"/>
      <c r="G12" s="399">
        <v>0</v>
      </c>
      <c r="H12" s="399">
        <v>0</v>
      </c>
      <c r="I12" s="399">
        <v>0</v>
      </c>
      <c r="J12" s="399">
        <v>0</v>
      </c>
      <c r="K12" s="399">
        <v>0</v>
      </c>
      <c r="L12" s="399">
        <v>0</v>
      </c>
      <c r="M12" s="398"/>
      <c r="N12" s="398">
        <v>975259999.99999988</v>
      </c>
      <c r="O12" s="398">
        <v>975259999.99999988</v>
      </c>
      <c r="P12" s="398">
        <v>0</v>
      </c>
      <c r="Q12" s="400">
        <v>0</v>
      </c>
      <c r="R12" s="398">
        <v>0</v>
      </c>
      <c r="S12" s="398">
        <v>0</v>
      </c>
      <c r="T12" s="398">
        <v>0</v>
      </c>
      <c r="U12" s="398"/>
      <c r="V12" s="400">
        <v>975259999.99999988</v>
      </c>
      <c r="W12" s="400">
        <v>975259999.99999988</v>
      </c>
      <c r="X12" s="398">
        <v>0</v>
      </c>
      <c r="Y12" s="398">
        <v>0</v>
      </c>
      <c r="Z12" s="398">
        <v>0</v>
      </c>
      <c r="AA12" s="398">
        <v>0</v>
      </c>
      <c r="AB12" s="398">
        <v>975259999.99999988</v>
      </c>
      <c r="AC12" s="398">
        <v>0</v>
      </c>
      <c r="AD12" s="398">
        <v>0</v>
      </c>
      <c r="AE12" s="398">
        <v>0</v>
      </c>
      <c r="AF12" s="398">
        <v>975259999.99999988</v>
      </c>
      <c r="AG12" s="400"/>
      <c r="AH12" s="400"/>
      <c r="AI12" s="400"/>
      <c r="AJ12" s="400"/>
      <c r="AK12" s="400"/>
      <c r="AL12" s="400"/>
      <c r="AM12" s="400"/>
      <c r="AN12" s="400"/>
      <c r="AO12" s="400"/>
      <c r="AP12" s="400"/>
      <c r="AQ12" s="400"/>
      <c r="AR12" s="400"/>
      <c r="AS12" s="400"/>
      <c r="AT12" s="400"/>
      <c r="AU12" s="400"/>
      <c r="AV12" s="400"/>
      <c r="AW12" s="400"/>
      <c r="AX12" s="400"/>
      <c r="AY12" s="400"/>
      <c r="AZ12" s="400"/>
      <c r="BA12" s="400"/>
      <c r="BB12" s="400"/>
      <c r="BC12" s="400"/>
      <c r="BD12" s="400"/>
      <c r="BE12" s="400"/>
      <c r="BF12" s="400"/>
      <c r="BG12" s="400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0"/>
      <c r="BT12" s="400"/>
      <c r="BU12" s="400"/>
      <c r="BV12" s="400"/>
      <c r="BW12" s="400"/>
      <c r="BX12" s="400"/>
      <c r="BY12" s="400"/>
      <c r="BZ12" s="400"/>
      <c r="CA12" s="400"/>
      <c r="CB12" s="400"/>
      <c r="CC12" s="400"/>
      <c r="CD12" s="400"/>
      <c r="CE12" s="400"/>
      <c r="CF12" s="400"/>
      <c r="CG12" s="400"/>
      <c r="CH12" s="400"/>
      <c r="CI12" s="400"/>
      <c r="CJ12" s="400"/>
      <c r="CK12" s="400"/>
      <c r="CL12" s="400"/>
      <c r="CM12" s="400"/>
      <c r="CN12" s="400"/>
      <c r="CO12" s="400"/>
      <c r="CP12" s="400"/>
      <c r="CQ12" s="400"/>
      <c r="CR12" s="400"/>
      <c r="CS12" s="400"/>
      <c r="CT12" s="400"/>
      <c r="CU12" s="400"/>
      <c r="CV12" s="400"/>
      <c r="CW12" s="400"/>
      <c r="CX12" s="400"/>
      <c r="CY12" s="400"/>
      <c r="CZ12" s="400"/>
      <c r="DA12" s="400"/>
      <c r="DB12" s="400"/>
      <c r="DC12" s="400"/>
      <c r="DD12" s="400"/>
      <c r="DE12" s="400"/>
      <c r="DF12" s="400"/>
      <c r="DG12" s="400"/>
      <c r="DH12" s="400"/>
      <c r="DI12" s="400"/>
      <c r="DJ12" s="400"/>
      <c r="DK12" s="400"/>
      <c r="DL12" s="400"/>
      <c r="DM12" s="400"/>
      <c r="DN12" s="400"/>
      <c r="DO12" s="400"/>
      <c r="DP12" s="400"/>
      <c r="DQ12" s="400"/>
      <c r="DR12" s="400"/>
      <c r="DS12" s="400"/>
      <c r="DT12" s="400"/>
      <c r="DU12" s="400"/>
      <c r="DV12" s="400"/>
      <c r="DW12" s="400"/>
      <c r="DX12" s="400"/>
      <c r="DY12" s="400"/>
      <c r="DZ12" s="400"/>
      <c r="EA12" s="400"/>
      <c r="EB12" s="400"/>
      <c r="EC12" s="400"/>
      <c r="ED12" s="400"/>
      <c r="EE12" s="400"/>
      <c r="EF12" s="400"/>
      <c r="EG12" s="400"/>
      <c r="EH12" s="400"/>
      <c r="EI12" s="400"/>
      <c r="EJ12" s="400"/>
      <c r="EK12" s="400"/>
      <c r="EL12" s="400"/>
      <c r="EM12" s="400"/>
      <c r="EN12" s="400"/>
      <c r="EO12" s="400"/>
      <c r="EP12" s="400"/>
      <c r="EQ12" s="400"/>
      <c r="ER12" s="400"/>
      <c r="ES12" s="400"/>
      <c r="ET12" s="400"/>
      <c r="EU12" s="400"/>
      <c r="EV12" s="400"/>
      <c r="EW12" s="400"/>
      <c r="EX12" s="400"/>
      <c r="EY12" s="400"/>
      <c r="EZ12" s="400"/>
      <c r="FA12" s="400"/>
      <c r="FB12" s="400"/>
      <c r="FC12" s="400"/>
      <c r="FD12" s="400"/>
      <c r="FE12" s="400"/>
      <c r="FF12" s="400"/>
      <c r="FG12" s="400"/>
      <c r="FH12" s="400"/>
      <c r="FI12" s="400"/>
      <c r="FJ12" s="400"/>
      <c r="FK12" s="400"/>
      <c r="FL12" s="400"/>
      <c r="FM12" s="400"/>
      <c r="FN12" s="400"/>
      <c r="FO12" s="400"/>
      <c r="FP12" s="400"/>
      <c r="FQ12" s="400"/>
      <c r="FR12" s="400"/>
      <c r="FS12" s="400"/>
      <c r="FT12" s="400"/>
      <c r="FU12" s="400"/>
      <c r="FV12" s="400"/>
      <c r="FW12" s="400"/>
      <c r="FX12" s="400"/>
      <c r="FY12" s="400"/>
      <c r="FZ12" s="400"/>
      <c r="GA12" s="400"/>
      <c r="GB12" s="400"/>
      <c r="GC12" s="400"/>
      <c r="GD12" s="400"/>
      <c r="GE12" s="400"/>
      <c r="GF12" s="400"/>
      <c r="GG12" s="400"/>
      <c r="GH12" s="400"/>
      <c r="GI12" s="400"/>
      <c r="GJ12" s="400"/>
      <c r="GK12" s="400"/>
      <c r="GL12" s="400"/>
      <c r="GM12" s="400"/>
      <c r="GN12" s="400"/>
      <c r="GO12" s="400"/>
      <c r="GP12" s="400"/>
      <c r="GQ12" s="400"/>
      <c r="GR12" s="400"/>
      <c r="GS12" s="400"/>
      <c r="GT12" s="400"/>
      <c r="GU12" s="400"/>
      <c r="GV12" s="400"/>
      <c r="GW12" s="400"/>
      <c r="GX12" s="400"/>
      <c r="GY12" s="400"/>
      <c r="GZ12" s="400"/>
      <c r="HA12" s="400"/>
      <c r="HB12" s="400"/>
      <c r="HC12" s="400"/>
      <c r="HD12" s="400"/>
      <c r="HE12" s="400"/>
      <c r="HF12" s="400"/>
      <c r="HG12" s="400"/>
      <c r="HH12" s="400"/>
      <c r="HI12" s="400"/>
      <c r="HJ12" s="400"/>
      <c r="HK12" s="400"/>
      <c r="HL12" s="400"/>
      <c r="HM12" s="400"/>
      <c r="HN12" s="400"/>
      <c r="HO12" s="400"/>
      <c r="HP12" s="400"/>
      <c r="HQ12" s="400"/>
      <c r="HR12" s="400"/>
      <c r="HS12" s="400"/>
      <c r="HT12" s="400"/>
      <c r="HU12" s="400"/>
      <c r="HV12" s="400"/>
      <c r="HW12" s="400"/>
      <c r="HX12" s="400"/>
      <c r="HY12" s="400"/>
      <c r="HZ12" s="400"/>
      <c r="IA12" s="400"/>
      <c r="IB12" s="400"/>
      <c r="IC12" s="400"/>
      <c r="ID12" s="400"/>
      <c r="IE12" s="400"/>
      <c r="IF12" s="400"/>
      <c r="IG12" s="400"/>
      <c r="IH12" s="400"/>
      <c r="II12" s="400"/>
      <c r="IJ12" s="400"/>
      <c r="IK12" s="400"/>
      <c r="IL12" s="400"/>
      <c r="IM12" s="400"/>
      <c r="IN12" s="400"/>
      <c r="IO12" s="427"/>
      <c r="IP12" s="427"/>
      <c r="IQ12" s="427"/>
      <c r="IR12" s="427"/>
      <c r="IS12" s="427"/>
      <c r="IT12" s="427"/>
      <c r="IU12" s="427"/>
      <c r="IV12" s="427"/>
      <c r="IW12" s="427"/>
      <c r="IX12" s="427"/>
      <c r="IY12" s="427"/>
      <c r="IZ12" s="427"/>
      <c r="JA12" s="427"/>
      <c r="JB12" s="427"/>
      <c r="JC12" s="427"/>
      <c r="JD12" s="427"/>
      <c r="JE12" s="427"/>
      <c r="JF12" s="427"/>
      <c r="JG12" s="427"/>
      <c r="JH12" s="427"/>
      <c r="JI12" s="427"/>
      <c r="JJ12" s="427"/>
    </row>
    <row r="13" spans="1:270" hidden="1">
      <c r="A13" s="430" t="s">
        <v>48</v>
      </c>
      <c r="B13" s="396" t="s">
        <v>49</v>
      </c>
      <c r="C13" s="397"/>
      <c r="D13" s="398"/>
      <c r="E13" s="398"/>
      <c r="F13" s="398"/>
      <c r="G13" s="399">
        <v>0</v>
      </c>
      <c r="H13" s="399">
        <v>0</v>
      </c>
      <c r="I13" s="399">
        <v>0</v>
      </c>
      <c r="J13" s="399">
        <v>0</v>
      </c>
      <c r="K13" s="399">
        <v>0</v>
      </c>
      <c r="L13" s="399"/>
      <c r="M13" s="398"/>
      <c r="N13" s="398">
        <v>0</v>
      </c>
      <c r="O13" s="398">
        <v>0</v>
      </c>
      <c r="P13" s="398">
        <v>0</v>
      </c>
      <c r="Q13" s="399">
        <v>0</v>
      </c>
      <c r="R13" s="398">
        <v>0</v>
      </c>
      <c r="S13" s="398">
        <v>0</v>
      </c>
      <c r="T13" s="398">
        <v>0</v>
      </c>
      <c r="U13" s="398"/>
      <c r="V13" s="400">
        <v>0</v>
      </c>
      <c r="W13" s="400">
        <v>0</v>
      </c>
      <c r="X13" s="398">
        <v>0</v>
      </c>
      <c r="Y13" s="398">
        <v>0</v>
      </c>
      <c r="Z13" s="398">
        <v>0</v>
      </c>
      <c r="AA13" s="398">
        <v>0</v>
      </c>
      <c r="AB13" s="398">
        <v>0</v>
      </c>
      <c r="AC13" s="398">
        <v>0</v>
      </c>
      <c r="AD13" s="398">
        <v>0</v>
      </c>
      <c r="AE13" s="398">
        <v>0</v>
      </c>
      <c r="AF13" s="398"/>
      <c r="AG13" s="400"/>
      <c r="AH13" s="400"/>
      <c r="AI13" s="400"/>
      <c r="AJ13" s="400"/>
      <c r="AK13" s="400"/>
      <c r="AL13" s="400"/>
      <c r="AM13" s="400"/>
      <c r="AN13" s="400"/>
      <c r="AO13" s="400"/>
      <c r="AP13" s="400"/>
      <c r="AQ13" s="400"/>
      <c r="AR13" s="400"/>
      <c r="AS13" s="400"/>
      <c r="AT13" s="400"/>
      <c r="AU13" s="400"/>
      <c r="AV13" s="400"/>
      <c r="AW13" s="400"/>
      <c r="AX13" s="400"/>
      <c r="AY13" s="400"/>
      <c r="AZ13" s="400"/>
      <c r="BA13" s="400"/>
      <c r="BB13" s="400"/>
      <c r="BC13" s="400"/>
      <c r="BD13" s="400"/>
      <c r="BE13" s="400"/>
      <c r="BF13" s="400"/>
      <c r="BG13" s="400"/>
      <c r="BH13" s="400"/>
      <c r="BI13" s="400"/>
      <c r="BJ13" s="400"/>
      <c r="BK13" s="400"/>
      <c r="BL13" s="400"/>
      <c r="BM13" s="400"/>
      <c r="BN13" s="400"/>
      <c r="BO13" s="400"/>
      <c r="BP13" s="400"/>
      <c r="BQ13" s="400"/>
      <c r="BR13" s="400"/>
      <c r="BS13" s="400"/>
      <c r="BT13" s="400"/>
      <c r="BU13" s="400"/>
      <c r="BV13" s="400"/>
      <c r="BW13" s="400"/>
      <c r="BX13" s="400"/>
      <c r="BY13" s="400"/>
      <c r="BZ13" s="400"/>
      <c r="CA13" s="400"/>
      <c r="CB13" s="400"/>
      <c r="CC13" s="400"/>
      <c r="CD13" s="400"/>
      <c r="CE13" s="400"/>
      <c r="CF13" s="400"/>
      <c r="CG13" s="400"/>
      <c r="CH13" s="400"/>
      <c r="CI13" s="400"/>
      <c r="CJ13" s="400"/>
      <c r="CK13" s="400"/>
      <c r="CL13" s="400"/>
      <c r="CM13" s="400"/>
      <c r="CN13" s="400"/>
      <c r="CO13" s="400"/>
      <c r="CP13" s="400"/>
      <c r="CQ13" s="400"/>
      <c r="CR13" s="400"/>
      <c r="CS13" s="400"/>
      <c r="CT13" s="400"/>
      <c r="CU13" s="400"/>
      <c r="CV13" s="400"/>
      <c r="CW13" s="400"/>
      <c r="CX13" s="400"/>
      <c r="CY13" s="400"/>
      <c r="CZ13" s="400"/>
      <c r="DA13" s="400"/>
      <c r="DB13" s="400"/>
      <c r="DC13" s="400"/>
      <c r="DD13" s="400"/>
      <c r="DE13" s="400"/>
      <c r="DF13" s="400"/>
      <c r="DG13" s="400"/>
      <c r="DH13" s="400"/>
      <c r="DI13" s="400"/>
      <c r="DJ13" s="400"/>
      <c r="DK13" s="400"/>
      <c r="DL13" s="400"/>
      <c r="DM13" s="400"/>
      <c r="DN13" s="400"/>
      <c r="DO13" s="400"/>
      <c r="DP13" s="400"/>
      <c r="DQ13" s="400"/>
      <c r="DR13" s="400"/>
      <c r="DS13" s="400"/>
      <c r="DT13" s="400"/>
      <c r="DU13" s="400"/>
      <c r="DV13" s="400"/>
      <c r="DW13" s="400"/>
      <c r="DX13" s="400"/>
      <c r="DY13" s="400"/>
      <c r="DZ13" s="400"/>
      <c r="EA13" s="400"/>
      <c r="EB13" s="400"/>
      <c r="EC13" s="400"/>
      <c r="ED13" s="400"/>
      <c r="EE13" s="400"/>
      <c r="EF13" s="400"/>
      <c r="EG13" s="400"/>
      <c r="EH13" s="400"/>
      <c r="EI13" s="400"/>
      <c r="EJ13" s="400"/>
      <c r="EK13" s="400"/>
      <c r="EL13" s="400"/>
      <c r="EM13" s="400"/>
      <c r="EN13" s="400"/>
      <c r="EO13" s="400"/>
      <c r="EP13" s="400"/>
      <c r="EQ13" s="400"/>
      <c r="ER13" s="400"/>
      <c r="ES13" s="400"/>
      <c r="ET13" s="400"/>
      <c r="EU13" s="400"/>
      <c r="EV13" s="400"/>
      <c r="EW13" s="400"/>
      <c r="EX13" s="400"/>
      <c r="EY13" s="400"/>
      <c r="EZ13" s="400"/>
      <c r="FA13" s="400"/>
      <c r="FB13" s="400"/>
      <c r="FC13" s="400"/>
      <c r="FD13" s="400"/>
      <c r="FE13" s="400"/>
      <c r="FF13" s="400"/>
      <c r="FG13" s="400"/>
      <c r="FH13" s="400"/>
      <c r="FI13" s="400"/>
      <c r="FJ13" s="400"/>
      <c r="FK13" s="400"/>
      <c r="FL13" s="400"/>
      <c r="FM13" s="400"/>
      <c r="FN13" s="400"/>
      <c r="FO13" s="400"/>
      <c r="FP13" s="400"/>
      <c r="FQ13" s="400"/>
      <c r="FR13" s="400"/>
      <c r="FS13" s="400"/>
      <c r="FT13" s="400"/>
      <c r="FU13" s="400"/>
      <c r="FV13" s="400"/>
      <c r="FW13" s="400"/>
      <c r="FX13" s="400"/>
      <c r="FY13" s="400"/>
      <c r="FZ13" s="400"/>
      <c r="GA13" s="400"/>
      <c r="GB13" s="400"/>
      <c r="GC13" s="400"/>
      <c r="GD13" s="400"/>
      <c r="GE13" s="400"/>
      <c r="GF13" s="400"/>
      <c r="GG13" s="400"/>
      <c r="GH13" s="400"/>
      <c r="GI13" s="400"/>
      <c r="GJ13" s="400"/>
      <c r="GK13" s="400"/>
      <c r="GL13" s="400"/>
      <c r="GM13" s="400"/>
      <c r="GN13" s="400"/>
      <c r="GO13" s="400"/>
      <c r="GP13" s="400"/>
      <c r="GQ13" s="400"/>
      <c r="GR13" s="400"/>
      <c r="GS13" s="400"/>
      <c r="GT13" s="400"/>
      <c r="GU13" s="400"/>
      <c r="GV13" s="400"/>
      <c r="GW13" s="400"/>
      <c r="GX13" s="400"/>
      <c r="GY13" s="400"/>
      <c r="GZ13" s="400"/>
      <c r="HA13" s="400"/>
      <c r="HB13" s="400"/>
      <c r="HC13" s="400"/>
      <c r="HD13" s="400"/>
      <c r="HE13" s="400"/>
      <c r="HF13" s="400"/>
      <c r="HG13" s="400"/>
      <c r="HH13" s="400"/>
      <c r="HI13" s="400"/>
      <c r="HJ13" s="400"/>
      <c r="HK13" s="400"/>
      <c r="HL13" s="400"/>
      <c r="HM13" s="400"/>
      <c r="HN13" s="400"/>
      <c r="HO13" s="400"/>
      <c r="HP13" s="400"/>
      <c r="HQ13" s="400"/>
      <c r="HR13" s="400"/>
      <c r="HS13" s="400"/>
      <c r="HT13" s="400"/>
      <c r="HU13" s="400"/>
      <c r="HV13" s="400"/>
      <c r="HW13" s="400"/>
      <c r="HX13" s="400"/>
      <c r="HY13" s="400"/>
      <c r="HZ13" s="400"/>
      <c r="IA13" s="400"/>
      <c r="IB13" s="400"/>
      <c r="IC13" s="400"/>
      <c r="ID13" s="400"/>
      <c r="IE13" s="400"/>
      <c r="IF13" s="400"/>
      <c r="IG13" s="400"/>
      <c r="IH13" s="400"/>
      <c r="II13" s="400"/>
      <c r="IJ13" s="400"/>
      <c r="IK13" s="400"/>
      <c r="IL13" s="400"/>
      <c r="IM13" s="400"/>
      <c r="IN13" s="400"/>
      <c r="IO13" s="427"/>
      <c r="IP13" s="427"/>
      <c r="IQ13" s="427"/>
      <c r="IR13" s="427"/>
      <c r="IS13" s="427"/>
      <c r="IT13" s="427"/>
      <c r="IU13" s="427"/>
      <c r="IV13" s="427"/>
      <c r="IW13" s="427"/>
      <c r="IX13" s="427"/>
      <c r="IY13" s="427"/>
      <c r="IZ13" s="427"/>
      <c r="JA13" s="427"/>
      <c r="JB13" s="427"/>
      <c r="JC13" s="427"/>
      <c r="JD13" s="427"/>
      <c r="JE13" s="427"/>
      <c r="JF13" s="427"/>
      <c r="JG13" s="427"/>
      <c r="JH13" s="427"/>
      <c r="JI13" s="427"/>
      <c r="JJ13" s="427"/>
    </row>
    <row r="14" spans="1:270" hidden="1">
      <c r="A14" s="430" t="s">
        <v>50</v>
      </c>
      <c r="B14" s="396" t="s">
        <v>51</v>
      </c>
      <c r="C14" s="397"/>
      <c r="D14" s="398"/>
      <c r="E14" s="398"/>
      <c r="F14" s="398"/>
      <c r="G14" s="399">
        <v>0</v>
      </c>
      <c r="H14" s="399">
        <v>0</v>
      </c>
      <c r="I14" s="399">
        <v>0</v>
      </c>
      <c r="J14" s="399">
        <v>0</v>
      </c>
      <c r="K14" s="399">
        <v>0</v>
      </c>
      <c r="L14" s="399"/>
      <c r="M14" s="398"/>
      <c r="N14" s="398">
        <v>0</v>
      </c>
      <c r="O14" s="398">
        <v>0</v>
      </c>
      <c r="P14" s="398">
        <v>0</v>
      </c>
      <c r="Q14" s="399">
        <v>0</v>
      </c>
      <c r="R14" s="398">
        <v>0</v>
      </c>
      <c r="S14" s="398">
        <v>0</v>
      </c>
      <c r="T14" s="398">
        <v>0</v>
      </c>
      <c r="U14" s="398"/>
      <c r="V14" s="400">
        <v>0</v>
      </c>
      <c r="W14" s="400">
        <v>0</v>
      </c>
      <c r="X14" s="398">
        <v>0</v>
      </c>
      <c r="Y14" s="398">
        <v>0</v>
      </c>
      <c r="Z14" s="398">
        <v>0</v>
      </c>
      <c r="AA14" s="398">
        <v>0</v>
      </c>
      <c r="AB14" s="398">
        <v>0</v>
      </c>
      <c r="AC14" s="398">
        <v>0</v>
      </c>
      <c r="AD14" s="398">
        <v>0</v>
      </c>
      <c r="AE14" s="398">
        <v>0</v>
      </c>
      <c r="AF14" s="398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0"/>
      <c r="BT14" s="400"/>
      <c r="BU14" s="400"/>
      <c r="BV14" s="400"/>
      <c r="BW14" s="400"/>
      <c r="BX14" s="400"/>
      <c r="BY14" s="400"/>
      <c r="BZ14" s="400"/>
      <c r="CA14" s="400"/>
      <c r="CB14" s="400"/>
      <c r="CC14" s="400"/>
      <c r="CD14" s="400"/>
      <c r="CE14" s="400"/>
      <c r="CF14" s="400"/>
      <c r="CG14" s="400"/>
      <c r="CH14" s="400"/>
      <c r="CI14" s="400"/>
      <c r="CJ14" s="400"/>
      <c r="CK14" s="400"/>
      <c r="CL14" s="400"/>
      <c r="CM14" s="400"/>
      <c r="CN14" s="400"/>
      <c r="CO14" s="400"/>
      <c r="CP14" s="400"/>
      <c r="CQ14" s="400"/>
      <c r="CR14" s="400"/>
      <c r="CS14" s="400"/>
      <c r="CT14" s="400"/>
      <c r="CU14" s="400"/>
      <c r="CV14" s="400"/>
      <c r="CW14" s="400"/>
      <c r="CX14" s="400"/>
      <c r="CY14" s="400"/>
      <c r="CZ14" s="400"/>
      <c r="DA14" s="400"/>
      <c r="DB14" s="400"/>
      <c r="DC14" s="400"/>
      <c r="DD14" s="400"/>
      <c r="DE14" s="400"/>
      <c r="DF14" s="400"/>
      <c r="DG14" s="400"/>
      <c r="DH14" s="400"/>
      <c r="DI14" s="400"/>
      <c r="DJ14" s="400"/>
      <c r="DK14" s="400"/>
      <c r="DL14" s="400"/>
      <c r="DM14" s="400"/>
      <c r="DN14" s="400"/>
      <c r="DO14" s="400"/>
      <c r="DP14" s="400"/>
      <c r="DQ14" s="400"/>
      <c r="DR14" s="400"/>
      <c r="DS14" s="400"/>
      <c r="DT14" s="400"/>
      <c r="DU14" s="400"/>
      <c r="DV14" s="400"/>
      <c r="DW14" s="400"/>
      <c r="DX14" s="400"/>
      <c r="DY14" s="400"/>
      <c r="DZ14" s="400"/>
      <c r="EA14" s="400"/>
      <c r="EB14" s="400"/>
      <c r="EC14" s="400"/>
      <c r="ED14" s="400"/>
      <c r="EE14" s="400"/>
      <c r="EF14" s="400"/>
      <c r="EG14" s="400"/>
      <c r="EH14" s="400"/>
      <c r="EI14" s="400"/>
      <c r="EJ14" s="400"/>
      <c r="EK14" s="400"/>
      <c r="EL14" s="400"/>
      <c r="EM14" s="400"/>
      <c r="EN14" s="400"/>
      <c r="EO14" s="400"/>
      <c r="EP14" s="400"/>
      <c r="EQ14" s="400"/>
      <c r="ER14" s="400"/>
      <c r="ES14" s="400"/>
      <c r="ET14" s="400"/>
      <c r="EU14" s="400"/>
      <c r="EV14" s="400"/>
      <c r="EW14" s="400"/>
      <c r="EX14" s="400"/>
      <c r="EY14" s="400"/>
      <c r="EZ14" s="400"/>
      <c r="FA14" s="400"/>
      <c r="FB14" s="400"/>
      <c r="FC14" s="400"/>
      <c r="FD14" s="400"/>
      <c r="FE14" s="400"/>
      <c r="FF14" s="400"/>
      <c r="FG14" s="400"/>
      <c r="FH14" s="400"/>
      <c r="FI14" s="400"/>
      <c r="FJ14" s="400"/>
      <c r="FK14" s="400"/>
      <c r="FL14" s="400"/>
      <c r="FM14" s="400"/>
      <c r="FN14" s="400"/>
      <c r="FO14" s="400"/>
      <c r="FP14" s="400"/>
      <c r="FQ14" s="400"/>
      <c r="FR14" s="400"/>
      <c r="FS14" s="400"/>
      <c r="FT14" s="400"/>
      <c r="FU14" s="400"/>
      <c r="FV14" s="400"/>
      <c r="FW14" s="400"/>
      <c r="FX14" s="400"/>
      <c r="FY14" s="400"/>
      <c r="FZ14" s="400"/>
      <c r="GA14" s="400"/>
      <c r="GB14" s="400"/>
      <c r="GC14" s="400"/>
      <c r="GD14" s="400"/>
      <c r="GE14" s="400"/>
      <c r="GF14" s="400"/>
      <c r="GG14" s="400"/>
      <c r="GH14" s="400"/>
      <c r="GI14" s="400"/>
      <c r="GJ14" s="400"/>
      <c r="GK14" s="400"/>
      <c r="GL14" s="400"/>
      <c r="GM14" s="400"/>
      <c r="GN14" s="400"/>
      <c r="GO14" s="400"/>
      <c r="GP14" s="400"/>
      <c r="GQ14" s="400"/>
      <c r="GR14" s="400"/>
      <c r="GS14" s="400"/>
      <c r="GT14" s="400"/>
      <c r="GU14" s="400"/>
      <c r="GV14" s="400"/>
      <c r="GW14" s="400"/>
      <c r="GX14" s="400"/>
      <c r="GY14" s="400"/>
      <c r="GZ14" s="400"/>
      <c r="HA14" s="400"/>
      <c r="HB14" s="400"/>
      <c r="HC14" s="400"/>
      <c r="HD14" s="400"/>
      <c r="HE14" s="400"/>
      <c r="HF14" s="400"/>
      <c r="HG14" s="400"/>
      <c r="HH14" s="400"/>
      <c r="HI14" s="400"/>
      <c r="HJ14" s="400"/>
      <c r="HK14" s="400"/>
      <c r="HL14" s="400"/>
      <c r="HM14" s="400"/>
      <c r="HN14" s="400"/>
      <c r="HO14" s="400"/>
      <c r="HP14" s="400"/>
      <c r="HQ14" s="400"/>
      <c r="HR14" s="400"/>
      <c r="HS14" s="400"/>
      <c r="HT14" s="400"/>
      <c r="HU14" s="400"/>
      <c r="HV14" s="400"/>
      <c r="HW14" s="400"/>
      <c r="HX14" s="400"/>
      <c r="HY14" s="400"/>
      <c r="HZ14" s="400"/>
      <c r="IA14" s="400"/>
      <c r="IB14" s="400"/>
      <c r="IC14" s="400"/>
      <c r="ID14" s="400"/>
      <c r="IE14" s="400"/>
      <c r="IF14" s="400"/>
      <c r="IG14" s="400"/>
      <c r="IH14" s="400"/>
      <c r="II14" s="400"/>
      <c r="IJ14" s="400"/>
      <c r="IK14" s="400"/>
      <c r="IL14" s="400"/>
      <c r="IM14" s="400"/>
      <c r="IN14" s="400"/>
      <c r="IO14" s="427"/>
      <c r="IP14" s="427"/>
      <c r="IQ14" s="427"/>
      <c r="IR14" s="427"/>
      <c r="IS14" s="427"/>
      <c r="IT14" s="427"/>
      <c r="IU14" s="427"/>
      <c r="IV14" s="427"/>
      <c r="IW14" s="427"/>
      <c r="IX14" s="427"/>
      <c r="IY14" s="427"/>
      <c r="IZ14" s="427"/>
      <c r="JA14" s="427"/>
      <c r="JB14" s="427"/>
      <c r="JC14" s="427"/>
      <c r="JD14" s="427"/>
      <c r="JE14" s="427"/>
      <c r="JF14" s="427"/>
      <c r="JG14" s="427"/>
      <c r="JH14" s="427"/>
      <c r="JI14" s="427"/>
      <c r="JJ14" s="427"/>
    </row>
    <row r="15" spans="1:270" ht="38.25" hidden="1">
      <c r="A15" s="430" t="s">
        <v>52</v>
      </c>
      <c r="B15" s="396" t="s">
        <v>53</v>
      </c>
      <c r="C15" s="397"/>
      <c r="D15" s="398"/>
      <c r="E15" s="398"/>
      <c r="F15" s="398"/>
      <c r="G15" s="399">
        <v>0</v>
      </c>
      <c r="H15" s="399">
        <v>0</v>
      </c>
      <c r="I15" s="399">
        <v>0</v>
      </c>
      <c r="J15" s="399">
        <v>0</v>
      </c>
      <c r="K15" s="399">
        <v>0</v>
      </c>
      <c r="L15" s="399"/>
      <c r="M15" s="398"/>
      <c r="N15" s="398">
        <v>0</v>
      </c>
      <c r="O15" s="398">
        <v>0</v>
      </c>
      <c r="P15" s="398">
        <v>0</v>
      </c>
      <c r="Q15" s="399">
        <v>0</v>
      </c>
      <c r="R15" s="398">
        <v>0</v>
      </c>
      <c r="S15" s="398">
        <v>0</v>
      </c>
      <c r="T15" s="398">
        <v>0</v>
      </c>
      <c r="U15" s="398"/>
      <c r="V15" s="400">
        <v>0</v>
      </c>
      <c r="W15" s="400">
        <v>0</v>
      </c>
      <c r="X15" s="398">
        <v>0</v>
      </c>
      <c r="Y15" s="398">
        <v>0</v>
      </c>
      <c r="Z15" s="398">
        <v>0</v>
      </c>
      <c r="AA15" s="398">
        <v>0</v>
      </c>
      <c r="AB15" s="398">
        <v>0</v>
      </c>
      <c r="AC15" s="398">
        <v>0</v>
      </c>
      <c r="AD15" s="398">
        <v>0</v>
      </c>
      <c r="AE15" s="398">
        <v>0</v>
      </c>
      <c r="AF15" s="398"/>
      <c r="AG15" s="400"/>
      <c r="AH15" s="400"/>
      <c r="AI15" s="400"/>
      <c r="AJ15" s="400"/>
      <c r="AK15" s="400"/>
      <c r="AL15" s="400"/>
      <c r="AM15" s="400"/>
      <c r="AN15" s="400"/>
      <c r="AO15" s="400"/>
      <c r="AP15" s="400"/>
      <c r="AQ15" s="400"/>
      <c r="AR15" s="400"/>
      <c r="AS15" s="400"/>
      <c r="AT15" s="400"/>
      <c r="AU15" s="400"/>
      <c r="AV15" s="400"/>
      <c r="AW15" s="400"/>
      <c r="AX15" s="400"/>
      <c r="AY15" s="400"/>
      <c r="AZ15" s="400"/>
      <c r="BA15" s="400"/>
      <c r="BB15" s="400"/>
      <c r="BC15" s="400"/>
      <c r="BD15" s="400"/>
      <c r="BE15" s="400"/>
      <c r="BF15" s="400"/>
      <c r="BG15" s="400"/>
      <c r="BH15" s="400"/>
      <c r="BI15" s="400"/>
      <c r="BJ15" s="400"/>
      <c r="BK15" s="400"/>
      <c r="BL15" s="400"/>
      <c r="BM15" s="400"/>
      <c r="BN15" s="400"/>
      <c r="BO15" s="400"/>
      <c r="BP15" s="400"/>
      <c r="BQ15" s="400"/>
      <c r="BR15" s="400"/>
      <c r="BS15" s="400"/>
      <c r="BT15" s="400"/>
      <c r="BU15" s="400"/>
      <c r="BV15" s="400"/>
      <c r="BW15" s="400"/>
      <c r="BX15" s="400"/>
      <c r="BY15" s="400"/>
      <c r="BZ15" s="400"/>
      <c r="CA15" s="400"/>
      <c r="CB15" s="400"/>
      <c r="CC15" s="400"/>
      <c r="CD15" s="400"/>
      <c r="CE15" s="400"/>
      <c r="CF15" s="400"/>
      <c r="CG15" s="400"/>
      <c r="CH15" s="400"/>
      <c r="CI15" s="400"/>
      <c r="CJ15" s="400"/>
      <c r="CK15" s="400"/>
      <c r="CL15" s="400"/>
      <c r="CM15" s="400"/>
      <c r="CN15" s="400"/>
      <c r="CO15" s="400"/>
      <c r="CP15" s="400"/>
      <c r="CQ15" s="400"/>
      <c r="CR15" s="400"/>
      <c r="CS15" s="400"/>
      <c r="CT15" s="400"/>
      <c r="CU15" s="400"/>
      <c r="CV15" s="400"/>
      <c r="CW15" s="400"/>
      <c r="CX15" s="400"/>
      <c r="CY15" s="400"/>
      <c r="CZ15" s="400"/>
      <c r="DA15" s="400"/>
      <c r="DB15" s="400"/>
      <c r="DC15" s="400"/>
      <c r="DD15" s="400"/>
      <c r="DE15" s="400"/>
      <c r="DF15" s="400"/>
      <c r="DG15" s="400"/>
      <c r="DH15" s="400"/>
      <c r="DI15" s="400"/>
      <c r="DJ15" s="400"/>
      <c r="DK15" s="400"/>
      <c r="DL15" s="400"/>
      <c r="DM15" s="400"/>
      <c r="DN15" s="400"/>
      <c r="DO15" s="400"/>
      <c r="DP15" s="400"/>
      <c r="DQ15" s="400"/>
      <c r="DR15" s="400"/>
      <c r="DS15" s="400"/>
      <c r="DT15" s="400"/>
      <c r="DU15" s="400"/>
      <c r="DV15" s="400"/>
      <c r="DW15" s="400"/>
      <c r="DX15" s="400"/>
      <c r="DY15" s="400"/>
      <c r="DZ15" s="400"/>
      <c r="EA15" s="400"/>
      <c r="EB15" s="400"/>
      <c r="EC15" s="400"/>
      <c r="ED15" s="400"/>
      <c r="EE15" s="400"/>
      <c r="EF15" s="400"/>
      <c r="EG15" s="400"/>
      <c r="EH15" s="400"/>
      <c r="EI15" s="400"/>
      <c r="EJ15" s="400"/>
      <c r="EK15" s="400"/>
      <c r="EL15" s="400"/>
      <c r="EM15" s="400"/>
      <c r="EN15" s="400"/>
      <c r="EO15" s="400"/>
      <c r="EP15" s="400"/>
      <c r="EQ15" s="400"/>
      <c r="ER15" s="400"/>
      <c r="ES15" s="400"/>
      <c r="ET15" s="400"/>
      <c r="EU15" s="400"/>
      <c r="EV15" s="400"/>
      <c r="EW15" s="400"/>
      <c r="EX15" s="400"/>
      <c r="EY15" s="400"/>
      <c r="EZ15" s="400"/>
      <c r="FA15" s="400"/>
      <c r="FB15" s="400"/>
      <c r="FC15" s="400"/>
      <c r="FD15" s="400"/>
      <c r="FE15" s="400"/>
      <c r="FF15" s="400"/>
      <c r="FG15" s="400"/>
      <c r="FH15" s="400"/>
      <c r="FI15" s="400"/>
      <c r="FJ15" s="400"/>
      <c r="FK15" s="400"/>
      <c r="FL15" s="400"/>
      <c r="FM15" s="400"/>
      <c r="FN15" s="400"/>
      <c r="FO15" s="400"/>
      <c r="FP15" s="400"/>
      <c r="FQ15" s="400"/>
      <c r="FR15" s="400"/>
      <c r="FS15" s="400"/>
      <c r="FT15" s="400"/>
      <c r="FU15" s="400"/>
      <c r="FV15" s="400"/>
      <c r="FW15" s="400"/>
      <c r="FX15" s="400"/>
      <c r="FY15" s="400"/>
      <c r="FZ15" s="400"/>
      <c r="GA15" s="400"/>
      <c r="GB15" s="400"/>
      <c r="GC15" s="400"/>
      <c r="GD15" s="400"/>
      <c r="GE15" s="400"/>
      <c r="GF15" s="400"/>
      <c r="GG15" s="400"/>
      <c r="GH15" s="400"/>
      <c r="GI15" s="400"/>
      <c r="GJ15" s="400"/>
      <c r="GK15" s="400"/>
      <c r="GL15" s="400"/>
      <c r="GM15" s="400"/>
      <c r="GN15" s="400"/>
      <c r="GO15" s="400"/>
      <c r="GP15" s="400"/>
      <c r="GQ15" s="400"/>
      <c r="GR15" s="400"/>
      <c r="GS15" s="400"/>
      <c r="GT15" s="400"/>
      <c r="GU15" s="400"/>
      <c r="GV15" s="400"/>
      <c r="GW15" s="400"/>
      <c r="GX15" s="400"/>
      <c r="GY15" s="400"/>
      <c r="GZ15" s="400"/>
      <c r="HA15" s="400"/>
      <c r="HB15" s="400"/>
      <c r="HC15" s="400"/>
      <c r="HD15" s="400"/>
      <c r="HE15" s="400"/>
      <c r="HF15" s="400"/>
      <c r="HG15" s="400"/>
      <c r="HH15" s="400"/>
      <c r="HI15" s="400"/>
      <c r="HJ15" s="400"/>
      <c r="HK15" s="400"/>
      <c r="HL15" s="400"/>
      <c r="HM15" s="400"/>
      <c r="HN15" s="400"/>
      <c r="HO15" s="400"/>
      <c r="HP15" s="400"/>
      <c r="HQ15" s="400"/>
      <c r="HR15" s="400"/>
      <c r="HS15" s="400"/>
      <c r="HT15" s="400"/>
      <c r="HU15" s="400"/>
      <c r="HV15" s="400"/>
      <c r="HW15" s="400"/>
      <c r="HX15" s="400"/>
      <c r="HY15" s="400"/>
      <c r="HZ15" s="400"/>
      <c r="IA15" s="400"/>
      <c r="IB15" s="400"/>
      <c r="IC15" s="400"/>
      <c r="ID15" s="400"/>
      <c r="IE15" s="400"/>
      <c r="IF15" s="400"/>
      <c r="IG15" s="400"/>
      <c r="IH15" s="400"/>
      <c r="II15" s="400"/>
      <c r="IJ15" s="400"/>
      <c r="IK15" s="400"/>
      <c r="IL15" s="400"/>
      <c r="IM15" s="400"/>
      <c r="IN15" s="400"/>
      <c r="IO15" s="427"/>
      <c r="IP15" s="427"/>
      <c r="IQ15" s="427"/>
      <c r="IR15" s="427"/>
      <c r="IS15" s="427"/>
      <c r="IT15" s="427"/>
      <c r="IU15" s="427"/>
      <c r="IV15" s="427"/>
      <c r="IW15" s="427"/>
      <c r="IX15" s="427"/>
      <c r="IY15" s="427"/>
      <c r="IZ15" s="427"/>
      <c r="JA15" s="427"/>
      <c r="JB15" s="427"/>
      <c r="JC15" s="427"/>
      <c r="JD15" s="427"/>
      <c r="JE15" s="427"/>
      <c r="JF15" s="427"/>
      <c r="JG15" s="427"/>
      <c r="JH15" s="427"/>
      <c r="JI15" s="427"/>
      <c r="JJ15" s="427"/>
    </row>
    <row r="16" spans="1:270" hidden="1">
      <c r="A16" s="430" t="s">
        <v>54</v>
      </c>
      <c r="B16" s="396" t="s">
        <v>55</v>
      </c>
      <c r="C16" s="397"/>
      <c r="D16" s="398"/>
      <c r="E16" s="398"/>
      <c r="F16" s="398"/>
      <c r="G16" s="399">
        <v>0</v>
      </c>
      <c r="H16" s="399">
        <v>0</v>
      </c>
      <c r="I16" s="399">
        <v>0</v>
      </c>
      <c r="J16" s="399">
        <v>0</v>
      </c>
      <c r="K16" s="399">
        <v>0</v>
      </c>
      <c r="L16" s="399"/>
      <c r="M16" s="398"/>
      <c r="N16" s="398">
        <v>0</v>
      </c>
      <c r="O16" s="398">
        <v>0</v>
      </c>
      <c r="P16" s="398">
        <v>0</v>
      </c>
      <c r="Q16" s="399">
        <v>0</v>
      </c>
      <c r="R16" s="398">
        <v>0</v>
      </c>
      <c r="S16" s="398">
        <v>0</v>
      </c>
      <c r="T16" s="398">
        <v>0</v>
      </c>
      <c r="U16" s="398"/>
      <c r="V16" s="400">
        <v>0</v>
      </c>
      <c r="W16" s="400">
        <v>0</v>
      </c>
      <c r="X16" s="398">
        <v>0</v>
      </c>
      <c r="Y16" s="398">
        <v>0</v>
      </c>
      <c r="Z16" s="398">
        <v>0</v>
      </c>
      <c r="AA16" s="398">
        <v>0</v>
      </c>
      <c r="AB16" s="398">
        <v>0</v>
      </c>
      <c r="AC16" s="398">
        <v>0</v>
      </c>
      <c r="AD16" s="398">
        <v>0</v>
      </c>
      <c r="AE16" s="398">
        <v>0</v>
      </c>
      <c r="AF16" s="398"/>
      <c r="AG16" s="400"/>
      <c r="AH16" s="400"/>
      <c r="AI16" s="400"/>
      <c r="AJ16" s="400"/>
      <c r="AK16" s="400"/>
      <c r="AL16" s="400"/>
      <c r="AM16" s="400"/>
      <c r="AN16" s="400"/>
      <c r="AO16" s="400"/>
      <c r="AP16" s="400"/>
      <c r="AQ16" s="400"/>
      <c r="AR16" s="400"/>
      <c r="AS16" s="400"/>
      <c r="AT16" s="400"/>
      <c r="AU16" s="400"/>
      <c r="AV16" s="400"/>
      <c r="AW16" s="400"/>
      <c r="AX16" s="400"/>
      <c r="AY16" s="400"/>
      <c r="AZ16" s="400"/>
      <c r="BA16" s="400"/>
      <c r="BB16" s="400"/>
      <c r="BC16" s="400"/>
      <c r="BD16" s="400"/>
      <c r="BE16" s="400"/>
      <c r="BF16" s="400"/>
      <c r="BG16" s="400"/>
      <c r="BH16" s="400"/>
      <c r="BI16" s="400"/>
      <c r="BJ16" s="400"/>
      <c r="BK16" s="400"/>
      <c r="BL16" s="400"/>
      <c r="BM16" s="400"/>
      <c r="BN16" s="400"/>
      <c r="BO16" s="400"/>
      <c r="BP16" s="400"/>
      <c r="BQ16" s="400"/>
      <c r="BR16" s="400"/>
      <c r="BS16" s="400"/>
      <c r="BT16" s="400"/>
      <c r="BU16" s="400"/>
      <c r="BV16" s="400"/>
      <c r="BW16" s="400"/>
      <c r="BX16" s="400"/>
      <c r="BY16" s="400"/>
      <c r="BZ16" s="400"/>
      <c r="CA16" s="400"/>
      <c r="CB16" s="400"/>
      <c r="CC16" s="400"/>
      <c r="CD16" s="400"/>
      <c r="CE16" s="400"/>
      <c r="CF16" s="400"/>
      <c r="CG16" s="400"/>
      <c r="CH16" s="400"/>
      <c r="CI16" s="400"/>
      <c r="CJ16" s="400"/>
      <c r="CK16" s="400"/>
      <c r="CL16" s="400"/>
      <c r="CM16" s="400"/>
      <c r="CN16" s="400"/>
      <c r="CO16" s="400"/>
      <c r="CP16" s="400"/>
      <c r="CQ16" s="400"/>
      <c r="CR16" s="400"/>
      <c r="CS16" s="400"/>
      <c r="CT16" s="400"/>
      <c r="CU16" s="400"/>
      <c r="CV16" s="400"/>
      <c r="CW16" s="400"/>
      <c r="CX16" s="400"/>
      <c r="CY16" s="400"/>
      <c r="CZ16" s="400"/>
      <c r="DA16" s="400"/>
      <c r="DB16" s="400"/>
      <c r="DC16" s="400"/>
      <c r="DD16" s="400"/>
      <c r="DE16" s="400"/>
      <c r="DF16" s="400"/>
      <c r="DG16" s="400"/>
      <c r="DH16" s="400"/>
      <c r="DI16" s="400"/>
      <c r="DJ16" s="400"/>
      <c r="DK16" s="400"/>
      <c r="DL16" s="400"/>
      <c r="DM16" s="400"/>
      <c r="DN16" s="400"/>
      <c r="DO16" s="400"/>
      <c r="DP16" s="400"/>
      <c r="DQ16" s="400"/>
      <c r="DR16" s="400"/>
      <c r="DS16" s="400"/>
      <c r="DT16" s="400"/>
      <c r="DU16" s="400"/>
      <c r="DV16" s="400"/>
      <c r="DW16" s="400"/>
      <c r="DX16" s="400"/>
      <c r="DY16" s="400"/>
      <c r="DZ16" s="400"/>
      <c r="EA16" s="400"/>
      <c r="EB16" s="400"/>
      <c r="EC16" s="400"/>
      <c r="ED16" s="400"/>
      <c r="EE16" s="400"/>
      <c r="EF16" s="400"/>
      <c r="EG16" s="400"/>
      <c r="EH16" s="400"/>
      <c r="EI16" s="400"/>
      <c r="EJ16" s="400"/>
      <c r="EK16" s="400"/>
      <c r="EL16" s="400"/>
      <c r="EM16" s="400"/>
      <c r="EN16" s="400"/>
      <c r="EO16" s="400"/>
      <c r="EP16" s="400"/>
      <c r="EQ16" s="400"/>
      <c r="ER16" s="400"/>
      <c r="ES16" s="400"/>
      <c r="ET16" s="400"/>
      <c r="EU16" s="400"/>
      <c r="EV16" s="400"/>
      <c r="EW16" s="400"/>
      <c r="EX16" s="400"/>
      <c r="EY16" s="400"/>
      <c r="EZ16" s="400"/>
      <c r="FA16" s="400"/>
      <c r="FB16" s="400"/>
      <c r="FC16" s="400"/>
      <c r="FD16" s="400"/>
      <c r="FE16" s="400"/>
      <c r="FF16" s="400"/>
      <c r="FG16" s="400"/>
      <c r="FH16" s="400"/>
      <c r="FI16" s="400"/>
      <c r="FJ16" s="400"/>
      <c r="FK16" s="400"/>
      <c r="FL16" s="400"/>
      <c r="FM16" s="400"/>
      <c r="FN16" s="400"/>
      <c r="FO16" s="400"/>
      <c r="FP16" s="400"/>
      <c r="FQ16" s="400"/>
      <c r="FR16" s="400"/>
      <c r="FS16" s="400"/>
      <c r="FT16" s="400"/>
      <c r="FU16" s="400"/>
      <c r="FV16" s="400"/>
      <c r="FW16" s="400"/>
      <c r="FX16" s="400"/>
      <c r="FY16" s="400"/>
      <c r="FZ16" s="400"/>
      <c r="GA16" s="400"/>
      <c r="GB16" s="400"/>
      <c r="GC16" s="400"/>
      <c r="GD16" s="400"/>
      <c r="GE16" s="400"/>
      <c r="GF16" s="400"/>
      <c r="GG16" s="400"/>
      <c r="GH16" s="400"/>
      <c r="GI16" s="400"/>
      <c r="GJ16" s="400"/>
      <c r="GK16" s="400"/>
      <c r="GL16" s="400"/>
      <c r="GM16" s="400"/>
      <c r="GN16" s="400"/>
      <c r="GO16" s="400"/>
      <c r="GP16" s="400"/>
      <c r="GQ16" s="400"/>
      <c r="GR16" s="400"/>
      <c r="GS16" s="400"/>
      <c r="GT16" s="400"/>
      <c r="GU16" s="400"/>
      <c r="GV16" s="400"/>
      <c r="GW16" s="400"/>
      <c r="GX16" s="400"/>
      <c r="GY16" s="400"/>
      <c r="GZ16" s="400"/>
      <c r="HA16" s="400"/>
      <c r="HB16" s="400"/>
      <c r="HC16" s="400"/>
      <c r="HD16" s="400"/>
      <c r="HE16" s="400"/>
      <c r="HF16" s="400"/>
      <c r="HG16" s="400"/>
      <c r="HH16" s="400"/>
      <c r="HI16" s="400"/>
      <c r="HJ16" s="400"/>
      <c r="HK16" s="400"/>
      <c r="HL16" s="400"/>
      <c r="HM16" s="400"/>
      <c r="HN16" s="400"/>
      <c r="HO16" s="400"/>
      <c r="HP16" s="400"/>
      <c r="HQ16" s="400"/>
      <c r="HR16" s="400"/>
      <c r="HS16" s="400"/>
      <c r="HT16" s="400"/>
      <c r="HU16" s="400"/>
      <c r="HV16" s="400"/>
      <c r="HW16" s="400"/>
      <c r="HX16" s="400"/>
      <c r="HY16" s="400"/>
      <c r="HZ16" s="400"/>
      <c r="IA16" s="400"/>
      <c r="IB16" s="400"/>
      <c r="IC16" s="400"/>
      <c r="ID16" s="400"/>
      <c r="IE16" s="400"/>
      <c r="IF16" s="400"/>
      <c r="IG16" s="400"/>
      <c r="IH16" s="400"/>
      <c r="II16" s="400"/>
      <c r="IJ16" s="400"/>
      <c r="IK16" s="400"/>
      <c r="IL16" s="400"/>
      <c r="IM16" s="400"/>
      <c r="IN16" s="400"/>
      <c r="IO16" s="427"/>
      <c r="IP16" s="427"/>
      <c r="IQ16" s="427"/>
      <c r="IR16" s="427"/>
      <c r="IS16" s="427"/>
      <c r="IT16" s="427"/>
      <c r="IU16" s="427"/>
      <c r="IV16" s="427"/>
      <c r="IW16" s="427"/>
      <c r="IX16" s="427"/>
      <c r="IY16" s="427"/>
      <c r="IZ16" s="427"/>
      <c r="JA16" s="427"/>
      <c r="JB16" s="427"/>
      <c r="JC16" s="427"/>
      <c r="JD16" s="427"/>
      <c r="JE16" s="427"/>
      <c r="JF16" s="427"/>
      <c r="JG16" s="427"/>
      <c r="JH16" s="427"/>
      <c r="JI16" s="427"/>
      <c r="JJ16" s="427"/>
    </row>
    <row r="17" spans="1:270" hidden="1">
      <c r="A17" s="430" t="s">
        <v>56</v>
      </c>
      <c r="B17" s="396" t="s">
        <v>57</v>
      </c>
      <c r="C17" s="397"/>
      <c r="D17" s="398"/>
      <c r="E17" s="398"/>
      <c r="F17" s="398"/>
      <c r="G17" s="399">
        <v>0</v>
      </c>
      <c r="H17" s="399">
        <v>0</v>
      </c>
      <c r="I17" s="399">
        <v>0</v>
      </c>
      <c r="J17" s="399">
        <v>0</v>
      </c>
      <c r="K17" s="399">
        <v>0</v>
      </c>
      <c r="L17" s="399"/>
      <c r="M17" s="398"/>
      <c r="N17" s="398">
        <v>0</v>
      </c>
      <c r="O17" s="398">
        <v>0</v>
      </c>
      <c r="P17" s="398">
        <v>0</v>
      </c>
      <c r="Q17" s="399">
        <v>0</v>
      </c>
      <c r="R17" s="398">
        <v>0</v>
      </c>
      <c r="S17" s="398">
        <v>0</v>
      </c>
      <c r="T17" s="398">
        <v>0</v>
      </c>
      <c r="U17" s="398"/>
      <c r="V17" s="400">
        <v>0</v>
      </c>
      <c r="W17" s="400">
        <v>0</v>
      </c>
      <c r="X17" s="398">
        <v>0</v>
      </c>
      <c r="Y17" s="398">
        <v>0</v>
      </c>
      <c r="Z17" s="398">
        <v>0</v>
      </c>
      <c r="AA17" s="398">
        <v>0</v>
      </c>
      <c r="AB17" s="398">
        <v>0</v>
      </c>
      <c r="AC17" s="398">
        <v>0</v>
      </c>
      <c r="AD17" s="398">
        <v>0</v>
      </c>
      <c r="AE17" s="398">
        <v>0</v>
      </c>
      <c r="AF17" s="398"/>
      <c r="AG17" s="400"/>
      <c r="AH17" s="400"/>
      <c r="AI17" s="400"/>
      <c r="AJ17" s="400"/>
      <c r="AK17" s="400"/>
      <c r="AL17" s="400"/>
      <c r="AM17" s="400"/>
      <c r="AN17" s="400"/>
      <c r="AO17" s="400"/>
      <c r="AP17" s="400"/>
      <c r="AQ17" s="400"/>
      <c r="AR17" s="400"/>
      <c r="AS17" s="400"/>
      <c r="AT17" s="400"/>
      <c r="AU17" s="400"/>
      <c r="AV17" s="400"/>
      <c r="AW17" s="400"/>
      <c r="AX17" s="400"/>
      <c r="AY17" s="400"/>
      <c r="AZ17" s="400"/>
      <c r="BA17" s="400"/>
      <c r="BB17" s="400"/>
      <c r="BC17" s="400"/>
      <c r="BD17" s="400"/>
      <c r="BE17" s="400"/>
      <c r="BF17" s="400"/>
      <c r="BG17" s="400"/>
      <c r="BH17" s="400"/>
      <c r="BI17" s="400"/>
      <c r="BJ17" s="400"/>
      <c r="BK17" s="400"/>
      <c r="BL17" s="400"/>
      <c r="BM17" s="400"/>
      <c r="BN17" s="400"/>
      <c r="BO17" s="400"/>
      <c r="BP17" s="400"/>
      <c r="BQ17" s="400"/>
      <c r="BR17" s="400"/>
      <c r="BS17" s="400"/>
      <c r="BT17" s="400"/>
      <c r="BU17" s="400"/>
      <c r="BV17" s="400"/>
      <c r="BW17" s="400"/>
      <c r="BX17" s="400"/>
      <c r="BY17" s="400"/>
      <c r="BZ17" s="400"/>
      <c r="CA17" s="400"/>
      <c r="CB17" s="400"/>
      <c r="CC17" s="400"/>
      <c r="CD17" s="400"/>
      <c r="CE17" s="400"/>
      <c r="CF17" s="400"/>
      <c r="CG17" s="400"/>
      <c r="CH17" s="400"/>
      <c r="CI17" s="400"/>
      <c r="CJ17" s="400"/>
      <c r="CK17" s="400"/>
      <c r="CL17" s="400"/>
      <c r="CM17" s="400"/>
      <c r="CN17" s="400"/>
      <c r="CO17" s="400"/>
      <c r="CP17" s="400"/>
      <c r="CQ17" s="400"/>
      <c r="CR17" s="400"/>
      <c r="CS17" s="400"/>
      <c r="CT17" s="400"/>
      <c r="CU17" s="400"/>
      <c r="CV17" s="400"/>
      <c r="CW17" s="400"/>
      <c r="CX17" s="400"/>
      <c r="CY17" s="400"/>
      <c r="CZ17" s="400"/>
      <c r="DA17" s="400"/>
      <c r="DB17" s="400"/>
      <c r="DC17" s="400"/>
      <c r="DD17" s="400"/>
      <c r="DE17" s="400"/>
      <c r="DF17" s="400"/>
      <c r="DG17" s="400"/>
      <c r="DH17" s="400"/>
      <c r="DI17" s="400"/>
      <c r="DJ17" s="400"/>
      <c r="DK17" s="400"/>
      <c r="DL17" s="400"/>
      <c r="DM17" s="400"/>
      <c r="DN17" s="400"/>
      <c r="DO17" s="400"/>
      <c r="DP17" s="400"/>
      <c r="DQ17" s="400"/>
      <c r="DR17" s="400"/>
      <c r="DS17" s="400"/>
      <c r="DT17" s="400"/>
      <c r="DU17" s="400"/>
      <c r="DV17" s="400"/>
      <c r="DW17" s="400"/>
      <c r="DX17" s="400"/>
      <c r="DY17" s="400"/>
      <c r="DZ17" s="400"/>
      <c r="EA17" s="400"/>
      <c r="EB17" s="400"/>
      <c r="EC17" s="400"/>
      <c r="ED17" s="400"/>
      <c r="EE17" s="400"/>
      <c r="EF17" s="400"/>
      <c r="EG17" s="400"/>
      <c r="EH17" s="400"/>
      <c r="EI17" s="400"/>
      <c r="EJ17" s="400"/>
      <c r="EK17" s="400"/>
      <c r="EL17" s="400"/>
      <c r="EM17" s="400"/>
      <c r="EN17" s="400"/>
      <c r="EO17" s="400"/>
      <c r="EP17" s="400"/>
      <c r="EQ17" s="400"/>
      <c r="ER17" s="400"/>
      <c r="ES17" s="400"/>
      <c r="ET17" s="400"/>
      <c r="EU17" s="400"/>
      <c r="EV17" s="400"/>
      <c r="EW17" s="400"/>
      <c r="EX17" s="400"/>
      <c r="EY17" s="400"/>
      <c r="EZ17" s="400"/>
      <c r="FA17" s="400"/>
      <c r="FB17" s="400"/>
      <c r="FC17" s="400"/>
      <c r="FD17" s="400"/>
      <c r="FE17" s="400"/>
      <c r="FF17" s="400"/>
      <c r="FG17" s="400"/>
      <c r="FH17" s="400"/>
      <c r="FI17" s="400"/>
      <c r="FJ17" s="400"/>
      <c r="FK17" s="400"/>
      <c r="FL17" s="400"/>
      <c r="FM17" s="400"/>
      <c r="FN17" s="400"/>
      <c r="FO17" s="400"/>
      <c r="FP17" s="400"/>
      <c r="FQ17" s="400"/>
      <c r="FR17" s="400"/>
      <c r="FS17" s="400"/>
      <c r="FT17" s="400"/>
      <c r="FU17" s="400"/>
      <c r="FV17" s="400"/>
      <c r="FW17" s="400"/>
      <c r="FX17" s="400"/>
      <c r="FY17" s="400"/>
      <c r="FZ17" s="400"/>
      <c r="GA17" s="400"/>
      <c r="GB17" s="400"/>
      <c r="GC17" s="400"/>
      <c r="GD17" s="400"/>
      <c r="GE17" s="400"/>
      <c r="GF17" s="400"/>
      <c r="GG17" s="400"/>
      <c r="GH17" s="400"/>
      <c r="GI17" s="400"/>
      <c r="GJ17" s="400"/>
      <c r="GK17" s="400"/>
      <c r="GL17" s="400"/>
      <c r="GM17" s="400"/>
      <c r="GN17" s="400"/>
      <c r="GO17" s="400"/>
      <c r="GP17" s="400"/>
      <c r="GQ17" s="400"/>
      <c r="GR17" s="400"/>
      <c r="GS17" s="400"/>
      <c r="GT17" s="400"/>
      <c r="GU17" s="400"/>
      <c r="GV17" s="400"/>
      <c r="GW17" s="400"/>
      <c r="GX17" s="400"/>
      <c r="GY17" s="400"/>
      <c r="GZ17" s="400"/>
      <c r="HA17" s="400"/>
      <c r="HB17" s="400"/>
      <c r="HC17" s="400"/>
      <c r="HD17" s="400"/>
      <c r="HE17" s="400"/>
      <c r="HF17" s="400"/>
      <c r="HG17" s="400"/>
      <c r="HH17" s="400"/>
      <c r="HI17" s="400"/>
      <c r="HJ17" s="400"/>
      <c r="HK17" s="400"/>
      <c r="HL17" s="400"/>
      <c r="HM17" s="400"/>
      <c r="HN17" s="400"/>
      <c r="HO17" s="400"/>
      <c r="HP17" s="400"/>
      <c r="HQ17" s="400"/>
      <c r="HR17" s="400"/>
      <c r="HS17" s="400"/>
      <c r="HT17" s="400"/>
      <c r="HU17" s="400"/>
      <c r="HV17" s="400"/>
      <c r="HW17" s="400"/>
      <c r="HX17" s="400"/>
      <c r="HY17" s="400"/>
      <c r="HZ17" s="400"/>
      <c r="IA17" s="400"/>
      <c r="IB17" s="400"/>
      <c r="IC17" s="400"/>
      <c r="ID17" s="400"/>
      <c r="IE17" s="400"/>
      <c r="IF17" s="400"/>
      <c r="IG17" s="400"/>
      <c r="IH17" s="400"/>
      <c r="II17" s="400"/>
      <c r="IJ17" s="400"/>
      <c r="IK17" s="400"/>
      <c r="IL17" s="400"/>
      <c r="IM17" s="400"/>
      <c r="IN17" s="400"/>
      <c r="IO17" s="427"/>
      <c r="IP17" s="427"/>
      <c r="IQ17" s="427"/>
      <c r="IR17" s="427"/>
      <c r="IS17" s="427"/>
      <c r="IT17" s="427"/>
      <c r="IU17" s="427"/>
      <c r="IV17" s="427"/>
      <c r="IW17" s="427"/>
      <c r="IX17" s="427"/>
      <c r="IY17" s="427"/>
      <c r="IZ17" s="427"/>
      <c r="JA17" s="427"/>
      <c r="JB17" s="427"/>
      <c r="JC17" s="427"/>
      <c r="JD17" s="427"/>
      <c r="JE17" s="427"/>
      <c r="JF17" s="427"/>
      <c r="JG17" s="427"/>
      <c r="JH17" s="427"/>
      <c r="JI17" s="427"/>
      <c r="JJ17" s="427"/>
    </row>
    <row r="18" spans="1:270" s="402" customFormat="1">
      <c r="A18" s="430" t="s">
        <v>9</v>
      </c>
      <c r="B18" s="401" t="s">
        <v>251</v>
      </c>
      <c r="C18" s="446"/>
      <c r="D18" s="400"/>
      <c r="E18" s="400"/>
      <c r="F18" s="400"/>
      <c r="G18" s="405"/>
      <c r="H18" s="405"/>
      <c r="I18" s="405"/>
      <c r="J18" s="405"/>
      <c r="K18" s="405"/>
      <c r="L18" s="405">
        <v>0</v>
      </c>
      <c r="M18" s="400">
        <v>225000000</v>
      </c>
      <c r="N18" s="400">
        <v>225000000</v>
      </c>
      <c r="O18" s="400">
        <v>225000000</v>
      </c>
      <c r="P18" s="400">
        <v>0</v>
      </c>
      <c r="Q18" s="405">
        <v>0</v>
      </c>
      <c r="R18" s="398">
        <v>0</v>
      </c>
      <c r="S18" s="398">
        <v>0</v>
      </c>
      <c r="T18" s="398">
        <v>0</v>
      </c>
      <c r="U18" s="398"/>
      <c r="V18" s="398">
        <v>225000000</v>
      </c>
      <c r="W18" s="398">
        <v>225000000</v>
      </c>
      <c r="X18" s="398">
        <v>0</v>
      </c>
      <c r="Y18" s="398">
        <v>0</v>
      </c>
      <c r="Z18" s="398">
        <v>0</v>
      </c>
      <c r="AA18" s="398">
        <v>0</v>
      </c>
      <c r="AB18" s="398">
        <v>225000000</v>
      </c>
      <c r="AC18" s="398">
        <v>225000000</v>
      </c>
      <c r="AD18" s="398">
        <v>0</v>
      </c>
      <c r="AE18" s="398">
        <v>225000000</v>
      </c>
      <c r="AF18" s="398">
        <v>225000000</v>
      </c>
      <c r="AG18" s="400"/>
      <c r="AH18" s="400"/>
      <c r="AI18" s="400"/>
      <c r="AJ18" s="400"/>
      <c r="AK18" s="400"/>
      <c r="AL18" s="400"/>
      <c r="AM18" s="400"/>
      <c r="AN18" s="400"/>
      <c r="AO18" s="400"/>
      <c r="AP18" s="400"/>
      <c r="AQ18" s="400"/>
      <c r="AR18" s="400"/>
      <c r="AS18" s="400"/>
      <c r="AT18" s="400"/>
      <c r="AU18" s="400"/>
      <c r="AV18" s="400"/>
      <c r="AW18" s="400"/>
      <c r="AX18" s="400"/>
      <c r="AY18" s="400"/>
      <c r="AZ18" s="400"/>
      <c r="BA18" s="400"/>
      <c r="BB18" s="400"/>
      <c r="BC18" s="400"/>
      <c r="BD18" s="400"/>
      <c r="BE18" s="400"/>
      <c r="BF18" s="400"/>
      <c r="BG18" s="400"/>
      <c r="BH18" s="400"/>
      <c r="BI18" s="400"/>
      <c r="BJ18" s="400"/>
      <c r="BK18" s="400"/>
      <c r="BL18" s="400"/>
      <c r="BM18" s="400"/>
      <c r="BN18" s="400"/>
      <c r="BO18" s="400"/>
      <c r="BP18" s="400"/>
      <c r="BQ18" s="400"/>
      <c r="BR18" s="400"/>
      <c r="BS18" s="400"/>
      <c r="BT18" s="400"/>
      <c r="BU18" s="400"/>
      <c r="BV18" s="400"/>
      <c r="BW18" s="400"/>
      <c r="BX18" s="400"/>
      <c r="BY18" s="400"/>
      <c r="BZ18" s="400"/>
      <c r="CA18" s="400"/>
      <c r="CB18" s="400"/>
      <c r="CC18" s="400"/>
      <c r="CD18" s="400"/>
      <c r="CE18" s="400"/>
      <c r="CF18" s="400"/>
      <c r="CG18" s="400"/>
      <c r="CH18" s="400"/>
      <c r="CI18" s="400"/>
      <c r="CJ18" s="400"/>
      <c r="CK18" s="400"/>
      <c r="CL18" s="400"/>
      <c r="CM18" s="400"/>
      <c r="CN18" s="400"/>
      <c r="CO18" s="400"/>
      <c r="CP18" s="400"/>
      <c r="CQ18" s="400"/>
      <c r="CR18" s="400"/>
      <c r="CS18" s="400"/>
      <c r="CT18" s="400"/>
      <c r="CU18" s="400"/>
      <c r="CV18" s="400"/>
      <c r="CW18" s="400"/>
      <c r="CX18" s="400"/>
      <c r="CY18" s="400"/>
      <c r="CZ18" s="400"/>
      <c r="DA18" s="400"/>
      <c r="DB18" s="400"/>
      <c r="DC18" s="400"/>
      <c r="DD18" s="400"/>
      <c r="DE18" s="400"/>
      <c r="DF18" s="400"/>
      <c r="DG18" s="400"/>
      <c r="DH18" s="400"/>
      <c r="DI18" s="400"/>
      <c r="DJ18" s="400"/>
      <c r="DK18" s="400"/>
      <c r="DL18" s="400"/>
      <c r="DM18" s="400"/>
      <c r="DN18" s="400"/>
      <c r="DO18" s="400"/>
      <c r="DP18" s="400"/>
      <c r="DQ18" s="400"/>
      <c r="DR18" s="400"/>
      <c r="DS18" s="400"/>
      <c r="DT18" s="400"/>
      <c r="DU18" s="400"/>
      <c r="DV18" s="400"/>
      <c r="DW18" s="400"/>
      <c r="DX18" s="400"/>
      <c r="DY18" s="400"/>
      <c r="DZ18" s="400"/>
      <c r="EA18" s="400"/>
      <c r="EB18" s="400"/>
      <c r="EC18" s="400"/>
      <c r="ED18" s="400"/>
      <c r="EE18" s="400"/>
      <c r="EF18" s="400"/>
      <c r="EG18" s="400"/>
      <c r="EH18" s="400"/>
      <c r="EI18" s="400"/>
      <c r="EJ18" s="400"/>
      <c r="EK18" s="400"/>
      <c r="EL18" s="400"/>
      <c r="EM18" s="400"/>
      <c r="EN18" s="400"/>
      <c r="EO18" s="400"/>
      <c r="EP18" s="400"/>
      <c r="EQ18" s="400"/>
      <c r="ER18" s="400"/>
      <c r="ES18" s="400"/>
      <c r="ET18" s="400"/>
      <c r="EU18" s="400"/>
      <c r="EV18" s="400"/>
      <c r="EW18" s="400"/>
      <c r="EX18" s="400"/>
      <c r="EY18" s="400"/>
      <c r="EZ18" s="400"/>
      <c r="FA18" s="400"/>
      <c r="FB18" s="400"/>
      <c r="FC18" s="400"/>
      <c r="FD18" s="400"/>
      <c r="FE18" s="400"/>
      <c r="FF18" s="400"/>
      <c r="FG18" s="400"/>
      <c r="FH18" s="400"/>
      <c r="FI18" s="400"/>
      <c r="FJ18" s="400"/>
      <c r="FK18" s="400"/>
      <c r="FL18" s="400"/>
      <c r="FM18" s="400"/>
      <c r="FN18" s="400"/>
      <c r="FO18" s="400"/>
      <c r="FP18" s="400"/>
      <c r="FQ18" s="400"/>
      <c r="FR18" s="400"/>
      <c r="FS18" s="400"/>
      <c r="FT18" s="400"/>
      <c r="FU18" s="400"/>
      <c r="FV18" s="400"/>
      <c r="FW18" s="400"/>
      <c r="FX18" s="400"/>
      <c r="FY18" s="400"/>
      <c r="FZ18" s="400"/>
      <c r="GA18" s="400"/>
      <c r="GB18" s="400"/>
      <c r="GC18" s="400"/>
      <c r="GD18" s="400"/>
      <c r="GE18" s="400"/>
      <c r="GF18" s="400"/>
      <c r="GG18" s="400"/>
      <c r="GH18" s="400"/>
      <c r="GI18" s="400"/>
      <c r="GJ18" s="400"/>
      <c r="GK18" s="400"/>
      <c r="GL18" s="400"/>
      <c r="GM18" s="400"/>
      <c r="GN18" s="400"/>
      <c r="GO18" s="400"/>
      <c r="GP18" s="400"/>
      <c r="GQ18" s="400"/>
      <c r="GR18" s="400"/>
      <c r="GS18" s="400"/>
      <c r="GT18" s="400"/>
      <c r="GU18" s="400"/>
      <c r="GV18" s="400"/>
      <c r="GW18" s="400"/>
      <c r="GX18" s="400"/>
      <c r="GY18" s="400"/>
      <c r="GZ18" s="400"/>
      <c r="HA18" s="400"/>
      <c r="HB18" s="400"/>
      <c r="HC18" s="400"/>
      <c r="HD18" s="400"/>
      <c r="HE18" s="400"/>
      <c r="HF18" s="400"/>
      <c r="HG18" s="400"/>
      <c r="HH18" s="400"/>
      <c r="HI18" s="400"/>
      <c r="HJ18" s="400"/>
      <c r="HK18" s="400"/>
      <c r="HL18" s="400"/>
      <c r="HM18" s="400"/>
      <c r="HN18" s="400"/>
      <c r="HO18" s="400"/>
      <c r="HP18" s="400"/>
      <c r="HQ18" s="400"/>
      <c r="HR18" s="400"/>
      <c r="HS18" s="400"/>
      <c r="HT18" s="400"/>
      <c r="HU18" s="400"/>
      <c r="HV18" s="400"/>
      <c r="HW18" s="400"/>
      <c r="HX18" s="400"/>
      <c r="HY18" s="400"/>
      <c r="HZ18" s="400"/>
      <c r="IA18" s="400"/>
      <c r="IB18" s="400"/>
      <c r="IC18" s="400"/>
      <c r="ID18" s="400"/>
      <c r="IE18" s="400"/>
      <c r="IF18" s="400"/>
      <c r="IG18" s="400"/>
      <c r="IH18" s="400"/>
      <c r="II18" s="400"/>
      <c r="IJ18" s="400"/>
      <c r="IK18" s="400"/>
      <c r="IL18" s="400"/>
      <c r="IM18" s="400"/>
      <c r="IN18" s="400"/>
      <c r="IO18" s="427"/>
      <c r="IP18" s="427"/>
      <c r="IQ18" s="427"/>
      <c r="IR18" s="427"/>
      <c r="IS18" s="427"/>
      <c r="IT18" s="427"/>
      <c r="IU18" s="427"/>
      <c r="IV18" s="427"/>
      <c r="IW18" s="427"/>
      <c r="IX18" s="427"/>
      <c r="IY18" s="427"/>
      <c r="IZ18" s="427"/>
      <c r="JA18" s="427"/>
      <c r="JB18" s="427"/>
      <c r="JC18" s="427"/>
      <c r="JD18" s="427"/>
      <c r="JE18" s="427"/>
      <c r="JF18" s="427"/>
      <c r="JG18" s="427"/>
      <c r="JH18" s="427"/>
      <c r="JI18" s="427"/>
      <c r="JJ18" s="427"/>
    </row>
    <row r="19" spans="1:270">
      <c r="A19" s="430" t="s">
        <v>23</v>
      </c>
      <c r="B19" s="401" t="s">
        <v>26</v>
      </c>
      <c r="C19" s="87">
        <v>2400</v>
      </c>
      <c r="D19" s="400">
        <v>20000.000000000044</v>
      </c>
      <c r="E19" s="400">
        <v>0</v>
      </c>
      <c r="F19" s="400">
        <v>0</v>
      </c>
      <c r="G19" s="400">
        <v>0</v>
      </c>
      <c r="H19" s="400">
        <v>0</v>
      </c>
      <c r="I19" s="400">
        <v>0</v>
      </c>
      <c r="J19" s="400">
        <v>0</v>
      </c>
      <c r="K19" s="400">
        <v>0</v>
      </c>
      <c r="L19" s="400">
        <v>0</v>
      </c>
      <c r="M19" s="400">
        <v>0</v>
      </c>
      <c r="N19" s="400">
        <v>20000.000000000044</v>
      </c>
      <c r="O19" s="400">
        <v>20000.000000000044</v>
      </c>
      <c r="P19" s="400">
        <v>0</v>
      </c>
      <c r="Q19" s="400">
        <v>0</v>
      </c>
      <c r="R19" s="400">
        <v>0</v>
      </c>
      <c r="S19" s="400">
        <v>0</v>
      </c>
      <c r="T19" s="400">
        <v>0</v>
      </c>
      <c r="U19" s="400">
        <v>0</v>
      </c>
      <c r="V19" s="400">
        <v>20000.000000000044</v>
      </c>
      <c r="W19" s="400">
        <v>20000.000000000044</v>
      </c>
      <c r="X19" s="400">
        <v>0</v>
      </c>
      <c r="Y19" s="400">
        <v>0</v>
      </c>
      <c r="Z19" s="400">
        <v>0</v>
      </c>
      <c r="AA19" s="400">
        <v>0</v>
      </c>
      <c r="AB19" s="400">
        <v>20000.000000000044</v>
      </c>
      <c r="AC19" s="400">
        <v>0</v>
      </c>
      <c r="AD19" s="400">
        <v>0</v>
      </c>
      <c r="AE19" s="400">
        <v>0</v>
      </c>
      <c r="AF19" s="400">
        <v>9051</v>
      </c>
      <c r="AG19" s="400"/>
      <c r="AH19" s="400"/>
      <c r="AI19" s="400"/>
      <c r="AJ19" s="400"/>
      <c r="AK19" s="400"/>
      <c r="AL19" s="400"/>
      <c r="AM19" s="400"/>
      <c r="AN19" s="400"/>
      <c r="AO19" s="400"/>
      <c r="AP19" s="400"/>
      <c r="AQ19" s="400"/>
      <c r="AR19" s="400"/>
      <c r="AS19" s="400"/>
      <c r="AT19" s="400"/>
      <c r="AU19" s="400"/>
      <c r="AV19" s="400"/>
      <c r="AW19" s="400"/>
      <c r="AX19" s="400"/>
      <c r="AY19" s="400"/>
      <c r="AZ19" s="400"/>
      <c r="BA19" s="400"/>
      <c r="BB19" s="400"/>
      <c r="BC19" s="400"/>
      <c r="BD19" s="400"/>
      <c r="BE19" s="400"/>
      <c r="BF19" s="400"/>
      <c r="BG19" s="400"/>
      <c r="BH19" s="400"/>
      <c r="BI19" s="400"/>
      <c r="BJ19" s="400"/>
      <c r="BK19" s="400"/>
      <c r="BL19" s="400"/>
      <c r="BM19" s="400"/>
      <c r="BN19" s="400"/>
      <c r="BO19" s="400"/>
      <c r="BP19" s="400"/>
      <c r="BQ19" s="400"/>
      <c r="BR19" s="400"/>
      <c r="BS19" s="400"/>
      <c r="BT19" s="400"/>
      <c r="BU19" s="400"/>
      <c r="BV19" s="400"/>
      <c r="BW19" s="400"/>
      <c r="BX19" s="400"/>
      <c r="BY19" s="400"/>
      <c r="BZ19" s="400"/>
      <c r="CA19" s="400"/>
      <c r="CB19" s="400"/>
      <c r="CC19" s="400"/>
      <c r="CD19" s="400"/>
      <c r="CE19" s="400"/>
      <c r="CF19" s="400"/>
      <c r="CG19" s="400"/>
      <c r="CH19" s="400"/>
      <c r="CI19" s="400"/>
      <c r="CJ19" s="400"/>
      <c r="CK19" s="400"/>
      <c r="CL19" s="400"/>
      <c r="CM19" s="400"/>
      <c r="CN19" s="400"/>
      <c r="CO19" s="400"/>
      <c r="CP19" s="400"/>
      <c r="CQ19" s="400"/>
      <c r="CR19" s="400"/>
      <c r="CS19" s="400"/>
      <c r="CT19" s="400"/>
      <c r="CU19" s="400"/>
      <c r="CV19" s="400"/>
      <c r="CW19" s="400"/>
      <c r="CX19" s="400"/>
      <c r="CY19" s="400"/>
      <c r="CZ19" s="400"/>
      <c r="DA19" s="400"/>
      <c r="DB19" s="400"/>
      <c r="DC19" s="400"/>
      <c r="DD19" s="400"/>
      <c r="DE19" s="400"/>
      <c r="DF19" s="400"/>
      <c r="DG19" s="400"/>
      <c r="DH19" s="400"/>
      <c r="DI19" s="400"/>
      <c r="DJ19" s="400"/>
      <c r="DK19" s="400"/>
      <c r="DL19" s="400"/>
      <c r="DM19" s="400"/>
      <c r="DN19" s="400"/>
      <c r="DO19" s="400"/>
      <c r="DP19" s="400"/>
      <c r="DQ19" s="400"/>
      <c r="DR19" s="400"/>
      <c r="DS19" s="400"/>
      <c r="DT19" s="400"/>
      <c r="DU19" s="400"/>
      <c r="DV19" s="400"/>
      <c r="DW19" s="400"/>
      <c r="DX19" s="400"/>
      <c r="DY19" s="400"/>
      <c r="DZ19" s="400"/>
      <c r="EA19" s="400"/>
      <c r="EB19" s="400"/>
      <c r="EC19" s="400"/>
      <c r="ED19" s="400"/>
      <c r="EE19" s="400"/>
      <c r="EF19" s="400"/>
      <c r="EG19" s="400"/>
      <c r="EH19" s="400"/>
      <c r="EI19" s="400"/>
      <c r="EJ19" s="400"/>
      <c r="EK19" s="400"/>
      <c r="EL19" s="400"/>
      <c r="EM19" s="400"/>
      <c r="EN19" s="400"/>
      <c r="EO19" s="400"/>
      <c r="EP19" s="400"/>
      <c r="EQ19" s="400"/>
      <c r="ER19" s="400"/>
      <c r="ES19" s="400"/>
      <c r="ET19" s="400"/>
      <c r="EU19" s="400"/>
      <c r="EV19" s="400"/>
      <c r="EW19" s="400"/>
      <c r="EX19" s="400"/>
      <c r="EY19" s="400"/>
      <c r="EZ19" s="400"/>
      <c r="FA19" s="400"/>
      <c r="FB19" s="400"/>
      <c r="FC19" s="400"/>
      <c r="FD19" s="400"/>
      <c r="FE19" s="400"/>
      <c r="FF19" s="400"/>
      <c r="FG19" s="400"/>
      <c r="FH19" s="400"/>
      <c r="FI19" s="400"/>
      <c r="FJ19" s="400"/>
      <c r="FK19" s="400"/>
      <c r="FL19" s="400"/>
      <c r="FM19" s="400"/>
      <c r="FN19" s="400"/>
      <c r="FO19" s="400"/>
      <c r="FP19" s="400"/>
      <c r="FQ19" s="400"/>
      <c r="FR19" s="400"/>
      <c r="FS19" s="400"/>
      <c r="FT19" s="400"/>
      <c r="FU19" s="400"/>
      <c r="FV19" s="400"/>
      <c r="FW19" s="400"/>
      <c r="FX19" s="400"/>
      <c r="FY19" s="400"/>
      <c r="FZ19" s="400"/>
      <c r="GA19" s="400"/>
      <c r="GB19" s="400"/>
      <c r="GC19" s="400"/>
      <c r="GD19" s="400"/>
      <c r="GE19" s="400"/>
      <c r="GF19" s="400"/>
      <c r="GG19" s="400"/>
      <c r="GH19" s="400"/>
      <c r="GI19" s="400"/>
      <c r="GJ19" s="400"/>
      <c r="GK19" s="400"/>
      <c r="GL19" s="400"/>
      <c r="GM19" s="400"/>
      <c r="GN19" s="400"/>
      <c r="GO19" s="400"/>
      <c r="GP19" s="400"/>
      <c r="GQ19" s="400"/>
      <c r="GR19" s="400"/>
      <c r="GS19" s="400"/>
      <c r="GT19" s="400"/>
      <c r="GU19" s="400"/>
      <c r="GV19" s="400"/>
      <c r="GW19" s="400"/>
      <c r="GX19" s="400"/>
      <c r="GY19" s="400"/>
      <c r="GZ19" s="400"/>
      <c r="HA19" s="400"/>
      <c r="HB19" s="400"/>
      <c r="HC19" s="400"/>
      <c r="HD19" s="400"/>
      <c r="HE19" s="400"/>
      <c r="HF19" s="400"/>
      <c r="HG19" s="400"/>
      <c r="HH19" s="400"/>
      <c r="HI19" s="400"/>
      <c r="HJ19" s="400"/>
      <c r="HK19" s="400"/>
      <c r="HL19" s="400"/>
      <c r="HM19" s="400"/>
      <c r="HN19" s="400"/>
      <c r="HO19" s="400"/>
      <c r="HP19" s="400"/>
      <c r="HQ19" s="400"/>
      <c r="HR19" s="400"/>
      <c r="HS19" s="400"/>
      <c r="HT19" s="400"/>
      <c r="HU19" s="400"/>
      <c r="HV19" s="400"/>
      <c r="HW19" s="400"/>
      <c r="HX19" s="400"/>
      <c r="HY19" s="400"/>
      <c r="HZ19" s="400"/>
      <c r="IA19" s="400"/>
      <c r="IB19" s="400"/>
      <c r="IC19" s="400"/>
      <c r="ID19" s="400"/>
      <c r="IE19" s="400"/>
      <c r="IF19" s="400"/>
      <c r="IG19" s="400"/>
      <c r="IH19" s="400"/>
      <c r="II19" s="400"/>
      <c r="IJ19" s="400"/>
      <c r="IK19" s="400"/>
      <c r="IL19" s="400"/>
      <c r="IM19" s="400"/>
      <c r="IN19" s="400"/>
      <c r="IO19" s="427"/>
      <c r="IP19" s="427"/>
      <c r="IQ19" s="427"/>
      <c r="IR19" s="427"/>
      <c r="IS19" s="427"/>
      <c r="IT19" s="427"/>
      <c r="IU19" s="427"/>
      <c r="IV19" s="427"/>
      <c r="IW19" s="427"/>
      <c r="IX19" s="427"/>
      <c r="IY19" s="427"/>
      <c r="IZ19" s="427"/>
      <c r="JA19" s="427"/>
      <c r="JB19" s="427"/>
      <c r="JC19" s="427"/>
      <c r="JD19" s="427"/>
      <c r="JE19" s="427"/>
      <c r="JF19" s="427"/>
      <c r="JG19" s="427"/>
      <c r="JH19" s="427"/>
      <c r="JI19" s="427"/>
      <c r="JJ19" s="427"/>
    </row>
    <row r="20" spans="1:270" hidden="1">
      <c r="A20" s="430"/>
      <c r="B20" s="396" t="s">
        <v>58</v>
      </c>
      <c r="C20" s="86">
        <v>2405</v>
      </c>
      <c r="D20" s="398">
        <v>19800.000000000044</v>
      </c>
      <c r="E20" s="398"/>
      <c r="F20" s="398"/>
      <c r="G20" s="399">
        <v>0</v>
      </c>
      <c r="H20" s="399">
        <v>0</v>
      </c>
      <c r="I20" s="399">
        <v>0</v>
      </c>
      <c r="J20" s="399">
        <v>0</v>
      </c>
      <c r="K20" s="399">
        <v>0</v>
      </c>
      <c r="L20" s="399">
        <v>0</v>
      </c>
      <c r="M20" s="398"/>
      <c r="N20" s="398">
        <v>19800.000000000044</v>
      </c>
      <c r="O20" s="398">
        <v>19800.000000000044</v>
      </c>
      <c r="P20" s="398">
        <v>0</v>
      </c>
      <c r="Q20" s="399">
        <v>0</v>
      </c>
      <c r="R20" s="398">
        <v>0</v>
      </c>
      <c r="S20" s="398">
        <v>0</v>
      </c>
      <c r="T20" s="398">
        <v>0</v>
      </c>
      <c r="U20" s="398"/>
      <c r="V20" s="400">
        <v>19800.000000000044</v>
      </c>
      <c r="W20" s="400">
        <v>19800.000000000044</v>
      </c>
      <c r="X20" s="398">
        <v>0</v>
      </c>
      <c r="Y20" s="398">
        <v>0</v>
      </c>
      <c r="Z20" s="398">
        <v>0</v>
      </c>
      <c r="AA20" s="398">
        <v>0</v>
      </c>
      <c r="AB20" s="398">
        <v>19800.000000000044</v>
      </c>
      <c r="AC20" s="398">
        <v>0</v>
      </c>
      <c r="AD20" s="398">
        <v>0</v>
      </c>
      <c r="AE20" s="398">
        <v>0</v>
      </c>
      <c r="AF20" s="398">
        <v>8983</v>
      </c>
      <c r="AG20" s="400"/>
      <c r="AH20" s="400"/>
      <c r="AI20" s="400"/>
      <c r="AJ20" s="400"/>
      <c r="AK20" s="400"/>
      <c r="AL20" s="400"/>
      <c r="AM20" s="400"/>
      <c r="AN20" s="400"/>
      <c r="AO20" s="400"/>
      <c r="AP20" s="400"/>
      <c r="AQ20" s="400"/>
      <c r="AR20" s="400"/>
      <c r="AS20" s="400"/>
      <c r="AT20" s="400"/>
      <c r="AU20" s="400"/>
      <c r="AV20" s="400"/>
      <c r="AW20" s="400"/>
      <c r="AX20" s="400"/>
      <c r="AY20" s="400"/>
      <c r="AZ20" s="400"/>
      <c r="BA20" s="400"/>
      <c r="BB20" s="400"/>
      <c r="BC20" s="400"/>
      <c r="BD20" s="400"/>
      <c r="BE20" s="400"/>
      <c r="BF20" s="400"/>
      <c r="BG20" s="400"/>
      <c r="BH20" s="400"/>
      <c r="BI20" s="400"/>
      <c r="BJ20" s="400"/>
      <c r="BK20" s="400"/>
      <c r="BL20" s="400"/>
      <c r="BM20" s="400"/>
      <c r="BN20" s="400"/>
      <c r="BO20" s="400"/>
      <c r="BP20" s="400"/>
      <c r="BQ20" s="400"/>
      <c r="BR20" s="400"/>
      <c r="BS20" s="400"/>
      <c r="BT20" s="400"/>
      <c r="BU20" s="400"/>
      <c r="BV20" s="400"/>
      <c r="BW20" s="400"/>
      <c r="BX20" s="400"/>
      <c r="BY20" s="400"/>
      <c r="BZ20" s="400"/>
      <c r="CA20" s="400"/>
      <c r="CB20" s="400"/>
      <c r="CC20" s="400"/>
      <c r="CD20" s="400"/>
      <c r="CE20" s="400"/>
      <c r="CF20" s="400"/>
      <c r="CG20" s="400"/>
      <c r="CH20" s="400"/>
      <c r="CI20" s="400"/>
      <c r="CJ20" s="400"/>
      <c r="CK20" s="400"/>
      <c r="CL20" s="400"/>
      <c r="CM20" s="400"/>
      <c r="CN20" s="400"/>
      <c r="CO20" s="400"/>
      <c r="CP20" s="400"/>
      <c r="CQ20" s="400"/>
      <c r="CR20" s="400"/>
      <c r="CS20" s="400"/>
      <c r="CT20" s="400"/>
      <c r="CU20" s="400"/>
      <c r="CV20" s="400"/>
      <c r="CW20" s="400"/>
      <c r="CX20" s="400"/>
      <c r="CY20" s="400"/>
      <c r="CZ20" s="400"/>
      <c r="DA20" s="400"/>
      <c r="DB20" s="400"/>
      <c r="DC20" s="400"/>
      <c r="DD20" s="400"/>
      <c r="DE20" s="400"/>
      <c r="DF20" s="400"/>
      <c r="DG20" s="400"/>
      <c r="DH20" s="400"/>
      <c r="DI20" s="400"/>
      <c r="DJ20" s="400"/>
      <c r="DK20" s="400"/>
      <c r="DL20" s="400"/>
      <c r="DM20" s="400"/>
      <c r="DN20" s="400"/>
      <c r="DO20" s="400"/>
      <c r="DP20" s="400"/>
      <c r="DQ20" s="400"/>
      <c r="DR20" s="400"/>
      <c r="DS20" s="400"/>
      <c r="DT20" s="400"/>
      <c r="DU20" s="400"/>
      <c r="DV20" s="400"/>
      <c r="DW20" s="400"/>
      <c r="DX20" s="400"/>
      <c r="DY20" s="400"/>
      <c r="DZ20" s="400"/>
      <c r="EA20" s="400"/>
      <c r="EB20" s="400"/>
      <c r="EC20" s="400"/>
      <c r="ED20" s="400"/>
      <c r="EE20" s="400"/>
      <c r="EF20" s="400"/>
      <c r="EG20" s="400"/>
      <c r="EH20" s="400"/>
      <c r="EI20" s="400"/>
      <c r="EJ20" s="400"/>
      <c r="EK20" s="400"/>
      <c r="EL20" s="400"/>
      <c r="EM20" s="400"/>
      <c r="EN20" s="400"/>
      <c r="EO20" s="400"/>
      <c r="EP20" s="400"/>
      <c r="EQ20" s="400"/>
      <c r="ER20" s="400"/>
      <c r="ES20" s="400"/>
      <c r="ET20" s="400"/>
      <c r="EU20" s="400"/>
      <c r="EV20" s="400"/>
      <c r="EW20" s="400"/>
      <c r="EX20" s="400"/>
      <c r="EY20" s="400"/>
      <c r="EZ20" s="400"/>
      <c r="FA20" s="400"/>
      <c r="FB20" s="400"/>
      <c r="FC20" s="400"/>
      <c r="FD20" s="400"/>
      <c r="FE20" s="400"/>
      <c r="FF20" s="400"/>
      <c r="FG20" s="400"/>
      <c r="FH20" s="400"/>
      <c r="FI20" s="400"/>
      <c r="FJ20" s="400"/>
      <c r="FK20" s="400"/>
      <c r="FL20" s="400"/>
      <c r="FM20" s="400"/>
      <c r="FN20" s="400"/>
      <c r="FO20" s="400"/>
      <c r="FP20" s="400"/>
      <c r="FQ20" s="400"/>
      <c r="FR20" s="400"/>
      <c r="FS20" s="400"/>
      <c r="FT20" s="400"/>
      <c r="FU20" s="400"/>
      <c r="FV20" s="400"/>
      <c r="FW20" s="400"/>
      <c r="FX20" s="400"/>
      <c r="FY20" s="400"/>
      <c r="FZ20" s="400"/>
      <c r="GA20" s="400"/>
      <c r="GB20" s="400"/>
      <c r="GC20" s="400"/>
      <c r="GD20" s="400"/>
      <c r="GE20" s="400"/>
      <c r="GF20" s="400"/>
      <c r="GG20" s="400"/>
      <c r="GH20" s="400"/>
      <c r="GI20" s="400"/>
      <c r="GJ20" s="400"/>
      <c r="GK20" s="400"/>
      <c r="GL20" s="400"/>
      <c r="GM20" s="400"/>
      <c r="GN20" s="400"/>
      <c r="GO20" s="400"/>
      <c r="GP20" s="400"/>
      <c r="GQ20" s="400"/>
      <c r="GR20" s="400"/>
      <c r="GS20" s="400"/>
      <c r="GT20" s="400"/>
      <c r="GU20" s="400"/>
      <c r="GV20" s="400"/>
      <c r="GW20" s="400"/>
      <c r="GX20" s="400"/>
      <c r="GY20" s="400"/>
      <c r="GZ20" s="400"/>
      <c r="HA20" s="400"/>
      <c r="HB20" s="400"/>
      <c r="HC20" s="400"/>
      <c r="HD20" s="400"/>
      <c r="HE20" s="400"/>
      <c r="HF20" s="400"/>
      <c r="HG20" s="400"/>
      <c r="HH20" s="400"/>
      <c r="HI20" s="400"/>
      <c r="HJ20" s="400"/>
      <c r="HK20" s="400"/>
      <c r="HL20" s="400"/>
      <c r="HM20" s="400"/>
      <c r="HN20" s="400"/>
      <c r="HO20" s="400"/>
      <c r="HP20" s="400"/>
      <c r="HQ20" s="400"/>
      <c r="HR20" s="400"/>
      <c r="HS20" s="400"/>
      <c r="HT20" s="400"/>
      <c r="HU20" s="400"/>
      <c r="HV20" s="400"/>
      <c r="HW20" s="400"/>
      <c r="HX20" s="400"/>
      <c r="HY20" s="400"/>
      <c r="HZ20" s="400"/>
      <c r="IA20" s="400"/>
      <c r="IB20" s="400"/>
      <c r="IC20" s="400"/>
      <c r="ID20" s="400"/>
      <c r="IE20" s="400"/>
      <c r="IF20" s="400"/>
      <c r="IG20" s="400"/>
      <c r="IH20" s="400"/>
      <c r="II20" s="400"/>
      <c r="IJ20" s="400"/>
      <c r="IK20" s="400"/>
      <c r="IL20" s="400"/>
      <c r="IM20" s="400"/>
      <c r="IN20" s="400"/>
      <c r="IO20" s="427"/>
      <c r="IP20" s="427"/>
      <c r="IQ20" s="427"/>
      <c r="IR20" s="427"/>
      <c r="IS20" s="427"/>
      <c r="IT20" s="427"/>
      <c r="IU20" s="427"/>
      <c r="IV20" s="427"/>
      <c r="IW20" s="427"/>
      <c r="IX20" s="427"/>
      <c r="IY20" s="427"/>
      <c r="IZ20" s="427"/>
      <c r="JA20" s="427"/>
      <c r="JB20" s="427"/>
      <c r="JC20" s="427"/>
      <c r="JD20" s="427"/>
      <c r="JE20" s="427"/>
      <c r="JF20" s="427"/>
      <c r="JG20" s="427"/>
      <c r="JH20" s="427"/>
      <c r="JI20" s="427"/>
      <c r="JJ20" s="427"/>
    </row>
    <row r="21" spans="1:270" ht="25.5" hidden="1" customHeight="1">
      <c r="A21" s="430"/>
      <c r="B21" s="396" t="s">
        <v>59</v>
      </c>
      <c r="C21" s="86">
        <v>2408</v>
      </c>
      <c r="D21" s="398">
        <v>200.00000000000034</v>
      </c>
      <c r="E21" s="398"/>
      <c r="F21" s="398"/>
      <c r="G21" s="399">
        <v>0</v>
      </c>
      <c r="H21" s="399">
        <v>0</v>
      </c>
      <c r="I21" s="399">
        <v>0</v>
      </c>
      <c r="J21" s="399">
        <v>0</v>
      </c>
      <c r="K21" s="399">
        <v>0</v>
      </c>
      <c r="L21" s="399">
        <v>0</v>
      </c>
      <c r="M21" s="398"/>
      <c r="N21" s="398">
        <v>200.00000000000034</v>
      </c>
      <c r="O21" s="398">
        <v>200.00000000000034</v>
      </c>
      <c r="P21" s="398">
        <v>0</v>
      </c>
      <c r="Q21" s="399">
        <v>0</v>
      </c>
      <c r="R21" s="398">
        <v>0</v>
      </c>
      <c r="S21" s="398">
        <v>0</v>
      </c>
      <c r="T21" s="398">
        <v>0</v>
      </c>
      <c r="U21" s="398"/>
      <c r="V21" s="400">
        <v>200.00000000000034</v>
      </c>
      <c r="W21" s="400">
        <v>200.00000000000034</v>
      </c>
      <c r="X21" s="398">
        <v>0</v>
      </c>
      <c r="Y21" s="398">
        <v>0</v>
      </c>
      <c r="Z21" s="398">
        <v>0</v>
      </c>
      <c r="AA21" s="398">
        <v>0</v>
      </c>
      <c r="AB21" s="398">
        <v>200.00000000000034</v>
      </c>
      <c r="AC21" s="398">
        <v>0</v>
      </c>
      <c r="AD21" s="398">
        <v>0</v>
      </c>
      <c r="AE21" s="398">
        <v>0</v>
      </c>
      <c r="AF21" s="398">
        <v>68</v>
      </c>
      <c r="AG21" s="400"/>
      <c r="AH21" s="400"/>
      <c r="AI21" s="400"/>
      <c r="AJ21" s="400"/>
      <c r="AK21" s="400"/>
      <c r="AL21" s="400"/>
      <c r="AM21" s="400"/>
      <c r="AN21" s="400"/>
      <c r="AO21" s="400"/>
      <c r="AP21" s="400"/>
      <c r="AQ21" s="400"/>
      <c r="AR21" s="400"/>
      <c r="AS21" s="400"/>
      <c r="AT21" s="400"/>
      <c r="AU21" s="400"/>
      <c r="AV21" s="400"/>
      <c r="AW21" s="400"/>
      <c r="AX21" s="400"/>
      <c r="AY21" s="400"/>
      <c r="AZ21" s="400"/>
      <c r="BA21" s="400"/>
      <c r="BB21" s="400"/>
      <c r="BC21" s="400"/>
      <c r="BD21" s="400"/>
      <c r="BE21" s="400"/>
      <c r="BF21" s="400"/>
      <c r="BG21" s="400"/>
      <c r="BH21" s="400"/>
      <c r="BI21" s="400"/>
      <c r="BJ21" s="400"/>
      <c r="BK21" s="400"/>
      <c r="BL21" s="400"/>
      <c r="BM21" s="400"/>
      <c r="BN21" s="400"/>
      <c r="BO21" s="400"/>
      <c r="BP21" s="400"/>
      <c r="BQ21" s="400"/>
      <c r="BR21" s="400"/>
      <c r="BS21" s="400"/>
      <c r="BT21" s="400"/>
      <c r="BU21" s="400"/>
      <c r="BV21" s="400"/>
      <c r="BW21" s="400"/>
      <c r="BX21" s="400"/>
      <c r="BY21" s="400"/>
      <c r="BZ21" s="400"/>
      <c r="CA21" s="400"/>
      <c r="CB21" s="400"/>
      <c r="CC21" s="400"/>
      <c r="CD21" s="400"/>
      <c r="CE21" s="400"/>
      <c r="CF21" s="400"/>
      <c r="CG21" s="400"/>
      <c r="CH21" s="400"/>
      <c r="CI21" s="400"/>
      <c r="CJ21" s="400"/>
      <c r="CK21" s="400"/>
      <c r="CL21" s="400"/>
      <c r="CM21" s="400"/>
      <c r="CN21" s="400"/>
      <c r="CO21" s="400"/>
      <c r="CP21" s="400"/>
      <c r="CQ21" s="400"/>
      <c r="CR21" s="400"/>
      <c r="CS21" s="400"/>
      <c r="CT21" s="400"/>
      <c r="CU21" s="400"/>
      <c r="CV21" s="400"/>
      <c r="CW21" s="400"/>
      <c r="CX21" s="400"/>
      <c r="CY21" s="400"/>
      <c r="CZ21" s="400"/>
      <c r="DA21" s="400"/>
      <c r="DB21" s="400"/>
      <c r="DC21" s="400"/>
      <c r="DD21" s="400"/>
      <c r="DE21" s="400"/>
      <c r="DF21" s="400"/>
      <c r="DG21" s="400"/>
      <c r="DH21" s="400"/>
      <c r="DI21" s="400"/>
      <c r="DJ21" s="400"/>
      <c r="DK21" s="400"/>
      <c r="DL21" s="400"/>
      <c r="DM21" s="400"/>
      <c r="DN21" s="400"/>
      <c r="DO21" s="400"/>
      <c r="DP21" s="400"/>
      <c r="DQ21" s="400"/>
      <c r="DR21" s="400"/>
      <c r="DS21" s="400"/>
      <c r="DT21" s="400"/>
      <c r="DU21" s="400"/>
      <c r="DV21" s="400"/>
      <c r="DW21" s="400"/>
      <c r="DX21" s="400"/>
      <c r="DY21" s="400"/>
      <c r="DZ21" s="400"/>
      <c r="EA21" s="400"/>
      <c r="EB21" s="400"/>
      <c r="EC21" s="400"/>
      <c r="ED21" s="400"/>
      <c r="EE21" s="400"/>
      <c r="EF21" s="400"/>
      <c r="EG21" s="400"/>
      <c r="EH21" s="400"/>
      <c r="EI21" s="400"/>
      <c r="EJ21" s="400"/>
      <c r="EK21" s="400"/>
      <c r="EL21" s="400"/>
      <c r="EM21" s="400"/>
      <c r="EN21" s="400"/>
      <c r="EO21" s="400"/>
      <c r="EP21" s="400"/>
      <c r="EQ21" s="400"/>
      <c r="ER21" s="400"/>
      <c r="ES21" s="400"/>
      <c r="ET21" s="400"/>
      <c r="EU21" s="400"/>
      <c r="EV21" s="400"/>
      <c r="EW21" s="400"/>
      <c r="EX21" s="400"/>
      <c r="EY21" s="400"/>
      <c r="EZ21" s="400"/>
      <c r="FA21" s="400"/>
      <c r="FB21" s="400"/>
      <c r="FC21" s="400"/>
      <c r="FD21" s="400"/>
      <c r="FE21" s="400"/>
      <c r="FF21" s="400"/>
      <c r="FG21" s="400"/>
      <c r="FH21" s="400"/>
      <c r="FI21" s="400"/>
      <c r="FJ21" s="400"/>
      <c r="FK21" s="400"/>
      <c r="FL21" s="400"/>
      <c r="FM21" s="400"/>
      <c r="FN21" s="400"/>
      <c r="FO21" s="400"/>
      <c r="FP21" s="400"/>
      <c r="FQ21" s="400"/>
      <c r="FR21" s="400"/>
      <c r="FS21" s="400"/>
      <c r="FT21" s="400"/>
      <c r="FU21" s="400"/>
      <c r="FV21" s="400"/>
      <c r="FW21" s="400"/>
      <c r="FX21" s="400"/>
      <c r="FY21" s="400"/>
      <c r="FZ21" s="400"/>
      <c r="GA21" s="400"/>
      <c r="GB21" s="400"/>
      <c r="GC21" s="400"/>
      <c r="GD21" s="400"/>
      <c r="GE21" s="400"/>
      <c r="GF21" s="400"/>
      <c r="GG21" s="400"/>
      <c r="GH21" s="400"/>
      <c r="GI21" s="400"/>
      <c r="GJ21" s="400"/>
      <c r="GK21" s="400"/>
      <c r="GL21" s="400"/>
      <c r="GM21" s="400"/>
      <c r="GN21" s="400"/>
      <c r="GO21" s="400"/>
      <c r="GP21" s="400"/>
      <c r="GQ21" s="400"/>
      <c r="GR21" s="400"/>
      <c r="GS21" s="400"/>
      <c r="GT21" s="400"/>
      <c r="GU21" s="400"/>
      <c r="GV21" s="400"/>
      <c r="GW21" s="400"/>
      <c r="GX21" s="400"/>
      <c r="GY21" s="400"/>
      <c r="GZ21" s="400"/>
      <c r="HA21" s="400"/>
      <c r="HB21" s="400"/>
      <c r="HC21" s="400"/>
      <c r="HD21" s="400"/>
      <c r="HE21" s="400"/>
      <c r="HF21" s="400"/>
      <c r="HG21" s="400"/>
      <c r="HH21" s="400"/>
      <c r="HI21" s="400"/>
      <c r="HJ21" s="400"/>
      <c r="HK21" s="400"/>
      <c r="HL21" s="400"/>
      <c r="HM21" s="400"/>
      <c r="HN21" s="400"/>
      <c r="HO21" s="400"/>
      <c r="HP21" s="400"/>
      <c r="HQ21" s="400"/>
      <c r="HR21" s="400"/>
      <c r="HS21" s="400"/>
      <c r="HT21" s="400"/>
      <c r="HU21" s="400"/>
      <c r="HV21" s="400"/>
      <c r="HW21" s="400"/>
      <c r="HX21" s="400"/>
      <c r="HY21" s="400"/>
      <c r="HZ21" s="400"/>
      <c r="IA21" s="400"/>
      <c r="IB21" s="400"/>
      <c r="IC21" s="400"/>
      <c r="ID21" s="400"/>
      <c r="IE21" s="400"/>
      <c r="IF21" s="400"/>
      <c r="IG21" s="400"/>
      <c r="IH21" s="400"/>
      <c r="II21" s="400"/>
      <c r="IJ21" s="400"/>
      <c r="IK21" s="400"/>
      <c r="IL21" s="400"/>
      <c r="IM21" s="400"/>
      <c r="IN21" s="400"/>
      <c r="IO21" s="427"/>
      <c r="IP21" s="427"/>
      <c r="IQ21" s="427"/>
      <c r="IR21" s="427"/>
      <c r="IS21" s="427"/>
      <c r="IT21" s="427"/>
      <c r="IU21" s="427"/>
      <c r="IV21" s="427"/>
      <c r="IW21" s="427"/>
      <c r="IX21" s="427"/>
      <c r="IY21" s="427"/>
      <c r="IZ21" s="427"/>
      <c r="JA21" s="427"/>
      <c r="JB21" s="427"/>
      <c r="JC21" s="427"/>
      <c r="JD21" s="427"/>
      <c r="JE21" s="427"/>
      <c r="JF21" s="427"/>
      <c r="JG21" s="427"/>
      <c r="JH21" s="427"/>
      <c r="JI21" s="427"/>
      <c r="JJ21" s="427"/>
    </row>
    <row r="22" spans="1:270" hidden="1">
      <c r="A22" s="430"/>
      <c r="B22" s="396" t="s">
        <v>60</v>
      </c>
      <c r="C22" s="86">
        <v>2409</v>
      </c>
      <c r="D22" s="398">
        <v>0</v>
      </c>
      <c r="E22" s="398"/>
      <c r="F22" s="398"/>
      <c r="G22" s="399">
        <v>0</v>
      </c>
      <c r="H22" s="399">
        <v>0</v>
      </c>
      <c r="I22" s="399">
        <v>0</v>
      </c>
      <c r="J22" s="399">
        <v>0</v>
      </c>
      <c r="K22" s="399">
        <v>0</v>
      </c>
      <c r="L22" s="399">
        <v>0</v>
      </c>
      <c r="M22" s="398"/>
      <c r="N22" s="398">
        <v>0</v>
      </c>
      <c r="O22" s="398">
        <v>0</v>
      </c>
      <c r="P22" s="398">
        <v>0</v>
      </c>
      <c r="Q22" s="399">
        <v>0</v>
      </c>
      <c r="R22" s="398">
        <v>0</v>
      </c>
      <c r="S22" s="398">
        <v>0</v>
      </c>
      <c r="T22" s="398">
        <v>0</v>
      </c>
      <c r="U22" s="398"/>
      <c r="V22" s="400">
        <v>0</v>
      </c>
      <c r="W22" s="400">
        <v>0</v>
      </c>
      <c r="X22" s="398">
        <v>0</v>
      </c>
      <c r="Y22" s="398">
        <v>0</v>
      </c>
      <c r="Z22" s="398">
        <v>0</v>
      </c>
      <c r="AA22" s="398">
        <v>0</v>
      </c>
      <c r="AB22" s="398">
        <v>0</v>
      </c>
      <c r="AC22" s="398">
        <v>0</v>
      </c>
      <c r="AD22" s="398">
        <v>0</v>
      </c>
      <c r="AE22" s="398">
        <v>0</v>
      </c>
      <c r="AF22" s="398"/>
      <c r="AG22" s="400"/>
      <c r="AH22" s="400"/>
      <c r="AI22" s="400"/>
      <c r="AJ22" s="400"/>
      <c r="AK22" s="400"/>
      <c r="AL22" s="400"/>
      <c r="AM22" s="400"/>
      <c r="AN22" s="400"/>
      <c r="AO22" s="400"/>
      <c r="AP22" s="400"/>
      <c r="AQ22" s="400"/>
      <c r="AR22" s="400"/>
      <c r="AS22" s="400"/>
      <c r="AT22" s="400"/>
      <c r="AU22" s="400"/>
      <c r="AV22" s="400"/>
      <c r="AW22" s="400"/>
      <c r="AX22" s="400"/>
      <c r="AY22" s="400"/>
      <c r="AZ22" s="400"/>
      <c r="BA22" s="400"/>
      <c r="BB22" s="400"/>
      <c r="BC22" s="400"/>
      <c r="BD22" s="400"/>
      <c r="BE22" s="400"/>
      <c r="BF22" s="400"/>
      <c r="BG22" s="400"/>
      <c r="BH22" s="400"/>
      <c r="BI22" s="400"/>
      <c r="BJ22" s="400"/>
      <c r="BK22" s="400"/>
      <c r="BL22" s="400"/>
      <c r="BM22" s="400"/>
      <c r="BN22" s="400"/>
      <c r="BO22" s="400"/>
      <c r="BP22" s="400"/>
      <c r="BQ22" s="400"/>
      <c r="BR22" s="400"/>
      <c r="BS22" s="400"/>
      <c r="BT22" s="400"/>
      <c r="BU22" s="400"/>
      <c r="BV22" s="400"/>
      <c r="BW22" s="400"/>
      <c r="BX22" s="400"/>
      <c r="BY22" s="400"/>
      <c r="BZ22" s="400"/>
      <c r="CA22" s="400"/>
      <c r="CB22" s="400"/>
      <c r="CC22" s="400"/>
      <c r="CD22" s="400"/>
      <c r="CE22" s="400"/>
      <c r="CF22" s="400"/>
      <c r="CG22" s="400"/>
      <c r="CH22" s="400"/>
      <c r="CI22" s="400"/>
      <c r="CJ22" s="400"/>
      <c r="CK22" s="400"/>
      <c r="CL22" s="400"/>
      <c r="CM22" s="400"/>
      <c r="CN22" s="400"/>
      <c r="CO22" s="400"/>
      <c r="CP22" s="400"/>
      <c r="CQ22" s="400"/>
      <c r="CR22" s="400"/>
      <c r="CS22" s="400"/>
      <c r="CT22" s="400"/>
      <c r="CU22" s="400"/>
      <c r="CV22" s="400"/>
      <c r="CW22" s="400"/>
      <c r="CX22" s="400"/>
      <c r="CY22" s="400"/>
      <c r="CZ22" s="400"/>
      <c r="DA22" s="400"/>
      <c r="DB22" s="400"/>
      <c r="DC22" s="400"/>
      <c r="DD22" s="400"/>
      <c r="DE22" s="400"/>
      <c r="DF22" s="400"/>
      <c r="DG22" s="400"/>
      <c r="DH22" s="400"/>
      <c r="DI22" s="400"/>
      <c r="DJ22" s="400"/>
      <c r="DK22" s="400"/>
      <c r="DL22" s="400"/>
      <c r="DM22" s="400"/>
      <c r="DN22" s="400"/>
      <c r="DO22" s="400"/>
      <c r="DP22" s="400"/>
      <c r="DQ22" s="400"/>
      <c r="DR22" s="400"/>
      <c r="DS22" s="400"/>
      <c r="DT22" s="400"/>
      <c r="DU22" s="400"/>
      <c r="DV22" s="400"/>
      <c r="DW22" s="400"/>
      <c r="DX22" s="400"/>
      <c r="DY22" s="400"/>
      <c r="DZ22" s="400"/>
      <c r="EA22" s="400"/>
      <c r="EB22" s="400"/>
      <c r="EC22" s="400"/>
      <c r="ED22" s="400"/>
      <c r="EE22" s="400"/>
      <c r="EF22" s="400"/>
      <c r="EG22" s="400"/>
      <c r="EH22" s="400"/>
      <c r="EI22" s="400"/>
      <c r="EJ22" s="400"/>
      <c r="EK22" s="400"/>
      <c r="EL22" s="400"/>
      <c r="EM22" s="400"/>
      <c r="EN22" s="400"/>
      <c r="EO22" s="400"/>
      <c r="EP22" s="400"/>
      <c r="EQ22" s="400"/>
      <c r="ER22" s="400"/>
      <c r="ES22" s="400"/>
      <c r="ET22" s="400"/>
      <c r="EU22" s="400"/>
      <c r="EV22" s="400"/>
      <c r="EW22" s="400"/>
      <c r="EX22" s="400"/>
      <c r="EY22" s="400"/>
      <c r="EZ22" s="400"/>
      <c r="FA22" s="400"/>
      <c r="FB22" s="400"/>
      <c r="FC22" s="400"/>
      <c r="FD22" s="400"/>
      <c r="FE22" s="400"/>
      <c r="FF22" s="400"/>
      <c r="FG22" s="400"/>
      <c r="FH22" s="400"/>
      <c r="FI22" s="400"/>
      <c r="FJ22" s="400"/>
      <c r="FK22" s="400"/>
      <c r="FL22" s="400"/>
      <c r="FM22" s="400"/>
      <c r="FN22" s="400"/>
      <c r="FO22" s="400"/>
      <c r="FP22" s="400"/>
      <c r="FQ22" s="400"/>
      <c r="FR22" s="400"/>
      <c r="FS22" s="400"/>
      <c r="FT22" s="400"/>
      <c r="FU22" s="400"/>
      <c r="FV22" s="400"/>
      <c r="FW22" s="400"/>
      <c r="FX22" s="400"/>
      <c r="FY22" s="400"/>
      <c r="FZ22" s="400"/>
      <c r="GA22" s="400"/>
      <c r="GB22" s="400"/>
      <c r="GC22" s="400"/>
      <c r="GD22" s="400"/>
      <c r="GE22" s="400"/>
      <c r="GF22" s="400"/>
      <c r="GG22" s="400"/>
      <c r="GH22" s="400"/>
      <c r="GI22" s="400"/>
      <c r="GJ22" s="400"/>
      <c r="GK22" s="400"/>
      <c r="GL22" s="400"/>
      <c r="GM22" s="400"/>
      <c r="GN22" s="400"/>
      <c r="GO22" s="400"/>
      <c r="GP22" s="400"/>
      <c r="GQ22" s="400"/>
      <c r="GR22" s="400"/>
      <c r="GS22" s="400"/>
      <c r="GT22" s="400"/>
      <c r="GU22" s="400"/>
      <c r="GV22" s="400"/>
      <c r="GW22" s="400"/>
      <c r="GX22" s="400"/>
      <c r="GY22" s="400"/>
      <c r="GZ22" s="400"/>
      <c r="HA22" s="400"/>
      <c r="HB22" s="400"/>
      <c r="HC22" s="400"/>
      <c r="HD22" s="400"/>
      <c r="HE22" s="400"/>
      <c r="HF22" s="400"/>
      <c r="HG22" s="400"/>
      <c r="HH22" s="400"/>
      <c r="HI22" s="400"/>
      <c r="HJ22" s="400"/>
      <c r="HK22" s="400"/>
      <c r="HL22" s="400"/>
      <c r="HM22" s="400"/>
      <c r="HN22" s="400"/>
      <c r="HO22" s="400"/>
      <c r="HP22" s="400"/>
      <c r="HQ22" s="400"/>
      <c r="HR22" s="400"/>
      <c r="HS22" s="400"/>
      <c r="HT22" s="400"/>
      <c r="HU22" s="400"/>
      <c r="HV22" s="400"/>
      <c r="HW22" s="400"/>
      <c r="HX22" s="400"/>
      <c r="HY22" s="400"/>
      <c r="HZ22" s="400"/>
      <c r="IA22" s="400"/>
      <c r="IB22" s="400"/>
      <c r="IC22" s="400"/>
      <c r="ID22" s="400"/>
      <c r="IE22" s="400"/>
      <c r="IF22" s="400"/>
      <c r="IG22" s="400"/>
      <c r="IH22" s="400"/>
      <c r="II22" s="400"/>
      <c r="IJ22" s="400"/>
      <c r="IK22" s="400"/>
      <c r="IL22" s="400"/>
      <c r="IM22" s="400"/>
      <c r="IN22" s="400"/>
      <c r="IO22" s="427"/>
      <c r="IP22" s="427"/>
      <c r="IQ22" s="427"/>
      <c r="IR22" s="427"/>
      <c r="IS22" s="427"/>
      <c r="IT22" s="427"/>
      <c r="IU22" s="427"/>
      <c r="IV22" s="427"/>
      <c r="IW22" s="427"/>
      <c r="IX22" s="427"/>
      <c r="IY22" s="427"/>
      <c r="IZ22" s="427"/>
      <c r="JA22" s="427"/>
      <c r="JB22" s="427"/>
      <c r="JC22" s="427"/>
      <c r="JD22" s="427"/>
      <c r="JE22" s="427"/>
      <c r="JF22" s="427"/>
      <c r="JG22" s="427"/>
      <c r="JH22" s="427"/>
      <c r="JI22" s="427"/>
      <c r="JJ22" s="427"/>
    </row>
    <row r="23" spans="1:270">
      <c r="A23" s="430" t="s">
        <v>276</v>
      </c>
      <c r="B23" s="403" t="s">
        <v>27</v>
      </c>
      <c r="C23" s="87">
        <v>2800</v>
      </c>
      <c r="D23" s="400">
        <v>14500000</v>
      </c>
      <c r="E23" s="400">
        <v>0</v>
      </c>
      <c r="F23" s="400">
        <v>0</v>
      </c>
      <c r="G23" s="400">
        <v>0</v>
      </c>
      <c r="H23" s="400">
        <v>0</v>
      </c>
      <c r="I23" s="400">
        <v>0</v>
      </c>
      <c r="J23" s="400">
        <v>5058612</v>
      </c>
      <c r="K23" s="400">
        <v>0</v>
      </c>
      <c r="L23" s="400">
        <v>0</v>
      </c>
      <c r="M23" s="400">
        <v>0</v>
      </c>
      <c r="N23" s="400">
        <v>14500000</v>
      </c>
      <c r="O23" s="400">
        <v>19558612</v>
      </c>
      <c r="P23" s="400">
        <v>-5058612</v>
      </c>
      <c r="Q23" s="400">
        <v>0</v>
      </c>
      <c r="R23" s="400">
        <v>0</v>
      </c>
      <c r="S23" s="400">
        <v>0</v>
      </c>
      <c r="T23" s="400">
        <v>0</v>
      </c>
      <c r="U23" s="400">
        <v>0</v>
      </c>
      <c r="V23" s="400">
        <v>14500000</v>
      </c>
      <c r="W23" s="400">
        <v>14500000</v>
      </c>
      <c r="X23" s="400">
        <v>0</v>
      </c>
      <c r="Y23" s="400">
        <v>0</v>
      </c>
      <c r="Z23" s="400">
        <v>0</v>
      </c>
      <c r="AA23" s="400">
        <v>0</v>
      </c>
      <c r="AB23" s="400">
        <v>14500000</v>
      </c>
      <c r="AC23" s="400">
        <v>0</v>
      </c>
      <c r="AD23" s="400">
        <v>0</v>
      </c>
      <c r="AE23" s="400">
        <v>0</v>
      </c>
      <c r="AF23" s="400">
        <v>13518066</v>
      </c>
      <c r="AG23" s="400"/>
      <c r="AH23" s="400"/>
      <c r="AI23" s="400"/>
      <c r="AJ23" s="400"/>
      <c r="AK23" s="400"/>
      <c r="AL23" s="400"/>
      <c r="AM23" s="400"/>
      <c r="AN23" s="400"/>
      <c r="AO23" s="400"/>
      <c r="AP23" s="400"/>
      <c r="AQ23" s="400"/>
      <c r="AR23" s="400"/>
      <c r="AS23" s="400"/>
      <c r="AT23" s="400"/>
      <c r="AU23" s="400"/>
      <c r="AV23" s="400"/>
      <c r="AW23" s="400"/>
      <c r="AX23" s="400"/>
      <c r="AY23" s="400"/>
      <c r="AZ23" s="400"/>
      <c r="BA23" s="400"/>
      <c r="BB23" s="400"/>
      <c r="BC23" s="400"/>
      <c r="BD23" s="400"/>
      <c r="BE23" s="400"/>
      <c r="BF23" s="400"/>
      <c r="BG23" s="400"/>
      <c r="BH23" s="400"/>
      <c r="BI23" s="400"/>
      <c r="BJ23" s="400"/>
      <c r="BK23" s="400"/>
      <c r="BL23" s="400"/>
      <c r="BM23" s="400"/>
      <c r="BN23" s="400"/>
      <c r="BO23" s="400"/>
      <c r="BP23" s="400"/>
      <c r="BQ23" s="400"/>
      <c r="BR23" s="400"/>
      <c r="BS23" s="400"/>
      <c r="BT23" s="400"/>
      <c r="BU23" s="400"/>
      <c r="BV23" s="400"/>
      <c r="BW23" s="400"/>
      <c r="BX23" s="400"/>
      <c r="BY23" s="400"/>
      <c r="BZ23" s="400"/>
      <c r="CA23" s="400"/>
      <c r="CB23" s="400"/>
      <c r="CC23" s="400"/>
      <c r="CD23" s="400"/>
      <c r="CE23" s="400"/>
      <c r="CF23" s="400"/>
      <c r="CG23" s="400"/>
      <c r="CH23" s="400"/>
      <c r="CI23" s="400"/>
      <c r="CJ23" s="400"/>
      <c r="CK23" s="400"/>
      <c r="CL23" s="400"/>
      <c r="CM23" s="400"/>
      <c r="CN23" s="400"/>
      <c r="CO23" s="400"/>
      <c r="CP23" s="400"/>
      <c r="CQ23" s="400"/>
      <c r="CR23" s="400"/>
      <c r="CS23" s="400"/>
      <c r="CT23" s="400"/>
      <c r="CU23" s="400"/>
      <c r="CV23" s="400"/>
      <c r="CW23" s="400"/>
      <c r="CX23" s="400"/>
      <c r="CY23" s="400"/>
      <c r="CZ23" s="400"/>
      <c r="DA23" s="400"/>
      <c r="DB23" s="400"/>
      <c r="DC23" s="400"/>
      <c r="DD23" s="400"/>
      <c r="DE23" s="400"/>
      <c r="DF23" s="400"/>
      <c r="DG23" s="400"/>
      <c r="DH23" s="400"/>
      <c r="DI23" s="400"/>
      <c r="DJ23" s="400"/>
      <c r="DK23" s="400"/>
      <c r="DL23" s="400"/>
      <c r="DM23" s="400"/>
      <c r="DN23" s="400"/>
      <c r="DO23" s="400"/>
      <c r="DP23" s="400"/>
      <c r="DQ23" s="400"/>
      <c r="DR23" s="400"/>
      <c r="DS23" s="400"/>
      <c r="DT23" s="400"/>
      <c r="DU23" s="400"/>
      <c r="DV23" s="400"/>
      <c r="DW23" s="400"/>
      <c r="DX23" s="400"/>
      <c r="DY23" s="400"/>
      <c r="DZ23" s="400"/>
      <c r="EA23" s="400"/>
      <c r="EB23" s="400"/>
      <c r="EC23" s="400"/>
      <c r="ED23" s="400"/>
      <c r="EE23" s="400"/>
      <c r="EF23" s="400"/>
      <c r="EG23" s="400"/>
      <c r="EH23" s="400"/>
      <c r="EI23" s="400"/>
      <c r="EJ23" s="400"/>
      <c r="EK23" s="400"/>
      <c r="EL23" s="400"/>
      <c r="EM23" s="400"/>
      <c r="EN23" s="400"/>
      <c r="EO23" s="400"/>
      <c r="EP23" s="400"/>
      <c r="EQ23" s="400"/>
      <c r="ER23" s="400"/>
      <c r="ES23" s="400"/>
      <c r="ET23" s="400"/>
      <c r="EU23" s="400"/>
      <c r="EV23" s="400"/>
      <c r="EW23" s="400"/>
      <c r="EX23" s="400"/>
      <c r="EY23" s="400"/>
      <c r="EZ23" s="400"/>
      <c r="FA23" s="400"/>
      <c r="FB23" s="400"/>
      <c r="FC23" s="400"/>
      <c r="FD23" s="400"/>
      <c r="FE23" s="400"/>
      <c r="FF23" s="400"/>
      <c r="FG23" s="400"/>
      <c r="FH23" s="400"/>
      <c r="FI23" s="400"/>
      <c r="FJ23" s="400"/>
      <c r="FK23" s="400"/>
      <c r="FL23" s="400"/>
      <c r="FM23" s="400"/>
      <c r="FN23" s="400"/>
      <c r="FO23" s="400"/>
      <c r="FP23" s="400"/>
      <c r="FQ23" s="400"/>
      <c r="FR23" s="400"/>
      <c r="FS23" s="400"/>
      <c r="FT23" s="400"/>
      <c r="FU23" s="400"/>
      <c r="FV23" s="400"/>
      <c r="FW23" s="400"/>
      <c r="FX23" s="400"/>
      <c r="FY23" s="400"/>
      <c r="FZ23" s="400"/>
      <c r="GA23" s="400"/>
      <c r="GB23" s="400"/>
      <c r="GC23" s="400"/>
      <c r="GD23" s="400"/>
      <c r="GE23" s="400"/>
      <c r="GF23" s="400"/>
      <c r="GG23" s="400"/>
      <c r="GH23" s="400"/>
      <c r="GI23" s="400"/>
      <c r="GJ23" s="400"/>
      <c r="GK23" s="400"/>
      <c r="GL23" s="400"/>
      <c r="GM23" s="400"/>
      <c r="GN23" s="400"/>
      <c r="GO23" s="400"/>
      <c r="GP23" s="400"/>
      <c r="GQ23" s="400"/>
      <c r="GR23" s="400"/>
      <c r="GS23" s="400"/>
      <c r="GT23" s="400"/>
      <c r="GU23" s="400"/>
      <c r="GV23" s="400"/>
      <c r="GW23" s="400"/>
      <c r="GX23" s="400"/>
      <c r="GY23" s="400"/>
      <c r="GZ23" s="400"/>
      <c r="HA23" s="400"/>
      <c r="HB23" s="400"/>
      <c r="HC23" s="400"/>
      <c r="HD23" s="400"/>
      <c r="HE23" s="400"/>
      <c r="HF23" s="400"/>
      <c r="HG23" s="400"/>
      <c r="HH23" s="400"/>
      <c r="HI23" s="400"/>
      <c r="HJ23" s="400"/>
      <c r="HK23" s="400"/>
      <c r="HL23" s="400"/>
      <c r="HM23" s="400"/>
      <c r="HN23" s="400"/>
      <c r="HO23" s="400"/>
      <c r="HP23" s="400"/>
      <c r="HQ23" s="400"/>
      <c r="HR23" s="400"/>
      <c r="HS23" s="400"/>
      <c r="HT23" s="400"/>
      <c r="HU23" s="400"/>
      <c r="HV23" s="400"/>
      <c r="HW23" s="400"/>
      <c r="HX23" s="400"/>
      <c r="HY23" s="400"/>
      <c r="HZ23" s="400"/>
      <c r="IA23" s="400"/>
      <c r="IB23" s="400"/>
      <c r="IC23" s="400"/>
      <c r="ID23" s="400"/>
      <c r="IE23" s="400"/>
      <c r="IF23" s="400"/>
      <c r="IG23" s="400"/>
      <c r="IH23" s="400"/>
      <c r="II23" s="400"/>
      <c r="IJ23" s="400"/>
      <c r="IK23" s="400"/>
      <c r="IL23" s="400"/>
      <c r="IM23" s="400"/>
      <c r="IN23" s="400"/>
      <c r="IO23" s="427"/>
      <c r="IP23" s="427"/>
      <c r="IQ23" s="427"/>
      <c r="IR23" s="427"/>
      <c r="IS23" s="427"/>
      <c r="IT23" s="427"/>
      <c r="IU23" s="427"/>
      <c r="IV23" s="427"/>
      <c r="IW23" s="427"/>
      <c r="IX23" s="427"/>
      <c r="IY23" s="427"/>
      <c r="IZ23" s="427"/>
      <c r="JA23" s="427"/>
      <c r="JB23" s="427"/>
      <c r="JC23" s="427"/>
      <c r="JD23" s="427"/>
      <c r="JE23" s="427"/>
      <c r="JF23" s="427"/>
      <c r="JG23" s="427"/>
      <c r="JH23" s="427"/>
      <c r="JI23" s="427"/>
      <c r="JJ23" s="427"/>
    </row>
    <row r="24" spans="1:270" ht="25.5" hidden="1">
      <c r="A24" s="430"/>
      <c r="B24" s="396" t="s">
        <v>61</v>
      </c>
      <c r="C24" s="86">
        <v>2802</v>
      </c>
      <c r="D24" s="398">
        <v>14500000</v>
      </c>
      <c r="E24" s="398"/>
      <c r="F24" s="398"/>
      <c r="G24" s="399">
        <v>0</v>
      </c>
      <c r="H24" s="399">
        <v>0</v>
      </c>
      <c r="I24" s="399">
        <v>0</v>
      </c>
      <c r="J24" s="399">
        <v>5058612</v>
      </c>
      <c r="K24" s="399">
        <v>0</v>
      </c>
      <c r="L24" s="399">
        <v>0</v>
      </c>
      <c r="M24" s="398"/>
      <c r="N24" s="398">
        <v>14500000</v>
      </c>
      <c r="O24" s="398">
        <v>19558612</v>
      </c>
      <c r="P24" s="398">
        <v>-5058612</v>
      </c>
      <c r="Q24" s="399">
        <v>0</v>
      </c>
      <c r="R24" s="398">
        <v>0</v>
      </c>
      <c r="S24" s="398">
        <v>0</v>
      </c>
      <c r="T24" s="398">
        <v>0</v>
      </c>
      <c r="U24" s="398"/>
      <c r="V24" s="400">
        <v>14500000</v>
      </c>
      <c r="W24" s="400">
        <v>14500000</v>
      </c>
      <c r="X24" s="398">
        <v>0</v>
      </c>
      <c r="Y24" s="398">
        <v>0</v>
      </c>
      <c r="Z24" s="398">
        <v>0</v>
      </c>
      <c r="AA24" s="398">
        <v>0</v>
      </c>
      <c r="AB24" s="398">
        <v>14500000</v>
      </c>
      <c r="AC24" s="398">
        <v>0</v>
      </c>
      <c r="AD24" s="398">
        <v>0</v>
      </c>
      <c r="AE24" s="398">
        <v>0</v>
      </c>
      <c r="AF24" s="398">
        <v>13518066</v>
      </c>
      <c r="AG24" s="400"/>
      <c r="AH24" s="400"/>
      <c r="AI24" s="400"/>
      <c r="AJ24" s="400"/>
      <c r="AK24" s="400"/>
      <c r="AL24" s="400"/>
      <c r="AM24" s="400"/>
      <c r="AN24" s="400"/>
      <c r="AO24" s="400"/>
      <c r="AP24" s="400"/>
      <c r="AQ24" s="400"/>
      <c r="AR24" s="400"/>
      <c r="AS24" s="400"/>
      <c r="AT24" s="400"/>
      <c r="AU24" s="400"/>
      <c r="AV24" s="400"/>
      <c r="AW24" s="400"/>
      <c r="AX24" s="400"/>
      <c r="AY24" s="400"/>
      <c r="AZ24" s="400"/>
      <c r="BA24" s="400"/>
      <c r="BB24" s="400"/>
      <c r="BC24" s="400"/>
      <c r="BD24" s="400"/>
      <c r="BE24" s="400"/>
      <c r="BF24" s="400"/>
      <c r="BG24" s="400"/>
      <c r="BH24" s="400"/>
      <c r="BI24" s="400"/>
      <c r="BJ24" s="400"/>
      <c r="BK24" s="400"/>
      <c r="BL24" s="400"/>
      <c r="BM24" s="400"/>
      <c r="BN24" s="400"/>
      <c r="BO24" s="400"/>
      <c r="BP24" s="400"/>
      <c r="BQ24" s="400"/>
      <c r="BR24" s="400"/>
      <c r="BS24" s="400"/>
      <c r="BT24" s="400"/>
      <c r="BU24" s="400"/>
      <c r="BV24" s="400"/>
      <c r="BW24" s="400"/>
      <c r="BX24" s="400"/>
      <c r="BY24" s="400"/>
      <c r="BZ24" s="400"/>
      <c r="CA24" s="400"/>
      <c r="CB24" s="400"/>
      <c r="CC24" s="400"/>
      <c r="CD24" s="400"/>
      <c r="CE24" s="400"/>
      <c r="CF24" s="400"/>
      <c r="CG24" s="400"/>
      <c r="CH24" s="400"/>
      <c r="CI24" s="400"/>
      <c r="CJ24" s="400"/>
      <c r="CK24" s="400"/>
      <c r="CL24" s="400"/>
      <c r="CM24" s="400"/>
      <c r="CN24" s="400"/>
      <c r="CO24" s="400"/>
      <c r="CP24" s="400"/>
      <c r="CQ24" s="400"/>
      <c r="CR24" s="400"/>
      <c r="CS24" s="400"/>
      <c r="CT24" s="400"/>
      <c r="CU24" s="400"/>
      <c r="CV24" s="400"/>
      <c r="CW24" s="400"/>
      <c r="CX24" s="400"/>
      <c r="CY24" s="400"/>
      <c r="CZ24" s="400"/>
      <c r="DA24" s="400"/>
      <c r="DB24" s="400"/>
      <c r="DC24" s="400"/>
      <c r="DD24" s="400"/>
      <c r="DE24" s="400"/>
      <c r="DF24" s="400"/>
      <c r="DG24" s="400"/>
      <c r="DH24" s="400"/>
      <c r="DI24" s="400"/>
      <c r="DJ24" s="400"/>
      <c r="DK24" s="400"/>
      <c r="DL24" s="400"/>
      <c r="DM24" s="400"/>
      <c r="DN24" s="400"/>
      <c r="DO24" s="400"/>
      <c r="DP24" s="400"/>
      <c r="DQ24" s="400"/>
      <c r="DR24" s="400"/>
      <c r="DS24" s="400"/>
      <c r="DT24" s="400"/>
      <c r="DU24" s="400"/>
      <c r="DV24" s="400"/>
      <c r="DW24" s="400"/>
      <c r="DX24" s="400"/>
      <c r="DY24" s="400"/>
      <c r="DZ24" s="400"/>
      <c r="EA24" s="400"/>
      <c r="EB24" s="400"/>
      <c r="EC24" s="400"/>
      <c r="ED24" s="400"/>
      <c r="EE24" s="400"/>
      <c r="EF24" s="400"/>
      <c r="EG24" s="400"/>
      <c r="EH24" s="400"/>
      <c r="EI24" s="400"/>
      <c r="EJ24" s="400"/>
      <c r="EK24" s="400"/>
      <c r="EL24" s="400"/>
      <c r="EM24" s="400"/>
      <c r="EN24" s="400"/>
      <c r="EO24" s="400"/>
      <c r="EP24" s="400"/>
      <c r="EQ24" s="400"/>
      <c r="ER24" s="400"/>
      <c r="ES24" s="400"/>
      <c r="ET24" s="400"/>
      <c r="EU24" s="400"/>
      <c r="EV24" s="400"/>
      <c r="EW24" s="400"/>
      <c r="EX24" s="400"/>
      <c r="EY24" s="400"/>
      <c r="EZ24" s="400"/>
      <c r="FA24" s="400"/>
      <c r="FB24" s="400"/>
      <c r="FC24" s="400"/>
      <c r="FD24" s="400"/>
      <c r="FE24" s="400"/>
      <c r="FF24" s="400"/>
      <c r="FG24" s="400"/>
      <c r="FH24" s="400"/>
      <c r="FI24" s="400"/>
      <c r="FJ24" s="400"/>
      <c r="FK24" s="400"/>
      <c r="FL24" s="400"/>
      <c r="FM24" s="400"/>
      <c r="FN24" s="400"/>
      <c r="FO24" s="400"/>
      <c r="FP24" s="400"/>
      <c r="FQ24" s="400"/>
      <c r="FR24" s="400"/>
      <c r="FS24" s="400"/>
      <c r="FT24" s="400"/>
      <c r="FU24" s="400"/>
      <c r="FV24" s="400"/>
      <c r="FW24" s="400"/>
      <c r="FX24" s="400"/>
      <c r="FY24" s="400"/>
      <c r="FZ24" s="400"/>
      <c r="GA24" s="400"/>
      <c r="GB24" s="400"/>
      <c r="GC24" s="400"/>
      <c r="GD24" s="400"/>
      <c r="GE24" s="400"/>
      <c r="GF24" s="400"/>
      <c r="GG24" s="400"/>
      <c r="GH24" s="400"/>
      <c r="GI24" s="400"/>
      <c r="GJ24" s="400"/>
      <c r="GK24" s="400"/>
      <c r="GL24" s="400"/>
      <c r="GM24" s="400"/>
      <c r="GN24" s="400"/>
      <c r="GO24" s="400"/>
      <c r="GP24" s="400"/>
      <c r="GQ24" s="400"/>
      <c r="GR24" s="400"/>
      <c r="GS24" s="400"/>
      <c r="GT24" s="400"/>
      <c r="GU24" s="400"/>
      <c r="GV24" s="400"/>
      <c r="GW24" s="400"/>
      <c r="GX24" s="400"/>
      <c r="GY24" s="400"/>
      <c r="GZ24" s="400"/>
      <c r="HA24" s="400"/>
      <c r="HB24" s="400"/>
      <c r="HC24" s="400"/>
      <c r="HD24" s="400"/>
      <c r="HE24" s="400"/>
      <c r="HF24" s="400"/>
      <c r="HG24" s="400"/>
      <c r="HH24" s="400"/>
      <c r="HI24" s="400"/>
      <c r="HJ24" s="400"/>
      <c r="HK24" s="400"/>
      <c r="HL24" s="400"/>
      <c r="HM24" s="400"/>
      <c r="HN24" s="400"/>
      <c r="HO24" s="400"/>
      <c r="HP24" s="400"/>
      <c r="HQ24" s="400"/>
      <c r="HR24" s="400"/>
      <c r="HS24" s="400"/>
      <c r="HT24" s="400"/>
      <c r="HU24" s="400"/>
      <c r="HV24" s="400"/>
      <c r="HW24" s="400"/>
      <c r="HX24" s="400"/>
      <c r="HY24" s="400"/>
      <c r="HZ24" s="400"/>
      <c r="IA24" s="400"/>
      <c r="IB24" s="400"/>
      <c r="IC24" s="400"/>
      <c r="ID24" s="400"/>
      <c r="IE24" s="400"/>
      <c r="IF24" s="400"/>
      <c r="IG24" s="400"/>
      <c r="IH24" s="400"/>
      <c r="II24" s="400"/>
      <c r="IJ24" s="400"/>
      <c r="IK24" s="400"/>
      <c r="IL24" s="400"/>
      <c r="IM24" s="400"/>
      <c r="IN24" s="400"/>
      <c r="IO24" s="427"/>
      <c r="IP24" s="427"/>
      <c r="IQ24" s="427"/>
      <c r="IR24" s="427"/>
      <c r="IS24" s="427"/>
      <c r="IT24" s="427"/>
      <c r="IU24" s="427"/>
      <c r="IV24" s="427"/>
      <c r="IW24" s="427"/>
      <c r="IX24" s="427"/>
      <c r="IY24" s="427"/>
      <c r="IZ24" s="427"/>
      <c r="JA24" s="427"/>
      <c r="JB24" s="427"/>
      <c r="JC24" s="427"/>
      <c r="JD24" s="427"/>
      <c r="JE24" s="427"/>
      <c r="JF24" s="427"/>
      <c r="JG24" s="427"/>
      <c r="JH24" s="427"/>
      <c r="JI24" s="427"/>
      <c r="JJ24" s="427"/>
    </row>
    <row r="25" spans="1:270" ht="18" customHeight="1">
      <c r="A25" s="430" t="s">
        <v>277</v>
      </c>
      <c r="B25" s="403" t="s">
        <v>28</v>
      </c>
      <c r="C25" s="404"/>
      <c r="D25" s="400">
        <v>30000</v>
      </c>
      <c r="E25" s="400"/>
      <c r="F25" s="400"/>
      <c r="G25" s="399">
        <v>0</v>
      </c>
      <c r="H25" s="399">
        <v>0</v>
      </c>
      <c r="I25" s="399">
        <v>0</v>
      </c>
      <c r="J25" s="399">
        <v>0</v>
      </c>
      <c r="K25" s="399">
        <v>0</v>
      </c>
      <c r="L25" s="405">
        <v>0</v>
      </c>
      <c r="M25" s="398"/>
      <c r="N25" s="398">
        <v>30000</v>
      </c>
      <c r="O25" s="398">
        <v>30000</v>
      </c>
      <c r="P25" s="398">
        <v>0</v>
      </c>
      <c r="Q25" s="405">
        <v>0</v>
      </c>
      <c r="R25" s="398">
        <v>0</v>
      </c>
      <c r="S25" s="398">
        <v>0</v>
      </c>
      <c r="T25" s="398">
        <v>0</v>
      </c>
      <c r="U25" s="398"/>
      <c r="V25" s="400">
        <v>30000</v>
      </c>
      <c r="W25" s="400">
        <v>30000</v>
      </c>
      <c r="X25" s="398">
        <v>0</v>
      </c>
      <c r="Y25" s="398">
        <v>0</v>
      </c>
      <c r="Z25" s="398">
        <v>0</v>
      </c>
      <c r="AA25" s="398">
        <v>0</v>
      </c>
      <c r="AB25" s="398">
        <v>30000</v>
      </c>
      <c r="AC25" s="398">
        <v>0</v>
      </c>
      <c r="AD25" s="398">
        <v>0</v>
      </c>
      <c r="AE25" s="398">
        <v>0</v>
      </c>
      <c r="AF25" s="398">
        <v>241242</v>
      </c>
      <c r="AG25" s="400"/>
      <c r="AH25" s="400"/>
      <c r="AI25" s="400"/>
      <c r="AJ25" s="400"/>
      <c r="AK25" s="400"/>
      <c r="AL25" s="400"/>
      <c r="AM25" s="400"/>
      <c r="AN25" s="400"/>
      <c r="AO25" s="400"/>
      <c r="AP25" s="400"/>
      <c r="AQ25" s="400"/>
      <c r="AR25" s="400"/>
      <c r="AS25" s="400"/>
      <c r="AT25" s="400"/>
      <c r="AU25" s="400"/>
      <c r="AV25" s="400"/>
      <c r="AW25" s="400"/>
      <c r="AX25" s="400"/>
      <c r="AY25" s="400"/>
      <c r="AZ25" s="400"/>
      <c r="BA25" s="400"/>
      <c r="BB25" s="400"/>
      <c r="BC25" s="400"/>
      <c r="BD25" s="400"/>
      <c r="BE25" s="400"/>
      <c r="BF25" s="400"/>
      <c r="BG25" s="400"/>
      <c r="BH25" s="400"/>
      <c r="BI25" s="400"/>
      <c r="BJ25" s="400"/>
      <c r="BK25" s="400"/>
      <c r="BL25" s="400"/>
      <c r="BM25" s="400"/>
      <c r="BN25" s="400"/>
      <c r="BO25" s="400"/>
      <c r="BP25" s="400"/>
      <c r="BQ25" s="400"/>
      <c r="BR25" s="400"/>
      <c r="BS25" s="400"/>
      <c r="BT25" s="400"/>
      <c r="BU25" s="400"/>
      <c r="BV25" s="400"/>
      <c r="BW25" s="400"/>
      <c r="BX25" s="400"/>
      <c r="BY25" s="400"/>
      <c r="BZ25" s="400"/>
      <c r="CA25" s="400"/>
      <c r="CB25" s="400"/>
      <c r="CC25" s="400"/>
      <c r="CD25" s="400"/>
      <c r="CE25" s="400"/>
      <c r="CF25" s="400"/>
      <c r="CG25" s="400"/>
      <c r="CH25" s="400"/>
      <c r="CI25" s="400"/>
      <c r="CJ25" s="400"/>
      <c r="CK25" s="400"/>
      <c r="CL25" s="400"/>
      <c r="CM25" s="400"/>
      <c r="CN25" s="400"/>
      <c r="CO25" s="400"/>
      <c r="CP25" s="400"/>
      <c r="CQ25" s="400"/>
      <c r="CR25" s="400"/>
      <c r="CS25" s="400"/>
      <c r="CT25" s="400"/>
      <c r="CU25" s="400"/>
      <c r="CV25" s="400"/>
      <c r="CW25" s="400"/>
      <c r="CX25" s="400"/>
      <c r="CY25" s="400"/>
      <c r="CZ25" s="400"/>
      <c r="DA25" s="400"/>
      <c r="DB25" s="400"/>
      <c r="DC25" s="400"/>
      <c r="DD25" s="400"/>
      <c r="DE25" s="400"/>
      <c r="DF25" s="400"/>
      <c r="DG25" s="400"/>
      <c r="DH25" s="400"/>
      <c r="DI25" s="400"/>
      <c r="DJ25" s="400"/>
      <c r="DK25" s="400"/>
      <c r="DL25" s="400"/>
      <c r="DM25" s="400"/>
      <c r="DN25" s="400"/>
      <c r="DO25" s="400"/>
      <c r="DP25" s="400"/>
      <c r="DQ25" s="400"/>
      <c r="DR25" s="400"/>
      <c r="DS25" s="400"/>
      <c r="DT25" s="400"/>
      <c r="DU25" s="400"/>
      <c r="DV25" s="400"/>
      <c r="DW25" s="400"/>
      <c r="DX25" s="400"/>
      <c r="DY25" s="400"/>
      <c r="DZ25" s="400"/>
      <c r="EA25" s="400"/>
      <c r="EB25" s="400"/>
      <c r="EC25" s="400"/>
      <c r="ED25" s="400"/>
      <c r="EE25" s="400"/>
      <c r="EF25" s="400"/>
      <c r="EG25" s="400"/>
      <c r="EH25" s="400"/>
      <c r="EI25" s="400"/>
      <c r="EJ25" s="400"/>
      <c r="EK25" s="400"/>
      <c r="EL25" s="400"/>
      <c r="EM25" s="400"/>
      <c r="EN25" s="400"/>
      <c r="EO25" s="400"/>
      <c r="EP25" s="400"/>
      <c r="EQ25" s="400"/>
      <c r="ER25" s="400"/>
      <c r="ES25" s="400"/>
      <c r="ET25" s="400"/>
      <c r="EU25" s="400"/>
      <c r="EV25" s="400"/>
      <c r="EW25" s="400"/>
      <c r="EX25" s="400"/>
      <c r="EY25" s="400"/>
      <c r="EZ25" s="400"/>
      <c r="FA25" s="400"/>
      <c r="FB25" s="400"/>
      <c r="FC25" s="400"/>
      <c r="FD25" s="400"/>
      <c r="FE25" s="400"/>
      <c r="FF25" s="400"/>
      <c r="FG25" s="400"/>
      <c r="FH25" s="400"/>
      <c r="FI25" s="400"/>
      <c r="FJ25" s="400"/>
      <c r="FK25" s="400"/>
      <c r="FL25" s="400"/>
      <c r="FM25" s="400"/>
      <c r="FN25" s="400"/>
      <c r="FO25" s="400"/>
      <c r="FP25" s="400"/>
      <c r="FQ25" s="400"/>
      <c r="FR25" s="400"/>
      <c r="FS25" s="400"/>
      <c r="FT25" s="400"/>
      <c r="FU25" s="400"/>
      <c r="FV25" s="400"/>
      <c r="FW25" s="400"/>
      <c r="FX25" s="400"/>
      <c r="FY25" s="400"/>
      <c r="FZ25" s="400"/>
      <c r="GA25" s="400"/>
      <c r="GB25" s="400"/>
      <c r="GC25" s="400"/>
      <c r="GD25" s="400"/>
      <c r="GE25" s="400"/>
      <c r="GF25" s="400"/>
      <c r="GG25" s="400"/>
      <c r="GH25" s="400"/>
      <c r="GI25" s="400"/>
      <c r="GJ25" s="400"/>
      <c r="GK25" s="400"/>
      <c r="GL25" s="400"/>
      <c r="GM25" s="400"/>
      <c r="GN25" s="400"/>
      <c r="GO25" s="400"/>
      <c r="GP25" s="400"/>
      <c r="GQ25" s="400"/>
      <c r="GR25" s="400"/>
      <c r="GS25" s="400"/>
      <c r="GT25" s="400"/>
      <c r="GU25" s="400"/>
      <c r="GV25" s="400"/>
      <c r="GW25" s="400"/>
      <c r="GX25" s="400"/>
      <c r="GY25" s="400"/>
      <c r="GZ25" s="400"/>
      <c r="HA25" s="400"/>
      <c r="HB25" s="400"/>
      <c r="HC25" s="400"/>
      <c r="HD25" s="400"/>
      <c r="HE25" s="400"/>
      <c r="HF25" s="400"/>
      <c r="HG25" s="400"/>
      <c r="HH25" s="400"/>
      <c r="HI25" s="400"/>
      <c r="HJ25" s="400"/>
      <c r="HK25" s="400"/>
      <c r="HL25" s="400"/>
      <c r="HM25" s="400"/>
      <c r="HN25" s="400"/>
      <c r="HO25" s="400"/>
      <c r="HP25" s="400"/>
      <c r="HQ25" s="400"/>
      <c r="HR25" s="400"/>
      <c r="HS25" s="400"/>
      <c r="HT25" s="400"/>
      <c r="HU25" s="400"/>
      <c r="HV25" s="400"/>
      <c r="HW25" s="400"/>
      <c r="HX25" s="400"/>
      <c r="HY25" s="400"/>
      <c r="HZ25" s="400"/>
      <c r="IA25" s="400"/>
      <c r="IB25" s="400"/>
      <c r="IC25" s="400"/>
      <c r="ID25" s="400"/>
      <c r="IE25" s="400"/>
      <c r="IF25" s="400"/>
      <c r="IG25" s="400"/>
      <c r="IH25" s="400"/>
      <c r="II25" s="400"/>
      <c r="IJ25" s="400"/>
      <c r="IK25" s="400"/>
      <c r="IL25" s="400"/>
      <c r="IM25" s="400"/>
      <c r="IN25" s="400"/>
      <c r="IO25" s="427"/>
      <c r="IP25" s="427"/>
      <c r="IQ25" s="427"/>
      <c r="IR25" s="427"/>
      <c r="IS25" s="427"/>
      <c r="IT25" s="427"/>
      <c r="IU25" s="427"/>
      <c r="IV25" s="427"/>
      <c r="IW25" s="427"/>
      <c r="IX25" s="427"/>
      <c r="IY25" s="427"/>
      <c r="IZ25" s="427"/>
      <c r="JA25" s="427"/>
      <c r="JB25" s="427"/>
      <c r="JC25" s="427"/>
      <c r="JD25" s="427"/>
      <c r="JE25" s="427"/>
      <c r="JF25" s="427"/>
      <c r="JG25" s="427"/>
      <c r="JH25" s="427"/>
      <c r="JI25" s="427"/>
      <c r="JJ25" s="427"/>
    </row>
    <row r="26" spans="1:270" s="402" customFormat="1" ht="137.25" customHeight="1">
      <c r="A26" s="430" t="s">
        <v>278</v>
      </c>
      <c r="B26" s="401" t="s">
        <v>253</v>
      </c>
      <c r="C26" s="404" t="s">
        <v>24</v>
      </c>
      <c r="D26" s="400">
        <v>13400000</v>
      </c>
      <c r="E26" s="400"/>
      <c r="F26" s="400"/>
      <c r="G26" s="399">
        <v>0</v>
      </c>
      <c r="H26" s="399">
        <v>0</v>
      </c>
      <c r="I26" s="399">
        <v>0</v>
      </c>
      <c r="J26" s="399">
        <v>0</v>
      </c>
      <c r="K26" s="399">
        <v>0</v>
      </c>
      <c r="L26" s="405">
        <v>0</v>
      </c>
      <c r="M26" s="398"/>
      <c r="N26" s="398">
        <v>13400000</v>
      </c>
      <c r="O26" s="398">
        <v>13400000</v>
      </c>
      <c r="P26" s="398">
        <v>0</v>
      </c>
      <c r="Q26" s="405">
        <v>0</v>
      </c>
      <c r="R26" s="398">
        <v>0</v>
      </c>
      <c r="S26" s="398">
        <v>1003015.0000001192</v>
      </c>
      <c r="T26" s="398">
        <v>0</v>
      </c>
      <c r="U26" s="398"/>
      <c r="V26" s="400">
        <v>13400000</v>
      </c>
      <c r="W26" s="400">
        <v>14403015.000000119</v>
      </c>
      <c r="X26" s="398">
        <v>0</v>
      </c>
      <c r="Y26" s="398">
        <v>1406419.9999998808</v>
      </c>
      <c r="Z26" s="398">
        <v>0</v>
      </c>
      <c r="AA26" s="398">
        <v>8754989</v>
      </c>
      <c r="AB26" s="398">
        <v>24564424</v>
      </c>
      <c r="AC26" s="398">
        <v>0</v>
      </c>
      <c r="AD26" s="398">
        <v>11164424</v>
      </c>
      <c r="AE26" s="398">
        <v>11164424</v>
      </c>
      <c r="AF26" s="398">
        <v>29564424</v>
      </c>
      <c r="AG26" s="400"/>
      <c r="AH26" s="400"/>
      <c r="AI26" s="400"/>
      <c r="AJ26" s="400"/>
      <c r="AK26" s="400"/>
      <c r="AL26" s="400"/>
      <c r="AM26" s="400"/>
      <c r="AN26" s="400"/>
      <c r="AO26" s="400"/>
      <c r="AP26" s="400"/>
      <c r="AQ26" s="400"/>
      <c r="AR26" s="400"/>
      <c r="AS26" s="400"/>
      <c r="AT26" s="400"/>
      <c r="AU26" s="400"/>
      <c r="AV26" s="400"/>
      <c r="AW26" s="400"/>
      <c r="AX26" s="400"/>
      <c r="AY26" s="400"/>
      <c r="AZ26" s="400"/>
      <c r="BA26" s="400"/>
      <c r="BB26" s="400"/>
      <c r="BC26" s="400"/>
      <c r="BD26" s="400"/>
      <c r="BE26" s="400"/>
      <c r="BF26" s="400"/>
      <c r="BG26" s="400"/>
      <c r="BH26" s="400"/>
      <c r="BI26" s="400"/>
      <c r="BJ26" s="400"/>
      <c r="BK26" s="400"/>
      <c r="BL26" s="400"/>
      <c r="BM26" s="400"/>
      <c r="BN26" s="400"/>
      <c r="BO26" s="400"/>
      <c r="BP26" s="400"/>
      <c r="BQ26" s="400"/>
      <c r="BR26" s="400"/>
      <c r="BS26" s="400"/>
      <c r="BT26" s="400"/>
      <c r="BU26" s="400"/>
      <c r="BV26" s="400"/>
      <c r="BW26" s="400"/>
      <c r="BX26" s="400"/>
      <c r="BY26" s="400"/>
      <c r="BZ26" s="400"/>
      <c r="CA26" s="400"/>
      <c r="CB26" s="400"/>
      <c r="CC26" s="400"/>
      <c r="CD26" s="400"/>
      <c r="CE26" s="400"/>
      <c r="CF26" s="400"/>
      <c r="CG26" s="400"/>
      <c r="CH26" s="400"/>
      <c r="CI26" s="400"/>
      <c r="CJ26" s="400"/>
      <c r="CK26" s="400"/>
      <c r="CL26" s="400"/>
      <c r="CM26" s="400"/>
      <c r="CN26" s="400"/>
      <c r="CO26" s="400"/>
      <c r="CP26" s="400"/>
      <c r="CQ26" s="400"/>
      <c r="CR26" s="400"/>
      <c r="CS26" s="400"/>
      <c r="CT26" s="400"/>
      <c r="CU26" s="400"/>
      <c r="CV26" s="400"/>
      <c r="CW26" s="400"/>
      <c r="CX26" s="400"/>
      <c r="CY26" s="400"/>
      <c r="CZ26" s="400"/>
      <c r="DA26" s="400"/>
      <c r="DB26" s="400"/>
      <c r="DC26" s="400"/>
      <c r="DD26" s="400"/>
      <c r="DE26" s="400"/>
      <c r="DF26" s="400"/>
      <c r="DG26" s="400"/>
      <c r="DH26" s="400"/>
      <c r="DI26" s="400"/>
      <c r="DJ26" s="400"/>
      <c r="DK26" s="400"/>
      <c r="DL26" s="400"/>
      <c r="DM26" s="400"/>
      <c r="DN26" s="400"/>
      <c r="DO26" s="400"/>
      <c r="DP26" s="400"/>
      <c r="DQ26" s="400"/>
      <c r="DR26" s="400"/>
      <c r="DS26" s="400"/>
      <c r="DT26" s="400"/>
      <c r="DU26" s="400"/>
      <c r="DV26" s="400"/>
      <c r="DW26" s="400"/>
      <c r="DX26" s="400"/>
      <c r="DY26" s="400"/>
      <c r="DZ26" s="400"/>
      <c r="EA26" s="400"/>
      <c r="EB26" s="400"/>
      <c r="EC26" s="400"/>
      <c r="ED26" s="400"/>
      <c r="EE26" s="400"/>
      <c r="EF26" s="400"/>
      <c r="EG26" s="400"/>
      <c r="EH26" s="400"/>
      <c r="EI26" s="400"/>
      <c r="EJ26" s="400"/>
      <c r="EK26" s="400"/>
      <c r="EL26" s="400"/>
      <c r="EM26" s="400"/>
      <c r="EN26" s="400"/>
      <c r="EO26" s="400"/>
      <c r="EP26" s="400"/>
      <c r="EQ26" s="400"/>
      <c r="ER26" s="400"/>
      <c r="ES26" s="400"/>
      <c r="ET26" s="400"/>
      <c r="EU26" s="400"/>
      <c r="EV26" s="400"/>
      <c r="EW26" s="400"/>
      <c r="EX26" s="400"/>
      <c r="EY26" s="400"/>
      <c r="EZ26" s="400"/>
      <c r="FA26" s="400"/>
      <c r="FB26" s="400"/>
      <c r="FC26" s="400"/>
      <c r="FD26" s="400"/>
      <c r="FE26" s="400"/>
      <c r="FF26" s="400"/>
      <c r="FG26" s="400"/>
      <c r="FH26" s="400"/>
      <c r="FI26" s="400"/>
      <c r="FJ26" s="400"/>
      <c r="FK26" s="400"/>
      <c r="FL26" s="400"/>
      <c r="FM26" s="400"/>
      <c r="FN26" s="400"/>
      <c r="FO26" s="400"/>
      <c r="FP26" s="400"/>
      <c r="FQ26" s="400"/>
      <c r="FR26" s="400"/>
      <c r="FS26" s="400"/>
      <c r="FT26" s="400"/>
      <c r="FU26" s="400"/>
      <c r="FV26" s="400"/>
      <c r="FW26" s="400"/>
      <c r="FX26" s="400"/>
      <c r="FY26" s="400"/>
      <c r="FZ26" s="400"/>
      <c r="GA26" s="400"/>
      <c r="GB26" s="400"/>
      <c r="GC26" s="400"/>
      <c r="GD26" s="400"/>
      <c r="GE26" s="400"/>
      <c r="GF26" s="400"/>
      <c r="GG26" s="400"/>
      <c r="GH26" s="400"/>
      <c r="GI26" s="400"/>
      <c r="GJ26" s="400"/>
      <c r="GK26" s="400"/>
      <c r="GL26" s="400"/>
      <c r="GM26" s="400"/>
      <c r="GN26" s="400"/>
      <c r="GO26" s="400"/>
      <c r="GP26" s="400"/>
      <c r="GQ26" s="400"/>
      <c r="GR26" s="400"/>
      <c r="GS26" s="400"/>
      <c r="GT26" s="400"/>
      <c r="GU26" s="400"/>
      <c r="GV26" s="400"/>
      <c r="GW26" s="400"/>
      <c r="GX26" s="400"/>
      <c r="GY26" s="400"/>
      <c r="GZ26" s="400"/>
      <c r="HA26" s="400"/>
      <c r="HB26" s="400"/>
      <c r="HC26" s="400"/>
      <c r="HD26" s="400"/>
      <c r="HE26" s="400"/>
      <c r="HF26" s="400"/>
      <c r="HG26" s="400"/>
      <c r="HH26" s="400"/>
      <c r="HI26" s="400"/>
      <c r="HJ26" s="400"/>
      <c r="HK26" s="400"/>
      <c r="HL26" s="400"/>
      <c r="HM26" s="400"/>
      <c r="HN26" s="400"/>
      <c r="HO26" s="400"/>
      <c r="HP26" s="400"/>
      <c r="HQ26" s="400"/>
      <c r="HR26" s="400"/>
      <c r="HS26" s="400"/>
      <c r="HT26" s="400"/>
      <c r="HU26" s="400"/>
      <c r="HV26" s="400"/>
      <c r="HW26" s="400"/>
      <c r="HX26" s="400"/>
      <c r="HY26" s="400"/>
      <c r="HZ26" s="400"/>
      <c r="IA26" s="400"/>
      <c r="IB26" s="400"/>
      <c r="IC26" s="400"/>
      <c r="ID26" s="400"/>
      <c r="IE26" s="400"/>
      <c r="IF26" s="400"/>
      <c r="IG26" s="400"/>
      <c r="IH26" s="400"/>
      <c r="II26" s="400"/>
      <c r="IJ26" s="400"/>
      <c r="IK26" s="400"/>
      <c r="IL26" s="400"/>
      <c r="IM26" s="400"/>
      <c r="IN26" s="400"/>
      <c r="IO26" s="427"/>
      <c r="IP26" s="427"/>
      <c r="IQ26" s="427"/>
      <c r="IR26" s="427"/>
      <c r="IS26" s="427"/>
      <c r="IT26" s="427"/>
      <c r="IU26" s="427"/>
      <c r="IV26" s="427"/>
      <c r="IW26" s="427"/>
      <c r="IX26" s="427"/>
      <c r="IY26" s="427"/>
      <c r="IZ26" s="427"/>
      <c r="JA26" s="427"/>
      <c r="JB26" s="427"/>
      <c r="JC26" s="427"/>
      <c r="JD26" s="427"/>
      <c r="JE26" s="427"/>
      <c r="JF26" s="427"/>
      <c r="JG26" s="427"/>
      <c r="JH26" s="427"/>
      <c r="JI26" s="427"/>
      <c r="JJ26" s="427"/>
    </row>
    <row r="27" spans="1:270" ht="19.5" customHeight="1">
      <c r="A27" s="408" t="s">
        <v>68</v>
      </c>
      <c r="B27" s="415" t="s">
        <v>150</v>
      </c>
      <c r="C27" s="447"/>
      <c r="D27" s="405">
        <v>2823110000</v>
      </c>
      <c r="E27" s="405">
        <v>0</v>
      </c>
      <c r="F27" s="405">
        <v>0</v>
      </c>
      <c r="G27" s="405">
        <v>1.180451363325119E-7</v>
      </c>
      <c r="H27" s="405">
        <v>3.637978807091713E-12</v>
      </c>
      <c r="I27" s="405">
        <v>0</v>
      </c>
      <c r="J27" s="405">
        <v>55273985</v>
      </c>
      <c r="K27" s="405">
        <v>0</v>
      </c>
      <c r="L27" s="405">
        <v>0</v>
      </c>
      <c r="M27" s="405">
        <v>225000000</v>
      </c>
      <c r="N27" s="405">
        <v>3048110000</v>
      </c>
      <c r="O27" s="405">
        <v>3103383985</v>
      </c>
      <c r="P27" s="405">
        <v>-55273985</v>
      </c>
      <c r="Q27" s="405">
        <v>0</v>
      </c>
      <c r="R27" s="405">
        <v>0</v>
      </c>
      <c r="S27" s="405">
        <v>1003015</v>
      </c>
      <c r="T27" s="405">
        <v>0</v>
      </c>
      <c r="U27" s="405">
        <v>100000000</v>
      </c>
      <c r="V27" s="405">
        <v>3148110000</v>
      </c>
      <c r="W27" s="405">
        <v>3149113015</v>
      </c>
      <c r="X27" s="405">
        <v>0</v>
      </c>
      <c r="Y27" s="405">
        <v>78772353</v>
      </c>
      <c r="Z27" s="405">
        <v>8634000</v>
      </c>
      <c r="AA27" s="405">
        <v>8754989</v>
      </c>
      <c r="AB27" s="405">
        <v>3245274357</v>
      </c>
      <c r="AC27" s="405">
        <v>325000000</v>
      </c>
      <c r="AD27" s="405">
        <v>97164357</v>
      </c>
      <c r="AE27" s="405">
        <v>422164357</v>
      </c>
      <c r="AF27" s="405">
        <v>3240244636</v>
      </c>
      <c r="AG27" s="400"/>
      <c r="AH27" s="400"/>
      <c r="AI27" s="400"/>
      <c r="AJ27" s="400"/>
      <c r="AK27" s="400"/>
      <c r="AL27" s="400"/>
      <c r="AM27" s="400"/>
      <c r="AN27" s="400"/>
      <c r="AO27" s="400"/>
      <c r="AP27" s="400"/>
      <c r="AQ27" s="400"/>
      <c r="AR27" s="400"/>
      <c r="AS27" s="400"/>
      <c r="AT27" s="400"/>
      <c r="AU27" s="400"/>
      <c r="AV27" s="400"/>
      <c r="AW27" s="400"/>
      <c r="AX27" s="400"/>
      <c r="AY27" s="400"/>
      <c r="AZ27" s="400"/>
      <c r="BA27" s="400"/>
      <c r="BB27" s="400"/>
      <c r="BC27" s="400"/>
      <c r="BD27" s="400"/>
      <c r="BE27" s="400"/>
      <c r="BF27" s="400"/>
      <c r="BG27" s="400"/>
      <c r="BH27" s="400"/>
      <c r="BI27" s="400"/>
      <c r="BJ27" s="400"/>
      <c r="BK27" s="400"/>
      <c r="BL27" s="400"/>
      <c r="BM27" s="400"/>
      <c r="BN27" s="400"/>
      <c r="BO27" s="400"/>
      <c r="BP27" s="400"/>
      <c r="BQ27" s="400"/>
      <c r="BR27" s="400"/>
      <c r="BS27" s="400"/>
      <c r="BT27" s="400"/>
      <c r="BU27" s="400"/>
      <c r="BV27" s="400"/>
      <c r="BW27" s="400"/>
      <c r="BX27" s="400"/>
      <c r="BY27" s="400"/>
      <c r="BZ27" s="400"/>
      <c r="CA27" s="400"/>
      <c r="CB27" s="400"/>
      <c r="CC27" s="400"/>
      <c r="CD27" s="400"/>
      <c r="CE27" s="400"/>
      <c r="CF27" s="400"/>
      <c r="CG27" s="400"/>
      <c r="CH27" s="400"/>
      <c r="CI27" s="400"/>
      <c r="CJ27" s="400"/>
      <c r="CK27" s="400"/>
      <c r="CL27" s="400"/>
      <c r="CM27" s="400"/>
      <c r="CN27" s="400"/>
      <c r="CO27" s="400"/>
      <c r="CP27" s="400"/>
      <c r="CQ27" s="400"/>
      <c r="CR27" s="400"/>
      <c r="CS27" s="400"/>
      <c r="CT27" s="400"/>
      <c r="CU27" s="400"/>
      <c r="CV27" s="400"/>
      <c r="CW27" s="400"/>
      <c r="CX27" s="400"/>
      <c r="CY27" s="400"/>
      <c r="CZ27" s="400"/>
      <c r="DA27" s="400"/>
      <c r="DB27" s="400"/>
      <c r="DC27" s="400"/>
      <c r="DD27" s="400"/>
      <c r="DE27" s="400"/>
      <c r="DF27" s="400"/>
      <c r="DG27" s="400"/>
      <c r="DH27" s="400"/>
      <c r="DI27" s="400"/>
      <c r="DJ27" s="400"/>
      <c r="DK27" s="400"/>
      <c r="DL27" s="400"/>
      <c r="DM27" s="400"/>
      <c r="DN27" s="400"/>
      <c r="DO27" s="400"/>
      <c r="DP27" s="400"/>
      <c r="DQ27" s="400"/>
      <c r="DR27" s="400"/>
      <c r="DS27" s="400"/>
      <c r="DT27" s="400"/>
      <c r="DU27" s="400"/>
      <c r="DV27" s="400"/>
      <c r="DW27" s="400"/>
      <c r="DX27" s="400"/>
      <c r="DY27" s="400"/>
      <c r="DZ27" s="400"/>
      <c r="EA27" s="400"/>
      <c r="EB27" s="400"/>
      <c r="EC27" s="400"/>
      <c r="ED27" s="400"/>
      <c r="EE27" s="400"/>
      <c r="EF27" s="400"/>
      <c r="EG27" s="400"/>
      <c r="EH27" s="400"/>
      <c r="EI27" s="400"/>
      <c r="EJ27" s="400"/>
      <c r="EK27" s="400"/>
      <c r="EL27" s="400"/>
      <c r="EM27" s="400"/>
      <c r="EN27" s="400"/>
      <c r="EO27" s="400"/>
      <c r="EP27" s="400"/>
      <c r="EQ27" s="400"/>
      <c r="ER27" s="400"/>
      <c r="ES27" s="400"/>
      <c r="ET27" s="400"/>
      <c r="EU27" s="400"/>
      <c r="EV27" s="400"/>
      <c r="EW27" s="400"/>
      <c r="EX27" s="400"/>
      <c r="EY27" s="400"/>
      <c r="EZ27" s="400"/>
      <c r="FA27" s="400"/>
      <c r="FB27" s="400"/>
      <c r="FC27" s="400"/>
      <c r="FD27" s="400"/>
      <c r="FE27" s="400"/>
      <c r="FF27" s="400"/>
      <c r="FG27" s="400"/>
      <c r="FH27" s="400"/>
      <c r="FI27" s="400"/>
      <c r="FJ27" s="400"/>
      <c r="FK27" s="400"/>
      <c r="FL27" s="400"/>
      <c r="FM27" s="400"/>
      <c r="FN27" s="400"/>
      <c r="FO27" s="400"/>
      <c r="FP27" s="400"/>
      <c r="FQ27" s="400"/>
      <c r="FR27" s="400"/>
      <c r="FS27" s="400"/>
      <c r="FT27" s="400"/>
      <c r="FU27" s="400"/>
      <c r="FV27" s="400"/>
      <c r="FW27" s="400"/>
      <c r="FX27" s="400"/>
      <c r="FY27" s="400"/>
      <c r="FZ27" s="400"/>
      <c r="GA27" s="400"/>
      <c r="GB27" s="400"/>
      <c r="GC27" s="400"/>
      <c r="GD27" s="400"/>
      <c r="GE27" s="400"/>
      <c r="GF27" s="400"/>
      <c r="GG27" s="400"/>
      <c r="GH27" s="400"/>
      <c r="GI27" s="400"/>
      <c r="GJ27" s="400"/>
      <c r="GK27" s="400"/>
      <c r="GL27" s="400"/>
      <c r="GM27" s="400"/>
      <c r="GN27" s="400"/>
      <c r="GO27" s="400"/>
      <c r="GP27" s="400"/>
      <c r="GQ27" s="400"/>
      <c r="GR27" s="400"/>
      <c r="GS27" s="400"/>
      <c r="GT27" s="400"/>
      <c r="GU27" s="400"/>
      <c r="GV27" s="400"/>
      <c r="GW27" s="400"/>
      <c r="GX27" s="400"/>
      <c r="GY27" s="400"/>
      <c r="GZ27" s="400"/>
      <c r="HA27" s="400"/>
      <c r="HB27" s="400"/>
      <c r="HC27" s="400"/>
      <c r="HD27" s="400"/>
      <c r="HE27" s="400"/>
      <c r="HF27" s="400"/>
      <c r="HG27" s="400"/>
      <c r="HH27" s="400"/>
      <c r="HI27" s="400"/>
      <c r="HJ27" s="400"/>
      <c r="HK27" s="400"/>
      <c r="HL27" s="400"/>
      <c r="HM27" s="400"/>
      <c r="HN27" s="400"/>
      <c r="HO27" s="400"/>
      <c r="HP27" s="400"/>
      <c r="HQ27" s="400"/>
      <c r="HR27" s="400"/>
      <c r="HS27" s="400"/>
      <c r="HT27" s="400"/>
      <c r="HU27" s="400"/>
      <c r="HV27" s="400"/>
      <c r="HW27" s="400"/>
      <c r="HX27" s="400"/>
      <c r="HY27" s="400"/>
      <c r="HZ27" s="400"/>
      <c r="IA27" s="400"/>
      <c r="IB27" s="400"/>
      <c r="IC27" s="400"/>
      <c r="ID27" s="400"/>
      <c r="IE27" s="400"/>
      <c r="IF27" s="400"/>
      <c r="IG27" s="400"/>
      <c r="IH27" s="400"/>
      <c r="II27" s="400"/>
      <c r="IJ27" s="400"/>
      <c r="IK27" s="400"/>
      <c r="IL27" s="400"/>
      <c r="IM27" s="400"/>
      <c r="IN27" s="400"/>
      <c r="IO27" s="427"/>
      <c r="IP27" s="427"/>
      <c r="IQ27" s="427"/>
      <c r="IR27" s="427"/>
      <c r="IS27" s="427"/>
      <c r="IT27" s="427"/>
      <c r="IU27" s="427"/>
      <c r="IV27" s="427"/>
      <c r="IW27" s="427"/>
      <c r="IX27" s="427"/>
      <c r="IY27" s="427"/>
      <c r="IZ27" s="427"/>
      <c r="JA27" s="427"/>
      <c r="JB27" s="427"/>
      <c r="JC27" s="427"/>
      <c r="JD27" s="427"/>
      <c r="JE27" s="427"/>
      <c r="JF27" s="427"/>
      <c r="JG27" s="427"/>
      <c r="JH27" s="427"/>
      <c r="JI27" s="427"/>
      <c r="JJ27" s="427"/>
    </row>
    <row r="28" spans="1:270">
      <c r="A28" s="408" t="s">
        <v>62</v>
      </c>
      <c r="B28" s="415" t="s">
        <v>151</v>
      </c>
      <c r="C28" s="448"/>
      <c r="D28" s="405">
        <v>2820020000</v>
      </c>
      <c r="E28" s="405">
        <v>0</v>
      </c>
      <c r="F28" s="405">
        <v>0</v>
      </c>
      <c r="G28" s="405">
        <v>1.180451363325119E-7</v>
      </c>
      <c r="H28" s="405">
        <v>3.637978807091713E-12</v>
      </c>
      <c r="I28" s="405">
        <v>0</v>
      </c>
      <c r="J28" s="405">
        <v>55273985</v>
      </c>
      <c r="K28" s="405">
        <v>0</v>
      </c>
      <c r="L28" s="405">
        <v>0</v>
      </c>
      <c r="M28" s="405">
        <v>225000000</v>
      </c>
      <c r="N28" s="405">
        <v>3045020000</v>
      </c>
      <c r="O28" s="405">
        <v>3100293985</v>
      </c>
      <c r="P28" s="405">
        <v>-55273985</v>
      </c>
      <c r="Q28" s="405">
        <v>0</v>
      </c>
      <c r="R28" s="405">
        <v>0</v>
      </c>
      <c r="S28" s="405">
        <v>1003015</v>
      </c>
      <c r="T28" s="405">
        <v>0</v>
      </c>
      <c r="U28" s="405">
        <v>100000000</v>
      </c>
      <c r="V28" s="405">
        <v>3145020000</v>
      </c>
      <c r="W28" s="405">
        <v>3146023015</v>
      </c>
      <c r="X28" s="405">
        <v>0</v>
      </c>
      <c r="Y28" s="405">
        <v>78772353</v>
      </c>
      <c r="Z28" s="405">
        <v>8634000</v>
      </c>
      <c r="AA28" s="405">
        <v>8754989</v>
      </c>
      <c r="AB28" s="405">
        <v>3242184357</v>
      </c>
      <c r="AC28" s="405">
        <v>325000000</v>
      </c>
      <c r="AD28" s="405">
        <v>97164357</v>
      </c>
      <c r="AE28" s="405">
        <v>422164357</v>
      </c>
      <c r="AF28" s="405">
        <v>3237154636</v>
      </c>
      <c r="AG28" s="400"/>
      <c r="AH28" s="400"/>
      <c r="AI28" s="400"/>
      <c r="AJ28" s="400"/>
      <c r="AK28" s="400"/>
      <c r="AL28" s="400"/>
      <c r="AM28" s="400"/>
      <c r="AN28" s="400"/>
      <c r="AO28" s="400"/>
      <c r="AP28" s="400"/>
      <c r="AQ28" s="400"/>
      <c r="AR28" s="400"/>
      <c r="AS28" s="400"/>
      <c r="AT28" s="400"/>
      <c r="AU28" s="400"/>
      <c r="AV28" s="400"/>
      <c r="AW28" s="400"/>
      <c r="AX28" s="400"/>
      <c r="AY28" s="400"/>
      <c r="AZ28" s="400"/>
      <c r="BA28" s="400"/>
      <c r="BB28" s="400"/>
      <c r="BC28" s="400"/>
      <c r="BD28" s="400"/>
      <c r="BE28" s="400"/>
      <c r="BF28" s="400"/>
      <c r="BG28" s="400"/>
      <c r="BH28" s="400"/>
      <c r="BI28" s="400"/>
      <c r="BJ28" s="400"/>
      <c r="BK28" s="400"/>
      <c r="BL28" s="400"/>
      <c r="BM28" s="400"/>
      <c r="BN28" s="400"/>
      <c r="BO28" s="400"/>
      <c r="BP28" s="400"/>
      <c r="BQ28" s="400"/>
      <c r="BR28" s="400"/>
      <c r="BS28" s="400"/>
      <c r="BT28" s="400"/>
      <c r="BU28" s="400"/>
      <c r="BV28" s="400"/>
      <c r="BW28" s="400"/>
      <c r="BX28" s="400"/>
      <c r="BY28" s="400"/>
      <c r="BZ28" s="400"/>
      <c r="CA28" s="400"/>
      <c r="CB28" s="400"/>
      <c r="CC28" s="400"/>
      <c r="CD28" s="400"/>
      <c r="CE28" s="400"/>
      <c r="CF28" s="400"/>
      <c r="CG28" s="400"/>
      <c r="CH28" s="400"/>
      <c r="CI28" s="400"/>
      <c r="CJ28" s="400"/>
      <c r="CK28" s="400"/>
      <c r="CL28" s="400"/>
      <c r="CM28" s="400"/>
      <c r="CN28" s="400"/>
      <c r="CO28" s="400"/>
      <c r="CP28" s="400"/>
      <c r="CQ28" s="400"/>
      <c r="CR28" s="400"/>
      <c r="CS28" s="400"/>
      <c r="CT28" s="400"/>
      <c r="CU28" s="400"/>
      <c r="CV28" s="400"/>
      <c r="CW28" s="400"/>
      <c r="CX28" s="400"/>
      <c r="CY28" s="400"/>
      <c r="CZ28" s="400"/>
      <c r="DA28" s="400"/>
      <c r="DB28" s="400"/>
      <c r="DC28" s="400"/>
      <c r="DD28" s="400"/>
      <c r="DE28" s="400"/>
      <c r="DF28" s="400"/>
      <c r="DG28" s="400"/>
      <c r="DH28" s="400"/>
      <c r="DI28" s="400"/>
      <c r="DJ28" s="400"/>
      <c r="DK28" s="400"/>
      <c r="DL28" s="400"/>
      <c r="DM28" s="400"/>
      <c r="DN28" s="400"/>
      <c r="DO28" s="400"/>
      <c r="DP28" s="400"/>
      <c r="DQ28" s="400"/>
      <c r="DR28" s="400"/>
      <c r="DS28" s="400"/>
      <c r="DT28" s="400"/>
      <c r="DU28" s="400"/>
      <c r="DV28" s="400"/>
      <c r="DW28" s="400"/>
      <c r="DX28" s="400"/>
      <c r="DY28" s="400"/>
      <c r="DZ28" s="400"/>
      <c r="EA28" s="400"/>
      <c r="EB28" s="400"/>
      <c r="EC28" s="400"/>
      <c r="ED28" s="400"/>
      <c r="EE28" s="400"/>
      <c r="EF28" s="400"/>
      <c r="EG28" s="400"/>
      <c r="EH28" s="400"/>
      <c r="EI28" s="400"/>
      <c r="EJ28" s="400"/>
      <c r="EK28" s="400"/>
      <c r="EL28" s="400"/>
      <c r="EM28" s="400"/>
      <c r="EN28" s="400"/>
      <c r="EO28" s="400"/>
      <c r="EP28" s="400"/>
      <c r="EQ28" s="400"/>
      <c r="ER28" s="400"/>
      <c r="ES28" s="400"/>
      <c r="ET28" s="400"/>
      <c r="EU28" s="400"/>
      <c r="EV28" s="400"/>
      <c r="EW28" s="400"/>
      <c r="EX28" s="400"/>
      <c r="EY28" s="400"/>
      <c r="EZ28" s="400"/>
      <c r="FA28" s="400"/>
      <c r="FB28" s="400"/>
      <c r="FC28" s="400"/>
      <c r="FD28" s="400"/>
      <c r="FE28" s="400"/>
      <c r="FF28" s="400"/>
      <c r="FG28" s="400"/>
      <c r="FH28" s="400"/>
      <c r="FI28" s="400"/>
      <c r="FJ28" s="400"/>
      <c r="FK28" s="400"/>
      <c r="FL28" s="400"/>
      <c r="FM28" s="400"/>
      <c r="FN28" s="400"/>
      <c r="FO28" s="400"/>
      <c r="FP28" s="400"/>
      <c r="FQ28" s="400"/>
      <c r="FR28" s="400"/>
      <c r="FS28" s="400"/>
      <c r="FT28" s="400"/>
      <c r="FU28" s="400"/>
      <c r="FV28" s="400"/>
      <c r="FW28" s="400"/>
      <c r="FX28" s="400"/>
      <c r="FY28" s="400"/>
      <c r="FZ28" s="400"/>
      <c r="GA28" s="400"/>
      <c r="GB28" s="400"/>
      <c r="GC28" s="400"/>
      <c r="GD28" s="400"/>
      <c r="GE28" s="400"/>
      <c r="GF28" s="400"/>
      <c r="GG28" s="400"/>
      <c r="GH28" s="400"/>
      <c r="GI28" s="400"/>
      <c r="GJ28" s="400"/>
      <c r="GK28" s="400"/>
      <c r="GL28" s="400"/>
      <c r="GM28" s="400"/>
      <c r="GN28" s="400"/>
      <c r="GO28" s="400"/>
      <c r="GP28" s="400"/>
      <c r="GQ28" s="400"/>
      <c r="GR28" s="400"/>
      <c r="GS28" s="400"/>
      <c r="GT28" s="400"/>
      <c r="GU28" s="400"/>
      <c r="GV28" s="400"/>
      <c r="GW28" s="400"/>
      <c r="GX28" s="400"/>
      <c r="GY28" s="400"/>
      <c r="GZ28" s="400"/>
      <c r="HA28" s="400"/>
      <c r="HB28" s="400"/>
      <c r="HC28" s="400"/>
      <c r="HD28" s="400"/>
      <c r="HE28" s="400"/>
      <c r="HF28" s="400"/>
      <c r="HG28" s="400"/>
      <c r="HH28" s="400"/>
      <c r="HI28" s="400"/>
      <c r="HJ28" s="400"/>
      <c r="HK28" s="400"/>
      <c r="HL28" s="400"/>
      <c r="HM28" s="400"/>
      <c r="HN28" s="400"/>
      <c r="HO28" s="400"/>
      <c r="HP28" s="400"/>
      <c r="HQ28" s="400"/>
      <c r="HR28" s="400"/>
      <c r="HS28" s="400"/>
      <c r="HT28" s="400"/>
      <c r="HU28" s="400"/>
      <c r="HV28" s="400"/>
      <c r="HW28" s="400"/>
      <c r="HX28" s="400"/>
      <c r="HY28" s="400"/>
      <c r="HZ28" s="400"/>
      <c r="IA28" s="400"/>
      <c r="IB28" s="400"/>
      <c r="IC28" s="400"/>
      <c r="ID28" s="400"/>
      <c r="IE28" s="400"/>
      <c r="IF28" s="400"/>
      <c r="IG28" s="400"/>
      <c r="IH28" s="400"/>
      <c r="II28" s="400"/>
      <c r="IJ28" s="400"/>
      <c r="IK28" s="400"/>
      <c r="IL28" s="400"/>
      <c r="IM28" s="400"/>
      <c r="IN28" s="400"/>
      <c r="IO28" s="427"/>
      <c r="IP28" s="427"/>
      <c r="IQ28" s="427"/>
      <c r="IR28" s="427"/>
      <c r="IS28" s="427"/>
      <c r="IT28" s="427"/>
      <c r="IU28" s="427"/>
      <c r="IV28" s="427"/>
      <c r="IW28" s="427"/>
      <c r="IX28" s="427"/>
      <c r="IY28" s="427"/>
      <c r="IZ28" s="427"/>
      <c r="JA28" s="427"/>
      <c r="JB28" s="427"/>
      <c r="JC28" s="427"/>
      <c r="JD28" s="427"/>
      <c r="JE28" s="427"/>
      <c r="JF28" s="427"/>
      <c r="JG28" s="427"/>
      <c r="JH28" s="427"/>
      <c r="JI28" s="427"/>
      <c r="JJ28" s="427"/>
    </row>
    <row r="29" spans="1:270">
      <c r="A29" s="408" t="s">
        <v>35</v>
      </c>
      <c r="B29" s="415" t="s">
        <v>7</v>
      </c>
      <c r="C29" s="448"/>
      <c r="D29" s="449">
        <v>2520104000</v>
      </c>
      <c r="E29" s="449">
        <v>80878345</v>
      </c>
      <c r="F29" s="449">
        <v>141927773</v>
      </c>
      <c r="G29" s="449">
        <v>1.180451363325119E-7</v>
      </c>
      <c r="H29" s="449">
        <v>3.637978807091713E-12</v>
      </c>
      <c r="I29" s="449">
        <v>0</v>
      </c>
      <c r="J29" s="449">
        <v>55273985</v>
      </c>
      <c r="K29" s="449">
        <v>0</v>
      </c>
      <c r="L29" s="449">
        <v>0</v>
      </c>
      <c r="M29" s="449">
        <v>225000000</v>
      </c>
      <c r="N29" s="449">
        <v>2745104000</v>
      </c>
      <c r="O29" s="449">
        <v>3023184103</v>
      </c>
      <c r="P29" s="449">
        <v>-55273985</v>
      </c>
      <c r="Q29" s="449">
        <v>0</v>
      </c>
      <c r="R29" s="449">
        <v>28000000</v>
      </c>
      <c r="S29" s="449">
        <v>23700000</v>
      </c>
      <c r="T29" s="449">
        <v>0</v>
      </c>
      <c r="U29" s="449">
        <v>100000000</v>
      </c>
      <c r="V29" s="449">
        <v>2845104000</v>
      </c>
      <c r="W29" s="449">
        <v>3119610118</v>
      </c>
      <c r="X29" s="449">
        <v>600000</v>
      </c>
      <c r="Y29" s="449">
        <v>86877318</v>
      </c>
      <c r="Z29" s="449">
        <v>8634000</v>
      </c>
      <c r="AA29" s="449">
        <v>0</v>
      </c>
      <c r="AB29" s="449">
        <v>3215721436</v>
      </c>
      <c r="AC29" s="449">
        <v>325000000</v>
      </c>
      <c r="AD29" s="449">
        <v>370617436</v>
      </c>
      <c r="AE29" s="449">
        <v>695617436</v>
      </c>
      <c r="AF29" s="449">
        <v>3210711898</v>
      </c>
      <c r="AG29" s="400"/>
      <c r="AH29" s="400"/>
      <c r="AI29" s="400"/>
      <c r="AJ29" s="400"/>
      <c r="AK29" s="400"/>
      <c r="AL29" s="400"/>
      <c r="AM29" s="400"/>
      <c r="AN29" s="400"/>
      <c r="AO29" s="400"/>
      <c r="AP29" s="400"/>
      <c r="AQ29" s="400"/>
      <c r="AR29" s="400"/>
      <c r="AS29" s="400"/>
      <c r="AT29" s="400"/>
      <c r="AU29" s="400"/>
      <c r="AV29" s="400"/>
      <c r="AW29" s="400"/>
      <c r="AX29" s="400"/>
      <c r="AY29" s="400"/>
      <c r="AZ29" s="400"/>
      <c r="BA29" s="400"/>
      <c r="BB29" s="400"/>
      <c r="BC29" s="400"/>
      <c r="BD29" s="400"/>
      <c r="BE29" s="400"/>
      <c r="BF29" s="400"/>
      <c r="BG29" s="400"/>
      <c r="BH29" s="400"/>
      <c r="BI29" s="400"/>
      <c r="BJ29" s="400"/>
      <c r="BK29" s="400"/>
      <c r="BL29" s="400"/>
      <c r="BM29" s="400"/>
      <c r="BN29" s="400"/>
      <c r="BO29" s="400"/>
      <c r="BP29" s="400"/>
      <c r="BQ29" s="400"/>
      <c r="BR29" s="400"/>
      <c r="BS29" s="400"/>
      <c r="BT29" s="400"/>
      <c r="BU29" s="400"/>
      <c r="BV29" s="400"/>
      <c r="BW29" s="400"/>
      <c r="BX29" s="400"/>
      <c r="BY29" s="400"/>
      <c r="BZ29" s="400"/>
      <c r="CA29" s="400"/>
      <c r="CB29" s="400"/>
      <c r="CC29" s="400"/>
      <c r="CD29" s="400"/>
      <c r="CE29" s="400"/>
      <c r="CF29" s="400"/>
      <c r="CG29" s="400"/>
      <c r="CH29" s="400"/>
      <c r="CI29" s="400"/>
      <c r="CJ29" s="400"/>
      <c r="CK29" s="400"/>
      <c r="CL29" s="400"/>
      <c r="CM29" s="400"/>
      <c r="CN29" s="400"/>
      <c r="CO29" s="400"/>
      <c r="CP29" s="400"/>
      <c r="CQ29" s="400"/>
      <c r="CR29" s="400"/>
      <c r="CS29" s="400"/>
      <c r="CT29" s="400"/>
      <c r="CU29" s="400"/>
      <c r="CV29" s="400"/>
      <c r="CW29" s="400"/>
      <c r="CX29" s="400"/>
      <c r="CY29" s="400"/>
      <c r="CZ29" s="400"/>
      <c r="DA29" s="400"/>
      <c r="DB29" s="400"/>
      <c r="DC29" s="400"/>
      <c r="DD29" s="400"/>
      <c r="DE29" s="400"/>
      <c r="DF29" s="400"/>
      <c r="DG29" s="400"/>
      <c r="DH29" s="400"/>
      <c r="DI29" s="400"/>
      <c r="DJ29" s="400"/>
      <c r="DK29" s="400"/>
      <c r="DL29" s="400"/>
      <c r="DM29" s="400"/>
      <c r="DN29" s="400"/>
      <c r="DO29" s="400"/>
      <c r="DP29" s="400"/>
      <c r="DQ29" s="400"/>
      <c r="DR29" s="400"/>
      <c r="DS29" s="400"/>
      <c r="DT29" s="400"/>
      <c r="DU29" s="400"/>
      <c r="DV29" s="400"/>
      <c r="DW29" s="400"/>
      <c r="DX29" s="400"/>
      <c r="DY29" s="400"/>
      <c r="DZ29" s="400"/>
      <c r="EA29" s="400"/>
      <c r="EB29" s="400"/>
      <c r="EC29" s="400"/>
      <c r="ED29" s="400"/>
      <c r="EE29" s="400"/>
      <c r="EF29" s="400"/>
      <c r="EG29" s="400"/>
      <c r="EH29" s="400"/>
      <c r="EI29" s="400"/>
      <c r="EJ29" s="400"/>
      <c r="EK29" s="400"/>
      <c r="EL29" s="400"/>
      <c r="EM29" s="400"/>
      <c r="EN29" s="400"/>
      <c r="EO29" s="400"/>
      <c r="EP29" s="400"/>
      <c r="EQ29" s="400"/>
      <c r="ER29" s="400"/>
      <c r="ES29" s="400"/>
      <c r="ET29" s="400"/>
      <c r="EU29" s="400"/>
      <c r="EV29" s="400"/>
      <c r="EW29" s="400"/>
      <c r="EX29" s="400"/>
      <c r="EY29" s="400"/>
      <c r="EZ29" s="400"/>
      <c r="FA29" s="400"/>
      <c r="FB29" s="400"/>
      <c r="FC29" s="400"/>
      <c r="FD29" s="400"/>
      <c r="FE29" s="400"/>
      <c r="FF29" s="400"/>
      <c r="FG29" s="400"/>
      <c r="FH29" s="400"/>
      <c r="FI29" s="400"/>
      <c r="FJ29" s="400"/>
      <c r="FK29" s="400"/>
      <c r="FL29" s="400"/>
      <c r="FM29" s="400"/>
      <c r="FN29" s="400"/>
      <c r="FO29" s="400"/>
      <c r="FP29" s="400"/>
      <c r="FQ29" s="400"/>
      <c r="FR29" s="400"/>
      <c r="FS29" s="400"/>
      <c r="FT29" s="400"/>
      <c r="FU29" s="400"/>
      <c r="FV29" s="400"/>
      <c r="FW29" s="400"/>
      <c r="FX29" s="400"/>
      <c r="FY29" s="400"/>
      <c r="FZ29" s="400"/>
      <c r="GA29" s="400"/>
      <c r="GB29" s="400"/>
      <c r="GC29" s="400"/>
      <c r="GD29" s="400"/>
      <c r="GE29" s="400"/>
      <c r="GF29" s="400"/>
      <c r="GG29" s="400"/>
      <c r="GH29" s="400"/>
      <c r="GI29" s="400"/>
      <c r="GJ29" s="400"/>
      <c r="GK29" s="400"/>
      <c r="GL29" s="400"/>
      <c r="GM29" s="400"/>
      <c r="GN29" s="400"/>
      <c r="GO29" s="400"/>
      <c r="GP29" s="400"/>
      <c r="GQ29" s="400"/>
      <c r="GR29" s="400"/>
      <c r="GS29" s="400"/>
      <c r="GT29" s="400"/>
      <c r="GU29" s="400"/>
      <c r="GV29" s="400"/>
      <c r="GW29" s="400"/>
      <c r="GX29" s="400"/>
      <c r="GY29" s="400"/>
      <c r="GZ29" s="400"/>
      <c r="HA29" s="400"/>
      <c r="HB29" s="400"/>
      <c r="HC29" s="400"/>
      <c r="HD29" s="400"/>
      <c r="HE29" s="400"/>
      <c r="HF29" s="400"/>
      <c r="HG29" s="400"/>
      <c r="HH29" s="400"/>
      <c r="HI29" s="400"/>
      <c r="HJ29" s="400"/>
      <c r="HK29" s="400"/>
      <c r="HL29" s="400"/>
      <c r="HM29" s="400"/>
      <c r="HN29" s="400"/>
      <c r="HO29" s="400"/>
      <c r="HP29" s="400"/>
      <c r="HQ29" s="400"/>
      <c r="HR29" s="400"/>
      <c r="HS29" s="400"/>
      <c r="HT29" s="400"/>
      <c r="HU29" s="400"/>
      <c r="HV29" s="400"/>
      <c r="HW29" s="400"/>
      <c r="HX29" s="400"/>
      <c r="HY29" s="400"/>
      <c r="HZ29" s="400"/>
      <c r="IA29" s="400"/>
      <c r="IB29" s="400"/>
      <c r="IC29" s="400"/>
      <c r="ID29" s="400"/>
      <c r="IE29" s="400"/>
      <c r="IF29" s="400"/>
      <c r="IG29" s="400"/>
      <c r="IH29" s="400"/>
      <c r="II29" s="400"/>
      <c r="IJ29" s="400"/>
      <c r="IK29" s="400"/>
      <c r="IL29" s="400"/>
      <c r="IM29" s="400"/>
      <c r="IN29" s="400"/>
      <c r="IO29" s="427"/>
      <c r="IP29" s="427"/>
      <c r="IQ29" s="427"/>
      <c r="IR29" s="427"/>
      <c r="IS29" s="427"/>
      <c r="IT29" s="427"/>
      <c r="IU29" s="427"/>
      <c r="IV29" s="427"/>
      <c r="IW29" s="427"/>
      <c r="IX29" s="427"/>
      <c r="IY29" s="427"/>
      <c r="IZ29" s="427"/>
      <c r="JA29" s="427"/>
      <c r="JB29" s="427"/>
      <c r="JC29" s="427"/>
      <c r="JD29" s="427"/>
      <c r="JE29" s="427"/>
      <c r="JF29" s="427"/>
      <c r="JG29" s="427"/>
      <c r="JH29" s="427"/>
      <c r="JI29" s="427"/>
      <c r="JJ29" s="427"/>
    </row>
    <row r="30" spans="1:270">
      <c r="A30" s="408"/>
      <c r="B30" s="415" t="s">
        <v>152</v>
      </c>
      <c r="C30" s="448"/>
      <c r="D30" s="405">
        <v>47642000</v>
      </c>
      <c r="E30" s="405">
        <v>0</v>
      </c>
      <c r="F30" s="405">
        <v>0</v>
      </c>
      <c r="G30" s="405">
        <v>0</v>
      </c>
      <c r="H30" s="405">
        <v>3.637978807091713E-12</v>
      </c>
      <c r="I30" s="405">
        <v>0</v>
      </c>
      <c r="J30" s="405">
        <v>0</v>
      </c>
      <c r="K30" s="405">
        <v>0</v>
      </c>
      <c r="L30" s="405">
        <v>0</v>
      </c>
      <c r="M30" s="405">
        <v>0</v>
      </c>
      <c r="N30" s="405">
        <v>47642000</v>
      </c>
      <c r="O30" s="405">
        <v>47642000</v>
      </c>
      <c r="P30" s="405">
        <v>0</v>
      </c>
      <c r="Q30" s="405">
        <v>0</v>
      </c>
      <c r="R30" s="405">
        <v>0</v>
      </c>
      <c r="S30" s="405">
        <v>0</v>
      </c>
      <c r="T30" s="405">
        <v>0</v>
      </c>
      <c r="U30" s="405">
        <v>0</v>
      </c>
      <c r="V30" s="405">
        <v>47642000</v>
      </c>
      <c r="W30" s="405">
        <v>47642000</v>
      </c>
      <c r="X30" s="405">
        <v>0</v>
      </c>
      <c r="Y30" s="405">
        <v>-4034726</v>
      </c>
      <c r="Z30" s="405">
        <v>0</v>
      </c>
      <c r="AA30" s="405">
        <v>0</v>
      </c>
      <c r="AB30" s="405">
        <v>43607274</v>
      </c>
      <c r="AC30" s="405">
        <v>0</v>
      </c>
      <c r="AD30" s="405">
        <v>-4034726</v>
      </c>
      <c r="AE30" s="405">
        <v>-4034726</v>
      </c>
      <c r="AF30" s="405">
        <v>39433961</v>
      </c>
      <c r="AG30" s="400"/>
      <c r="AH30" s="400"/>
      <c r="AI30" s="400"/>
      <c r="AJ30" s="400"/>
      <c r="AK30" s="400"/>
      <c r="AL30" s="400"/>
      <c r="AM30" s="400"/>
      <c r="AN30" s="400"/>
      <c r="AO30" s="400"/>
      <c r="AP30" s="400"/>
      <c r="AQ30" s="400"/>
      <c r="AR30" s="400"/>
      <c r="AS30" s="400"/>
      <c r="AT30" s="400"/>
      <c r="AU30" s="400"/>
      <c r="AV30" s="400"/>
      <c r="AW30" s="400"/>
      <c r="AX30" s="400"/>
      <c r="AY30" s="400"/>
      <c r="AZ30" s="400"/>
      <c r="BA30" s="400"/>
      <c r="BB30" s="400"/>
      <c r="BC30" s="400"/>
      <c r="BD30" s="400"/>
      <c r="BE30" s="400"/>
      <c r="BF30" s="400"/>
      <c r="BG30" s="400"/>
      <c r="BH30" s="400"/>
      <c r="BI30" s="400"/>
      <c r="BJ30" s="400"/>
      <c r="BK30" s="400"/>
      <c r="BL30" s="400"/>
      <c r="BM30" s="400"/>
      <c r="BN30" s="400"/>
      <c r="BO30" s="400"/>
      <c r="BP30" s="400"/>
      <c r="BQ30" s="400"/>
      <c r="BR30" s="400"/>
      <c r="BS30" s="400"/>
      <c r="BT30" s="400"/>
      <c r="BU30" s="400"/>
      <c r="BV30" s="400"/>
      <c r="BW30" s="400"/>
      <c r="BX30" s="400"/>
      <c r="BY30" s="400"/>
      <c r="BZ30" s="400"/>
      <c r="CA30" s="400"/>
      <c r="CB30" s="400"/>
      <c r="CC30" s="400"/>
      <c r="CD30" s="400"/>
      <c r="CE30" s="400"/>
      <c r="CF30" s="400"/>
      <c r="CG30" s="400"/>
      <c r="CH30" s="400"/>
      <c r="CI30" s="400"/>
      <c r="CJ30" s="400"/>
      <c r="CK30" s="400"/>
      <c r="CL30" s="400"/>
      <c r="CM30" s="400"/>
      <c r="CN30" s="400"/>
      <c r="CO30" s="400"/>
      <c r="CP30" s="400"/>
      <c r="CQ30" s="400"/>
      <c r="CR30" s="400"/>
      <c r="CS30" s="400"/>
      <c r="CT30" s="400"/>
      <c r="CU30" s="400"/>
      <c r="CV30" s="400"/>
      <c r="CW30" s="400"/>
      <c r="CX30" s="400"/>
      <c r="CY30" s="400"/>
      <c r="CZ30" s="400"/>
      <c r="DA30" s="400"/>
      <c r="DB30" s="400"/>
      <c r="DC30" s="400"/>
      <c r="DD30" s="400"/>
      <c r="DE30" s="400"/>
      <c r="DF30" s="400"/>
      <c r="DG30" s="400"/>
      <c r="DH30" s="400"/>
      <c r="DI30" s="400"/>
      <c r="DJ30" s="400"/>
      <c r="DK30" s="400"/>
      <c r="DL30" s="400"/>
      <c r="DM30" s="400"/>
      <c r="DN30" s="400"/>
      <c r="DO30" s="400"/>
      <c r="DP30" s="400"/>
      <c r="DQ30" s="400"/>
      <c r="DR30" s="400"/>
      <c r="DS30" s="400"/>
      <c r="DT30" s="400"/>
      <c r="DU30" s="400"/>
      <c r="DV30" s="400"/>
      <c r="DW30" s="400"/>
      <c r="DX30" s="400"/>
      <c r="DY30" s="400"/>
      <c r="DZ30" s="400"/>
      <c r="EA30" s="400"/>
      <c r="EB30" s="400"/>
      <c r="EC30" s="400"/>
      <c r="ED30" s="400"/>
      <c r="EE30" s="400"/>
      <c r="EF30" s="400"/>
      <c r="EG30" s="400"/>
      <c r="EH30" s="400"/>
      <c r="EI30" s="400"/>
      <c r="EJ30" s="400"/>
      <c r="EK30" s="400"/>
      <c r="EL30" s="400"/>
      <c r="EM30" s="400"/>
      <c r="EN30" s="400"/>
      <c r="EO30" s="400"/>
      <c r="EP30" s="400"/>
      <c r="EQ30" s="400"/>
      <c r="ER30" s="400"/>
      <c r="ES30" s="400"/>
      <c r="ET30" s="400"/>
      <c r="EU30" s="400"/>
      <c r="EV30" s="400"/>
      <c r="EW30" s="400"/>
      <c r="EX30" s="400"/>
      <c r="EY30" s="400"/>
      <c r="EZ30" s="400"/>
      <c r="FA30" s="400"/>
      <c r="FB30" s="400"/>
      <c r="FC30" s="400"/>
      <c r="FD30" s="400"/>
      <c r="FE30" s="400"/>
      <c r="FF30" s="400"/>
      <c r="FG30" s="400"/>
      <c r="FH30" s="400"/>
      <c r="FI30" s="400"/>
      <c r="FJ30" s="400"/>
      <c r="FK30" s="400"/>
      <c r="FL30" s="400"/>
      <c r="FM30" s="400"/>
      <c r="FN30" s="400"/>
      <c r="FO30" s="400"/>
      <c r="FP30" s="400"/>
      <c r="FQ30" s="400"/>
      <c r="FR30" s="400"/>
      <c r="FS30" s="400"/>
      <c r="FT30" s="400"/>
      <c r="FU30" s="400"/>
      <c r="FV30" s="400"/>
      <c r="FW30" s="400"/>
      <c r="FX30" s="400"/>
      <c r="FY30" s="400"/>
      <c r="FZ30" s="400"/>
      <c r="GA30" s="400"/>
      <c r="GB30" s="400"/>
      <c r="GC30" s="400"/>
      <c r="GD30" s="400"/>
      <c r="GE30" s="400"/>
      <c r="GF30" s="400"/>
      <c r="GG30" s="400"/>
      <c r="GH30" s="400"/>
      <c r="GI30" s="400"/>
      <c r="GJ30" s="400"/>
      <c r="GK30" s="400"/>
      <c r="GL30" s="400"/>
      <c r="GM30" s="400"/>
      <c r="GN30" s="400"/>
      <c r="GO30" s="400"/>
      <c r="GP30" s="400"/>
      <c r="GQ30" s="400"/>
      <c r="GR30" s="400"/>
      <c r="GS30" s="400"/>
      <c r="GT30" s="400"/>
      <c r="GU30" s="400"/>
      <c r="GV30" s="400"/>
      <c r="GW30" s="400"/>
      <c r="GX30" s="400"/>
      <c r="GY30" s="400"/>
      <c r="GZ30" s="400"/>
      <c r="HA30" s="400"/>
      <c r="HB30" s="400"/>
      <c r="HC30" s="400"/>
      <c r="HD30" s="400"/>
      <c r="HE30" s="400"/>
      <c r="HF30" s="400"/>
      <c r="HG30" s="400"/>
      <c r="HH30" s="400"/>
      <c r="HI30" s="400"/>
      <c r="HJ30" s="400"/>
      <c r="HK30" s="400"/>
      <c r="HL30" s="400"/>
      <c r="HM30" s="400"/>
      <c r="HN30" s="400"/>
      <c r="HO30" s="400"/>
      <c r="HP30" s="400"/>
      <c r="HQ30" s="400"/>
      <c r="HR30" s="400"/>
      <c r="HS30" s="400"/>
      <c r="HT30" s="400"/>
      <c r="HU30" s="400"/>
      <c r="HV30" s="400"/>
      <c r="HW30" s="400"/>
      <c r="HX30" s="400"/>
      <c r="HY30" s="400"/>
      <c r="HZ30" s="400"/>
      <c r="IA30" s="400"/>
      <c r="IB30" s="400"/>
      <c r="IC30" s="400"/>
      <c r="ID30" s="400"/>
      <c r="IE30" s="400"/>
      <c r="IF30" s="400"/>
      <c r="IG30" s="400"/>
      <c r="IH30" s="400"/>
      <c r="II30" s="400"/>
      <c r="IJ30" s="400"/>
      <c r="IK30" s="400"/>
      <c r="IL30" s="400"/>
      <c r="IM30" s="400"/>
      <c r="IN30" s="400"/>
      <c r="IO30" s="427"/>
      <c r="IP30" s="427"/>
      <c r="IQ30" s="427"/>
      <c r="IR30" s="427"/>
      <c r="IS30" s="427"/>
      <c r="IT30" s="427"/>
      <c r="IU30" s="427"/>
      <c r="IV30" s="427"/>
      <c r="IW30" s="427"/>
      <c r="IX30" s="427"/>
      <c r="IY30" s="427"/>
      <c r="IZ30" s="427"/>
      <c r="JA30" s="427"/>
      <c r="JB30" s="427"/>
      <c r="JC30" s="427"/>
      <c r="JD30" s="427"/>
      <c r="JE30" s="427"/>
      <c r="JF30" s="427"/>
      <c r="JG30" s="427"/>
      <c r="JH30" s="427"/>
      <c r="JI30" s="427"/>
      <c r="JJ30" s="427"/>
    </row>
    <row r="31" spans="1:270">
      <c r="A31" s="408" t="s">
        <v>36</v>
      </c>
      <c r="B31" s="415" t="s">
        <v>113</v>
      </c>
      <c r="C31" s="448"/>
      <c r="D31" s="405">
        <v>34454000</v>
      </c>
      <c r="E31" s="405">
        <v>0</v>
      </c>
      <c r="F31" s="405">
        <v>0</v>
      </c>
      <c r="G31" s="405">
        <v>0</v>
      </c>
      <c r="H31" s="405">
        <v>0</v>
      </c>
      <c r="I31" s="405">
        <v>0</v>
      </c>
      <c r="J31" s="405">
        <v>0</v>
      </c>
      <c r="K31" s="405">
        <v>0</v>
      </c>
      <c r="L31" s="405">
        <v>0</v>
      </c>
      <c r="M31" s="405">
        <v>0</v>
      </c>
      <c r="N31" s="405">
        <v>34454000</v>
      </c>
      <c r="O31" s="405">
        <v>34454000</v>
      </c>
      <c r="P31" s="405">
        <v>0</v>
      </c>
      <c r="Q31" s="405">
        <v>0</v>
      </c>
      <c r="R31" s="405">
        <v>0</v>
      </c>
      <c r="S31" s="405">
        <v>0</v>
      </c>
      <c r="T31" s="405">
        <v>0</v>
      </c>
      <c r="U31" s="405">
        <v>0</v>
      </c>
      <c r="V31" s="405">
        <v>34454000</v>
      </c>
      <c r="W31" s="405">
        <v>34454000</v>
      </c>
      <c r="X31" s="405">
        <v>0</v>
      </c>
      <c r="Y31" s="405">
        <v>-2475052</v>
      </c>
      <c r="Z31" s="405">
        <v>0</v>
      </c>
      <c r="AA31" s="405">
        <v>0</v>
      </c>
      <c r="AB31" s="405">
        <v>31978948</v>
      </c>
      <c r="AC31" s="405">
        <v>0</v>
      </c>
      <c r="AD31" s="405">
        <v>-2475052</v>
      </c>
      <c r="AE31" s="405">
        <v>-2475052</v>
      </c>
      <c r="AF31" s="405">
        <v>29811875</v>
      </c>
      <c r="AG31" s="400"/>
      <c r="AH31" s="400"/>
      <c r="AI31" s="400"/>
      <c r="AJ31" s="400"/>
      <c r="AK31" s="400"/>
      <c r="AL31" s="400"/>
      <c r="AM31" s="400"/>
      <c r="AN31" s="400"/>
      <c r="AO31" s="400"/>
      <c r="AP31" s="400"/>
      <c r="AQ31" s="400"/>
      <c r="AR31" s="400"/>
      <c r="AS31" s="400"/>
      <c r="AT31" s="400"/>
      <c r="AU31" s="400"/>
      <c r="AV31" s="400"/>
      <c r="AW31" s="400"/>
      <c r="AX31" s="400"/>
      <c r="AY31" s="400"/>
      <c r="AZ31" s="400"/>
      <c r="BA31" s="400"/>
      <c r="BB31" s="400"/>
      <c r="BC31" s="400"/>
      <c r="BD31" s="400"/>
      <c r="BE31" s="400"/>
      <c r="BF31" s="400"/>
      <c r="BG31" s="400"/>
      <c r="BH31" s="400"/>
      <c r="BI31" s="400"/>
      <c r="BJ31" s="400"/>
      <c r="BK31" s="400"/>
      <c r="BL31" s="400"/>
      <c r="BM31" s="400"/>
      <c r="BN31" s="400"/>
      <c r="BO31" s="400"/>
      <c r="BP31" s="400"/>
      <c r="BQ31" s="400"/>
      <c r="BR31" s="400"/>
      <c r="BS31" s="400"/>
      <c r="BT31" s="400"/>
      <c r="BU31" s="400"/>
      <c r="BV31" s="400"/>
      <c r="BW31" s="400"/>
      <c r="BX31" s="400"/>
      <c r="BY31" s="400"/>
      <c r="BZ31" s="400"/>
      <c r="CA31" s="400"/>
      <c r="CB31" s="400"/>
      <c r="CC31" s="400"/>
      <c r="CD31" s="400"/>
      <c r="CE31" s="400"/>
      <c r="CF31" s="400"/>
      <c r="CG31" s="400"/>
      <c r="CH31" s="400"/>
      <c r="CI31" s="400"/>
      <c r="CJ31" s="400"/>
      <c r="CK31" s="400"/>
      <c r="CL31" s="400"/>
      <c r="CM31" s="400"/>
      <c r="CN31" s="400"/>
      <c r="CO31" s="400"/>
      <c r="CP31" s="400"/>
      <c r="CQ31" s="400"/>
      <c r="CR31" s="400"/>
      <c r="CS31" s="400"/>
      <c r="CT31" s="400"/>
      <c r="CU31" s="400"/>
      <c r="CV31" s="400"/>
      <c r="CW31" s="400"/>
      <c r="CX31" s="400"/>
      <c r="CY31" s="400"/>
      <c r="CZ31" s="400"/>
      <c r="DA31" s="400"/>
      <c r="DB31" s="400"/>
      <c r="DC31" s="400"/>
      <c r="DD31" s="400"/>
      <c r="DE31" s="400"/>
      <c r="DF31" s="400"/>
      <c r="DG31" s="400"/>
      <c r="DH31" s="400"/>
      <c r="DI31" s="400"/>
      <c r="DJ31" s="400"/>
      <c r="DK31" s="400"/>
      <c r="DL31" s="400"/>
      <c r="DM31" s="400"/>
      <c r="DN31" s="400"/>
      <c r="DO31" s="400"/>
      <c r="DP31" s="400"/>
      <c r="DQ31" s="400"/>
      <c r="DR31" s="400"/>
      <c r="DS31" s="400"/>
      <c r="DT31" s="400"/>
      <c r="DU31" s="400"/>
      <c r="DV31" s="400"/>
      <c r="DW31" s="400"/>
      <c r="DX31" s="400"/>
      <c r="DY31" s="400"/>
      <c r="DZ31" s="400"/>
      <c r="EA31" s="400"/>
      <c r="EB31" s="400"/>
      <c r="EC31" s="400"/>
      <c r="ED31" s="400"/>
      <c r="EE31" s="400"/>
      <c r="EF31" s="400"/>
      <c r="EG31" s="400"/>
      <c r="EH31" s="400"/>
      <c r="EI31" s="400"/>
      <c r="EJ31" s="400"/>
      <c r="EK31" s="400"/>
      <c r="EL31" s="400"/>
      <c r="EM31" s="400"/>
      <c r="EN31" s="400"/>
      <c r="EO31" s="400"/>
      <c r="EP31" s="400"/>
      <c r="EQ31" s="400"/>
      <c r="ER31" s="400"/>
      <c r="ES31" s="400"/>
      <c r="ET31" s="400"/>
      <c r="EU31" s="400"/>
      <c r="EV31" s="400"/>
      <c r="EW31" s="400"/>
      <c r="EX31" s="400"/>
      <c r="EY31" s="400"/>
      <c r="EZ31" s="400"/>
      <c r="FA31" s="400"/>
      <c r="FB31" s="400"/>
      <c r="FC31" s="400"/>
      <c r="FD31" s="400"/>
      <c r="FE31" s="400"/>
      <c r="FF31" s="400"/>
      <c r="FG31" s="400"/>
      <c r="FH31" s="400"/>
      <c r="FI31" s="400"/>
      <c r="FJ31" s="400"/>
      <c r="FK31" s="400"/>
      <c r="FL31" s="400"/>
      <c r="FM31" s="400"/>
      <c r="FN31" s="400"/>
      <c r="FO31" s="400"/>
      <c r="FP31" s="400"/>
      <c r="FQ31" s="400"/>
      <c r="FR31" s="400"/>
      <c r="FS31" s="400"/>
      <c r="FT31" s="400"/>
      <c r="FU31" s="400"/>
      <c r="FV31" s="400"/>
      <c r="FW31" s="400"/>
      <c r="FX31" s="400"/>
      <c r="FY31" s="400"/>
      <c r="FZ31" s="400"/>
      <c r="GA31" s="400"/>
      <c r="GB31" s="400"/>
      <c r="GC31" s="400"/>
      <c r="GD31" s="400"/>
      <c r="GE31" s="400"/>
      <c r="GF31" s="400"/>
      <c r="GG31" s="400"/>
      <c r="GH31" s="400"/>
      <c r="GI31" s="400"/>
      <c r="GJ31" s="400"/>
      <c r="GK31" s="400"/>
      <c r="GL31" s="400"/>
      <c r="GM31" s="400"/>
      <c r="GN31" s="400"/>
      <c r="GO31" s="400"/>
      <c r="GP31" s="400"/>
      <c r="GQ31" s="400"/>
      <c r="GR31" s="400"/>
      <c r="GS31" s="400"/>
      <c r="GT31" s="400"/>
      <c r="GU31" s="400"/>
      <c r="GV31" s="400"/>
      <c r="GW31" s="400"/>
      <c r="GX31" s="400"/>
      <c r="GY31" s="400"/>
      <c r="GZ31" s="400"/>
      <c r="HA31" s="400"/>
      <c r="HB31" s="400"/>
      <c r="HC31" s="400"/>
      <c r="HD31" s="400"/>
      <c r="HE31" s="400"/>
      <c r="HF31" s="400"/>
      <c r="HG31" s="400"/>
      <c r="HH31" s="400"/>
      <c r="HI31" s="400"/>
      <c r="HJ31" s="400"/>
      <c r="HK31" s="400"/>
      <c r="HL31" s="400"/>
      <c r="HM31" s="400"/>
      <c r="HN31" s="400"/>
      <c r="HO31" s="400"/>
      <c r="HP31" s="400"/>
      <c r="HQ31" s="400"/>
      <c r="HR31" s="400"/>
      <c r="HS31" s="400"/>
      <c r="HT31" s="400"/>
      <c r="HU31" s="400"/>
      <c r="HV31" s="400"/>
      <c r="HW31" s="400"/>
      <c r="HX31" s="400"/>
      <c r="HY31" s="400"/>
      <c r="HZ31" s="400"/>
      <c r="IA31" s="400"/>
      <c r="IB31" s="400"/>
      <c r="IC31" s="400"/>
      <c r="ID31" s="400"/>
      <c r="IE31" s="400"/>
      <c r="IF31" s="400"/>
      <c r="IG31" s="400"/>
      <c r="IH31" s="400"/>
      <c r="II31" s="400"/>
      <c r="IJ31" s="400"/>
      <c r="IK31" s="400"/>
      <c r="IL31" s="400"/>
      <c r="IM31" s="400"/>
      <c r="IN31" s="400"/>
      <c r="IO31" s="427"/>
      <c r="IP31" s="427"/>
      <c r="IQ31" s="427"/>
      <c r="IR31" s="427"/>
      <c r="IS31" s="427"/>
      <c r="IT31" s="427"/>
      <c r="IU31" s="427"/>
      <c r="IV31" s="427"/>
      <c r="IW31" s="427"/>
      <c r="IX31" s="427"/>
      <c r="IY31" s="427"/>
      <c r="IZ31" s="427"/>
      <c r="JA31" s="427"/>
      <c r="JB31" s="427"/>
      <c r="JC31" s="427"/>
      <c r="JD31" s="427"/>
      <c r="JE31" s="427"/>
      <c r="JF31" s="427"/>
      <c r="JG31" s="427"/>
      <c r="JH31" s="427"/>
      <c r="JI31" s="427"/>
      <c r="JJ31" s="427"/>
    </row>
    <row r="32" spans="1:270" ht="25.5">
      <c r="A32" s="417" t="s">
        <v>114</v>
      </c>
      <c r="B32" s="415" t="s">
        <v>153</v>
      </c>
      <c r="C32" s="275">
        <v>100</v>
      </c>
      <c r="D32" s="405">
        <v>26111400</v>
      </c>
      <c r="E32" s="405">
        <v>0</v>
      </c>
      <c r="F32" s="405">
        <v>0</v>
      </c>
      <c r="G32" s="405">
        <v>0</v>
      </c>
      <c r="H32" s="405">
        <v>0</v>
      </c>
      <c r="I32" s="405">
        <v>0</v>
      </c>
      <c r="J32" s="405">
        <v>0</v>
      </c>
      <c r="K32" s="405">
        <v>0</v>
      </c>
      <c r="L32" s="405">
        <v>0</v>
      </c>
      <c r="M32" s="405">
        <v>0</v>
      </c>
      <c r="N32" s="405">
        <v>26111400</v>
      </c>
      <c r="O32" s="405">
        <v>26111400</v>
      </c>
      <c r="P32" s="405">
        <v>0</v>
      </c>
      <c r="Q32" s="405">
        <v>0</v>
      </c>
      <c r="R32" s="405">
        <v>0</v>
      </c>
      <c r="S32" s="405">
        <v>0</v>
      </c>
      <c r="T32" s="405">
        <v>0</v>
      </c>
      <c r="U32" s="405">
        <v>0</v>
      </c>
      <c r="V32" s="405">
        <v>26111400</v>
      </c>
      <c r="W32" s="405">
        <v>26111400</v>
      </c>
      <c r="X32" s="405">
        <v>0</v>
      </c>
      <c r="Y32" s="405">
        <v>-1728078</v>
      </c>
      <c r="Z32" s="405">
        <v>0</v>
      </c>
      <c r="AA32" s="405">
        <v>-248000</v>
      </c>
      <c r="AB32" s="405">
        <v>24135322</v>
      </c>
      <c r="AC32" s="405">
        <v>0</v>
      </c>
      <c r="AD32" s="405">
        <v>-1976078</v>
      </c>
      <c r="AE32" s="405">
        <v>-1976078</v>
      </c>
      <c r="AF32" s="405">
        <v>22279204</v>
      </c>
      <c r="AG32" s="400"/>
      <c r="AH32" s="400"/>
      <c r="AI32" s="400"/>
      <c r="AJ32" s="400"/>
      <c r="AK32" s="400"/>
      <c r="AL32" s="400"/>
      <c r="AM32" s="400"/>
      <c r="AN32" s="400"/>
      <c r="AO32" s="400"/>
      <c r="AP32" s="400"/>
      <c r="AQ32" s="400"/>
      <c r="AR32" s="400"/>
      <c r="AS32" s="400"/>
      <c r="AT32" s="400"/>
      <c r="AU32" s="400"/>
      <c r="AV32" s="400"/>
      <c r="AW32" s="400"/>
      <c r="AX32" s="400"/>
      <c r="AY32" s="400"/>
      <c r="AZ32" s="400"/>
      <c r="BA32" s="400"/>
      <c r="BB32" s="400"/>
      <c r="BC32" s="400"/>
      <c r="BD32" s="400"/>
      <c r="BE32" s="400"/>
      <c r="BF32" s="400"/>
      <c r="BG32" s="400"/>
      <c r="BH32" s="400"/>
      <c r="BI32" s="400"/>
      <c r="BJ32" s="400"/>
      <c r="BK32" s="400"/>
      <c r="BL32" s="400"/>
      <c r="BM32" s="400"/>
      <c r="BN32" s="400"/>
      <c r="BO32" s="400"/>
      <c r="BP32" s="400"/>
      <c r="BQ32" s="400"/>
      <c r="BR32" s="400"/>
      <c r="BS32" s="400"/>
      <c r="BT32" s="400"/>
      <c r="BU32" s="400"/>
      <c r="BV32" s="400"/>
      <c r="BW32" s="400"/>
      <c r="BX32" s="400"/>
      <c r="BY32" s="400"/>
      <c r="BZ32" s="400"/>
      <c r="CA32" s="400"/>
      <c r="CB32" s="400"/>
      <c r="CC32" s="400"/>
      <c r="CD32" s="400"/>
      <c r="CE32" s="400"/>
      <c r="CF32" s="400"/>
      <c r="CG32" s="400"/>
      <c r="CH32" s="400"/>
      <c r="CI32" s="400"/>
      <c r="CJ32" s="400"/>
      <c r="CK32" s="400"/>
      <c r="CL32" s="400"/>
      <c r="CM32" s="400"/>
      <c r="CN32" s="400"/>
      <c r="CO32" s="400"/>
      <c r="CP32" s="400"/>
      <c r="CQ32" s="400"/>
      <c r="CR32" s="400"/>
      <c r="CS32" s="400"/>
      <c r="CT32" s="400"/>
      <c r="CU32" s="400"/>
      <c r="CV32" s="400"/>
      <c r="CW32" s="400"/>
      <c r="CX32" s="400"/>
      <c r="CY32" s="400"/>
      <c r="CZ32" s="400"/>
      <c r="DA32" s="400"/>
      <c r="DB32" s="400"/>
      <c r="DC32" s="400"/>
      <c r="DD32" s="400"/>
      <c r="DE32" s="400"/>
      <c r="DF32" s="400"/>
      <c r="DG32" s="400"/>
      <c r="DH32" s="400"/>
      <c r="DI32" s="400"/>
      <c r="DJ32" s="400"/>
      <c r="DK32" s="400"/>
      <c r="DL32" s="400"/>
      <c r="DM32" s="400"/>
      <c r="DN32" s="400"/>
      <c r="DO32" s="400"/>
      <c r="DP32" s="400"/>
      <c r="DQ32" s="400"/>
      <c r="DR32" s="400"/>
      <c r="DS32" s="400"/>
      <c r="DT32" s="400"/>
      <c r="DU32" s="400"/>
      <c r="DV32" s="400"/>
      <c r="DW32" s="400"/>
      <c r="DX32" s="400"/>
      <c r="DY32" s="400"/>
      <c r="DZ32" s="400"/>
      <c r="EA32" s="400"/>
      <c r="EB32" s="400"/>
      <c r="EC32" s="400"/>
      <c r="ED32" s="400"/>
      <c r="EE32" s="400"/>
      <c r="EF32" s="400"/>
      <c r="EG32" s="400"/>
      <c r="EH32" s="400"/>
      <c r="EI32" s="400"/>
      <c r="EJ32" s="400"/>
      <c r="EK32" s="400"/>
      <c r="EL32" s="400"/>
      <c r="EM32" s="400"/>
      <c r="EN32" s="400"/>
      <c r="EO32" s="400"/>
      <c r="EP32" s="400"/>
      <c r="EQ32" s="400"/>
      <c r="ER32" s="400"/>
      <c r="ES32" s="400"/>
      <c r="ET32" s="400"/>
      <c r="EU32" s="400"/>
      <c r="EV32" s="400"/>
      <c r="EW32" s="400"/>
      <c r="EX32" s="400"/>
      <c r="EY32" s="400"/>
      <c r="EZ32" s="400"/>
      <c r="FA32" s="400"/>
      <c r="FB32" s="400"/>
      <c r="FC32" s="400"/>
      <c r="FD32" s="400"/>
      <c r="FE32" s="400"/>
      <c r="FF32" s="400"/>
      <c r="FG32" s="400"/>
      <c r="FH32" s="400"/>
      <c r="FI32" s="400"/>
      <c r="FJ32" s="400"/>
      <c r="FK32" s="400"/>
      <c r="FL32" s="400"/>
      <c r="FM32" s="400"/>
      <c r="FN32" s="400"/>
      <c r="FO32" s="400"/>
      <c r="FP32" s="400"/>
      <c r="FQ32" s="400"/>
      <c r="FR32" s="400"/>
      <c r="FS32" s="400"/>
      <c r="FT32" s="400"/>
      <c r="FU32" s="400"/>
      <c r="FV32" s="400"/>
      <c r="FW32" s="400"/>
      <c r="FX32" s="400"/>
      <c r="FY32" s="400"/>
      <c r="FZ32" s="400"/>
      <c r="GA32" s="400"/>
      <c r="GB32" s="400"/>
      <c r="GC32" s="400"/>
      <c r="GD32" s="400"/>
      <c r="GE32" s="400"/>
      <c r="GF32" s="400"/>
      <c r="GG32" s="400"/>
      <c r="GH32" s="400"/>
      <c r="GI32" s="400"/>
      <c r="GJ32" s="400"/>
      <c r="GK32" s="400"/>
      <c r="GL32" s="400"/>
      <c r="GM32" s="400"/>
      <c r="GN32" s="400"/>
      <c r="GO32" s="400"/>
      <c r="GP32" s="400"/>
      <c r="GQ32" s="400"/>
      <c r="GR32" s="400"/>
      <c r="GS32" s="400"/>
      <c r="GT32" s="400"/>
      <c r="GU32" s="400"/>
      <c r="GV32" s="400"/>
      <c r="GW32" s="400"/>
      <c r="GX32" s="400"/>
      <c r="GY32" s="400"/>
      <c r="GZ32" s="400"/>
      <c r="HA32" s="400"/>
      <c r="HB32" s="400"/>
      <c r="HC32" s="400"/>
      <c r="HD32" s="400"/>
      <c r="HE32" s="400"/>
      <c r="HF32" s="400"/>
      <c r="HG32" s="400"/>
      <c r="HH32" s="400"/>
      <c r="HI32" s="400"/>
      <c r="HJ32" s="400"/>
      <c r="HK32" s="400"/>
      <c r="HL32" s="400"/>
      <c r="HM32" s="400"/>
      <c r="HN32" s="400"/>
      <c r="HO32" s="400"/>
      <c r="HP32" s="400"/>
      <c r="HQ32" s="400"/>
      <c r="HR32" s="400"/>
      <c r="HS32" s="400"/>
      <c r="HT32" s="400"/>
      <c r="HU32" s="400"/>
      <c r="HV32" s="400"/>
      <c r="HW32" s="400"/>
      <c r="HX32" s="400"/>
      <c r="HY32" s="400"/>
      <c r="HZ32" s="400"/>
      <c r="IA32" s="400"/>
      <c r="IB32" s="400"/>
      <c r="IC32" s="400"/>
      <c r="ID32" s="400"/>
      <c r="IE32" s="400"/>
      <c r="IF32" s="400"/>
      <c r="IG32" s="400"/>
      <c r="IH32" s="400"/>
      <c r="II32" s="400"/>
      <c r="IJ32" s="400"/>
      <c r="IK32" s="400"/>
      <c r="IL32" s="400"/>
      <c r="IM32" s="400"/>
      <c r="IN32" s="400"/>
      <c r="IO32" s="427"/>
      <c r="IP32" s="427"/>
      <c r="IQ32" s="427"/>
      <c r="IR32" s="427"/>
      <c r="IS32" s="427"/>
      <c r="IT32" s="427"/>
      <c r="IU32" s="427"/>
      <c r="IV32" s="427"/>
      <c r="IW32" s="427"/>
      <c r="IX32" s="427"/>
      <c r="IY32" s="427"/>
      <c r="IZ32" s="427"/>
      <c r="JA32" s="427"/>
      <c r="JB32" s="427"/>
      <c r="JC32" s="427"/>
      <c r="JD32" s="427"/>
      <c r="JE32" s="427"/>
      <c r="JF32" s="427"/>
      <c r="JG32" s="427"/>
      <c r="JH32" s="427"/>
      <c r="JI32" s="427"/>
      <c r="JJ32" s="427"/>
    </row>
    <row r="33" spans="1:270" ht="27" customHeight="1">
      <c r="A33" s="417"/>
      <c r="B33" s="407" t="s">
        <v>115</v>
      </c>
      <c r="C33" s="277" t="s">
        <v>8</v>
      </c>
      <c r="D33" s="399">
        <v>11969570</v>
      </c>
      <c r="E33" s="399"/>
      <c r="F33" s="399"/>
      <c r="G33" s="399">
        <v>0</v>
      </c>
      <c r="H33" s="399">
        <v>0</v>
      </c>
      <c r="I33" s="399">
        <v>0</v>
      </c>
      <c r="J33" s="399">
        <v>0</v>
      </c>
      <c r="K33" s="399">
        <v>0</v>
      </c>
      <c r="L33" s="399">
        <v>0</v>
      </c>
      <c r="M33" s="398"/>
      <c r="N33" s="398">
        <v>11969570</v>
      </c>
      <c r="O33" s="398">
        <v>11969570</v>
      </c>
      <c r="P33" s="398">
        <v>0</v>
      </c>
      <c r="Q33" s="399">
        <v>0</v>
      </c>
      <c r="R33" s="398">
        <v>0</v>
      </c>
      <c r="S33" s="398">
        <v>0</v>
      </c>
      <c r="T33" s="398">
        <v>0</v>
      </c>
      <c r="U33" s="398"/>
      <c r="V33" s="400">
        <v>11969570</v>
      </c>
      <c r="W33" s="400">
        <v>11969570</v>
      </c>
      <c r="X33" s="398">
        <v>0</v>
      </c>
      <c r="Y33" s="398">
        <v>0</v>
      </c>
      <c r="Z33" s="398">
        <v>0</v>
      </c>
      <c r="AA33" s="398">
        <v>-123000</v>
      </c>
      <c r="AB33" s="398">
        <v>11846570</v>
      </c>
      <c r="AC33" s="398">
        <v>0</v>
      </c>
      <c r="AD33" s="398">
        <v>-123000</v>
      </c>
      <c r="AE33" s="398">
        <v>-123000</v>
      </c>
      <c r="AF33" s="398">
        <v>10986255</v>
      </c>
      <c r="AG33" s="400"/>
      <c r="AH33" s="400"/>
      <c r="AI33" s="400"/>
      <c r="AJ33" s="400"/>
      <c r="AK33" s="400"/>
      <c r="AL33" s="400"/>
      <c r="AM33" s="400"/>
      <c r="AN33" s="400"/>
      <c r="AO33" s="400"/>
      <c r="AP33" s="400"/>
      <c r="AQ33" s="400"/>
      <c r="AR33" s="400"/>
      <c r="AS33" s="400"/>
      <c r="AT33" s="400"/>
      <c r="AU33" s="400"/>
      <c r="AV33" s="400"/>
      <c r="AW33" s="400"/>
      <c r="AX33" s="400"/>
      <c r="AY33" s="400"/>
      <c r="AZ33" s="400"/>
      <c r="BA33" s="400"/>
      <c r="BB33" s="400"/>
      <c r="BC33" s="400"/>
      <c r="BD33" s="400"/>
      <c r="BE33" s="400"/>
      <c r="BF33" s="400"/>
      <c r="BG33" s="400"/>
      <c r="BH33" s="400"/>
      <c r="BI33" s="400"/>
      <c r="BJ33" s="400"/>
      <c r="BK33" s="400"/>
      <c r="BL33" s="400"/>
      <c r="BM33" s="400"/>
      <c r="BN33" s="400"/>
      <c r="BO33" s="400"/>
      <c r="BP33" s="400"/>
      <c r="BQ33" s="400"/>
      <c r="BR33" s="400"/>
      <c r="BS33" s="400"/>
      <c r="BT33" s="400"/>
      <c r="BU33" s="400"/>
      <c r="BV33" s="400"/>
      <c r="BW33" s="400"/>
      <c r="BX33" s="400"/>
      <c r="BY33" s="400"/>
      <c r="BZ33" s="400"/>
      <c r="CA33" s="400"/>
      <c r="CB33" s="400"/>
      <c r="CC33" s="400"/>
      <c r="CD33" s="400"/>
      <c r="CE33" s="400"/>
      <c r="CF33" s="400"/>
      <c r="CG33" s="400"/>
      <c r="CH33" s="400"/>
      <c r="CI33" s="400"/>
      <c r="CJ33" s="400"/>
      <c r="CK33" s="400"/>
      <c r="CL33" s="400"/>
      <c r="CM33" s="400"/>
      <c r="CN33" s="400"/>
      <c r="CO33" s="400"/>
      <c r="CP33" s="400"/>
      <c r="CQ33" s="400"/>
      <c r="CR33" s="400"/>
      <c r="CS33" s="400"/>
      <c r="CT33" s="400"/>
      <c r="CU33" s="400"/>
      <c r="CV33" s="400"/>
      <c r="CW33" s="400"/>
      <c r="CX33" s="400"/>
      <c r="CY33" s="400"/>
      <c r="CZ33" s="400"/>
      <c r="DA33" s="400"/>
      <c r="DB33" s="400"/>
      <c r="DC33" s="400"/>
      <c r="DD33" s="400"/>
      <c r="DE33" s="400"/>
      <c r="DF33" s="400"/>
      <c r="DG33" s="400"/>
      <c r="DH33" s="400"/>
      <c r="DI33" s="400"/>
      <c r="DJ33" s="400"/>
      <c r="DK33" s="400"/>
      <c r="DL33" s="400"/>
      <c r="DM33" s="400"/>
      <c r="DN33" s="400"/>
      <c r="DO33" s="400"/>
      <c r="DP33" s="400"/>
      <c r="DQ33" s="400"/>
      <c r="DR33" s="400"/>
      <c r="DS33" s="400"/>
      <c r="DT33" s="400"/>
      <c r="DU33" s="400"/>
      <c r="DV33" s="400"/>
      <c r="DW33" s="400"/>
      <c r="DX33" s="400"/>
      <c r="DY33" s="400"/>
      <c r="DZ33" s="400"/>
      <c r="EA33" s="400"/>
      <c r="EB33" s="400"/>
      <c r="EC33" s="400"/>
      <c r="ED33" s="400"/>
      <c r="EE33" s="400"/>
      <c r="EF33" s="400"/>
      <c r="EG33" s="400"/>
      <c r="EH33" s="400"/>
      <c r="EI33" s="400"/>
      <c r="EJ33" s="400"/>
      <c r="EK33" s="400"/>
      <c r="EL33" s="400"/>
      <c r="EM33" s="400"/>
      <c r="EN33" s="400"/>
      <c r="EO33" s="400"/>
      <c r="EP33" s="400"/>
      <c r="EQ33" s="400"/>
      <c r="ER33" s="400"/>
      <c r="ES33" s="400"/>
      <c r="ET33" s="400"/>
      <c r="EU33" s="400"/>
      <c r="EV33" s="400"/>
      <c r="EW33" s="400"/>
      <c r="EX33" s="400"/>
      <c r="EY33" s="400"/>
      <c r="EZ33" s="400"/>
      <c r="FA33" s="400"/>
      <c r="FB33" s="400"/>
      <c r="FC33" s="400"/>
      <c r="FD33" s="400"/>
      <c r="FE33" s="400"/>
      <c r="FF33" s="400"/>
      <c r="FG33" s="400"/>
      <c r="FH33" s="400"/>
      <c r="FI33" s="400"/>
      <c r="FJ33" s="400"/>
      <c r="FK33" s="400"/>
      <c r="FL33" s="400"/>
      <c r="FM33" s="400"/>
      <c r="FN33" s="400"/>
      <c r="FO33" s="400"/>
      <c r="FP33" s="400"/>
      <c r="FQ33" s="400"/>
      <c r="FR33" s="400"/>
      <c r="FS33" s="400"/>
      <c r="FT33" s="400"/>
      <c r="FU33" s="400"/>
      <c r="FV33" s="400"/>
      <c r="FW33" s="400"/>
      <c r="FX33" s="400"/>
      <c r="FY33" s="400"/>
      <c r="FZ33" s="400"/>
      <c r="GA33" s="400"/>
      <c r="GB33" s="400"/>
      <c r="GC33" s="400"/>
      <c r="GD33" s="400"/>
      <c r="GE33" s="400"/>
      <c r="GF33" s="400"/>
      <c r="GG33" s="400"/>
      <c r="GH33" s="400"/>
      <c r="GI33" s="400"/>
      <c r="GJ33" s="400"/>
      <c r="GK33" s="400"/>
      <c r="GL33" s="400"/>
      <c r="GM33" s="400"/>
      <c r="GN33" s="400"/>
      <c r="GO33" s="400"/>
      <c r="GP33" s="400"/>
      <c r="GQ33" s="400"/>
      <c r="GR33" s="400"/>
      <c r="GS33" s="400"/>
      <c r="GT33" s="400"/>
      <c r="GU33" s="400"/>
      <c r="GV33" s="400"/>
      <c r="GW33" s="400"/>
      <c r="GX33" s="400"/>
      <c r="GY33" s="400"/>
      <c r="GZ33" s="400"/>
      <c r="HA33" s="400"/>
      <c r="HB33" s="400"/>
      <c r="HC33" s="400"/>
      <c r="HD33" s="400"/>
      <c r="HE33" s="400"/>
      <c r="HF33" s="400"/>
      <c r="HG33" s="400"/>
      <c r="HH33" s="400"/>
      <c r="HI33" s="400"/>
      <c r="HJ33" s="400"/>
      <c r="HK33" s="400"/>
      <c r="HL33" s="400"/>
      <c r="HM33" s="400"/>
      <c r="HN33" s="400"/>
      <c r="HO33" s="400"/>
      <c r="HP33" s="400"/>
      <c r="HQ33" s="400"/>
      <c r="HR33" s="400"/>
      <c r="HS33" s="400"/>
      <c r="HT33" s="400"/>
      <c r="HU33" s="400"/>
      <c r="HV33" s="400"/>
      <c r="HW33" s="400"/>
      <c r="HX33" s="400"/>
      <c r="HY33" s="400"/>
      <c r="HZ33" s="400"/>
      <c r="IA33" s="400"/>
      <c r="IB33" s="400"/>
      <c r="IC33" s="400"/>
      <c r="ID33" s="400"/>
      <c r="IE33" s="400"/>
      <c r="IF33" s="400"/>
      <c r="IG33" s="400"/>
      <c r="IH33" s="400"/>
      <c r="II33" s="400"/>
      <c r="IJ33" s="400"/>
      <c r="IK33" s="400"/>
      <c r="IL33" s="400"/>
      <c r="IM33" s="400"/>
      <c r="IN33" s="400"/>
      <c r="IO33" s="427"/>
      <c r="IP33" s="427"/>
      <c r="IQ33" s="427"/>
      <c r="IR33" s="427"/>
      <c r="IS33" s="427"/>
      <c r="IT33" s="427"/>
      <c r="IU33" s="427"/>
      <c r="IV33" s="427"/>
      <c r="IW33" s="427"/>
      <c r="IX33" s="427"/>
      <c r="IY33" s="427"/>
      <c r="IZ33" s="427"/>
      <c r="JA33" s="427"/>
      <c r="JB33" s="427"/>
      <c r="JC33" s="427"/>
      <c r="JD33" s="427"/>
      <c r="JE33" s="427"/>
      <c r="JF33" s="427"/>
      <c r="JG33" s="427"/>
      <c r="JH33" s="427"/>
      <c r="JI33" s="427"/>
      <c r="JJ33" s="427"/>
    </row>
    <row r="34" spans="1:270" ht="30" hidden="1" customHeight="1">
      <c r="A34" s="417"/>
      <c r="B34" s="409"/>
      <c r="C34" s="275"/>
      <c r="D34" s="399"/>
      <c r="E34" s="399"/>
      <c r="F34" s="399"/>
      <c r="G34" s="399">
        <v>0</v>
      </c>
      <c r="H34" s="399">
        <v>0</v>
      </c>
      <c r="I34" s="399">
        <v>0</v>
      </c>
      <c r="J34" s="399">
        <v>0</v>
      </c>
      <c r="K34" s="399">
        <v>0</v>
      </c>
      <c r="L34" s="399">
        <v>0</v>
      </c>
      <c r="M34" s="398"/>
      <c r="N34" s="398">
        <v>0</v>
      </c>
      <c r="O34" s="398">
        <v>0</v>
      </c>
      <c r="P34" s="398">
        <v>0</v>
      </c>
      <c r="Q34" s="399">
        <v>0</v>
      </c>
      <c r="R34" s="398">
        <v>0</v>
      </c>
      <c r="S34" s="398">
        <v>0</v>
      </c>
      <c r="T34" s="398">
        <v>0</v>
      </c>
      <c r="U34" s="398"/>
      <c r="V34" s="400">
        <v>0</v>
      </c>
      <c r="W34" s="400">
        <v>0</v>
      </c>
      <c r="X34" s="398">
        <v>0</v>
      </c>
      <c r="Y34" s="398">
        <v>0</v>
      </c>
      <c r="Z34" s="398">
        <v>0</v>
      </c>
      <c r="AA34" s="398">
        <v>0</v>
      </c>
      <c r="AB34" s="398">
        <v>0</v>
      </c>
      <c r="AC34" s="398">
        <v>0</v>
      </c>
      <c r="AD34" s="398">
        <v>0</v>
      </c>
      <c r="AE34" s="398">
        <v>0</v>
      </c>
      <c r="AF34" s="398"/>
      <c r="AG34" s="400"/>
      <c r="AH34" s="400"/>
      <c r="AI34" s="400"/>
      <c r="AJ34" s="400"/>
      <c r="AK34" s="400"/>
      <c r="AL34" s="400"/>
      <c r="AM34" s="400"/>
      <c r="AN34" s="400"/>
      <c r="AO34" s="400"/>
      <c r="AP34" s="400"/>
      <c r="AQ34" s="400"/>
      <c r="AR34" s="400"/>
      <c r="AS34" s="400"/>
      <c r="AT34" s="400"/>
      <c r="AU34" s="400"/>
      <c r="AV34" s="400"/>
      <c r="AW34" s="400"/>
      <c r="AX34" s="400"/>
      <c r="AY34" s="400"/>
      <c r="AZ34" s="400"/>
      <c r="BA34" s="400"/>
      <c r="BB34" s="400"/>
      <c r="BC34" s="400"/>
      <c r="BD34" s="400"/>
      <c r="BE34" s="400"/>
      <c r="BF34" s="400"/>
      <c r="BG34" s="400"/>
      <c r="BH34" s="400"/>
      <c r="BI34" s="400"/>
      <c r="BJ34" s="400"/>
      <c r="BK34" s="400"/>
      <c r="BL34" s="400"/>
      <c r="BM34" s="400"/>
      <c r="BN34" s="400"/>
      <c r="BO34" s="400"/>
      <c r="BP34" s="400"/>
      <c r="BQ34" s="400"/>
      <c r="BR34" s="400"/>
      <c r="BS34" s="400"/>
      <c r="BT34" s="400"/>
      <c r="BU34" s="400"/>
      <c r="BV34" s="400"/>
      <c r="BW34" s="400"/>
      <c r="BX34" s="400"/>
      <c r="BY34" s="400"/>
      <c r="BZ34" s="400"/>
      <c r="CA34" s="400"/>
      <c r="CB34" s="400"/>
      <c r="CC34" s="400"/>
      <c r="CD34" s="400"/>
      <c r="CE34" s="400"/>
      <c r="CF34" s="400"/>
      <c r="CG34" s="400"/>
      <c r="CH34" s="400"/>
      <c r="CI34" s="400"/>
      <c r="CJ34" s="400"/>
      <c r="CK34" s="400"/>
      <c r="CL34" s="400"/>
      <c r="CM34" s="400"/>
      <c r="CN34" s="400"/>
      <c r="CO34" s="400"/>
      <c r="CP34" s="400"/>
      <c r="CQ34" s="400"/>
      <c r="CR34" s="400"/>
      <c r="CS34" s="400"/>
      <c r="CT34" s="400"/>
      <c r="CU34" s="400"/>
      <c r="CV34" s="400"/>
      <c r="CW34" s="400"/>
      <c r="CX34" s="400"/>
      <c r="CY34" s="400"/>
      <c r="CZ34" s="400"/>
      <c r="DA34" s="400"/>
      <c r="DB34" s="400"/>
      <c r="DC34" s="400"/>
      <c r="DD34" s="400"/>
      <c r="DE34" s="400"/>
      <c r="DF34" s="400"/>
      <c r="DG34" s="400"/>
      <c r="DH34" s="400"/>
      <c r="DI34" s="400"/>
      <c r="DJ34" s="400"/>
      <c r="DK34" s="400"/>
      <c r="DL34" s="400"/>
      <c r="DM34" s="400"/>
      <c r="DN34" s="400"/>
      <c r="DO34" s="400"/>
      <c r="DP34" s="400"/>
      <c r="DQ34" s="400"/>
      <c r="DR34" s="400"/>
      <c r="DS34" s="400"/>
      <c r="DT34" s="400"/>
      <c r="DU34" s="400"/>
      <c r="DV34" s="400"/>
      <c r="DW34" s="400"/>
      <c r="DX34" s="400"/>
      <c r="DY34" s="400"/>
      <c r="DZ34" s="400"/>
      <c r="EA34" s="400"/>
      <c r="EB34" s="400"/>
      <c r="EC34" s="400"/>
      <c r="ED34" s="400"/>
      <c r="EE34" s="400"/>
      <c r="EF34" s="400"/>
      <c r="EG34" s="400"/>
      <c r="EH34" s="400"/>
      <c r="EI34" s="400"/>
      <c r="EJ34" s="400"/>
      <c r="EK34" s="400"/>
      <c r="EL34" s="400"/>
      <c r="EM34" s="400"/>
      <c r="EN34" s="400"/>
      <c r="EO34" s="400"/>
      <c r="EP34" s="400"/>
      <c r="EQ34" s="400"/>
      <c r="ER34" s="400"/>
      <c r="ES34" s="400"/>
      <c r="ET34" s="400"/>
      <c r="EU34" s="400"/>
      <c r="EV34" s="400"/>
      <c r="EW34" s="400"/>
      <c r="EX34" s="400"/>
      <c r="EY34" s="400"/>
      <c r="EZ34" s="400"/>
      <c r="FA34" s="400"/>
      <c r="FB34" s="400"/>
      <c r="FC34" s="400"/>
      <c r="FD34" s="400"/>
      <c r="FE34" s="400"/>
      <c r="FF34" s="400"/>
      <c r="FG34" s="400"/>
      <c r="FH34" s="400"/>
      <c r="FI34" s="400"/>
      <c r="FJ34" s="400"/>
      <c r="FK34" s="400"/>
      <c r="FL34" s="400"/>
      <c r="FM34" s="400"/>
      <c r="FN34" s="400"/>
      <c r="FO34" s="400"/>
      <c r="FP34" s="400"/>
      <c r="FQ34" s="400"/>
      <c r="FR34" s="400"/>
      <c r="FS34" s="400"/>
      <c r="FT34" s="400"/>
      <c r="FU34" s="400"/>
      <c r="FV34" s="400"/>
      <c r="FW34" s="400"/>
      <c r="FX34" s="400"/>
      <c r="FY34" s="400"/>
      <c r="FZ34" s="400"/>
      <c r="GA34" s="400"/>
      <c r="GB34" s="400"/>
      <c r="GC34" s="400"/>
      <c r="GD34" s="400"/>
      <c r="GE34" s="400"/>
      <c r="GF34" s="400"/>
      <c r="GG34" s="400"/>
      <c r="GH34" s="400"/>
      <c r="GI34" s="400"/>
      <c r="GJ34" s="400"/>
      <c r="GK34" s="400"/>
      <c r="GL34" s="400"/>
      <c r="GM34" s="400"/>
      <c r="GN34" s="400"/>
      <c r="GO34" s="400"/>
      <c r="GP34" s="400"/>
      <c r="GQ34" s="400"/>
      <c r="GR34" s="400"/>
      <c r="GS34" s="400"/>
      <c r="GT34" s="400"/>
      <c r="GU34" s="400"/>
      <c r="GV34" s="400"/>
      <c r="GW34" s="400"/>
      <c r="GX34" s="400"/>
      <c r="GY34" s="400"/>
      <c r="GZ34" s="400"/>
      <c r="HA34" s="400"/>
      <c r="HB34" s="400"/>
      <c r="HC34" s="400"/>
      <c r="HD34" s="400"/>
      <c r="HE34" s="400"/>
      <c r="HF34" s="400"/>
      <c r="HG34" s="400"/>
      <c r="HH34" s="400"/>
      <c r="HI34" s="400"/>
      <c r="HJ34" s="400"/>
      <c r="HK34" s="400"/>
      <c r="HL34" s="400"/>
      <c r="HM34" s="400"/>
      <c r="HN34" s="400"/>
      <c r="HO34" s="400"/>
      <c r="HP34" s="400"/>
      <c r="HQ34" s="400"/>
      <c r="HR34" s="400"/>
      <c r="HS34" s="400"/>
      <c r="HT34" s="400"/>
      <c r="HU34" s="400"/>
      <c r="HV34" s="400"/>
      <c r="HW34" s="400"/>
      <c r="HX34" s="400"/>
      <c r="HY34" s="400"/>
      <c r="HZ34" s="400"/>
      <c r="IA34" s="400"/>
      <c r="IB34" s="400"/>
      <c r="IC34" s="400"/>
      <c r="ID34" s="400"/>
      <c r="IE34" s="400"/>
      <c r="IF34" s="400"/>
      <c r="IG34" s="400"/>
      <c r="IH34" s="400"/>
      <c r="II34" s="400"/>
      <c r="IJ34" s="400"/>
      <c r="IK34" s="400"/>
      <c r="IL34" s="400"/>
      <c r="IM34" s="400"/>
      <c r="IN34" s="400"/>
      <c r="IO34" s="427"/>
      <c r="IP34" s="427"/>
      <c r="IQ34" s="427"/>
      <c r="IR34" s="427"/>
      <c r="IS34" s="427"/>
      <c r="IT34" s="427"/>
      <c r="IU34" s="427"/>
      <c r="IV34" s="427"/>
      <c r="IW34" s="427"/>
      <c r="IX34" s="427"/>
      <c r="IY34" s="427"/>
      <c r="IZ34" s="427"/>
      <c r="JA34" s="427"/>
      <c r="JB34" s="427"/>
      <c r="JC34" s="427"/>
      <c r="JD34" s="427"/>
      <c r="JE34" s="427"/>
      <c r="JF34" s="427"/>
      <c r="JG34" s="427"/>
      <c r="JH34" s="427"/>
      <c r="JI34" s="427"/>
      <c r="JJ34" s="427"/>
    </row>
    <row r="35" spans="1:270" ht="25.5">
      <c r="A35" s="417"/>
      <c r="B35" s="410" t="s">
        <v>116</v>
      </c>
      <c r="C35" s="281" t="s">
        <v>83</v>
      </c>
      <c r="D35" s="399">
        <v>14141830</v>
      </c>
      <c r="E35" s="399"/>
      <c r="F35" s="399"/>
      <c r="G35" s="399">
        <v>0</v>
      </c>
      <c r="H35" s="399">
        <v>0</v>
      </c>
      <c r="I35" s="399">
        <v>0</v>
      </c>
      <c r="J35" s="399">
        <v>0</v>
      </c>
      <c r="K35" s="399">
        <v>0</v>
      </c>
      <c r="L35" s="399">
        <v>0</v>
      </c>
      <c r="M35" s="398"/>
      <c r="N35" s="398">
        <v>14141830</v>
      </c>
      <c r="O35" s="398">
        <v>14141830</v>
      </c>
      <c r="P35" s="398">
        <v>0</v>
      </c>
      <c r="Q35" s="399">
        <v>0</v>
      </c>
      <c r="R35" s="398">
        <v>0</v>
      </c>
      <c r="S35" s="398">
        <v>0</v>
      </c>
      <c r="T35" s="398">
        <v>0</v>
      </c>
      <c r="U35" s="398"/>
      <c r="V35" s="400">
        <v>14141830</v>
      </c>
      <c r="W35" s="400">
        <v>14141830</v>
      </c>
      <c r="X35" s="398">
        <v>0</v>
      </c>
      <c r="Y35" s="398">
        <v>-1728078</v>
      </c>
      <c r="Z35" s="398">
        <v>0</v>
      </c>
      <c r="AA35" s="398">
        <v>-125000</v>
      </c>
      <c r="AB35" s="398">
        <v>12288752</v>
      </c>
      <c r="AC35" s="398">
        <v>0</v>
      </c>
      <c r="AD35" s="398">
        <v>-1853078</v>
      </c>
      <c r="AE35" s="398">
        <v>-1853078</v>
      </c>
      <c r="AF35" s="398">
        <v>11292949</v>
      </c>
      <c r="AG35" s="400"/>
      <c r="AH35" s="400"/>
      <c r="AI35" s="400"/>
      <c r="AJ35" s="400"/>
      <c r="AK35" s="400"/>
      <c r="AL35" s="400"/>
      <c r="AM35" s="400"/>
      <c r="AN35" s="400"/>
      <c r="AO35" s="400"/>
      <c r="AP35" s="400"/>
      <c r="AQ35" s="400"/>
      <c r="AR35" s="400"/>
      <c r="AS35" s="400"/>
      <c r="AT35" s="400"/>
      <c r="AU35" s="400"/>
      <c r="AV35" s="400"/>
      <c r="AW35" s="400"/>
      <c r="AX35" s="400"/>
      <c r="AY35" s="400"/>
      <c r="AZ35" s="400"/>
      <c r="BA35" s="400"/>
      <c r="BB35" s="400"/>
      <c r="BC35" s="400"/>
      <c r="BD35" s="400"/>
      <c r="BE35" s="400"/>
      <c r="BF35" s="400"/>
      <c r="BG35" s="400"/>
      <c r="BH35" s="400"/>
      <c r="BI35" s="400"/>
      <c r="BJ35" s="400"/>
      <c r="BK35" s="400"/>
      <c r="BL35" s="400"/>
      <c r="BM35" s="400"/>
      <c r="BN35" s="400"/>
      <c r="BO35" s="400"/>
      <c r="BP35" s="400"/>
      <c r="BQ35" s="400"/>
      <c r="BR35" s="400"/>
      <c r="BS35" s="400"/>
      <c r="BT35" s="400"/>
      <c r="BU35" s="400"/>
      <c r="BV35" s="400"/>
      <c r="BW35" s="400"/>
      <c r="BX35" s="400"/>
      <c r="BY35" s="400"/>
      <c r="BZ35" s="400"/>
      <c r="CA35" s="400"/>
      <c r="CB35" s="400"/>
      <c r="CC35" s="400"/>
      <c r="CD35" s="400"/>
      <c r="CE35" s="400"/>
      <c r="CF35" s="400"/>
      <c r="CG35" s="400"/>
      <c r="CH35" s="400"/>
      <c r="CI35" s="400"/>
      <c r="CJ35" s="400"/>
      <c r="CK35" s="400"/>
      <c r="CL35" s="400"/>
      <c r="CM35" s="400"/>
      <c r="CN35" s="400"/>
      <c r="CO35" s="400"/>
      <c r="CP35" s="400"/>
      <c r="CQ35" s="400"/>
      <c r="CR35" s="400"/>
      <c r="CS35" s="400"/>
      <c r="CT35" s="400"/>
      <c r="CU35" s="400"/>
      <c r="CV35" s="400"/>
      <c r="CW35" s="400"/>
      <c r="CX35" s="400"/>
      <c r="CY35" s="400"/>
      <c r="CZ35" s="400"/>
      <c r="DA35" s="400"/>
      <c r="DB35" s="400"/>
      <c r="DC35" s="400"/>
      <c r="DD35" s="400"/>
      <c r="DE35" s="400"/>
      <c r="DF35" s="400"/>
      <c r="DG35" s="400"/>
      <c r="DH35" s="400"/>
      <c r="DI35" s="400"/>
      <c r="DJ35" s="400"/>
      <c r="DK35" s="400"/>
      <c r="DL35" s="400"/>
      <c r="DM35" s="400"/>
      <c r="DN35" s="400"/>
      <c r="DO35" s="400"/>
      <c r="DP35" s="400"/>
      <c r="DQ35" s="400"/>
      <c r="DR35" s="400"/>
      <c r="DS35" s="400"/>
      <c r="DT35" s="400"/>
      <c r="DU35" s="400"/>
      <c r="DV35" s="400"/>
      <c r="DW35" s="400"/>
      <c r="DX35" s="400"/>
      <c r="DY35" s="400"/>
      <c r="DZ35" s="400"/>
      <c r="EA35" s="400"/>
      <c r="EB35" s="400"/>
      <c r="EC35" s="400"/>
      <c r="ED35" s="400"/>
      <c r="EE35" s="400"/>
      <c r="EF35" s="400"/>
      <c r="EG35" s="400"/>
      <c r="EH35" s="400"/>
      <c r="EI35" s="400"/>
      <c r="EJ35" s="400"/>
      <c r="EK35" s="400"/>
      <c r="EL35" s="400"/>
      <c r="EM35" s="400"/>
      <c r="EN35" s="400"/>
      <c r="EO35" s="400"/>
      <c r="EP35" s="400"/>
      <c r="EQ35" s="400"/>
      <c r="ER35" s="400"/>
      <c r="ES35" s="400"/>
      <c r="ET35" s="400"/>
      <c r="EU35" s="400"/>
      <c r="EV35" s="400"/>
      <c r="EW35" s="400"/>
      <c r="EX35" s="400"/>
      <c r="EY35" s="400"/>
      <c r="EZ35" s="400"/>
      <c r="FA35" s="400"/>
      <c r="FB35" s="400"/>
      <c r="FC35" s="400"/>
      <c r="FD35" s="400"/>
      <c r="FE35" s="400"/>
      <c r="FF35" s="400"/>
      <c r="FG35" s="400"/>
      <c r="FH35" s="400"/>
      <c r="FI35" s="400"/>
      <c r="FJ35" s="400"/>
      <c r="FK35" s="400"/>
      <c r="FL35" s="400"/>
      <c r="FM35" s="400"/>
      <c r="FN35" s="400"/>
      <c r="FO35" s="400"/>
      <c r="FP35" s="400"/>
      <c r="FQ35" s="400"/>
      <c r="FR35" s="400"/>
      <c r="FS35" s="400"/>
      <c r="FT35" s="400"/>
      <c r="FU35" s="400"/>
      <c r="FV35" s="400"/>
      <c r="FW35" s="400"/>
      <c r="FX35" s="400"/>
      <c r="FY35" s="400"/>
      <c r="FZ35" s="400"/>
      <c r="GA35" s="400"/>
      <c r="GB35" s="400"/>
      <c r="GC35" s="400"/>
      <c r="GD35" s="400"/>
      <c r="GE35" s="400"/>
      <c r="GF35" s="400"/>
      <c r="GG35" s="400"/>
      <c r="GH35" s="400"/>
      <c r="GI35" s="400"/>
      <c r="GJ35" s="400"/>
      <c r="GK35" s="400"/>
      <c r="GL35" s="400"/>
      <c r="GM35" s="400"/>
      <c r="GN35" s="400"/>
      <c r="GO35" s="400"/>
      <c r="GP35" s="400"/>
      <c r="GQ35" s="400"/>
      <c r="GR35" s="400"/>
      <c r="GS35" s="400"/>
      <c r="GT35" s="400"/>
      <c r="GU35" s="400"/>
      <c r="GV35" s="400"/>
      <c r="GW35" s="400"/>
      <c r="GX35" s="400"/>
      <c r="GY35" s="400"/>
      <c r="GZ35" s="400"/>
      <c r="HA35" s="400"/>
      <c r="HB35" s="400"/>
      <c r="HC35" s="400"/>
      <c r="HD35" s="400"/>
      <c r="HE35" s="400"/>
      <c r="HF35" s="400"/>
      <c r="HG35" s="400"/>
      <c r="HH35" s="400"/>
      <c r="HI35" s="400"/>
      <c r="HJ35" s="400"/>
      <c r="HK35" s="400"/>
      <c r="HL35" s="400"/>
      <c r="HM35" s="400"/>
      <c r="HN35" s="400"/>
      <c r="HO35" s="400"/>
      <c r="HP35" s="400"/>
      <c r="HQ35" s="400"/>
      <c r="HR35" s="400"/>
      <c r="HS35" s="400"/>
      <c r="HT35" s="400"/>
      <c r="HU35" s="400"/>
      <c r="HV35" s="400"/>
      <c r="HW35" s="400"/>
      <c r="HX35" s="400"/>
      <c r="HY35" s="400"/>
      <c r="HZ35" s="400"/>
      <c r="IA35" s="400"/>
      <c r="IB35" s="400"/>
      <c r="IC35" s="400"/>
      <c r="ID35" s="400"/>
      <c r="IE35" s="400"/>
      <c r="IF35" s="400"/>
      <c r="IG35" s="400"/>
      <c r="IH35" s="400"/>
      <c r="II35" s="400"/>
      <c r="IJ35" s="400"/>
      <c r="IK35" s="400"/>
      <c r="IL35" s="400"/>
      <c r="IM35" s="400"/>
      <c r="IN35" s="400"/>
      <c r="IO35" s="427"/>
      <c r="IP35" s="427"/>
      <c r="IQ35" s="427"/>
      <c r="IR35" s="427"/>
      <c r="IS35" s="427"/>
      <c r="IT35" s="427"/>
      <c r="IU35" s="427"/>
      <c r="IV35" s="427"/>
      <c r="IW35" s="427"/>
      <c r="IX35" s="427"/>
      <c r="IY35" s="427"/>
      <c r="IZ35" s="427"/>
      <c r="JA35" s="427"/>
      <c r="JB35" s="427"/>
      <c r="JC35" s="427"/>
      <c r="JD35" s="427"/>
      <c r="JE35" s="427"/>
      <c r="JF35" s="427"/>
      <c r="JG35" s="427"/>
      <c r="JH35" s="427"/>
      <c r="JI35" s="427"/>
      <c r="JJ35" s="427"/>
    </row>
    <row r="36" spans="1:270" ht="28.5" hidden="1" customHeight="1">
      <c r="A36" s="417"/>
      <c r="B36" s="409"/>
      <c r="C36" s="275"/>
      <c r="D36" s="399"/>
      <c r="E36" s="399"/>
      <c r="F36" s="399"/>
      <c r="G36" s="399">
        <v>0</v>
      </c>
      <c r="H36" s="399">
        <v>0</v>
      </c>
      <c r="I36" s="399">
        <v>0</v>
      </c>
      <c r="J36" s="399">
        <v>0</v>
      </c>
      <c r="K36" s="399">
        <v>0</v>
      </c>
      <c r="L36" s="399">
        <v>0</v>
      </c>
      <c r="M36" s="398"/>
      <c r="N36" s="398">
        <v>0</v>
      </c>
      <c r="O36" s="398">
        <v>0</v>
      </c>
      <c r="P36" s="398">
        <v>0</v>
      </c>
      <c r="Q36" s="399">
        <v>0</v>
      </c>
      <c r="R36" s="398">
        <v>0</v>
      </c>
      <c r="S36" s="398">
        <v>0</v>
      </c>
      <c r="T36" s="398">
        <v>0</v>
      </c>
      <c r="U36" s="398"/>
      <c r="V36" s="400">
        <v>0</v>
      </c>
      <c r="W36" s="400">
        <v>0</v>
      </c>
      <c r="X36" s="398">
        <v>0</v>
      </c>
      <c r="Y36" s="398">
        <v>0</v>
      </c>
      <c r="Z36" s="398">
        <v>0</v>
      </c>
      <c r="AA36" s="398">
        <v>0</v>
      </c>
      <c r="AB36" s="398">
        <v>0</v>
      </c>
      <c r="AC36" s="398">
        <v>0</v>
      </c>
      <c r="AD36" s="398">
        <v>0</v>
      </c>
      <c r="AE36" s="398">
        <v>0</v>
      </c>
      <c r="AF36" s="398"/>
      <c r="AG36" s="400"/>
      <c r="AH36" s="400"/>
      <c r="AI36" s="400"/>
      <c r="AJ36" s="400"/>
      <c r="AK36" s="400"/>
      <c r="AL36" s="400"/>
      <c r="AM36" s="400"/>
      <c r="AN36" s="400"/>
      <c r="AO36" s="400"/>
      <c r="AP36" s="400"/>
      <c r="AQ36" s="400"/>
      <c r="AR36" s="400"/>
      <c r="AS36" s="400"/>
      <c r="AT36" s="400"/>
      <c r="AU36" s="400"/>
      <c r="AV36" s="400"/>
      <c r="AW36" s="400"/>
      <c r="AX36" s="400"/>
      <c r="AY36" s="400"/>
      <c r="AZ36" s="400"/>
      <c r="BA36" s="400"/>
      <c r="BB36" s="400"/>
      <c r="BC36" s="400"/>
      <c r="BD36" s="400"/>
      <c r="BE36" s="400"/>
      <c r="BF36" s="400"/>
      <c r="BG36" s="400"/>
      <c r="BH36" s="400"/>
      <c r="BI36" s="400"/>
      <c r="BJ36" s="400"/>
      <c r="BK36" s="400"/>
      <c r="BL36" s="400"/>
      <c r="BM36" s="400"/>
      <c r="BN36" s="400"/>
      <c r="BO36" s="400"/>
      <c r="BP36" s="400"/>
      <c r="BQ36" s="400"/>
      <c r="BR36" s="400"/>
      <c r="BS36" s="400"/>
      <c r="BT36" s="400"/>
      <c r="BU36" s="400"/>
      <c r="BV36" s="400"/>
      <c r="BW36" s="400"/>
      <c r="BX36" s="400"/>
      <c r="BY36" s="400"/>
      <c r="BZ36" s="400"/>
      <c r="CA36" s="400"/>
      <c r="CB36" s="400"/>
      <c r="CC36" s="400"/>
      <c r="CD36" s="400"/>
      <c r="CE36" s="400"/>
      <c r="CF36" s="400"/>
      <c r="CG36" s="400"/>
      <c r="CH36" s="400"/>
      <c r="CI36" s="400"/>
      <c r="CJ36" s="400"/>
      <c r="CK36" s="400"/>
      <c r="CL36" s="400"/>
      <c r="CM36" s="400"/>
      <c r="CN36" s="400"/>
      <c r="CO36" s="400"/>
      <c r="CP36" s="400"/>
      <c r="CQ36" s="400"/>
      <c r="CR36" s="400"/>
      <c r="CS36" s="400"/>
      <c r="CT36" s="400"/>
      <c r="CU36" s="400"/>
      <c r="CV36" s="400"/>
      <c r="CW36" s="400"/>
      <c r="CX36" s="400"/>
      <c r="CY36" s="400"/>
      <c r="CZ36" s="400"/>
      <c r="DA36" s="400"/>
      <c r="DB36" s="400"/>
      <c r="DC36" s="400"/>
      <c r="DD36" s="400"/>
      <c r="DE36" s="400"/>
      <c r="DF36" s="400"/>
      <c r="DG36" s="400"/>
      <c r="DH36" s="400"/>
      <c r="DI36" s="400"/>
      <c r="DJ36" s="400"/>
      <c r="DK36" s="400"/>
      <c r="DL36" s="400"/>
      <c r="DM36" s="400"/>
      <c r="DN36" s="400"/>
      <c r="DO36" s="400"/>
      <c r="DP36" s="400"/>
      <c r="DQ36" s="400"/>
      <c r="DR36" s="400"/>
      <c r="DS36" s="400"/>
      <c r="DT36" s="400"/>
      <c r="DU36" s="400"/>
      <c r="DV36" s="400"/>
      <c r="DW36" s="400"/>
      <c r="DX36" s="400"/>
      <c r="DY36" s="400"/>
      <c r="DZ36" s="400"/>
      <c r="EA36" s="400"/>
      <c r="EB36" s="400"/>
      <c r="EC36" s="400"/>
      <c r="ED36" s="400"/>
      <c r="EE36" s="400"/>
      <c r="EF36" s="400"/>
      <c r="EG36" s="400"/>
      <c r="EH36" s="400"/>
      <c r="EI36" s="400"/>
      <c r="EJ36" s="400"/>
      <c r="EK36" s="400"/>
      <c r="EL36" s="400"/>
      <c r="EM36" s="400"/>
      <c r="EN36" s="400"/>
      <c r="EO36" s="400"/>
      <c r="EP36" s="400"/>
      <c r="EQ36" s="400"/>
      <c r="ER36" s="400"/>
      <c r="ES36" s="400"/>
      <c r="ET36" s="400"/>
      <c r="EU36" s="400"/>
      <c r="EV36" s="400"/>
      <c r="EW36" s="400"/>
      <c r="EX36" s="400"/>
      <c r="EY36" s="400"/>
      <c r="EZ36" s="400"/>
      <c r="FA36" s="400"/>
      <c r="FB36" s="400"/>
      <c r="FC36" s="400"/>
      <c r="FD36" s="400"/>
      <c r="FE36" s="400"/>
      <c r="FF36" s="400"/>
      <c r="FG36" s="400"/>
      <c r="FH36" s="400"/>
      <c r="FI36" s="400"/>
      <c r="FJ36" s="400"/>
      <c r="FK36" s="400"/>
      <c r="FL36" s="400"/>
      <c r="FM36" s="400"/>
      <c r="FN36" s="400"/>
      <c r="FO36" s="400"/>
      <c r="FP36" s="400"/>
      <c r="FQ36" s="400"/>
      <c r="FR36" s="400"/>
      <c r="FS36" s="400"/>
      <c r="FT36" s="400"/>
      <c r="FU36" s="400"/>
      <c r="FV36" s="400"/>
      <c r="FW36" s="400"/>
      <c r="FX36" s="400"/>
      <c r="FY36" s="400"/>
      <c r="FZ36" s="400"/>
      <c r="GA36" s="400"/>
      <c r="GB36" s="400"/>
      <c r="GC36" s="400"/>
      <c r="GD36" s="400"/>
      <c r="GE36" s="400"/>
      <c r="GF36" s="400"/>
      <c r="GG36" s="400"/>
      <c r="GH36" s="400"/>
      <c r="GI36" s="400"/>
      <c r="GJ36" s="400"/>
      <c r="GK36" s="400"/>
      <c r="GL36" s="400"/>
      <c r="GM36" s="400"/>
      <c r="GN36" s="400"/>
      <c r="GO36" s="400"/>
      <c r="GP36" s="400"/>
      <c r="GQ36" s="400"/>
      <c r="GR36" s="400"/>
      <c r="GS36" s="400"/>
      <c r="GT36" s="400"/>
      <c r="GU36" s="400"/>
      <c r="GV36" s="400"/>
      <c r="GW36" s="400"/>
      <c r="GX36" s="400"/>
      <c r="GY36" s="400"/>
      <c r="GZ36" s="400"/>
      <c r="HA36" s="400"/>
      <c r="HB36" s="400"/>
      <c r="HC36" s="400"/>
      <c r="HD36" s="400"/>
      <c r="HE36" s="400"/>
      <c r="HF36" s="400"/>
      <c r="HG36" s="400"/>
      <c r="HH36" s="400"/>
      <c r="HI36" s="400"/>
      <c r="HJ36" s="400"/>
      <c r="HK36" s="400"/>
      <c r="HL36" s="400"/>
      <c r="HM36" s="400"/>
      <c r="HN36" s="400"/>
      <c r="HO36" s="400"/>
      <c r="HP36" s="400"/>
      <c r="HQ36" s="400"/>
      <c r="HR36" s="400"/>
      <c r="HS36" s="400"/>
      <c r="HT36" s="400"/>
      <c r="HU36" s="400"/>
      <c r="HV36" s="400"/>
      <c r="HW36" s="400"/>
      <c r="HX36" s="400"/>
      <c r="HY36" s="400"/>
      <c r="HZ36" s="400"/>
      <c r="IA36" s="400"/>
      <c r="IB36" s="400"/>
      <c r="IC36" s="400"/>
      <c r="ID36" s="400"/>
      <c r="IE36" s="400"/>
      <c r="IF36" s="400"/>
      <c r="IG36" s="400"/>
      <c r="IH36" s="400"/>
      <c r="II36" s="400"/>
      <c r="IJ36" s="400"/>
      <c r="IK36" s="400"/>
      <c r="IL36" s="400"/>
      <c r="IM36" s="400"/>
      <c r="IN36" s="400"/>
      <c r="IO36" s="427"/>
      <c r="IP36" s="427"/>
      <c r="IQ36" s="427"/>
      <c r="IR36" s="427"/>
      <c r="IS36" s="427"/>
      <c r="IT36" s="427"/>
      <c r="IU36" s="427"/>
      <c r="IV36" s="427"/>
      <c r="IW36" s="427"/>
      <c r="IX36" s="427"/>
      <c r="IY36" s="427"/>
      <c r="IZ36" s="427"/>
      <c r="JA36" s="427"/>
      <c r="JB36" s="427"/>
      <c r="JC36" s="427"/>
      <c r="JD36" s="427"/>
      <c r="JE36" s="427"/>
      <c r="JF36" s="427"/>
      <c r="JG36" s="427"/>
      <c r="JH36" s="427"/>
      <c r="JI36" s="427"/>
      <c r="JJ36" s="427"/>
    </row>
    <row r="37" spans="1:270">
      <c r="A37" s="417" t="s">
        <v>117</v>
      </c>
      <c r="B37" s="415" t="s">
        <v>154</v>
      </c>
      <c r="C37" s="275">
        <v>200</v>
      </c>
      <c r="D37" s="449">
        <v>1729800</v>
      </c>
      <c r="E37" s="449">
        <v>0</v>
      </c>
      <c r="F37" s="449">
        <v>0</v>
      </c>
      <c r="G37" s="449">
        <v>0</v>
      </c>
      <c r="H37" s="449">
        <v>0</v>
      </c>
      <c r="I37" s="449">
        <v>0</v>
      </c>
      <c r="J37" s="449">
        <v>0</v>
      </c>
      <c r="K37" s="449">
        <v>0</v>
      </c>
      <c r="L37" s="449">
        <v>0</v>
      </c>
      <c r="M37" s="449">
        <v>0</v>
      </c>
      <c r="N37" s="449">
        <v>1729800</v>
      </c>
      <c r="O37" s="449">
        <v>1729800</v>
      </c>
      <c r="P37" s="449">
        <v>0</v>
      </c>
      <c r="Q37" s="449">
        <v>0</v>
      </c>
      <c r="R37" s="449">
        <v>0</v>
      </c>
      <c r="S37" s="449">
        <v>0</v>
      </c>
      <c r="T37" s="449">
        <v>0</v>
      </c>
      <c r="U37" s="449">
        <v>0</v>
      </c>
      <c r="V37" s="449">
        <v>1729800</v>
      </c>
      <c r="W37" s="449">
        <v>1729800</v>
      </c>
      <c r="X37" s="449">
        <v>0</v>
      </c>
      <c r="Y37" s="449">
        <v>-304815</v>
      </c>
      <c r="Z37" s="449">
        <v>0</v>
      </c>
      <c r="AA37" s="449">
        <v>248000</v>
      </c>
      <c r="AB37" s="449">
        <v>1672985</v>
      </c>
      <c r="AC37" s="449">
        <v>0</v>
      </c>
      <c r="AD37" s="449">
        <v>-56815</v>
      </c>
      <c r="AE37" s="449">
        <v>-56815</v>
      </c>
      <c r="AF37" s="449">
        <v>1857973</v>
      </c>
      <c r="AG37" s="400"/>
      <c r="AH37" s="400"/>
      <c r="AI37" s="400"/>
      <c r="AJ37" s="400"/>
      <c r="AK37" s="400"/>
      <c r="AL37" s="400"/>
      <c r="AM37" s="400"/>
      <c r="AN37" s="400"/>
      <c r="AO37" s="400"/>
      <c r="AP37" s="400"/>
      <c r="AQ37" s="400"/>
      <c r="AR37" s="400"/>
      <c r="AS37" s="400"/>
      <c r="AT37" s="400"/>
      <c r="AU37" s="400"/>
      <c r="AV37" s="400"/>
      <c r="AW37" s="400"/>
      <c r="AX37" s="400"/>
      <c r="AY37" s="400"/>
      <c r="AZ37" s="400"/>
      <c r="BA37" s="400"/>
      <c r="BB37" s="400"/>
      <c r="BC37" s="400"/>
      <c r="BD37" s="400"/>
      <c r="BE37" s="400"/>
      <c r="BF37" s="400"/>
      <c r="BG37" s="400"/>
      <c r="BH37" s="400"/>
      <c r="BI37" s="400"/>
      <c r="BJ37" s="400"/>
      <c r="BK37" s="400"/>
      <c r="BL37" s="400"/>
      <c r="BM37" s="400"/>
      <c r="BN37" s="400"/>
      <c r="BO37" s="400"/>
      <c r="BP37" s="400"/>
      <c r="BQ37" s="400"/>
      <c r="BR37" s="400"/>
      <c r="BS37" s="400"/>
      <c r="BT37" s="400"/>
      <c r="BU37" s="400"/>
      <c r="BV37" s="400"/>
      <c r="BW37" s="400"/>
      <c r="BX37" s="400"/>
      <c r="BY37" s="400"/>
      <c r="BZ37" s="400"/>
      <c r="CA37" s="400"/>
      <c r="CB37" s="400"/>
      <c r="CC37" s="400"/>
      <c r="CD37" s="400"/>
      <c r="CE37" s="400"/>
      <c r="CF37" s="400"/>
      <c r="CG37" s="400"/>
      <c r="CH37" s="400"/>
      <c r="CI37" s="400"/>
      <c r="CJ37" s="400"/>
      <c r="CK37" s="400"/>
      <c r="CL37" s="400"/>
      <c r="CM37" s="400"/>
      <c r="CN37" s="400"/>
      <c r="CO37" s="400"/>
      <c r="CP37" s="400"/>
      <c r="CQ37" s="400"/>
      <c r="CR37" s="400"/>
      <c r="CS37" s="400"/>
      <c r="CT37" s="400"/>
      <c r="CU37" s="400"/>
      <c r="CV37" s="400"/>
      <c r="CW37" s="400"/>
      <c r="CX37" s="400"/>
      <c r="CY37" s="400"/>
      <c r="CZ37" s="400"/>
      <c r="DA37" s="400"/>
      <c r="DB37" s="400"/>
      <c r="DC37" s="400"/>
      <c r="DD37" s="400"/>
      <c r="DE37" s="400"/>
      <c r="DF37" s="400"/>
      <c r="DG37" s="400"/>
      <c r="DH37" s="400"/>
      <c r="DI37" s="400"/>
      <c r="DJ37" s="400"/>
      <c r="DK37" s="400"/>
      <c r="DL37" s="400"/>
      <c r="DM37" s="400"/>
      <c r="DN37" s="400"/>
      <c r="DO37" s="400"/>
      <c r="DP37" s="400"/>
      <c r="DQ37" s="400"/>
      <c r="DR37" s="400"/>
      <c r="DS37" s="400"/>
      <c r="DT37" s="400"/>
      <c r="DU37" s="400"/>
      <c r="DV37" s="400"/>
      <c r="DW37" s="400"/>
      <c r="DX37" s="400"/>
      <c r="DY37" s="400"/>
      <c r="DZ37" s="400"/>
      <c r="EA37" s="400"/>
      <c r="EB37" s="400"/>
      <c r="EC37" s="400"/>
      <c r="ED37" s="400"/>
      <c r="EE37" s="400"/>
      <c r="EF37" s="400"/>
      <c r="EG37" s="400"/>
      <c r="EH37" s="400"/>
      <c r="EI37" s="400"/>
      <c r="EJ37" s="400"/>
      <c r="EK37" s="400"/>
      <c r="EL37" s="400"/>
      <c r="EM37" s="400"/>
      <c r="EN37" s="400"/>
      <c r="EO37" s="400"/>
      <c r="EP37" s="400"/>
      <c r="EQ37" s="400"/>
      <c r="ER37" s="400"/>
      <c r="ES37" s="400"/>
      <c r="ET37" s="400"/>
      <c r="EU37" s="400"/>
      <c r="EV37" s="400"/>
      <c r="EW37" s="400"/>
      <c r="EX37" s="400"/>
      <c r="EY37" s="400"/>
      <c r="EZ37" s="400"/>
      <c r="FA37" s="400"/>
      <c r="FB37" s="400"/>
      <c r="FC37" s="400"/>
      <c r="FD37" s="400"/>
      <c r="FE37" s="400"/>
      <c r="FF37" s="400"/>
      <c r="FG37" s="400"/>
      <c r="FH37" s="400"/>
      <c r="FI37" s="400"/>
      <c r="FJ37" s="400"/>
      <c r="FK37" s="400"/>
      <c r="FL37" s="400"/>
      <c r="FM37" s="400"/>
      <c r="FN37" s="400"/>
      <c r="FO37" s="400"/>
      <c r="FP37" s="400"/>
      <c r="FQ37" s="400"/>
      <c r="FR37" s="400"/>
      <c r="FS37" s="400"/>
      <c r="FT37" s="400"/>
      <c r="FU37" s="400"/>
      <c r="FV37" s="400"/>
      <c r="FW37" s="400"/>
      <c r="FX37" s="400"/>
      <c r="FY37" s="400"/>
      <c r="FZ37" s="400"/>
      <c r="GA37" s="400"/>
      <c r="GB37" s="400"/>
      <c r="GC37" s="400"/>
      <c r="GD37" s="400"/>
      <c r="GE37" s="400"/>
      <c r="GF37" s="400"/>
      <c r="GG37" s="400"/>
      <c r="GH37" s="400"/>
      <c r="GI37" s="400"/>
      <c r="GJ37" s="400"/>
      <c r="GK37" s="400"/>
      <c r="GL37" s="400"/>
      <c r="GM37" s="400"/>
      <c r="GN37" s="400"/>
      <c r="GO37" s="400"/>
      <c r="GP37" s="400"/>
      <c r="GQ37" s="400"/>
      <c r="GR37" s="400"/>
      <c r="GS37" s="400"/>
      <c r="GT37" s="400"/>
      <c r="GU37" s="400"/>
      <c r="GV37" s="400"/>
      <c r="GW37" s="400"/>
      <c r="GX37" s="400"/>
      <c r="GY37" s="400"/>
      <c r="GZ37" s="400"/>
      <c r="HA37" s="400"/>
      <c r="HB37" s="400"/>
      <c r="HC37" s="400"/>
      <c r="HD37" s="400"/>
      <c r="HE37" s="400"/>
      <c r="HF37" s="400"/>
      <c r="HG37" s="400"/>
      <c r="HH37" s="400"/>
      <c r="HI37" s="400"/>
      <c r="HJ37" s="400"/>
      <c r="HK37" s="400"/>
      <c r="HL37" s="400"/>
      <c r="HM37" s="400"/>
      <c r="HN37" s="400"/>
      <c r="HO37" s="400"/>
      <c r="HP37" s="400"/>
      <c r="HQ37" s="400"/>
      <c r="HR37" s="400"/>
      <c r="HS37" s="400"/>
      <c r="HT37" s="400"/>
      <c r="HU37" s="400"/>
      <c r="HV37" s="400"/>
      <c r="HW37" s="400"/>
      <c r="HX37" s="400"/>
      <c r="HY37" s="400"/>
      <c r="HZ37" s="400"/>
      <c r="IA37" s="400"/>
      <c r="IB37" s="400"/>
      <c r="IC37" s="400"/>
      <c r="ID37" s="400"/>
      <c r="IE37" s="400"/>
      <c r="IF37" s="400"/>
      <c r="IG37" s="400"/>
      <c r="IH37" s="400"/>
      <c r="II37" s="400"/>
      <c r="IJ37" s="400"/>
      <c r="IK37" s="400"/>
      <c r="IL37" s="400"/>
      <c r="IM37" s="400"/>
      <c r="IN37" s="400"/>
      <c r="IO37" s="427"/>
      <c r="IP37" s="427"/>
      <c r="IQ37" s="427"/>
      <c r="IR37" s="427"/>
      <c r="IS37" s="427"/>
      <c r="IT37" s="427"/>
      <c r="IU37" s="427"/>
      <c r="IV37" s="427"/>
      <c r="IW37" s="427"/>
      <c r="IX37" s="427"/>
      <c r="IY37" s="427"/>
      <c r="IZ37" s="427"/>
      <c r="JA37" s="427"/>
      <c r="JB37" s="427"/>
      <c r="JC37" s="427"/>
      <c r="JD37" s="427"/>
      <c r="JE37" s="427"/>
      <c r="JF37" s="427"/>
      <c r="JG37" s="427"/>
      <c r="JH37" s="427"/>
      <c r="JI37" s="427"/>
      <c r="JJ37" s="427"/>
    </row>
    <row r="38" spans="1:270" ht="18" customHeight="1">
      <c r="A38" s="433"/>
      <c r="B38" s="407" t="s">
        <v>85</v>
      </c>
      <c r="C38" s="277">
        <v>201</v>
      </c>
      <c r="D38" s="399">
        <v>433504</v>
      </c>
      <c r="E38" s="399"/>
      <c r="F38" s="399"/>
      <c r="G38" s="399">
        <v>0</v>
      </c>
      <c r="H38" s="399">
        <v>0</v>
      </c>
      <c r="I38" s="399">
        <v>0</v>
      </c>
      <c r="J38" s="399">
        <v>0</v>
      </c>
      <c r="K38" s="399">
        <v>0</v>
      </c>
      <c r="L38" s="399">
        <v>0</v>
      </c>
      <c r="M38" s="398"/>
      <c r="N38" s="398">
        <v>433504</v>
      </c>
      <c r="O38" s="398">
        <v>433504</v>
      </c>
      <c r="P38" s="398">
        <v>0</v>
      </c>
      <c r="Q38" s="399">
        <v>0</v>
      </c>
      <c r="R38" s="398">
        <v>0</v>
      </c>
      <c r="S38" s="398">
        <v>0</v>
      </c>
      <c r="T38" s="398">
        <v>0</v>
      </c>
      <c r="U38" s="398"/>
      <c r="V38" s="400">
        <v>433504</v>
      </c>
      <c r="W38" s="400">
        <v>433504</v>
      </c>
      <c r="X38" s="398">
        <v>0</v>
      </c>
      <c r="Y38" s="398">
        <v>0</v>
      </c>
      <c r="Z38" s="398">
        <v>0</v>
      </c>
      <c r="AA38" s="398">
        <v>-3000</v>
      </c>
      <c r="AB38" s="398">
        <v>430504</v>
      </c>
      <c r="AC38" s="398">
        <v>0</v>
      </c>
      <c r="AD38" s="398">
        <v>-3000</v>
      </c>
      <c r="AE38" s="398">
        <v>-3000</v>
      </c>
      <c r="AF38" s="398">
        <v>410910</v>
      </c>
      <c r="AG38" s="400"/>
      <c r="AH38" s="400"/>
      <c r="AI38" s="400"/>
      <c r="AJ38" s="400"/>
      <c r="AK38" s="400"/>
      <c r="AL38" s="400"/>
      <c r="AM38" s="400"/>
      <c r="AN38" s="400"/>
      <c r="AO38" s="400"/>
      <c r="AP38" s="400"/>
      <c r="AQ38" s="400"/>
      <c r="AR38" s="400"/>
      <c r="AS38" s="400"/>
      <c r="AT38" s="400"/>
      <c r="AU38" s="400"/>
      <c r="AV38" s="400"/>
      <c r="AW38" s="400"/>
      <c r="AX38" s="400"/>
      <c r="AY38" s="400"/>
      <c r="AZ38" s="400"/>
      <c r="BA38" s="400"/>
      <c r="BB38" s="400"/>
      <c r="BC38" s="400"/>
      <c r="BD38" s="400"/>
      <c r="BE38" s="400"/>
      <c r="BF38" s="400"/>
      <c r="BG38" s="400"/>
      <c r="BH38" s="400"/>
      <c r="BI38" s="400"/>
      <c r="BJ38" s="400"/>
      <c r="BK38" s="400"/>
      <c r="BL38" s="400"/>
      <c r="BM38" s="400"/>
      <c r="BN38" s="400"/>
      <c r="BO38" s="400"/>
      <c r="BP38" s="400"/>
      <c r="BQ38" s="400"/>
      <c r="BR38" s="400"/>
      <c r="BS38" s="400"/>
      <c r="BT38" s="400"/>
      <c r="BU38" s="400"/>
      <c r="BV38" s="400"/>
      <c r="BW38" s="400"/>
      <c r="BX38" s="400"/>
      <c r="BY38" s="400"/>
      <c r="BZ38" s="400"/>
      <c r="CA38" s="400"/>
      <c r="CB38" s="400"/>
      <c r="CC38" s="400"/>
      <c r="CD38" s="400"/>
      <c r="CE38" s="400"/>
      <c r="CF38" s="400"/>
      <c r="CG38" s="400"/>
      <c r="CH38" s="400"/>
      <c r="CI38" s="400"/>
      <c r="CJ38" s="400"/>
      <c r="CK38" s="400"/>
      <c r="CL38" s="400"/>
      <c r="CM38" s="400"/>
      <c r="CN38" s="400"/>
      <c r="CO38" s="400"/>
      <c r="CP38" s="400"/>
      <c r="CQ38" s="400"/>
      <c r="CR38" s="400"/>
      <c r="CS38" s="400"/>
      <c r="CT38" s="400"/>
      <c r="CU38" s="400"/>
      <c r="CV38" s="400"/>
      <c r="CW38" s="400"/>
      <c r="CX38" s="400"/>
      <c r="CY38" s="400"/>
      <c r="CZ38" s="400"/>
      <c r="DA38" s="400"/>
      <c r="DB38" s="400"/>
      <c r="DC38" s="400"/>
      <c r="DD38" s="400"/>
      <c r="DE38" s="400"/>
      <c r="DF38" s="400"/>
      <c r="DG38" s="400"/>
      <c r="DH38" s="400"/>
      <c r="DI38" s="400"/>
      <c r="DJ38" s="400"/>
      <c r="DK38" s="400"/>
      <c r="DL38" s="400"/>
      <c r="DM38" s="400"/>
      <c r="DN38" s="400"/>
      <c r="DO38" s="400"/>
      <c r="DP38" s="400"/>
      <c r="DQ38" s="400"/>
      <c r="DR38" s="400"/>
      <c r="DS38" s="400"/>
      <c r="DT38" s="400"/>
      <c r="DU38" s="400"/>
      <c r="DV38" s="400"/>
      <c r="DW38" s="400"/>
      <c r="DX38" s="400"/>
      <c r="DY38" s="400"/>
      <c r="DZ38" s="400"/>
      <c r="EA38" s="400"/>
      <c r="EB38" s="400"/>
      <c r="EC38" s="400"/>
      <c r="ED38" s="400"/>
      <c r="EE38" s="400"/>
      <c r="EF38" s="400"/>
      <c r="EG38" s="400"/>
      <c r="EH38" s="400"/>
      <c r="EI38" s="400"/>
      <c r="EJ38" s="400"/>
      <c r="EK38" s="400"/>
      <c r="EL38" s="400"/>
      <c r="EM38" s="400"/>
      <c r="EN38" s="400"/>
      <c r="EO38" s="400"/>
      <c r="EP38" s="400"/>
      <c r="EQ38" s="400"/>
      <c r="ER38" s="400"/>
      <c r="ES38" s="400"/>
      <c r="ET38" s="400"/>
      <c r="EU38" s="400"/>
      <c r="EV38" s="400"/>
      <c r="EW38" s="400"/>
      <c r="EX38" s="400"/>
      <c r="EY38" s="400"/>
      <c r="EZ38" s="400"/>
      <c r="FA38" s="400"/>
      <c r="FB38" s="400"/>
      <c r="FC38" s="400"/>
      <c r="FD38" s="400"/>
      <c r="FE38" s="400"/>
      <c r="FF38" s="400"/>
      <c r="FG38" s="400"/>
      <c r="FH38" s="400"/>
      <c r="FI38" s="400"/>
      <c r="FJ38" s="400"/>
      <c r="FK38" s="400"/>
      <c r="FL38" s="400"/>
      <c r="FM38" s="400"/>
      <c r="FN38" s="400"/>
      <c r="FO38" s="400"/>
      <c r="FP38" s="400"/>
      <c r="FQ38" s="400"/>
      <c r="FR38" s="400"/>
      <c r="FS38" s="400"/>
      <c r="FT38" s="400"/>
      <c r="FU38" s="400"/>
      <c r="FV38" s="400"/>
      <c r="FW38" s="400"/>
      <c r="FX38" s="400"/>
      <c r="FY38" s="400"/>
      <c r="FZ38" s="400"/>
      <c r="GA38" s="400"/>
      <c r="GB38" s="400"/>
      <c r="GC38" s="400"/>
      <c r="GD38" s="400"/>
      <c r="GE38" s="400"/>
      <c r="GF38" s="400"/>
      <c r="GG38" s="400"/>
      <c r="GH38" s="400"/>
      <c r="GI38" s="400"/>
      <c r="GJ38" s="400"/>
      <c r="GK38" s="400"/>
      <c r="GL38" s="400"/>
      <c r="GM38" s="400"/>
      <c r="GN38" s="400"/>
      <c r="GO38" s="400"/>
      <c r="GP38" s="400"/>
      <c r="GQ38" s="400"/>
      <c r="GR38" s="400"/>
      <c r="GS38" s="400"/>
      <c r="GT38" s="400"/>
      <c r="GU38" s="400"/>
      <c r="GV38" s="400"/>
      <c r="GW38" s="400"/>
      <c r="GX38" s="400"/>
      <c r="GY38" s="400"/>
      <c r="GZ38" s="400"/>
      <c r="HA38" s="400"/>
      <c r="HB38" s="400"/>
      <c r="HC38" s="400"/>
      <c r="HD38" s="400"/>
      <c r="HE38" s="400"/>
      <c r="HF38" s="400"/>
      <c r="HG38" s="400"/>
      <c r="HH38" s="400"/>
      <c r="HI38" s="400"/>
      <c r="HJ38" s="400"/>
      <c r="HK38" s="400"/>
      <c r="HL38" s="400"/>
      <c r="HM38" s="400"/>
      <c r="HN38" s="400"/>
      <c r="HO38" s="400"/>
      <c r="HP38" s="400"/>
      <c r="HQ38" s="400"/>
      <c r="HR38" s="400"/>
      <c r="HS38" s="400"/>
      <c r="HT38" s="400"/>
      <c r="HU38" s="400"/>
      <c r="HV38" s="400"/>
      <c r="HW38" s="400"/>
      <c r="HX38" s="400"/>
      <c r="HY38" s="400"/>
      <c r="HZ38" s="400"/>
      <c r="IA38" s="400"/>
      <c r="IB38" s="400"/>
      <c r="IC38" s="400"/>
      <c r="ID38" s="400"/>
      <c r="IE38" s="400"/>
      <c r="IF38" s="400"/>
      <c r="IG38" s="400"/>
      <c r="IH38" s="400"/>
      <c r="II38" s="400"/>
      <c r="IJ38" s="400"/>
      <c r="IK38" s="400"/>
      <c r="IL38" s="400"/>
      <c r="IM38" s="400"/>
      <c r="IN38" s="400"/>
      <c r="IO38" s="427"/>
      <c r="IP38" s="427"/>
      <c r="IQ38" s="427"/>
      <c r="IR38" s="427"/>
      <c r="IS38" s="427"/>
      <c r="IT38" s="427"/>
      <c r="IU38" s="427"/>
      <c r="IV38" s="427"/>
      <c r="IW38" s="427"/>
      <c r="IX38" s="427"/>
      <c r="IY38" s="427"/>
      <c r="IZ38" s="427"/>
      <c r="JA38" s="427"/>
      <c r="JB38" s="427"/>
      <c r="JC38" s="427"/>
      <c r="JD38" s="427"/>
      <c r="JE38" s="427"/>
      <c r="JF38" s="427"/>
      <c r="JG38" s="427"/>
      <c r="JH38" s="427"/>
      <c r="JI38" s="427"/>
      <c r="JJ38" s="427"/>
    </row>
    <row r="39" spans="1:270">
      <c r="A39" s="433"/>
      <c r="B39" s="407" t="s">
        <v>86</v>
      </c>
      <c r="C39" s="277">
        <v>202</v>
      </c>
      <c r="D39" s="399">
        <v>211680</v>
      </c>
      <c r="E39" s="399"/>
      <c r="F39" s="399"/>
      <c r="G39" s="399">
        <v>0</v>
      </c>
      <c r="H39" s="399">
        <v>0</v>
      </c>
      <c r="I39" s="399">
        <v>0</v>
      </c>
      <c r="J39" s="399">
        <v>0</v>
      </c>
      <c r="K39" s="399">
        <v>0</v>
      </c>
      <c r="L39" s="399">
        <v>0</v>
      </c>
      <c r="M39" s="398"/>
      <c r="N39" s="398">
        <v>211680</v>
      </c>
      <c r="O39" s="398">
        <v>211680</v>
      </c>
      <c r="P39" s="398">
        <v>0</v>
      </c>
      <c r="Q39" s="399">
        <v>0</v>
      </c>
      <c r="R39" s="398">
        <v>0</v>
      </c>
      <c r="S39" s="398">
        <v>0</v>
      </c>
      <c r="T39" s="398">
        <v>0</v>
      </c>
      <c r="U39" s="398"/>
      <c r="V39" s="400">
        <v>211680</v>
      </c>
      <c r="W39" s="400">
        <v>211680</v>
      </c>
      <c r="X39" s="398">
        <v>0</v>
      </c>
      <c r="Y39" s="398">
        <v>-99492</v>
      </c>
      <c r="Z39" s="398">
        <v>0</v>
      </c>
      <c r="AA39" s="398">
        <v>0</v>
      </c>
      <c r="AB39" s="398">
        <v>112188</v>
      </c>
      <c r="AC39" s="398">
        <v>0</v>
      </c>
      <c r="AD39" s="398">
        <v>-99492</v>
      </c>
      <c r="AE39" s="398">
        <v>-99492</v>
      </c>
      <c r="AF39" s="398">
        <v>89662</v>
      </c>
      <c r="AG39" s="400"/>
      <c r="AH39" s="400"/>
      <c r="AI39" s="400"/>
      <c r="AJ39" s="400"/>
      <c r="AK39" s="400"/>
      <c r="AL39" s="400"/>
      <c r="AM39" s="400"/>
      <c r="AN39" s="400"/>
      <c r="AO39" s="400"/>
      <c r="AP39" s="400"/>
      <c r="AQ39" s="400"/>
      <c r="AR39" s="400"/>
      <c r="AS39" s="400"/>
      <c r="AT39" s="400"/>
      <c r="AU39" s="400"/>
      <c r="AV39" s="400"/>
      <c r="AW39" s="400"/>
      <c r="AX39" s="400"/>
      <c r="AY39" s="400"/>
      <c r="AZ39" s="400"/>
      <c r="BA39" s="400"/>
      <c r="BB39" s="400"/>
      <c r="BC39" s="400"/>
      <c r="BD39" s="400"/>
      <c r="BE39" s="400"/>
      <c r="BF39" s="400"/>
      <c r="BG39" s="400"/>
      <c r="BH39" s="400"/>
      <c r="BI39" s="400"/>
      <c r="BJ39" s="400"/>
      <c r="BK39" s="400"/>
      <c r="BL39" s="400"/>
      <c r="BM39" s="400"/>
      <c r="BN39" s="400"/>
      <c r="BO39" s="400"/>
      <c r="BP39" s="400"/>
      <c r="BQ39" s="400"/>
      <c r="BR39" s="400"/>
      <c r="BS39" s="400"/>
      <c r="BT39" s="400"/>
      <c r="BU39" s="400"/>
      <c r="BV39" s="400"/>
      <c r="BW39" s="400"/>
      <c r="BX39" s="400"/>
      <c r="BY39" s="400"/>
      <c r="BZ39" s="400"/>
      <c r="CA39" s="400"/>
      <c r="CB39" s="400"/>
      <c r="CC39" s="400"/>
      <c r="CD39" s="400"/>
      <c r="CE39" s="400"/>
      <c r="CF39" s="400"/>
      <c r="CG39" s="400"/>
      <c r="CH39" s="400"/>
      <c r="CI39" s="400"/>
      <c r="CJ39" s="400"/>
      <c r="CK39" s="400"/>
      <c r="CL39" s="400"/>
      <c r="CM39" s="400"/>
      <c r="CN39" s="400"/>
      <c r="CO39" s="400"/>
      <c r="CP39" s="400"/>
      <c r="CQ39" s="400"/>
      <c r="CR39" s="400"/>
      <c r="CS39" s="400"/>
      <c r="CT39" s="400"/>
      <c r="CU39" s="400"/>
      <c r="CV39" s="400"/>
      <c r="CW39" s="400"/>
      <c r="CX39" s="400"/>
      <c r="CY39" s="400"/>
      <c r="CZ39" s="400"/>
      <c r="DA39" s="400"/>
      <c r="DB39" s="400"/>
      <c r="DC39" s="400"/>
      <c r="DD39" s="400"/>
      <c r="DE39" s="400"/>
      <c r="DF39" s="400"/>
      <c r="DG39" s="400"/>
      <c r="DH39" s="400"/>
      <c r="DI39" s="400"/>
      <c r="DJ39" s="400"/>
      <c r="DK39" s="400"/>
      <c r="DL39" s="400"/>
      <c r="DM39" s="400"/>
      <c r="DN39" s="400"/>
      <c r="DO39" s="400"/>
      <c r="DP39" s="400"/>
      <c r="DQ39" s="400"/>
      <c r="DR39" s="400"/>
      <c r="DS39" s="400"/>
      <c r="DT39" s="400"/>
      <c r="DU39" s="400"/>
      <c r="DV39" s="400"/>
      <c r="DW39" s="400"/>
      <c r="DX39" s="400"/>
      <c r="DY39" s="400"/>
      <c r="DZ39" s="400"/>
      <c r="EA39" s="400"/>
      <c r="EB39" s="400"/>
      <c r="EC39" s="400"/>
      <c r="ED39" s="400"/>
      <c r="EE39" s="400"/>
      <c r="EF39" s="400"/>
      <c r="EG39" s="400"/>
      <c r="EH39" s="400"/>
      <c r="EI39" s="400"/>
      <c r="EJ39" s="400"/>
      <c r="EK39" s="400"/>
      <c r="EL39" s="400"/>
      <c r="EM39" s="400"/>
      <c r="EN39" s="400"/>
      <c r="EO39" s="400"/>
      <c r="EP39" s="400"/>
      <c r="EQ39" s="400"/>
      <c r="ER39" s="400"/>
      <c r="ES39" s="400"/>
      <c r="ET39" s="400"/>
      <c r="EU39" s="400"/>
      <c r="EV39" s="400"/>
      <c r="EW39" s="400"/>
      <c r="EX39" s="400"/>
      <c r="EY39" s="400"/>
      <c r="EZ39" s="400"/>
      <c r="FA39" s="400"/>
      <c r="FB39" s="400"/>
      <c r="FC39" s="400"/>
      <c r="FD39" s="400"/>
      <c r="FE39" s="400"/>
      <c r="FF39" s="400"/>
      <c r="FG39" s="400"/>
      <c r="FH39" s="400"/>
      <c r="FI39" s="400"/>
      <c r="FJ39" s="400"/>
      <c r="FK39" s="400"/>
      <c r="FL39" s="400"/>
      <c r="FM39" s="400"/>
      <c r="FN39" s="400"/>
      <c r="FO39" s="400"/>
      <c r="FP39" s="400"/>
      <c r="FQ39" s="400"/>
      <c r="FR39" s="400"/>
      <c r="FS39" s="400"/>
      <c r="FT39" s="400"/>
      <c r="FU39" s="400"/>
      <c r="FV39" s="400"/>
      <c r="FW39" s="400"/>
      <c r="FX39" s="400"/>
      <c r="FY39" s="400"/>
      <c r="FZ39" s="400"/>
      <c r="GA39" s="400"/>
      <c r="GB39" s="400"/>
      <c r="GC39" s="400"/>
      <c r="GD39" s="400"/>
      <c r="GE39" s="400"/>
      <c r="GF39" s="400"/>
      <c r="GG39" s="400"/>
      <c r="GH39" s="400"/>
      <c r="GI39" s="400"/>
      <c r="GJ39" s="400"/>
      <c r="GK39" s="400"/>
      <c r="GL39" s="400"/>
      <c r="GM39" s="400"/>
      <c r="GN39" s="400"/>
      <c r="GO39" s="400"/>
      <c r="GP39" s="400"/>
      <c r="GQ39" s="400"/>
      <c r="GR39" s="400"/>
      <c r="GS39" s="400"/>
      <c r="GT39" s="400"/>
      <c r="GU39" s="400"/>
      <c r="GV39" s="400"/>
      <c r="GW39" s="400"/>
      <c r="GX39" s="400"/>
      <c r="GY39" s="400"/>
      <c r="GZ39" s="400"/>
      <c r="HA39" s="400"/>
      <c r="HB39" s="400"/>
      <c r="HC39" s="400"/>
      <c r="HD39" s="400"/>
      <c r="HE39" s="400"/>
      <c r="HF39" s="400"/>
      <c r="HG39" s="400"/>
      <c r="HH39" s="400"/>
      <c r="HI39" s="400"/>
      <c r="HJ39" s="400"/>
      <c r="HK39" s="400"/>
      <c r="HL39" s="400"/>
      <c r="HM39" s="400"/>
      <c r="HN39" s="400"/>
      <c r="HO39" s="400"/>
      <c r="HP39" s="400"/>
      <c r="HQ39" s="400"/>
      <c r="HR39" s="400"/>
      <c r="HS39" s="400"/>
      <c r="HT39" s="400"/>
      <c r="HU39" s="400"/>
      <c r="HV39" s="400"/>
      <c r="HW39" s="400"/>
      <c r="HX39" s="400"/>
      <c r="HY39" s="400"/>
      <c r="HZ39" s="400"/>
      <c r="IA39" s="400"/>
      <c r="IB39" s="400"/>
      <c r="IC39" s="400"/>
      <c r="ID39" s="400"/>
      <c r="IE39" s="400"/>
      <c r="IF39" s="400"/>
      <c r="IG39" s="400"/>
      <c r="IH39" s="400"/>
      <c r="II39" s="400"/>
      <c r="IJ39" s="400"/>
      <c r="IK39" s="400"/>
      <c r="IL39" s="400"/>
      <c r="IM39" s="400"/>
      <c r="IN39" s="400"/>
      <c r="IO39" s="427"/>
      <c r="IP39" s="427"/>
      <c r="IQ39" s="427"/>
      <c r="IR39" s="427"/>
      <c r="IS39" s="427"/>
      <c r="IT39" s="427"/>
      <c r="IU39" s="427"/>
      <c r="IV39" s="427"/>
      <c r="IW39" s="427"/>
      <c r="IX39" s="427"/>
      <c r="IY39" s="427"/>
      <c r="IZ39" s="427"/>
      <c r="JA39" s="427"/>
      <c r="JB39" s="427"/>
      <c r="JC39" s="427"/>
      <c r="JD39" s="427"/>
      <c r="JE39" s="427"/>
      <c r="JF39" s="427"/>
      <c r="JG39" s="427"/>
      <c r="JH39" s="427"/>
      <c r="JI39" s="427"/>
      <c r="JJ39" s="427"/>
    </row>
    <row r="40" spans="1:270" ht="25.5">
      <c r="A40" s="433"/>
      <c r="B40" s="407" t="s">
        <v>87</v>
      </c>
      <c r="C40" s="277">
        <v>205</v>
      </c>
      <c r="D40" s="399">
        <v>647850</v>
      </c>
      <c r="E40" s="399"/>
      <c r="F40" s="399"/>
      <c r="G40" s="399">
        <v>0</v>
      </c>
      <c r="H40" s="399">
        <v>0</v>
      </c>
      <c r="I40" s="399">
        <v>0</v>
      </c>
      <c r="J40" s="399">
        <v>0</v>
      </c>
      <c r="K40" s="399">
        <v>0</v>
      </c>
      <c r="L40" s="399">
        <v>0</v>
      </c>
      <c r="M40" s="398"/>
      <c r="N40" s="398">
        <v>647850</v>
      </c>
      <c r="O40" s="398">
        <v>647850</v>
      </c>
      <c r="P40" s="398">
        <v>0</v>
      </c>
      <c r="Q40" s="399">
        <v>0</v>
      </c>
      <c r="R40" s="398">
        <v>0</v>
      </c>
      <c r="S40" s="398">
        <v>0</v>
      </c>
      <c r="T40" s="398">
        <v>0</v>
      </c>
      <c r="U40" s="398"/>
      <c r="V40" s="400">
        <v>647850</v>
      </c>
      <c r="W40" s="400">
        <v>647850</v>
      </c>
      <c r="X40" s="398">
        <v>0</v>
      </c>
      <c r="Y40" s="398">
        <v>-41036</v>
      </c>
      <c r="Z40" s="398">
        <v>0</v>
      </c>
      <c r="AA40" s="398">
        <v>0</v>
      </c>
      <c r="AB40" s="398">
        <v>606814</v>
      </c>
      <c r="AC40" s="398">
        <v>0</v>
      </c>
      <c r="AD40" s="398">
        <v>-41036</v>
      </c>
      <c r="AE40" s="398">
        <v>-41036</v>
      </c>
      <c r="AF40" s="398">
        <v>842544</v>
      </c>
      <c r="AG40" s="400"/>
      <c r="AH40" s="400"/>
      <c r="AI40" s="400"/>
      <c r="AJ40" s="400"/>
      <c r="AK40" s="400"/>
      <c r="AL40" s="400"/>
      <c r="AM40" s="400"/>
      <c r="AN40" s="400"/>
      <c r="AO40" s="400"/>
      <c r="AP40" s="400"/>
      <c r="AQ40" s="400"/>
      <c r="AR40" s="400"/>
      <c r="AS40" s="400"/>
      <c r="AT40" s="400"/>
      <c r="AU40" s="400"/>
      <c r="AV40" s="400"/>
      <c r="AW40" s="400"/>
      <c r="AX40" s="400"/>
      <c r="AY40" s="400"/>
      <c r="AZ40" s="400"/>
      <c r="BA40" s="400"/>
      <c r="BB40" s="400"/>
      <c r="BC40" s="400"/>
      <c r="BD40" s="400"/>
      <c r="BE40" s="400"/>
      <c r="BF40" s="400"/>
      <c r="BG40" s="400"/>
      <c r="BH40" s="400"/>
      <c r="BI40" s="400"/>
      <c r="BJ40" s="400"/>
      <c r="BK40" s="400"/>
      <c r="BL40" s="400"/>
      <c r="BM40" s="400"/>
      <c r="BN40" s="400"/>
      <c r="BO40" s="400"/>
      <c r="BP40" s="400"/>
      <c r="BQ40" s="400"/>
      <c r="BR40" s="400"/>
      <c r="BS40" s="400"/>
      <c r="BT40" s="400"/>
      <c r="BU40" s="400"/>
      <c r="BV40" s="400"/>
      <c r="BW40" s="400"/>
      <c r="BX40" s="400"/>
      <c r="BY40" s="400"/>
      <c r="BZ40" s="400"/>
      <c r="CA40" s="400"/>
      <c r="CB40" s="400"/>
      <c r="CC40" s="400"/>
      <c r="CD40" s="400"/>
      <c r="CE40" s="400"/>
      <c r="CF40" s="400"/>
      <c r="CG40" s="400"/>
      <c r="CH40" s="400"/>
      <c r="CI40" s="400"/>
      <c r="CJ40" s="400"/>
      <c r="CK40" s="400"/>
      <c r="CL40" s="400"/>
      <c r="CM40" s="400"/>
      <c r="CN40" s="400"/>
      <c r="CO40" s="400"/>
      <c r="CP40" s="400"/>
      <c r="CQ40" s="400"/>
      <c r="CR40" s="400"/>
      <c r="CS40" s="400"/>
      <c r="CT40" s="400"/>
      <c r="CU40" s="400"/>
      <c r="CV40" s="400"/>
      <c r="CW40" s="400"/>
      <c r="CX40" s="400"/>
      <c r="CY40" s="400"/>
      <c r="CZ40" s="400"/>
      <c r="DA40" s="400"/>
      <c r="DB40" s="400"/>
      <c r="DC40" s="400"/>
      <c r="DD40" s="400"/>
      <c r="DE40" s="400"/>
      <c r="DF40" s="400"/>
      <c r="DG40" s="400"/>
      <c r="DH40" s="400"/>
      <c r="DI40" s="400"/>
      <c r="DJ40" s="400"/>
      <c r="DK40" s="400"/>
      <c r="DL40" s="400"/>
      <c r="DM40" s="400"/>
      <c r="DN40" s="400"/>
      <c r="DO40" s="400"/>
      <c r="DP40" s="400"/>
      <c r="DQ40" s="400"/>
      <c r="DR40" s="400"/>
      <c r="DS40" s="400"/>
      <c r="DT40" s="400"/>
      <c r="DU40" s="400"/>
      <c r="DV40" s="400"/>
      <c r="DW40" s="400"/>
      <c r="DX40" s="400"/>
      <c r="DY40" s="400"/>
      <c r="DZ40" s="400"/>
      <c r="EA40" s="400"/>
      <c r="EB40" s="400"/>
      <c r="EC40" s="400"/>
      <c r="ED40" s="400"/>
      <c r="EE40" s="400"/>
      <c r="EF40" s="400"/>
      <c r="EG40" s="400"/>
      <c r="EH40" s="400"/>
      <c r="EI40" s="400"/>
      <c r="EJ40" s="400"/>
      <c r="EK40" s="400"/>
      <c r="EL40" s="400"/>
      <c r="EM40" s="400"/>
      <c r="EN40" s="400"/>
      <c r="EO40" s="400"/>
      <c r="EP40" s="400"/>
      <c r="EQ40" s="400"/>
      <c r="ER40" s="400"/>
      <c r="ES40" s="400"/>
      <c r="ET40" s="400"/>
      <c r="EU40" s="400"/>
      <c r="EV40" s="400"/>
      <c r="EW40" s="400"/>
      <c r="EX40" s="400"/>
      <c r="EY40" s="400"/>
      <c r="EZ40" s="400"/>
      <c r="FA40" s="400"/>
      <c r="FB40" s="400"/>
      <c r="FC40" s="400"/>
      <c r="FD40" s="400"/>
      <c r="FE40" s="400"/>
      <c r="FF40" s="400"/>
      <c r="FG40" s="400"/>
      <c r="FH40" s="400"/>
      <c r="FI40" s="400"/>
      <c r="FJ40" s="400"/>
      <c r="FK40" s="400"/>
      <c r="FL40" s="400"/>
      <c r="FM40" s="400"/>
      <c r="FN40" s="400"/>
      <c r="FO40" s="400"/>
      <c r="FP40" s="400"/>
      <c r="FQ40" s="400"/>
      <c r="FR40" s="400"/>
      <c r="FS40" s="400"/>
      <c r="FT40" s="400"/>
      <c r="FU40" s="400"/>
      <c r="FV40" s="400"/>
      <c r="FW40" s="400"/>
      <c r="FX40" s="400"/>
      <c r="FY40" s="400"/>
      <c r="FZ40" s="400"/>
      <c r="GA40" s="400"/>
      <c r="GB40" s="400"/>
      <c r="GC40" s="400"/>
      <c r="GD40" s="400"/>
      <c r="GE40" s="400"/>
      <c r="GF40" s="400"/>
      <c r="GG40" s="400"/>
      <c r="GH40" s="400"/>
      <c r="GI40" s="400"/>
      <c r="GJ40" s="400"/>
      <c r="GK40" s="400"/>
      <c r="GL40" s="400"/>
      <c r="GM40" s="400"/>
      <c r="GN40" s="400"/>
      <c r="GO40" s="400"/>
      <c r="GP40" s="400"/>
      <c r="GQ40" s="400"/>
      <c r="GR40" s="400"/>
      <c r="GS40" s="400"/>
      <c r="GT40" s="400"/>
      <c r="GU40" s="400"/>
      <c r="GV40" s="400"/>
      <c r="GW40" s="400"/>
      <c r="GX40" s="400"/>
      <c r="GY40" s="400"/>
      <c r="GZ40" s="400"/>
      <c r="HA40" s="400"/>
      <c r="HB40" s="400"/>
      <c r="HC40" s="400"/>
      <c r="HD40" s="400"/>
      <c r="HE40" s="400"/>
      <c r="HF40" s="400"/>
      <c r="HG40" s="400"/>
      <c r="HH40" s="400"/>
      <c r="HI40" s="400"/>
      <c r="HJ40" s="400"/>
      <c r="HK40" s="400"/>
      <c r="HL40" s="400"/>
      <c r="HM40" s="400"/>
      <c r="HN40" s="400"/>
      <c r="HO40" s="400"/>
      <c r="HP40" s="400"/>
      <c r="HQ40" s="400"/>
      <c r="HR40" s="400"/>
      <c r="HS40" s="400"/>
      <c r="HT40" s="400"/>
      <c r="HU40" s="400"/>
      <c r="HV40" s="400"/>
      <c r="HW40" s="400"/>
      <c r="HX40" s="400"/>
      <c r="HY40" s="400"/>
      <c r="HZ40" s="400"/>
      <c r="IA40" s="400"/>
      <c r="IB40" s="400"/>
      <c r="IC40" s="400"/>
      <c r="ID40" s="400"/>
      <c r="IE40" s="400"/>
      <c r="IF40" s="400"/>
      <c r="IG40" s="400"/>
      <c r="IH40" s="400"/>
      <c r="II40" s="400"/>
      <c r="IJ40" s="400"/>
      <c r="IK40" s="400"/>
      <c r="IL40" s="400"/>
      <c r="IM40" s="400"/>
      <c r="IN40" s="400"/>
      <c r="IO40" s="427"/>
      <c r="IP40" s="427"/>
      <c r="IQ40" s="427"/>
      <c r="IR40" s="427"/>
      <c r="IS40" s="427"/>
      <c r="IT40" s="427"/>
      <c r="IU40" s="427"/>
      <c r="IV40" s="427"/>
      <c r="IW40" s="427"/>
      <c r="IX40" s="427"/>
      <c r="IY40" s="427"/>
      <c r="IZ40" s="427"/>
      <c r="JA40" s="427"/>
      <c r="JB40" s="427"/>
      <c r="JC40" s="427"/>
      <c r="JD40" s="427"/>
      <c r="JE40" s="427"/>
      <c r="JF40" s="427"/>
      <c r="JG40" s="427"/>
      <c r="JH40" s="427"/>
      <c r="JI40" s="427"/>
      <c r="JJ40" s="427"/>
    </row>
    <row r="41" spans="1:270" ht="25.5">
      <c r="A41" s="433"/>
      <c r="B41" s="407" t="s">
        <v>88</v>
      </c>
      <c r="C41" s="277">
        <v>208</v>
      </c>
      <c r="D41" s="399">
        <v>436766</v>
      </c>
      <c r="E41" s="399"/>
      <c r="F41" s="399"/>
      <c r="G41" s="399">
        <v>0</v>
      </c>
      <c r="H41" s="399">
        <v>0</v>
      </c>
      <c r="I41" s="399">
        <v>0</v>
      </c>
      <c r="J41" s="399">
        <v>0</v>
      </c>
      <c r="K41" s="399">
        <v>0</v>
      </c>
      <c r="L41" s="399">
        <v>0</v>
      </c>
      <c r="M41" s="398"/>
      <c r="N41" s="398">
        <v>436766</v>
      </c>
      <c r="O41" s="398">
        <v>436766</v>
      </c>
      <c r="P41" s="398">
        <v>0</v>
      </c>
      <c r="Q41" s="399">
        <v>0</v>
      </c>
      <c r="R41" s="398">
        <v>0</v>
      </c>
      <c r="S41" s="398">
        <v>0</v>
      </c>
      <c r="T41" s="398">
        <v>0</v>
      </c>
      <c r="U41" s="398"/>
      <c r="V41" s="400">
        <v>436766</v>
      </c>
      <c r="W41" s="400">
        <v>436766</v>
      </c>
      <c r="X41" s="398">
        <v>0</v>
      </c>
      <c r="Y41" s="398">
        <v>-164287</v>
      </c>
      <c r="Z41" s="398">
        <v>0</v>
      </c>
      <c r="AA41" s="398">
        <v>0</v>
      </c>
      <c r="AB41" s="398">
        <v>272479</v>
      </c>
      <c r="AC41" s="398">
        <v>0</v>
      </c>
      <c r="AD41" s="398">
        <v>-164287</v>
      </c>
      <c r="AE41" s="398">
        <v>-164287</v>
      </c>
      <c r="AF41" s="398">
        <v>265266</v>
      </c>
      <c r="AG41" s="400"/>
      <c r="AH41" s="400"/>
      <c r="AI41" s="400"/>
      <c r="AJ41" s="400"/>
      <c r="AK41" s="400"/>
      <c r="AL41" s="400"/>
      <c r="AM41" s="400"/>
      <c r="AN41" s="400"/>
      <c r="AO41" s="400"/>
      <c r="AP41" s="400"/>
      <c r="AQ41" s="400"/>
      <c r="AR41" s="400"/>
      <c r="AS41" s="400"/>
      <c r="AT41" s="400"/>
      <c r="AU41" s="400"/>
      <c r="AV41" s="400"/>
      <c r="AW41" s="400"/>
      <c r="AX41" s="400"/>
      <c r="AY41" s="400"/>
      <c r="AZ41" s="400"/>
      <c r="BA41" s="400"/>
      <c r="BB41" s="400"/>
      <c r="BC41" s="400"/>
      <c r="BD41" s="400"/>
      <c r="BE41" s="400"/>
      <c r="BF41" s="400"/>
      <c r="BG41" s="400"/>
      <c r="BH41" s="400"/>
      <c r="BI41" s="400"/>
      <c r="BJ41" s="400"/>
      <c r="BK41" s="400"/>
      <c r="BL41" s="400"/>
      <c r="BM41" s="400"/>
      <c r="BN41" s="400"/>
      <c r="BO41" s="400"/>
      <c r="BP41" s="400"/>
      <c r="BQ41" s="400"/>
      <c r="BR41" s="400"/>
      <c r="BS41" s="400"/>
      <c r="BT41" s="400"/>
      <c r="BU41" s="400"/>
      <c r="BV41" s="400"/>
      <c r="BW41" s="400"/>
      <c r="BX41" s="400"/>
      <c r="BY41" s="400"/>
      <c r="BZ41" s="400"/>
      <c r="CA41" s="400"/>
      <c r="CB41" s="400"/>
      <c r="CC41" s="400"/>
      <c r="CD41" s="400"/>
      <c r="CE41" s="400"/>
      <c r="CF41" s="400"/>
      <c r="CG41" s="400"/>
      <c r="CH41" s="400"/>
      <c r="CI41" s="400"/>
      <c r="CJ41" s="400"/>
      <c r="CK41" s="400"/>
      <c r="CL41" s="400"/>
      <c r="CM41" s="400"/>
      <c r="CN41" s="400"/>
      <c r="CO41" s="400"/>
      <c r="CP41" s="400"/>
      <c r="CQ41" s="400"/>
      <c r="CR41" s="400"/>
      <c r="CS41" s="400"/>
      <c r="CT41" s="400"/>
      <c r="CU41" s="400"/>
      <c r="CV41" s="400"/>
      <c r="CW41" s="400"/>
      <c r="CX41" s="400"/>
      <c r="CY41" s="400"/>
      <c r="CZ41" s="400"/>
      <c r="DA41" s="400"/>
      <c r="DB41" s="400"/>
      <c r="DC41" s="400"/>
      <c r="DD41" s="400"/>
      <c r="DE41" s="400"/>
      <c r="DF41" s="400"/>
      <c r="DG41" s="400"/>
      <c r="DH41" s="400"/>
      <c r="DI41" s="400"/>
      <c r="DJ41" s="400"/>
      <c r="DK41" s="400"/>
      <c r="DL41" s="400"/>
      <c r="DM41" s="400"/>
      <c r="DN41" s="400"/>
      <c r="DO41" s="400"/>
      <c r="DP41" s="400"/>
      <c r="DQ41" s="400"/>
      <c r="DR41" s="400"/>
      <c r="DS41" s="400"/>
      <c r="DT41" s="400"/>
      <c r="DU41" s="400"/>
      <c r="DV41" s="400"/>
      <c r="DW41" s="400"/>
      <c r="DX41" s="400"/>
      <c r="DY41" s="400"/>
      <c r="DZ41" s="400"/>
      <c r="EA41" s="400"/>
      <c r="EB41" s="400"/>
      <c r="EC41" s="400"/>
      <c r="ED41" s="400"/>
      <c r="EE41" s="400"/>
      <c r="EF41" s="400"/>
      <c r="EG41" s="400"/>
      <c r="EH41" s="400"/>
      <c r="EI41" s="400"/>
      <c r="EJ41" s="400"/>
      <c r="EK41" s="400"/>
      <c r="EL41" s="400"/>
      <c r="EM41" s="400"/>
      <c r="EN41" s="400"/>
      <c r="EO41" s="400"/>
      <c r="EP41" s="400"/>
      <c r="EQ41" s="400"/>
      <c r="ER41" s="400"/>
      <c r="ES41" s="400"/>
      <c r="ET41" s="400"/>
      <c r="EU41" s="400"/>
      <c r="EV41" s="400"/>
      <c r="EW41" s="400"/>
      <c r="EX41" s="400"/>
      <c r="EY41" s="400"/>
      <c r="EZ41" s="400"/>
      <c r="FA41" s="400"/>
      <c r="FB41" s="400"/>
      <c r="FC41" s="400"/>
      <c r="FD41" s="400"/>
      <c r="FE41" s="400"/>
      <c r="FF41" s="400"/>
      <c r="FG41" s="400"/>
      <c r="FH41" s="400"/>
      <c r="FI41" s="400"/>
      <c r="FJ41" s="400"/>
      <c r="FK41" s="400"/>
      <c r="FL41" s="400"/>
      <c r="FM41" s="400"/>
      <c r="FN41" s="400"/>
      <c r="FO41" s="400"/>
      <c r="FP41" s="400"/>
      <c r="FQ41" s="400"/>
      <c r="FR41" s="400"/>
      <c r="FS41" s="400"/>
      <c r="FT41" s="400"/>
      <c r="FU41" s="400"/>
      <c r="FV41" s="400"/>
      <c r="FW41" s="400"/>
      <c r="FX41" s="400"/>
      <c r="FY41" s="400"/>
      <c r="FZ41" s="400"/>
      <c r="GA41" s="400"/>
      <c r="GB41" s="400"/>
      <c r="GC41" s="400"/>
      <c r="GD41" s="400"/>
      <c r="GE41" s="400"/>
      <c r="GF41" s="400"/>
      <c r="GG41" s="400"/>
      <c r="GH41" s="400"/>
      <c r="GI41" s="400"/>
      <c r="GJ41" s="400"/>
      <c r="GK41" s="400"/>
      <c r="GL41" s="400"/>
      <c r="GM41" s="400"/>
      <c r="GN41" s="400"/>
      <c r="GO41" s="400"/>
      <c r="GP41" s="400"/>
      <c r="GQ41" s="400"/>
      <c r="GR41" s="400"/>
      <c r="GS41" s="400"/>
      <c r="GT41" s="400"/>
      <c r="GU41" s="400"/>
      <c r="GV41" s="400"/>
      <c r="GW41" s="400"/>
      <c r="GX41" s="400"/>
      <c r="GY41" s="400"/>
      <c r="GZ41" s="400"/>
      <c r="HA41" s="400"/>
      <c r="HB41" s="400"/>
      <c r="HC41" s="400"/>
      <c r="HD41" s="400"/>
      <c r="HE41" s="400"/>
      <c r="HF41" s="400"/>
      <c r="HG41" s="400"/>
      <c r="HH41" s="400"/>
      <c r="HI41" s="400"/>
      <c r="HJ41" s="400"/>
      <c r="HK41" s="400"/>
      <c r="HL41" s="400"/>
      <c r="HM41" s="400"/>
      <c r="HN41" s="400"/>
      <c r="HO41" s="400"/>
      <c r="HP41" s="400"/>
      <c r="HQ41" s="400"/>
      <c r="HR41" s="400"/>
      <c r="HS41" s="400"/>
      <c r="HT41" s="400"/>
      <c r="HU41" s="400"/>
      <c r="HV41" s="400"/>
      <c r="HW41" s="400"/>
      <c r="HX41" s="400"/>
      <c r="HY41" s="400"/>
      <c r="HZ41" s="400"/>
      <c r="IA41" s="400"/>
      <c r="IB41" s="400"/>
      <c r="IC41" s="400"/>
      <c r="ID41" s="400"/>
      <c r="IE41" s="400"/>
      <c r="IF41" s="400"/>
      <c r="IG41" s="400"/>
      <c r="IH41" s="400"/>
      <c r="II41" s="400"/>
      <c r="IJ41" s="400"/>
      <c r="IK41" s="400"/>
      <c r="IL41" s="400"/>
      <c r="IM41" s="400"/>
      <c r="IN41" s="400"/>
      <c r="IO41" s="427"/>
      <c r="IP41" s="427"/>
      <c r="IQ41" s="427"/>
      <c r="IR41" s="427"/>
      <c r="IS41" s="427"/>
      <c r="IT41" s="427"/>
      <c r="IU41" s="427"/>
      <c r="IV41" s="427"/>
      <c r="IW41" s="427"/>
      <c r="IX41" s="427"/>
      <c r="IY41" s="427"/>
      <c r="IZ41" s="427"/>
      <c r="JA41" s="427"/>
      <c r="JB41" s="427"/>
      <c r="JC41" s="427"/>
      <c r="JD41" s="427"/>
      <c r="JE41" s="427"/>
      <c r="JF41" s="427"/>
      <c r="JG41" s="427"/>
      <c r="JH41" s="427"/>
      <c r="JI41" s="427"/>
      <c r="JJ41" s="427"/>
    </row>
    <row r="42" spans="1:270">
      <c r="A42" s="433"/>
      <c r="B42" s="407" t="s">
        <v>118</v>
      </c>
      <c r="C42" s="277">
        <v>209</v>
      </c>
      <c r="D42" s="412"/>
      <c r="E42" s="412"/>
      <c r="F42" s="412"/>
      <c r="G42" s="399">
        <v>0</v>
      </c>
      <c r="H42" s="399">
        <v>0</v>
      </c>
      <c r="I42" s="399">
        <v>0</v>
      </c>
      <c r="J42" s="399">
        <v>0</v>
      </c>
      <c r="K42" s="399">
        <v>0</v>
      </c>
      <c r="L42" s="399">
        <v>0</v>
      </c>
      <c r="M42" s="398"/>
      <c r="N42" s="398">
        <v>0</v>
      </c>
      <c r="O42" s="398">
        <v>0</v>
      </c>
      <c r="P42" s="398">
        <v>0</v>
      </c>
      <c r="Q42" s="399">
        <v>0</v>
      </c>
      <c r="R42" s="398">
        <v>0</v>
      </c>
      <c r="S42" s="398">
        <v>0</v>
      </c>
      <c r="T42" s="398">
        <v>0</v>
      </c>
      <c r="U42" s="398"/>
      <c r="V42" s="400">
        <v>0</v>
      </c>
      <c r="W42" s="400">
        <v>0</v>
      </c>
      <c r="X42" s="398">
        <v>0</v>
      </c>
      <c r="Y42" s="398">
        <v>0</v>
      </c>
      <c r="Z42" s="398">
        <v>0</v>
      </c>
      <c r="AA42" s="398">
        <v>251000</v>
      </c>
      <c r="AB42" s="398">
        <v>251000</v>
      </c>
      <c r="AC42" s="398">
        <v>0</v>
      </c>
      <c r="AD42" s="398">
        <v>251000</v>
      </c>
      <c r="AE42" s="398">
        <v>251000</v>
      </c>
      <c r="AF42" s="398">
        <v>249591</v>
      </c>
      <c r="AG42" s="400"/>
      <c r="AH42" s="400"/>
      <c r="AI42" s="400"/>
      <c r="AJ42" s="400"/>
      <c r="AK42" s="400"/>
      <c r="AL42" s="400"/>
      <c r="AM42" s="400"/>
      <c r="AN42" s="400"/>
      <c r="AO42" s="400"/>
      <c r="AP42" s="400"/>
      <c r="AQ42" s="400"/>
      <c r="AR42" s="400"/>
      <c r="AS42" s="400"/>
      <c r="AT42" s="400"/>
      <c r="AU42" s="400"/>
      <c r="AV42" s="400"/>
      <c r="AW42" s="400"/>
      <c r="AX42" s="400"/>
      <c r="AY42" s="400"/>
      <c r="AZ42" s="400"/>
      <c r="BA42" s="400"/>
      <c r="BB42" s="400"/>
      <c r="BC42" s="400"/>
      <c r="BD42" s="400"/>
      <c r="BE42" s="400"/>
      <c r="BF42" s="400"/>
      <c r="BG42" s="400"/>
      <c r="BH42" s="400"/>
      <c r="BI42" s="400"/>
      <c r="BJ42" s="400"/>
      <c r="BK42" s="400"/>
      <c r="BL42" s="400"/>
      <c r="BM42" s="400"/>
      <c r="BN42" s="400"/>
      <c r="BO42" s="400"/>
      <c r="BP42" s="400"/>
      <c r="BQ42" s="400"/>
      <c r="BR42" s="400"/>
      <c r="BS42" s="400"/>
      <c r="BT42" s="400"/>
      <c r="BU42" s="400"/>
      <c r="BV42" s="400"/>
      <c r="BW42" s="400"/>
      <c r="BX42" s="400"/>
      <c r="BY42" s="400"/>
      <c r="BZ42" s="400"/>
      <c r="CA42" s="400"/>
      <c r="CB42" s="400"/>
      <c r="CC42" s="400"/>
      <c r="CD42" s="400"/>
      <c r="CE42" s="400"/>
      <c r="CF42" s="400"/>
      <c r="CG42" s="400"/>
      <c r="CH42" s="400"/>
      <c r="CI42" s="400"/>
      <c r="CJ42" s="400"/>
      <c r="CK42" s="400"/>
      <c r="CL42" s="400"/>
      <c r="CM42" s="400"/>
      <c r="CN42" s="400"/>
      <c r="CO42" s="400"/>
      <c r="CP42" s="400"/>
      <c r="CQ42" s="400"/>
      <c r="CR42" s="400"/>
      <c r="CS42" s="400"/>
      <c r="CT42" s="400"/>
      <c r="CU42" s="400"/>
      <c r="CV42" s="400"/>
      <c r="CW42" s="400"/>
      <c r="CX42" s="400"/>
      <c r="CY42" s="400"/>
      <c r="CZ42" s="400"/>
      <c r="DA42" s="400"/>
      <c r="DB42" s="400"/>
      <c r="DC42" s="400"/>
      <c r="DD42" s="400"/>
      <c r="DE42" s="400"/>
      <c r="DF42" s="400"/>
      <c r="DG42" s="400"/>
      <c r="DH42" s="400"/>
      <c r="DI42" s="400"/>
      <c r="DJ42" s="400"/>
      <c r="DK42" s="400"/>
      <c r="DL42" s="400"/>
      <c r="DM42" s="400"/>
      <c r="DN42" s="400"/>
      <c r="DO42" s="400"/>
      <c r="DP42" s="400"/>
      <c r="DQ42" s="400"/>
      <c r="DR42" s="400"/>
      <c r="DS42" s="400"/>
      <c r="DT42" s="400"/>
      <c r="DU42" s="400"/>
      <c r="DV42" s="400"/>
      <c r="DW42" s="400"/>
      <c r="DX42" s="400"/>
      <c r="DY42" s="400"/>
      <c r="DZ42" s="400"/>
      <c r="EA42" s="400"/>
      <c r="EB42" s="400"/>
      <c r="EC42" s="400"/>
      <c r="ED42" s="400"/>
      <c r="EE42" s="400"/>
      <c r="EF42" s="400"/>
      <c r="EG42" s="400"/>
      <c r="EH42" s="400"/>
      <c r="EI42" s="400"/>
      <c r="EJ42" s="400"/>
      <c r="EK42" s="400"/>
      <c r="EL42" s="400"/>
      <c r="EM42" s="400"/>
      <c r="EN42" s="400"/>
      <c r="EO42" s="400"/>
      <c r="EP42" s="400"/>
      <c r="EQ42" s="400"/>
      <c r="ER42" s="400"/>
      <c r="ES42" s="400"/>
      <c r="ET42" s="400"/>
      <c r="EU42" s="400"/>
      <c r="EV42" s="400"/>
      <c r="EW42" s="400"/>
      <c r="EX42" s="400"/>
      <c r="EY42" s="400"/>
      <c r="EZ42" s="400"/>
      <c r="FA42" s="400"/>
      <c r="FB42" s="400"/>
      <c r="FC42" s="400"/>
      <c r="FD42" s="400"/>
      <c r="FE42" s="400"/>
      <c r="FF42" s="400"/>
      <c r="FG42" s="400"/>
      <c r="FH42" s="400"/>
      <c r="FI42" s="400"/>
      <c r="FJ42" s="400"/>
      <c r="FK42" s="400"/>
      <c r="FL42" s="400"/>
      <c r="FM42" s="400"/>
      <c r="FN42" s="400"/>
      <c r="FO42" s="400"/>
      <c r="FP42" s="400"/>
      <c r="FQ42" s="400"/>
      <c r="FR42" s="400"/>
      <c r="FS42" s="400"/>
      <c r="FT42" s="400"/>
      <c r="FU42" s="400"/>
      <c r="FV42" s="400"/>
      <c r="FW42" s="400"/>
      <c r="FX42" s="400"/>
      <c r="FY42" s="400"/>
      <c r="FZ42" s="400"/>
      <c r="GA42" s="400"/>
      <c r="GB42" s="400"/>
      <c r="GC42" s="400"/>
      <c r="GD42" s="400"/>
      <c r="GE42" s="400"/>
      <c r="GF42" s="400"/>
      <c r="GG42" s="400"/>
      <c r="GH42" s="400"/>
      <c r="GI42" s="400"/>
      <c r="GJ42" s="400"/>
      <c r="GK42" s="400"/>
      <c r="GL42" s="400"/>
      <c r="GM42" s="400"/>
      <c r="GN42" s="400"/>
      <c r="GO42" s="400"/>
      <c r="GP42" s="400"/>
      <c r="GQ42" s="400"/>
      <c r="GR42" s="400"/>
      <c r="GS42" s="400"/>
      <c r="GT42" s="400"/>
      <c r="GU42" s="400"/>
      <c r="GV42" s="400"/>
      <c r="GW42" s="400"/>
      <c r="GX42" s="400"/>
      <c r="GY42" s="400"/>
      <c r="GZ42" s="400"/>
      <c r="HA42" s="400"/>
      <c r="HB42" s="400"/>
      <c r="HC42" s="400"/>
      <c r="HD42" s="400"/>
      <c r="HE42" s="400"/>
      <c r="HF42" s="400"/>
      <c r="HG42" s="400"/>
      <c r="HH42" s="400"/>
      <c r="HI42" s="400"/>
      <c r="HJ42" s="400"/>
      <c r="HK42" s="400"/>
      <c r="HL42" s="400"/>
      <c r="HM42" s="400"/>
      <c r="HN42" s="400"/>
      <c r="HO42" s="400"/>
      <c r="HP42" s="400"/>
      <c r="HQ42" s="400"/>
      <c r="HR42" s="400"/>
      <c r="HS42" s="400"/>
      <c r="HT42" s="400"/>
      <c r="HU42" s="400"/>
      <c r="HV42" s="400"/>
      <c r="HW42" s="400"/>
      <c r="HX42" s="400"/>
      <c r="HY42" s="400"/>
      <c r="HZ42" s="400"/>
      <c r="IA42" s="400"/>
      <c r="IB42" s="400"/>
      <c r="IC42" s="400"/>
      <c r="ID42" s="400"/>
      <c r="IE42" s="400"/>
      <c r="IF42" s="400"/>
      <c r="IG42" s="400"/>
      <c r="IH42" s="400"/>
      <c r="II42" s="400"/>
      <c r="IJ42" s="400"/>
      <c r="IK42" s="400"/>
      <c r="IL42" s="400"/>
      <c r="IM42" s="400"/>
      <c r="IN42" s="400"/>
      <c r="IO42" s="427"/>
      <c r="IP42" s="427"/>
      <c r="IQ42" s="427"/>
      <c r="IR42" s="427"/>
      <c r="IS42" s="427"/>
      <c r="IT42" s="427"/>
      <c r="IU42" s="427"/>
      <c r="IV42" s="427"/>
      <c r="IW42" s="427"/>
      <c r="IX42" s="427"/>
      <c r="IY42" s="427"/>
      <c r="IZ42" s="427"/>
      <c r="JA42" s="427"/>
      <c r="JB42" s="427"/>
      <c r="JC42" s="427"/>
      <c r="JD42" s="427"/>
      <c r="JE42" s="427"/>
      <c r="JF42" s="427"/>
      <c r="JG42" s="427"/>
      <c r="JH42" s="427"/>
      <c r="JI42" s="427"/>
      <c r="JJ42" s="427"/>
    </row>
    <row r="43" spans="1:270" ht="25.5">
      <c r="A43" s="417" t="s">
        <v>119</v>
      </c>
      <c r="B43" s="415" t="s">
        <v>155</v>
      </c>
      <c r="C43" s="283" t="s">
        <v>10</v>
      </c>
      <c r="D43" s="405">
        <v>6612800</v>
      </c>
      <c r="E43" s="405">
        <v>0</v>
      </c>
      <c r="F43" s="405">
        <v>0</v>
      </c>
      <c r="G43" s="405">
        <v>0</v>
      </c>
      <c r="H43" s="405">
        <v>0</v>
      </c>
      <c r="I43" s="405">
        <v>0</v>
      </c>
      <c r="J43" s="405">
        <v>0</v>
      </c>
      <c r="K43" s="405">
        <v>0</v>
      </c>
      <c r="L43" s="405">
        <v>0</v>
      </c>
      <c r="M43" s="405">
        <v>0</v>
      </c>
      <c r="N43" s="405">
        <v>6612800</v>
      </c>
      <c r="O43" s="405">
        <v>6612800</v>
      </c>
      <c r="P43" s="405">
        <v>0</v>
      </c>
      <c r="Q43" s="405">
        <v>0</v>
      </c>
      <c r="R43" s="405">
        <v>0</v>
      </c>
      <c r="S43" s="405">
        <v>0</v>
      </c>
      <c r="T43" s="405">
        <v>0</v>
      </c>
      <c r="U43" s="405">
        <v>0</v>
      </c>
      <c r="V43" s="405">
        <v>6612800</v>
      </c>
      <c r="W43" s="405">
        <v>6612800</v>
      </c>
      <c r="X43" s="405">
        <v>0</v>
      </c>
      <c r="Y43" s="405">
        <v>-442159</v>
      </c>
      <c r="Z43" s="405">
        <v>0</v>
      </c>
      <c r="AA43" s="405">
        <v>0</v>
      </c>
      <c r="AB43" s="405">
        <v>6170641</v>
      </c>
      <c r="AC43" s="405">
        <v>0</v>
      </c>
      <c r="AD43" s="405">
        <v>-442159</v>
      </c>
      <c r="AE43" s="405">
        <v>-442159</v>
      </c>
      <c r="AF43" s="405">
        <v>5674698</v>
      </c>
      <c r="AG43" s="400"/>
      <c r="AH43" s="400"/>
      <c r="AI43" s="400"/>
      <c r="AJ43" s="400"/>
      <c r="AK43" s="400"/>
      <c r="AL43" s="400"/>
      <c r="AM43" s="400"/>
      <c r="AN43" s="400"/>
      <c r="AO43" s="400"/>
      <c r="AP43" s="400"/>
      <c r="AQ43" s="400"/>
      <c r="AR43" s="400"/>
      <c r="AS43" s="400"/>
      <c r="AT43" s="400"/>
      <c r="AU43" s="400"/>
      <c r="AV43" s="400"/>
      <c r="AW43" s="400"/>
      <c r="AX43" s="400"/>
      <c r="AY43" s="400"/>
      <c r="AZ43" s="400"/>
      <c r="BA43" s="400"/>
      <c r="BB43" s="400"/>
      <c r="BC43" s="400"/>
      <c r="BD43" s="400"/>
      <c r="BE43" s="400"/>
      <c r="BF43" s="400"/>
      <c r="BG43" s="400"/>
      <c r="BH43" s="400"/>
      <c r="BI43" s="400"/>
      <c r="BJ43" s="400"/>
      <c r="BK43" s="400"/>
      <c r="BL43" s="400"/>
      <c r="BM43" s="400"/>
      <c r="BN43" s="400"/>
      <c r="BO43" s="400"/>
      <c r="BP43" s="400"/>
      <c r="BQ43" s="400"/>
      <c r="BR43" s="400"/>
      <c r="BS43" s="400"/>
      <c r="BT43" s="400"/>
      <c r="BU43" s="400"/>
      <c r="BV43" s="400"/>
      <c r="BW43" s="400"/>
      <c r="BX43" s="400"/>
      <c r="BY43" s="400"/>
      <c r="BZ43" s="400"/>
      <c r="CA43" s="400"/>
      <c r="CB43" s="400"/>
      <c r="CC43" s="400"/>
      <c r="CD43" s="400"/>
      <c r="CE43" s="400"/>
      <c r="CF43" s="400"/>
      <c r="CG43" s="400"/>
      <c r="CH43" s="400"/>
      <c r="CI43" s="400"/>
      <c r="CJ43" s="400"/>
      <c r="CK43" s="400"/>
      <c r="CL43" s="400"/>
      <c r="CM43" s="400"/>
      <c r="CN43" s="400"/>
      <c r="CO43" s="400"/>
      <c r="CP43" s="400"/>
      <c r="CQ43" s="400"/>
      <c r="CR43" s="400"/>
      <c r="CS43" s="400"/>
      <c r="CT43" s="400"/>
      <c r="CU43" s="400"/>
      <c r="CV43" s="400"/>
      <c r="CW43" s="400"/>
      <c r="CX43" s="400"/>
      <c r="CY43" s="400"/>
      <c r="CZ43" s="400"/>
      <c r="DA43" s="400"/>
      <c r="DB43" s="400"/>
      <c r="DC43" s="400"/>
      <c r="DD43" s="400"/>
      <c r="DE43" s="400"/>
      <c r="DF43" s="400"/>
      <c r="DG43" s="400"/>
      <c r="DH43" s="400"/>
      <c r="DI43" s="400"/>
      <c r="DJ43" s="400"/>
      <c r="DK43" s="400"/>
      <c r="DL43" s="400"/>
      <c r="DM43" s="400"/>
      <c r="DN43" s="400"/>
      <c r="DO43" s="400"/>
      <c r="DP43" s="400"/>
      <c r="DQ43" s="400"/>
      <c r="DR43" s="400"/>
      <c r="DS43" s="400"/>
      <c r="DT43" s="400"/>
      <c r="DU43" s="400"/>
      <c r="DV43" s="400"/>
      <c r="DW43" s="400"/>
      <c r="DX43" s="400"/>
      <c r="DY43" s="400"/>
      <c r="DZ43" s="400"/>
      <c r="EA43" s="400"/>
      <c r="EB43" s="400"/>
      <c r="EC43" s="400"/>
      <c r="ED43" s="400"/>
      <c r="EE43" s="400"/>
      <c r="EF43" s="400"/>
      <c r="EG43" s="400"/>
      <c r="EH43" s="400"/>
      <c r="EI43" s="400"/>
      <c r="EJ43" s="400"/>
      <c r="EK43" s="400"/>
      <c r="EL43" s="400"/>
      <c r="EM43" s="400"/>
      <c r="EN43" s="400"/>
      <c r="EO43" s="400"/>
      <c r="EP43" s="400"/>
      <c r="EQ43" s="400"/>
      <c r="ER43" s="400"/>
      <c r="ES43" s="400"/>
      <c r="ET43" s="400"/>
      <c r="EU43" s="400"/>
      <c r="EV43" s="400"/>
      <c r="EW43" s="400"/>
      <c r="EX43" s="400"/>
      <c r="EY43" s="400"/>
      <c r="EZ43" s="400"/>
      <c r="FA43" s="400"/>
      <c r="FB43" s="400"/>
      <c r="FC43" s="400"/>
      <c r="FD43" s="400"/>
      <c r="FE43" s="400"/>
      <c r="FF43" s="400"/>
      <c r="FG43" s="400"/>
      <c r="FH43" s="400"/>
      <c r="FI43" s="400"/>
      <c r="FJ43" s="400"/>
      <c r="FK43" s="400"/>
      <c r="FL43" s="400"/>
      <c r="FM43" s="400"/>
      <c r="FN43" s="400"/>
      <c r="FO43" s="400"/>
      <c r="FP43" s="400"/>
      <c r="FQ43" s="400"/>
      <c r="FR43" s="400"/>
      <c r="FS43" s="400"/>
      <c r="FT43" s="400"/>
      <c r="FU43" s="400"/>
      <c r="FV43" s="400"/>
      <c r="FW43" s="400"/>
      <c r="FX43" s="400"/>
      <c r="FY43" s="400"/>
      <c r="FZ43" s="400"/>
      <c r="GA43" s="400"/>
      <c r="GB43" s="400"/>
      <c r="GC43" s="400"/>
      <c r="GD43" s="400"/>
      <c r="GE43" s="400"/>
      <c r="GF43" s="400"/>
      <c r="GG43" s="400"/>
      <c r="GH43" s="400"/>
      <c r="GI43" s="400"/>
      <c r="GJ43" s="400"/>
      <c r="GK43" s="400"/>
      <c r="GL43" s="400"/>
      <c r="GM43" s="400"/>
      <c r="GN43" s="400"/>
      <c r="GO43" s="400"/>
      <c r="GP43" s="400"/>
      <c r="GQ43" s="400"/>
      <c r="GR43" s="400"/>
      <c r="GS43" s="400"/>
      <c r="GT43" s="400"/>
      <c r="GU43" s="400"/>
      <c r="GV43" s="400"/>
      <c r="GW43" s="400"/>
      <c r="GX43" s="400"/>
      <c r="GY43" s="400"/>
      <c r="GZ43" s="400"/>
      <c r="HA43" s="400"/>
      <c r="HB43" s="400"/>
      <c r="HC43" s="400"/>
      <c r="HD43" s="400"/>
      <c r="HE43" s="400"/>
      <c r="HF43" s="400"/>
      <c r="HG43" s="400"/>
      <c r="HH43" s="400"/>
      <c r="HI43" s="400"/>
      <c r="HJ43" s="400"/>
      <c r="HK43" s="400"/>
      <c r="HL43" s="400"/>
      <c r="HM43" s="400"/>
      <c r="HN43" s="400"/>
      <c r="HO43" s="400"/>
      <c r="HP43" s="400"/>
      <c r="HQ43" s="400"/>
      <c r="HR43" s="400"/>
      <c r="HS43" s="400"/>
      <c r="HT43" s="400"/>
      <c r="HU43" s="400"/>
      <c r="HV43" s="400"/>
      <c r="HW43" s="400"/>
      <c r="HX43" s="400"/>
      <c r="HY43" s="400"/>
      <c r="HZ43" s="400"/>
      <c r="IA43" s="400"/>
      <c r="IB43" s="400"/>
      <c r="IC43" s="400"/>
      <c r="ID43" s="400"/>
      <c r="IE43" s="400"/>
      <c r="IF43" s="400"/>
      <c r="IG43" s="400"/>
      <c r="IH43" s="400"/>
      <c r="II43" s="400"/>
      <c r="IJ43" s="400"/>
      <c r="IK43" s="400"/>
      <c r="IL43" s="400"/>
      <c r="IM43" s="400"/>
      <c r="IN43" s="400"/>
      <c r="IO43" s="427"/>
      <c r="IP43" s="427"/>
      <c r="IQ43" s="427"/>
      <c r="IR43" s="427"/>
      <c r="IS43" s="427"/>
      <c r="IT43" s="427"/>
      <c r="IU43" s="427"/>
      <c r="IV43" s="427"/>
      <c r="IW43" s="427"/>
      <c r="IX43" s="427"/>
      <c r="IY43" s="427"/>
      <c r="IZ43" s="427"/>
      <c r="JA43" s="427"/>
      <c r="JB43" s="427"/>
      <c r="JC43" s="427"/>
      <c r="JD43" s="427"/>
      <c r="JE43" s="427"/>
      <c r="JF43" s="427"/>
      <c r="JG43" s="427"/>
      <c r="JH43" s="427"/>
      <c r="JI43" s="427"/>
      <c r="JJ43" s="427"/>
    </row>
    <row r="44" spans="1:270" ht="28.5" customHeight="1">
      <c r="A44" s="433"/>
      <c r="B44" s="407" t="s">
        <v>156</v>
      </c>
      <c r="C44" s="277" t="s">
        <v>11</v>
      </c>
      <c r="D44" s="399">
        <v>4126652</v>
      </c>
      <c r="E44" s="399"/>
      <c r="F44" s="399"/>
      <c r="G44" s="399">
        <v>0</v>
      </c>
      <c r="H44" s="399">
        <v>0</v>
      </c>
      <c r="I44" s="399">
        <v>0</v>
      </c>
      <c r="J44" s="399">
        <v>0</v>
      </c>
      <c r="K44" s="399">
        <v>0</v>
      </c>
      <c r="L44" s="399">
        <v>0</v>
      </c>
      <c r="M44" s="398"/>
      <c r="N44" s="398">
        <v>4126652</v>
      </c>
      <c r="O44" s="398">
        <v>4126652</v>
      </c>
      <c r="P44" s="398">
        <v>0</v>
      </c>
      <c r="Q44" s="399">
        <v>0</v>
      </c>
      <c r="R44" s="398">
        <v>0</v>
      </c>
      <c r="S44" s="398">
        <v>0</v>
      </c>
      <c r="T44" s="398">
        <v>0</v>
      </c>
      <c r="U44" s="398"/>
      <c r="V44" s="400">
        <v>4126652</v>
      </c>
      <c r="W44" s="400">
        <v>4126652</v>
      </c>
      <c r="X44" s="398">
        <v>0</v>
      </c>
      <c r="Y44" s="398">
        <v>-282857</v>
      </c>
      <c r="Z44" s="398">
        <v>0</v>
      </c>
      <c r="AA44" s="398">
        <v>0</v>
      </c>
      <c r="AB44" s="398">
        <v>3843795</v>
      </c>
      <c r="AC44" s="398">
        <v>0</v>
      </c>
      <c r="AD44" s="398">
        <v>-282857</v>
      </c>
      <c r="AE44" s="398">
        <v>-282857</v>
      </c>
      <c r="AF44" s="398">
        <v>3522530</v>
      </c>
      <c r="AG44" s="400"/>
      <c r="AH44" s="400"/>
      <c r="AI44" s="400"/>
      <c r="AJ44" s="400"/>
      <c r="AK44" s="400"/>
      <c r="AL44" s="400"/>
      <c r="AM44" s="400"/>
      <c r="AN44" s="400"/>
      <c r="AO44" s="400"/>
      <c r="AP44" s="400"/>
      <c r="AQ44" s="400"/>
      <c r="AR44" s="400"/>
      <c r="AS44" s="400"/>
      <c r="AT44" s="400"/>
      <c r="AU44" s="400"/>
      <c r="AV44" s="400"/>
      <c r="AW44" s="400"/>
      <c r="AX44" s="400"/>
      <c r="AY44" s="400"/>
      <c r="AZ44" s="400"/>
      <c r="BA44" s="400"/>
      <c r="BB44" s="400"/>
      <c r="BC44" s="400"/>
      <c r="BD44" s="400"/>
      <c r="BE44" s="400"/>
      <c r="BF44" s="400"/>
      <c r="BG44" s="400"/>
      <c r="BH44" s="400"/>
      <c r="BI44" s="400"/>
      <c r="BJ44" s="400"/>
      <c r="BK44" s="400"/>
      <c r="BL44" s="400"/>
      <c r="BM44" s="400"/>
      <c r="BN44" s="400"/>
      <c r="BO44" s="400"/>
      <c r="BP44" s="400"/>
      <c r="BQ44" s="400"/>
      <c r="BR44" s="400"/>
      <c r="BS44" s="400"/>
      <c r="BT44" s="400"/>
      <c r="BU44" s="400"/>
      <c r="BV44" s="400"/>
      <c r="BW44" s="400"/>
      <c r="BX44" s="400"/>
      <c r="BY44" s="400"/>
      <c r="BZ44" s="400"/>
      <c r="CA44" s="400"/>
      <c r="CB44" s="400"/>
      <c r="CC44" s="400"/>
      <c r="CD44" s="400"/>
      <c r="CE44" s="400"/>
      <c r="CF44" s="400"/>
      <c r="CG44" s="400"/>
      <c r="CH44" s="400"/>
      <c r="CI44" s="400"/>
      <c r="CJ44" s="400"/>
      <c r="CK44" s="400"/>
      <c r="CL44" s="400"/>
      <c r="CM44" s="400"/>
      <c r="CN44" s="400"/>
      <c r="CO44" s="400"/>
      <c r="CP44" s="400"/>
      <c r="CQ44" s="400"/>
      <c r="CR44" s="400"/>
      <c r="CS44" s="400"/>
      <c r="CT44" s="400"/>
      <c r="CU44" s="400"/>
      <c r="CV44" s="400"/>
      <c r="CW44" s="400"/>
      <c r="CX44" s="400"/>
      <c r="CY44" s="400"/>
      <c r="CZ44" s="400"/>
      <c r="DA44" s="400"/>
      <c r="DB44" s="400"/>
      <c r="DC44" s="400"/>
      <c r="DD44" s="400"/>
      <c r="DE44" s="400"/>
      <c r="DF44" s="400"/>
      <c r="DG44" s="400"/>
      <c r="DH44" s="400"/>
      <c r="DI44" s="400"/>
      <c r="DJ44" s="400"/>
      <c r="DK44" s="400"/>
      <c r="DL44" s="400"/>
      <c r="DM44" s="400"/>
      <c r="DN44" s="400"/>
      <c r="DO44" s="400"/>
      <c r="DP44" s="400"/>
      <c r="DQ44" s="400"/>
      <c r="DR44" s="400"/>
      <c r="DS44" s="400"/>
      <c r="DT44" s="400"/>
      <c r="DU44" s="400"/>
      <c r="DV44" s="400"/>
      <c r="DW44" s="400"/>
      <c r="DX44" s="400"/>
      <c r="DY44" s="400"/>
      <c r="DZ44" s="400"/>
      <c r="EA44" s="400"/>
      <c r="EB44" s="400"/>
      <c r="EC44" s="400"/>
      <c r="ED44" s="400"/>
      <c r="EE44" s="400"/>
      <c r="EF44" s="400"/>
      <c r="EG44" s="400"/>
      <c r="EH44" s="400"/>
      <c r="EI44" s="400"/>
      <c r="EJ44" s="400"/>
      <c r="EK44" s="400"/>
      <c r="EL44" s="400"/>
      <c r="EM44" s="400"/>
      <c r="EN44" s="400"/>
      <c r="EO44" s="400"/>
      <c r="EP44" s="400"/>
      <c r="EQ44" s="400"/>
      <c r="ER44" s="400"/>
      <c r="ES44" s="400"/>
      <c r="ET44" s="400"/>
      <c r="EU44" s="400"/>
      <c r="EV44" s="400"/>
      <c r="EW44" s="400"/>
      <c r="EX44" s="400"/>
      <c r="EY44" s="400"/>
      <c r="EZ44" s="400"/>
      <c r="FA44" s="400"/>
      <c r="FB44" s="400"/>
      <c r="FC44" s="400"/>
      <c r="FD44" s="400"/>
      <c r="FE44" s="400"/>
      <c r="FF44" s="400"/>
      <c r="FG44" s="400"/>
      <c r="FH44" s="400"/>
      <c r="FI44" s="400"/>
      <c r="FJ44" s="400"/>
      <c r="FK44" s="400"/>
      <c r="FL44" s="400"/>
      <c r="FM44" s="400"/>
      <c r="FN44" s="400"/>
      <c r="FO44" s="400"/>
      <c r="FP44" s="400"/>
      <c r="FQ44" s="400"/>
      <c r="FR44" s="400"/>
      <c r="FS44" s="400"/>
      <c r="FT44" s="400"/>
      <c r="FU44" s="400"/>
      <c r="FV44" s="400"/>
      <c r="FW44" s="400"/>
      <c r="FX44" s="400"/>
      <c r="FY44" s="400"/>
      <c r="FZ44" s="400"/>
      <c r="GA44" s="400"/>
      <c r="GB44" s="400"/>
      <c r="GC44" s="400"/>
      <c r="GD44" s="400"/>
      <c r="GE44" s="400"/>
      <c r="GF44" s="400"/>
      <c r="GG44" s="400"/>
      <c r="GH44" s="400"/>
      <c r="GI44" s="400"/>
      <c r="GJ44" s="400"/>
      <c r="GK44" s="400"/>
      <c r="GL44" s="400"/>
      <c r="GM44" s="400"/>
      <c r="GN44" s="400"/>
      <c r="GO44" s="400"/>
      <c r="GP44" s="400"/>
      <c r="GQ44" s="400"/>
      <c r="GR44" s="400"/>
      <c r="GS44" s="400"/>
      <c r="GT44" s="400"/>
      <c r="GU44" s="400"/>
      <c r="GV44" s="400"/>
      <c r="GW44" s="400"/>
      <c r="GX44" s="400"/>
      <c r="GY44" s="400"/>
      <c r="GZ44" s="400"/>
      <c r="HA44" s="400"/>
      <c r="HB44" s="400"/>
      <c r="HC44" s="400"/>
      <c r="HD44" s="400"/>
      <c r="HE44" s="400"/>
      <c r="HF44" s="400"/>
      <c r="HG44" s="400"/>
      <c r="HH44" s="400"/>
      <c r="HI44" s="400"/>
      <c r="HJ44" s="400"/>
      <c r="HK44" s="400"/>
      <c r="HL44" s="400"/>
      <c r="HM44" s="400"/>
      <c r="HN44" s="400"/>
      <c r="HO44" s="400"/>
      <c r="HP44" s="400"/>
      <c r="HQ44" s="400"/>
      <c r="HR44" s="400"/>
      <c r="HS44" s="400"/>
      <c r="HT44" s="400"/>
      <c r="HU44" s="400"/>
      <c r="HV44" s="400"/>
      <c r="HW44" s="400"/>
      <c r="HX44" s="400"/>
      <c r="HY44" s="400"/>
      <c r="HZ44" s="400"/>
      <c r="IA44" s="400"/>
      <c r="IB44" s="400"/>
      <c r="IC44" s="400"/>
      <c r="ID44" s="400"/>
      <c r="IE44" s="400"/>
      <c r="IF44" s="400"/>
      <c r="IG44" s="400"/>
      <c r="IH44" s="400"/>
      <c r="II44" s="400"/>
      <c r="IJ44" s="400"/>
      <c r="IK44" s="400"/>
      <c r="IL44" s="400"/>
      <c r="IM44" s="400"/>
      <c r="IN44" s="400"/>
      <c r="IO44" s="427"/>
      <c r="IP44" s="427"/>
      <c r="IQ44" s="427"/>
      <c r="IR44" s="427"/>
      <c r="IS44" s="427"/>
      <c r="IT44" s="427"/>
      <c r="IU44" s="427"/>
      <c r="IV44" s="427"/>
      <c r="IW44" s="427"/>
      <c r="IX44" s="427"/>
      <c r="IY44" s="427"/>
      <c r="IZ44" s="427"/>
      <c r="JA44" s="427"/>
      <c r="JB44" s="427"/>
      <c r="JC44" s="427"/>
      <c r="JD44" s="427"/>
      <c r="JE44" s="427"/>
      <c r="JF44" s="427"/>
      <c r="JG44" s="427"/>
      <c r="JH44" s="427"/>
      <c r="JI44" s="427"/>
      <c r="JJ44" s="427"/>
    </row>
    <row r="45" spans="1:270">
      <c r="A45" s="434"/>
      <c r="B45" s="407" t="s">
        <v>157</v>
      </c>
      <c r="C45" s="277" t="s">
        <v>12</v>
      </c>
      <c r="D45" s="399">
        <v>1747886</v>
      </c>
      <c r="E45" s="399"/>
      <c r="F45" s="399"/>
      <c r="G45" s="399">
        <v>0</v>
      </c>
      <c r="H45" s="399">
        <v>0</v>
      </c>
      <c r="I45" s="399">
        <v>0</v>
      </c>
      <c r="J45" s="399">
        <v>0</v>
      </c>
      <c r="K45" s="399">
        <v>0</v>
      </c>
      <c r="L45" s="399">
        <v>0</v>
      </c>
      <c r="M45" s="398"/>
      <c r="N45" s="398">
        <v>1747886</v>
      </c>
      <c r="O45" s="398">
        <v>1747886</v>
      </c>
      <c r="P45" s="398">
        <v>0</v>
      </c>
      <c r="Q45" s="399">
        <v>0</v>
      </c>
      <c r="R45" s="398">
        <v>0</v>
      </c>
      <c r="S45" s="398">
        <v>0</v>
      </c>
      <c r="T45" s="398">
        <v>0</v>
      </c>
      <c r="U45" s="398"/>
      <c r="V45" s="400">
        <v>1747886</v>
      </c>
      <c r="W45" s="400">
        <v>1747886</v>
      </c>
      <c r="X45" s="398">
        <v>0</v>
      </c>
      <c r="Y45" s="398">
        <v>-116571</v>
      </c>
      <c r="Z45" s="398">
        <v>0</v>
      </c>
      <c r="AA45" s="398">
        <v>0</v>
      </c>
      <c r="AB45" s="398">
        <v>1631315</v>
      </c>
      <c r="AC45" s="398">
        <v>0</v>
      </c>
      <c r="AD45" s="398">
        <v>-116571</v>
      </c>
      <c r="AE45" s="398">
        <v>-116571</v>
      </c>
      <c r="AF45" s="398">
        <v>1508303</v>
      </c>
      <c r="AG45" s="400"/>
      <c r="AH45" s="400"/>
      <c r="AI45" s="400"/>
      <c r="AJ45" s="400"/>
      <c r="AK45" s="400"/>
      <c r="AL45" s="400"/>
      <c r="AM45" s="400"/>
      <c r="AN45" s="400"/>
      <c r="AO45" s="400"/>
      <c r="AP45" s="400"/>
      <c r="AQ45" s="400"/>
      <c r="AR45" s="400"/>
      <c r="AS45" s="400"/>
      <c r="AT45" s="400"/>
      <c r="AU45" s="400"/>
      <c r="AV45" s="400"/>
      <c r="AW45" s="400"/>
      <c r="AX45" s="400"/>
      <c r="AY45" s="400"/>
      <c r="AZ45" s="400"/>
      <c r="BA45" s="400"/>
      <c r="BB45" s="400"/>
      <c r="BC45" s="400"/>
      <c r="BD45" s="400"/>
      <c r="BE45" s="400"/>
      <c r="BF45" s="400"/>
      <c r="BG45" s="400"/>
      <c r="BH45" s="400"/>
      <c r="BI45" s="400"/>
      <c r="BJ45" s="400"/>
      <c r="BK45" s="400"/>
      <c r="BL45" s="400"/>
      <c r="BM45" s="400"/>
      <c r="BN45" s="400"/>
      <c r="BO45" s="400"/>
      <c r="BP45" s="400"/>
      <c r="BQ45" s="400"/>
      <c r="BR45" s="400"/>
      <c r="BS45" s="400"/>
      <c r="BT45" s="400"/>
      <c r="BU45" s="400"/>
      <c r="BV45" s="400"/>
      <c r="BW45" s="400"/>
      <c r="BX45" s="400"/>
      <c r="BY45" s="400"/>
      <c r="BZ45" s="400"/>
      <c r="CA45" s="400"/>
      <c r="CB45" s="400"/>
      <c r="CC45" s="400"/>
      <c r="CD45" s="400"/>
      <c r="CE45" s="400"/>
      <c r="CF45" s="400"/>
      <c r="CG45" s="400"/>
      <c r="CH45" s="400"/>
      <c r="CI45" s="400"/>
      <c r="CJ45" s="400"/>
      <c r="CK45" s="400"/>
      <c r="CL45" s="400"/>
      <c r="CM45" s="400"/>
      <c r="CN45" s="400"/>
      <c r="CO45" s="400"/>
      <c r="CP45" s="400"/>
      <c r="CQ45" s="400"/>
      <c r="CR45" s="400"/>
      <c r="CS45" s="400"/>
      <c r="CT45" s="400"/>
      <c r="CU45" s="400"/>
      <c r="CV45" s="400"/>
      <c r="CW45" s="400"/>
      <c r="CX45" s="400"/>
      <c r="CY45" s="400"/>
      <c r="CZ45" s="400"/>
      <c r="DA45" s="400"/>
      <c r="DB45" s="400"/>
      <c r="DC45" s="400"/>
      <c r="DD45" s="400"/>
      <c r="DE45" s="400"/>
      <c r="DF45" s="400"/>
      <c r="DG45" s="400"/>
      <c r="DH45" s="400"/>
      <c r="DI45" s="400"/>
      <c r="DJ45" s="400"/>
      <c r="DK45" s="400"/>
      <c r="DL45" s="400"/>
      <c r="DM45" s="400"/>
      <c r="DN45" s="400"/>
      <c r="DO45" s="400"/>
      <c r="DP45" s="400"/>
      <c r="DQ45" s="400"/>
      <c r="DR45" s="400"/>
      <c r="DS45" s="400"/>
      <c r="DT45" s="400"/>
      <c r="DU45" s="400"/>
      <c r="DV45" s="400"/>
      <c r="DW45" s="400"/>
      <c r="DX45" s="400"/>
      <c r="DY45" s="400"/>
      <c r="DZ45" s="400"/>
      <c r="EA45" s="400"/>
      <c r="EB45" s="400"/>
      <c r="EC45" s="400"/>
      <c r="ED45" s="400"/>
      <c r="EE45" s="400"/>
      <c r="EF45" s="400"/>
      <c r="EG45" s="400"/>
      <c r="EH45" s="400"/>
      <c r="EI45" s="400"/>
      <c r="EJ45" s="400"/>
      <c r="EK45" s="400"/>
      <c r="EL45" s="400"/>
      <c r="EM45" s="400"/>
      <c r="EN45" s="400"/>
      <c r="EO45" s="400"/>
      <c r="EP45" s="400"/>
      <c r="EQ45" s="400"/>
      <c r="ER45" s="400"/>
      <c r="ES45" s="400"/>
      <c r="ET45" s="400"/>
      <c r="EU45" s="400"/>
      <c r="EV45" s="400"/>
      <c r="EW45" s="400"/>
      <c r="EX45" s="400"/>
      <c r="EY45" s="400"/>
      <c r="EZ45" s="400"/>
      <c r="FA45" s="400"/>
      <c r="FB45" s="400"/>
      <c r="FC45" s="400"/>
      <c r="FD45" s="400"/>
      <c r="FE45" s="400"/>
      <c r="FF45" s="400"/>
      <c r="FG45" s="400"/>
      <c r="FH45" s="400"/>
      <c r="FI45" s="400"/>
      <c r="FJ45" s="400"/>
      <c r="FK45" s="400"/>
      <c r="FL45" s="400"/>
      <c r="FM45" s="400"/>
      <c r="FN45" s="400"/>
      <c r="FO45" s="400"/>
      <c r="FP45" s="400"/>
      <c r="FQ45" s="400"/>
      <c r="FR45" s="400"/>
      <c r="FS45" s="400"/>
      <c r="FT45" s="400"/>
      <c r="FU45" s="400"/>
      <c r="FV45" s="400"/>
      <c r="FW45" s="400"/>
      <c r="FX45" s="400"/>
      <c r="FY45" s="400"/>
      <c r="FZ45" s="400"/>
      <c r="GA45" s="400"/>
      <c r="GB45" s="400"/>
      <c r="GC45" s="400"/>
      <c r="GD45" s="400"/>
      <c r="GE45" s="400"/>
      <c r="GF45" s="400"/>
      <c r="GG45" s="400"/>
      <c r="GH45" s="400"/>
      <c r="GI45" s="400"/>
      <c r="GJ45" s="400"/>
      <c r="GK45" s="400"/>
      <c r="GL45" s="400"/>
      <c r="GM45" s="400"/>
      <c r="GN45" s="400"/>
      <c r="GO45" s="400"/>
      <c r="GP45" s="400"/>
      <c r="GQ45" s="400"/>
      <c r="GR45" s="400"/>
      <c r="GS45" s="400"/>
      <c r="GT45" s="400"/>
      <c r="GU45" s="400"/>
      <c r="GV45" s="400"/>
      <c r="GW45" s="400"/>
      <c r="GX45" s="400"/>
      <c r="GY45" s="400"/>
      <c r="GZ45" s="400"/>
      <c r="HA45" s="400"/>
      <c r="HB45" s="400"/>
      <c r="HC45" s="400"/>
      <c r="HD45" s="400"/>
      <c r="HE45" s="400"/>
      <c r="HF45" s="400"/>
      <c r="HG45" s="400"/>
      <c r="HH45" s="400"/>
      <c r="HI45" s="400"/>
      <c r="HJ45" s="400"/>
      <c r="HK45" s="400"/>
      <c r="HL45" s="400"/>
      <c r="HM45" s="400"/>
      <c r="HN45" s="400"/>
      <c r="HO45" s="400"/>
      <c r="HP45" s="400"/>
      <c r="HQ45" s="400"/>
      <c r="HR45" s="400"/>
      <c r="HS45" s="400"/>
      <c r="HT45" s="400"/>
      <c r="HU45" s="400"/>
      <c r="HV45" s="400"/>
      <c r="HW45" s="400"/>
      <c r="HX45" s="400"/>
      <c r="HY45" s="400"/>
      <c r="HZ45" s="400"/>
      <c r="IA45" s="400"/>
      <c r="IB45" s="400"/>
      <c r="IC45" s="400"/>
      <c r="ID45" s="400"/>
      <c r="IE45" s="400"/>
      <c r="IF45" s="400"/>
      <c r="IG45" s="400"/>
      <c r="IH45" s="400"/>
      <c r="II45" s="400"/>
      <c r="IJ45" s="400"/>
      <c r="IK45" s="400"/>
      <c r="IL45" s="400"/>
      <c r="IM45" s="400"/>
      <c r="IN45" s="400"/>
      <c r="IO45" s="427"/>
      <c r="IP45" s="427"/>
      <c r="IQ45" s="427"/>
      <c r="IR45" s="427"/>
      <c r="IS45" s="427"/>
      <c r="IT45" s="427"/>
      <c r="IU45" s="427"/>
      <c r="IV45" s="427"/>
      <c r="IW45" s="427"/>
      <c r="IX45" s="427"/>
      <c r="IY45" s="427"/>
      <c r="IZ45" s="427"/>
      <c r="JA45" s="427"/>
      <c r="JB45" s="427"/>
      <c r="JC45" s="427"/>
      <c r="JD45" s="427"/>
      <c r="JE45" s="427"/>
      <c r="JF45" s="427"/>
      <c r="JG45" s="427"/>
      <c r="JH45" s="427"/>
      <c r="JI45" s="427"/>
      <c r="JJ45" s="427"/>
    </row>
    <row r="46" spans="1:270" ht="27.75" customHeight="1">
      <c r="A46" s="433"/>
      <c r="B46" s="407" t="s">
        <v>158</v>
      </c>
      <c r="C46" s="277" t="s">
        <v>13</v>
      </c>
      <c r="D46" s="399">
        <v>738262</v>
      </c>
      <c r="E46" s="399"/>
      <c r="F46" s="399"/>
      <c r="G46" s="399">
        <v>0</v>
      </c>
      <c r="H46" s="399">
        <v>0</v>
      </c>
      <c r="I46" s="399">
        <v>0</v>
      </c>
      <c r="J46" s="399">
        <v>0</v>
      </c>
      <c r="K46" s="399">
        <v>0</v>
      </c>
      <c r="L46" s="399">
        <v>0</v>
      </c>
      <c r="M46" s="398"/>
      <c r="N46" s="398">
        <v>738262</v>
      </c>
      <c r="O46" s="398">
        <v>738262</v>
      </c>
      <c r="P46" s="398">
        <v>0</v>
      </c>
      <c r="Q46" s="399">
        <v>0</v>
      </c>
      <c r="R46" s="398">
        <v>0</v>
      </c>
      <c r="S46" s="398">
        <v>0</v>
      </c>
      <c r="T46" s="398">
        <v>0</v>
      </c>
      <c r="U46" s="398"/>
      <c r="V46" s="400">
        <v>738262</v>
      </c>
      <c r="W46" s="400">
        <v>738262</v>
      </c>
      <c r="X46" s="398">
        <v>0</v>
      </c>
      <c r="Y46" s="398">
        <v>-42731</v>
      </c>
      <c r="Z46" s="398">
        <v>0</v>
      </c>
      <c r="AA46" s="398">
        <v>0</v>
      </c>
      <c r="AB46" s="398">
        <v>695531</v>
      </c>
      <c r="AC46" s="398">
        <v>0</v>
      </c>
      <c r="AD46" s="398">
        <v>-42731</v>
      </c>
      <c r="AE46" s="398">
        <v>-42731</v>
      </c>
      <c r="AF46" s="398">
        <v>643865</v>
      </c>
      <c r="AG46" s="400"/>
      <c r="AH46" s="400"/>
      <c r="AI46" s="400"/>
      <c r="AJ46" s="400"/>
      <c r="AK46" s="400"/>
      <c r="AL46" s="400"/>
      <c r="AM46" s="400"/>
      <c r="AN46" s="400"/>
      <c r="AO46" s="400"/>
      <c r="AP46" s="400"/>
      <c r="AQ46" s="400"/>
      <c r="AR46" s="400"/>
      <c r="AS46" s="400"/>
      <c r="AT46" s="400"/>
      <c r="AU46" s="400"/>
      <c r="AV46" s="400"/>
      <c r="AW46" s="400"/>
      <c r="AX46" s="400"/>
      <c r="AY46" s="400"/>
      <c r="AZ46" s="400"/>
      <c r="BA46" s="400"/>
      <c r="BB46" s="400"/>
      <c r="BC46" s="400"/>
      <c r="BD46" s="400"/>
      <c r="BE46" s="400"/>
      <c r="BF46" s="400"/>
      <c r="BG46" s="400"/>
      <c r="BH46" s="400"/>
      <c r="BI46" s="400"/>
      <c r="BJ46" s="400"/>
      <c r="BK46" s="400"/>
      <c r="BL46" s="400"/>
      <c r="BM46" s="400"/>
      <c r="BN46" s="400"/>
      <c r="BO46" s="400"/>
      <c r="BP46" s="400"/>
      <c r="BQ46" s="400"/>
      <c r="BR46" s="400"/>
      <c r="BS46" s="400"/>
      <c r="BT46" s="400"/>
      <c r="BU46" s="400"/>
      <c r="BV46" s="400"/>
      <c r="BW46" s="400"/>
      <c r="BX46" s="400"/>
      <c r="BY46" s="400"/>
      <c r="BZ46" s="400"/>
      <c r="CA46" s="400"/>
      <c r="CB46" s="400"/>
      <c r="CC46" s="400"/>
      <c r="CD46" s="400"/>
      <c r="CE46" s="400"/>
      <c r="CF46" s="400"/>
      <c r="CG46" s="400"/>
      <c r="CH46" s="400"/>
      <c r="CI46" s="400"/>
      <c r="CJ46" s="400"/>
      <c r="CK46" s="400"/>
      <c r="CL46" s="400"/>
      <c r="CM46" s="400"/>
      <c r="CN46" s="400"/>
      <c r="CO46" s="400"/>
      <c r="CP46" s="400"/>
      <c r="CQ46" s="400"/>
      <c r="CR46" s="400"/>
      <c r="CS46" s="400"/>
      <c r="CT46" s="400"/>
      <c r="CU46" s="400"/>
      <c r="CV46" s="400"/>
      <c r="CW46" s="400"/>
      <c r="CX46" s="400"/>
      <c r="CY46" s="400"/>
      <c r="CZ46" s="400"/>
      <c r="DA46" s="400"/>
      <c r="DB46" s="400"/>
      <c r="DC46" s="400"/>
      <c r="DD46" s="400"/>
      <c r="DE46" s="400"/>
      <c r="DF46" s="400"/>
      <c r="DG46" s="400"/>
      <c r="DH46" s="400"/>
      <c r="DI46" s="400"/>
      <c r="DJ46" s="400"/>
      <c r="DK46" s="400"/>
      <c r="DL46" s="400"/>
      <c r="DM46" s="400"/>
      <c r="DN46" s="400"/>
      <c r="DO46" s="400"/>
      <c r="DP46" s="400"/>
      <c r="DQ46" s="400"/>
      <c r="DR46" s="400"/>
      <c r="DS46" s="400"/>
      <c r="DT46" s="400"/>
      <c r="DU46" s="400"/>
      <c r="DV46" s="400"/>
      <c r="DW46" s="400"/>
      <c r="DX46" s="400"/>
      <c r="DY46" s="400"/>
      <c r="DZ46" s="400"/>
      <c r="EA46" s="400"/>
      <c r="EB46" s="400"/>
      <c r="EC46" s="400"/>
      <c r="ED46" s="400"/>
      <c r="EE46" s="400"/>
      <c r="EF46" s="400"/>
      <c r="EG46" s="400"/>
      <c r="EH46" s="400"/>
      <c r="EI46" s="400"/>
      <c r="EJ46" s="400"/>
      <c r="EK46" s="400"/>
      <c r="EL46" s="400"/>
      <c r="EM46" s="400"/>
      <c r="EN46" s="400"/>
      <c r="EO46" s="400"/>
      <c r="EP46" s="400"/>
      <c r="EQ46" s="400"/>
      <c r="ER46" s="400"/>
      <c r="ES46" s="400"/>
      <c r="ET46" s="400"/>
      <c r="EU46" s="400"/>
      <c r="EV46" s="400"/>
      <c r="EW46" s="400"/>
      <c r="EX46" s="400"/>
      <c r="EY46" s="400"/>
      <c r="EZ46" s="400"/>
      <c r="FA46" s="400"/>
      <c r="FB46" s="400"/>
      <c r="FC46" s="400"/>
      <c r="FD46" s="400"/>
      <c r="FE46" s="400"/>
      <c r="FF46" s="400"/>
      <c r="FG46" s="400"/>
      <c r="FH46" s="400"/>
      <c r="FI46" s="400"/>
      <c r="FJ46" s="400"/>
      <c r="FK46" s="400"/>
      <c r="FL46" s="400"/>
      <c r="FM46" s="400"/>
      <c r="FN46" s="400"/>
      <c r="FO46" s="400"/>
      <c r="FP46" s="400"/>
      <c r="FQ46" s="400"/>
      <c r="FR46" s="400"/>
      <c r="FS46" s="400"/>
      <c r="FT46" s="400"/>
      <c r="FU46" s="400"/>
      <c r="FV46" s="400"/>
      <c r="FW46" s="400"/>
      <c r="FX46" s="400"/>
      <c r="FY46" s="400"/>
      <c r="FZ46" s="400"/>
      <c r="GA46" s="400"/>
      <c r="GB46" s="400"/>
      <c r="GC46" s="400"/>
      <c r="GD46" s="400"/>
      <c r="GE46" s="400"/>
      <c r="GF46" s="400"/>
      <c r="GG46" s="400"/>
      <c r="GH46" s="400"/>
      <c r="GI46" s="400"/>
      <c r="GJ46" s="400"/>
      <c r="GK46" s="400"/>
      <c r="GL46" s="400"/>
      <c r="GM46" s="400"/>
      <c r="GN46" s="400"/>
      <c r="GO46" s="400"/>
      <c r="GP46" s="400"/>
      <c r="GQ46" s="400"/>
      <c r="GR46" s="400"/>
      <c r="GS46" s="400"/>
      <c r="GT46" s="400"/>
      <c r="GU46" s="400"/>
      <c r="GV46" s="400"/>
      <c r="GW46" s="400"/>
      <c r="GX46" s="400"/>
      <c r="GY46" s="400"/>
      <c r="GZ46" s="400"/>
      <c r="HA46" s="400"/>
      <c r="HB46" s="400"/>
      <c r="HC46" s="400"/>
      <c r="HD46" s="400"/>
      <c r="HE46" s="400"/>
      <c r="HF46" s="400"/>
      <c r="HG46" s="400"/>
      <c r="HH46" s="400"/>
      <c r="HI46" s="400"/>
      <c r="HJ46" s="400"/>
      <c r="HK46" s="400"/>
      <c r="HL46" s="400"/>
      <c r="HM46" s="400"/>
      <c r="HN46" s="400"/>
      <c r="HO46" s="400"/>
      <c r="HP46" s="400"/>
      <c r="HQ46" s="400"/>
      <c r="HR46" s="400"/>
      <c r="HS46" s="400"/>
      <c r="HT46" s="400"/>
      <c r="HU46" s="400"/>
      <c r="HV46" s="400"/>
      <c r="HW46" s="400"/>
      <c r="HX46" s="400"/>
      <c r="HY46" s="400"/>
      <c r="HZ46" s="400"/>
      <c r="IA46" s="400"/>
      <c r="IB46" s="400"/>
      <c r="IC46" s="400"/>
      <c r="ID46" s="400"/>
      <c r="IE46" s="400"/>
      <c r="IF46" s="400"/>
      <c r="IG46" s="400"/>
      <c r="IH46" s="400"/>
      <c r="II46" s="400"/>
      <c r="IJ46" s="400"/>
      <c r="IK46" s="400"/>
      <c r="IL46" s="400"/>
      <c r="IM46" s="400"/>
      <c r="IN46" s="400"/>
      <c r="IO46" s="427"/>
      <c r="IP46" s="427"/>
      <c r="IQ46" s="427"/>
      <c r="IR46" s="427"/>
      <c r="IS46" s="427"/>
      <c r="IT46" s="427"/>
      <c r="IU46" s="427"/>
      <c r="IV46" s="427"/>
      <c r="IW46" s="427"/>
      <c r="IX46" s="427"/>
      <c r="IY46" s="427"/>
      <c r="IZ46" s="427"/>
      <c r="JA46" s="427"/>
      <c r="JB46" s="427"/>
      <c r="JC46" s="427"/>
      <c r="JD46" s="427"/>
      <c r="JE46" s="427"/>
      <c r="JF46" s="427"/>
      <c r="JG46" s="427"/>
      <c r="JH46" s="427"/>
      <c r="JI46" s="427"/>
      <c r="JJ46" s="427"/>
    </row>
    <row r="47" spans="1:270">
      <c r="A47" s="408" t="s">
        <v>39</v>
      </c>
      <c r="B47" s="415" t="s">
        <v>159</v>
      </c>
      <c r="C47" s="275"/>
      <c r="D47" s="405">
        <v>13188000</v>
      </c>
      <c r="E47" s="405">
        <v>0</v>
      </c>
      <c r="F47" s="405">
        <v>0</v>
      </c>
      <c r="G47" s="405">
        <v>0</v>
      </c>
      <c r="H47" s="405">
        <v>3.637978807091713E-12</v>
      </c>
      <c r="I47" s="405">
        <v>0</v>
      </c>
      <c r="J47" s="405">
        <v>0</v>
      </c>
      <c r="K47" s="405">
        <v>0</v>
      </c>
      <c r="L47" s="405">
        <v>0</v>
      </c>
      <c r="M47" s="405">
        <v>0</v>
      </c>
      <c r="N47" s="405">
        <v>13188000</v>
      </c>
      <c r="O47" s="405">
        <v>13188000</v>
      </c>
      <c r="P47" s="405">
        <v>0</v>
      </c>
      <c r="Q47" s="405">
        <v>0</v>
      </c>
      <c r="R47" s="405">
        <v>0</v>
      </c>
      <c r="S47" s="405">
        <v>0</v>
      </c>
      <c r="T47" s="405">
        <v>0</v>
      </c>
      <c r="U47" s="405">
        <v>0</v>
      </c>
      <c r="V47" s="405">
        <v>13188000</v>
      </c>
      <c r="W47" s="405">
        <v>13188000</v>
      </c>
      <c r="X47" s="405">
        <v>0</v>
      </c>
      <c r="Y47" s="405">
        <v>-1559674</v>
      </c>
      <c r="Z47" s="405">
        <v>0</v>
      </c>
      <c r="AA47" s="405">
        <v>0</v>
      </c>
      <c r="AB47" s="405">
        <v>11628326</v>
      </c>
      <c r="AC47" s="405">
        <v>0</v>
      </c>
      <c r="AD47" s="405">
        <v>-1559674</v>
      </c>
      <c r="AE47" s="405">
        <v>-1559674</v>
      </c>
      <c r="AF47" s="405">
        <v>9622086</v>
      </c>
      <c r="AG47" s="400"/>
      <c r="AH47" s="400"/>
      <c r="AI47" s="400"/>
      <c r="AJ47" s="400"/>
      <c r="AK47" s="400"/>
      <c r="AL47" s="400"/>
      <c r="AM47" s="400"/>
      <c r="AN47" s="400"/>
      <c r="AO47" s="400"/>
      <c r="AP47" s="400"/>
      <c r="AQ47" s="400"/>
      <c r="AR47" s="400"/>
      <c r="AS47" s="400"/>
      <c r="AT47" s="400"/>
      <c r="AU47" s="400"/>
      <c r="AV47" s="400"/>
      <c r="AW47" s="400"/>
      <c r="AX47" s="400"/>
      <c r="AY47" s="400"/>
      <c r="AZ47" s="400"/>
      <c r="BA47" s="400"/>
      <c r="BB47" s="400"/>
      <c r="BC47" s="400"/>
      <c r="BD47" s="400"/>
      <c r="BE47" s="400"/>
      <c r="BF47" s="400"/>
      <c r="BG47" s="400"/>
      <c r="BH47" s="400"/>
      <c r="BI47" s="400"/>
      <c r="BJ47" s="400"/>
      <c r="BK47" s="400"/>
      <c r="BL47" s="400"/>
      <c r="BM47" s="400"/>
      <c r="BN47" s="400"/>
      <c r="BO47" s="400"/>
      <c r="BP47" s="400"/>
      <c r="BQ47" s="400"/>
      <c r="BR47" s="400"/>
      <c r="BS47" s="400"/>
      <c r="BT47" s="400"/>
      <c r="BU47" s="400"/>
      <c r="BV47" s="400"/>
      <c r="BW47" s="400"/>
      <c r="BX47" s="400"/>
      <c r="BY47" s="400"/>
      <c r="BZ47" s="400"/>
      <c r="CA47" s="400"/>
      <c r="CB47" s="400"/>
      <c r="CC47" s="400"/>
      <c r="CD47" s="400"/>
      <c r="CE47" s="400"/>
      <c r="CF47" s="400"/>
      <c r="CG47" s="400"/>
      <c r="CH47" s="400"/>
      <c r="CI47" s="400"/>
      <c r="CJ47" s="400"/>
      <c r="CK47" s="400"/>
      <c r="CL47" s="400"/>
      <c r="CM47" s="400"/>
      <c r="CN47" s="400"/>
      <c r="CO47" s="400"/>
      <c r="CP47" s="400"/>
      <c r="CQ47" s="400"/>
      <c r="CR47" s="400"/>
      <c r="CS47" s="400"/>
      <c r="CT47" s="400"/>
      <c r="CU47" s="400"/>
      <c r="CV47" s="400"/>
      <c r="CW47" s="400"/>
      <c r="CX47" s="400"/>
      <c r="CY47" s="400"/>
      <c r="CZ47" s="400"/>
      <c r="DA47" s="400"/>
      <c r="DB47" s="400"/>
      <c r="DC47" s="400"/>
      <c r="DD47" s="400"/>
      <c r="DE47" s="400"/>
      <c r="DF47" s="400"/>
      <c r="DG47" s="400"/>
      <c r="DH47" s="400"/>
      <c r="DI47" s="400"/>
      <c r="DJ47" s="400"/>
      <c r="DK47" s="400"/>
      <c r="DL47" s="400"/>
      <c r="DM47" s="400"/>
      <c r="DN47" s="400"/>
      <c r="DO47" s="400"/>
      <c r="DP47" s="400"/>
      <c r="DQ47" s="400"/>
      <c r="DR47" s="400"/>
      <c r="DS47" s="400"/>
      <c r="DT47" s="400"/>
      <c r="DU47" s="400"/>
      <c r="DV47" s="400"/>
      <c r="DW47" s="400"/>
      <c r="DX47" s="400"/>
      <c r="DY47" s="400"/>
      <c r="DZ47" s="400"/>
      <c r="EA47" s="400"/>
      <c r="EB47" s="400"/>
      <c r="EC47" s="400"/>
      <c r="ED47" s="400"/>
      <c r="EE47" s="400"/>
      <c r="EF47" s="400"/>
      <c r="EG47" s="400"/>
      <c r="EH47" s="400"/>
      <c r="EI47" s="400"/>
      <c r="EJ47" s="400"/>
      <c r="EK47" s="400"/>
      <c r="EL47" s="400"/>
      <c r="EM47" s="400"/>
      <c r="EN47" s="400"/>
      <c r="EO47" s="400"/>
      <c r="EP47" s="400"/>
      <c r="EQ47" s="400"/>
      <c r="ER47" s="400"/>
      <c r="ES47" s="400"/>
      <c r="ET47" s="400"/>
      <c r="EU47" s="400"/>
      <c r="EV47" s="400"/>
      <c r="EW47" s="400"/>
      <c r="EX47" s="400"/>
      <c r="EY47" s="400"/>
      <c r="EZ47" s="400"/>
      <c r="FA47" s="400"/>
      <c r="FB47" s="400"/>
      <c r="FC47" s="400"/>
      <c r="FD47" s="400"/>
      <c r="FE47" s="400"/>
      <c r="FF47" s="400"/>
      <c r="FG47" s="400"/>
      <c r="FH47" s="400"/>
      <c r="FI47" s="400"/>
      <c r="FJ47" s="400"/>
      <c r="FK47" s="400"/>
      <c r="FL47" s="400"/>
      <c r="FM47" s="400"/>
      <c r="FN47" s="400"/>
      <c r="FO47" s="400"/>
      <c r="FP47" s="400"/>
      <c r="FQ47" s="400"/>
      <c r="FR47" s="400"/>
      <c r="FS47" s="400"/>
      <c r="FT47" s="400"/>
      <c r="FU47" s="400"/>
      <c r="FV47" s="400"/>
      <c r="FW47" s="400"/>
      <c r="FX47" s="400"/>
      <c r="FY47" s="400"/>
      <c r="FZ47" s="400"/>
      <c r="GA47" s="400"/>
      <c r="GB47" s="400"/>
      <c r="GC47" s="400"/>
      <c r="GD47" s="400"/>
      <c r="GE47" s="400"/>
      <c r="GF47" s="400"/>
      <c r="GG47" s="400"/>
      <c r="GH47" s="400"/>
      <c r="GI47" s="400"/>
      <c r="GJ47" s="400"/>
      <c r="GK47" s="400"/>
      <c r="GL47" s="400"/>
      <c r="GM47" s="400"/>
      <c r="GN47" s="400"/>
      <c r="GO47" s="400"/>
      <c r="GP47" s="400"/>
      <c r="GQ47" s="400"/>
      <c r="GR47" s="400"/>
      <c r="GS47" s="400"/>
      <c r="GT47" s="400"/>
      <c r="GU47" s="400"/>
      <c r="GV47" s="400"/>
      <c r="GW47" s="400"/>
      <c r="GX47" s="400"/>
      <c r="GY47" s="400"/>
      <c r="GZ47" s="400"/>
      <c r="HA47" s="400"/>
      <c r="HB47" s="400"/>
      <c r="HC47" s="400"/>
      <c r="HD47" s="400"/>
      <c r="HE47" s="400"/>
      <c r="HF47" s="400"/>
      <c r="HG47" s="400"/>
      <c r="HH47" s="400"/>
      <c r="HI47" s="400"/>
      <c r="HJ47" s="400"/>
      <c r="HK47" s="400"/>
      <c r="HL47" s="400"/>
      <c r="HM47" s="400"/>
      <c r="HN47" s="400"/>
      <c r="HO47" s="400"/>
      <c r="HP47" s="400"/>
      <c r="HQ47" s="400"/>
      <c r="HR47" s="400"/>
      <c r="HS47" s="400"/>
      <c r="HT47" s="400"/>
      <c r="HU47" s="400"/>
      <c r="HV47" s="400"/>
      <c r="HW47" s="400"/>
      <c r="HX47" s="400"/>
      <c r="HY47" s="400"/>
      <c r="HZ47" s="400"/>
      <c r="IA47" s="400"/>
      <c r="IB47" s="400"/>
      <c r="IC47" s="400"/>
      <c r="ID47" s="400"/>
      <c r="IE47" s="400"/>
      <c r="IF47" s="400"/>
      <c r="IG47" s="400"/>
      <c r="IH47" s="400"/>
      <c r="II47" s="400"/>
      <c r="IJ47" s="400"/>
      <c r="IK47" s="400"/>
      <c r="IL47" s="400"/>
      <c r="IM47" s="400"/>
      <c r="IN47" s="400"/>
      <c r="IO47" s="427"/>
      <c r="IP47" s="427"/>
      <c r="IQ47" s="427"/>
      <c r="IR47" s="427"/>
      <c r="IS47" s="427"/>
      <c r="IT47" s="427"/>
      <c r="IU47" s="427"/>
      <c r="IV47" s="427"/>
      <c r="IW47" s="427"/>
      <c r="IX47" s="427"/>
      <c r="IY47" s="427"/>
      <c r="IZ47" s="427"/>
      <c r="JA47" s="427"/>
      <c r="JB47" s="427"/>
      <c r="JC47" s="427"/>
      <c r="JD47" s="427"/>
      <c r="JE47" s="427"/>
      <c r="JF47" s="427"/>
      <c r="JG47" s="427"/>
      <c r="JH47" s="427"/>
      <c r="JI47" s="427"/>
      <c r="JJ47" s="427"/>
    </row>
    <row r="48" spans="1:270" s="402" customFormat="1">
      <c r="A48" s="417" t="s">
        <v>160</v>
      </c>
      <c r="B48" s="415" t="s">
        <v>161</v>
      </c>
      <c r="C48" s="275">
        <v>1000</v>
      </c>
      <c r="D48" s="405">
        <v>11548029</v>
      </c>
      <c r="E48" s="405">
        <v>0</v>
      </c>
      <c r="F48" s="405">
        <v>0</v>
      </c>
      <c r="G48" s="405">
        <v>0</v>
      </c>
      <c r="H48" s="405">
        <v>3.637978807091713E-12</v>
      </c>
      <c r="I48" s="405">
        <v>0</v>
      </c>
      <c r="J48" s="405">
        <v>-20000</v>
      </c>
      <c r="K48" s="405">
        <v>0</v>
      </c>
      <c r="L48" s="405">
        <v>-50000</v>
      </c>
      <c r="M48" s="405">
        <v>0</v>
      </c>
      <c r="N48" s="405">
        <v>11548029</v>
      </c>
      <c r="O48" s="405">
        <v>11478029</v>
      </c>
      <c r="P48" s="405">
        <v>0</v>
      </c>
      <c r="Q48" s="405">
        <v>0</v>
      </c>
      <c r="R48" s="405">
        <v>0</v>
      </c>
      <c r="S48" s="405">
        <v>0</v>
      </c>
      <c r="T48" s="405">
        <v>0</v>
      </c>
      <c r="U48" s="405">
        <v>0</v>
      </c>
      <c r="V48" s="405">
        <v>11548029</v>
      </c>
      <c r="W48" s="405">
        <v>11478029</v>
      </c>
      <c r="X48" s="405">
        <v>0</v>
      </c>
      <c r="Y48" s="405">
        <v>-791929</v>
      </c>
      <c r="Z48" s="405">
        <v>0</v>
      </c>
      <c r="AA48" s="405">
        <v>0</v>
      </c>
      <c r="AB48" s="405">
        <v>10686100</v>
      </c>
      <c r="AC48" s="405">
        <v>0</v>
      </c>
      <c r="AD48" s="405">
        <v>-861929</v>
      </c>
      <c r="AE48" s="405">
        <v>-861929</v>
      </c>
      <c r="AF48" s="405">
        <v>8841844</v>
      </c>
      <c r="AG48" s="400"/>
      <c r="AH48" s="400"/>
      <c r="AI48" s="400"/>
      <c r="AJ48" s="400"/>
      <c r="AK48" s="400"/>
      <c r="AL48" s="400"/>
      <c r="AM48" s="400"/>
      <c r="AN48" s="400"/>
      <c r="AO48" s="400"/>
      <c r="AP48" s="400"/>
      <c r="AQ48" s="400"/>
      <c r="AR48" s="400"/>
      <c r="AS48" s="400"/>
      <c r="AT48" s="400"/>
      <c r="AU48" s="400"/>
      <c r="AV48" s="400"/>
      <c r="AW48" s="400"/>
      <c r="AX48" s="400"/>
      <c r="AY48" s="400"/>
      <c r="AZ48" s="400"/>
      <c r="BA48" s="400"/>
      <c r="BB48" s="400"/>
      <c r="BC48" s="400"/>
      <c r="BD48" s="400"/>
      <c r="BE48" s="400"/>
      <c r="BF48" s="400"/>
      <c r="BG48" s="400"/>
      <c r="BH48" s="400"/>
      <c r="BI48" s="400"/>
      <c r="BJ48" s="400"/>
      <c r="BK48" s="400"/>
      <c r="BL48" s="400"/>
      <c r="BM48" s="400"/>
      <c r="BN48" s="400"/>
      <c r="BO48" s="400"/>
      <c r="BP48" s="400"/>
      <c r="BQ48" s="400"/>
      <c r="BR48" s="400"/>
      <c r="BS48" s="400"/>
      <c r="BT48" s="400"/>
      <c r="BU48" s="400"/>
      <c r="BV48" s="400"/>
      <c r="BW48" s="400"/>
      <c r="BX48" s="400"/>
      <c r="BY48" s="400"/>
      <c r="BZ48" s="400"/>
      <c r="CA48" s="400"/>
      <c r="CB48" s="400"/>
      <c r="CC48" s="400"/>
      <c r="CD48" s="400"/>
      <c r="CE48" s="400"/>
      <c r="CF48" s="400"/>
      <c r="CG48" s="400"/>
      <c r="CH48" s="400"/>
      <c r="CI48" s="400"/>
      <c r="CJ48" s="400"/>
      <c r="CK48" s="400"/>
      <c r="CL48" s="400"/>
      <c r="CM48" s="400"/>
      <c r="CN48" s="400"/>
      <c r="CO48" s="400"/>
      <c r="CP48" s="400"/>
      <c r="CQ48" s="400"/>
      <c r="CR48" s="400"/>
      <c r="CS48" s="400"/>
      <c r="CT48" s="400"/>
      <c r="CU48" s="400"/>
      <c r="CV48" s="400"/>
      <c r="CW48" s="400"/>
      <c r="CX48" s="400"/>
      <c r="CY48" s="400"/>
      <c r="CZ48" s="400"/>
      <c r="DA48" s="400"/>
      <c r="DB48" s="400"/>
      <c r="DC48" s="400"/>
      <c r="DD48" s="400"/>
      <c r="DE48" s="400"/>
      <c r="DF48" s="400"/>
      <c r="DG48" s="400"/>
      <c r="DH48" s="400"/>
      <c r="DI48" s="400"/>
      <c r="DJ48" s="400"/>
      <c r="DK48" s="400"/>
      <c r="DL48" s="400"/>
      <c r="DM48" s="400"/>
      <c r="DN48" s="400"/>
      <c r="DO48" s="400"/>
      <c r="DP48" s="400"/>
      <c r="DQ48" s="400"/>
      <c r="DR48" s="400"/>
      <c r="DS48" s="400"/>
      <c r="DT48" s="400"/>
      <c r="DU48" s="400"/>
      <c r="DV48" s="400"/>
      <c r="DW48" s="400"/>
      <c r="DX48" s="400"/>
      <c r="DY48" s="400"/>
      <c r="DZ48" s="400"/>
      <c r="EA48" s="400"/>
      <c r="EB48" s="400"/>
      <c r="EC48" s="400"/>
      <c r="ED48" s="400"/>
      <c r="EE48" s="400"/>
      <c r="EF48" s="400"/>
      <c r="EG48" s="400"/>
      <c r="EH48" s="400"/>
      <c r="EI48" s="400"/>
      <c r="EJ48" s="400"/>
      <c r="EK48" s="400"/>
      <c r="EL48" s="400"/>
      <c r="EM48" s="400"/>
      <c r="EN48" s="400"/>
      <c r="EO48" s="400"/>
      <c r="EP48" s="400"/>
      <c r="EQ48" s="400"/>
      <c r="ER48" s="400"/>
      <c r="ES48" s="400"/>
      <c r="ET48" s="400"/>
      <c r="EU48" s="400"/>
      <c r="EV48" s="400"/>
      <c r="EW48" s="400"/>
      <c r="EX48" s="400"/>
      <c r="EY48" s="400"/>
      <c r="EZ48" s="400"/>
      <c r="FA48" s="400"/>
      <c r="FB48" s="400"/>
      <c r="FC48" s="400"/>
      <c r="FD48" s="400"/>
      <c r="FE48" s="400"/>
      <c r="FF48" s="400"/>
      <c r="FG48" s="400"/>
      <c r="FH48" s="400"/>
      <c r="FI48" s="400"/>
      <c r="FJ48" s="400"/>
      <c r="FK48" s="400"/>
      <c r="FL48" s="400"/>
      <c r="FM48" s="400"/>
      <c r="FN48" s="400"/>
      <c r="FO48" s="400"/>
      <c r="FP48" s="400"/>
      <c r="FQ48" s="400"/>
      <c r="FR48" s="400"/>
      <c r="FS48" s="400"/>
      <c r="FT48" s="400"/>
      <c r="FU48" s="400"/>
      <c r="FV48" s="400"/>
      <c r="FW48" s="400"/>
      <c r="FX48" s="400"/>
      <c r="FY48" s="400"/>
      <c r="FZ48" s="400"/>
      <c r="GA48" s="400"/>
      <c r="GB48" s="400"/>
      <c r="GC48" s="400"/>
      <c r="GD48" s="400"/>
      <c r="GE48" s="400"/>
      <c r="GF48" s="400"/>
      <c r="GG48" s="400"/>
      <c r="GH48" s="400"/>
      <c r="GI48" s="400"/>
      <c r="GJ48" s="400"/>
      <c r="GK48" s="400"/>
      <c r="GL48" s="400"/>
      <c r="GM48" s="400"/>
      <c r="GN48" s="400"/>
      <c r="GO48" s="400"/>
      <c r="GP48" s="400"/>
      <c r="GQ48" s="400"/>
      <c r="GR48" s="400"/>
      <c r="GS48" s="400"/>
      <c r="GT48" s="400"/>
      <c r="GU48" s="400"/>
      <c r="GV48" s="400"/>
      <c r="GW48" s="400"/>
      <c r="GX48" s="400"/>
      <c r="GY48" s="400"/>
      <c r="GZ48" s="400"/>
      <c r="HA48" s="400"/>
      <c r="HB48" s="400"/>
      <c r="HC48" s="400"/>
      <c r="HD48" s="400"/>
      <c r="HE48" s="400"/>
      <c r="HF48" s="400"/>
      <c r="HG48" s="400"/>
      <c r="HH48" s="400"/>
      <c r="HI48" s="400"/>
      <c r="HJ48" s="400"/>
      <c r="HK48" s="400"/>
      <c r="HL48" s="400"/>
      <c r="HM48" s="400"/>
      <c r="HN48" s="400"/>
      <c r="HO48" s="400"/>
      <c r="HP48" s="400"/>
      <c r="HQ48" s="400"/>
      <c r="HR48" s="400"/>
      <c r="HS48" s="400"/>
      <c r="HT48" s="400"/>
      <c r="HU48" s="400"/>
      <c r="HV48" s="400"/>
      <c r="HW48" s="400"/>
      <c r="HX48" s="400"/>
      <c r="HY48" s="400"/>
      <c r="HZ48" s="400"/>
      <c r="IA48" s="400"/>
      <c r="IB48" s="400"/>
      <c r="IC48" s="400"/>
      <c r="ID48" s="400"/>
      <c r="IE48" s="400"/>
      <c r="IF48" s="400"/>
      <c r="IG48" s="400"/>
      <c r="IH48" s="400"/>
      <c r="II48" s="400"/>
      <c r="IJ48" s="400"/>
      <c r="IK48" s="400"/>
      <c r="IL48" s="400"/>
      <c r="IM48" s="400"/>
      <c r="IN48" s="400"/>
      <c r="IO48" s="427"/>
      <c r="IP48" s="427"/>
      <c r="IQ48" s="427"/>
      <c r="IR48" s="427"/>
      <c r="IS48" s="427"/>
      <c r="IT48" s="427"/>
      <c r="IU48" s="427"/>
      <c r="IV48" s="427"/>
      <c r="IW48" s="427"/>
      <c r="IX48" s="427"/>
      <c r="IY48" s="427"/>
      <c r="IZ48" s="427"/>
      <c r="JA48" s="427"/>
      <c r="JB48" s="427"/>
      <c r="JC48" s="427"/>
      <c r="JD48" s="427"/>
      <c r="JE48" s="427"/>
      <c r="JF48" s="427"/>
      <c r="JG48" s="427"/>
      <c r="JH48" s="427"/>
      <c r="JI48" s="427"/>
      <c r="JJ48" s="427"/>
    </row>
    <row r="49" spans="1:270">
      <c r="A49" s="417"/>
      <c r="B49" s="407" t="s">
        <v>84</v>
      </c>
      <c r="C49" s="277" t="s">
        <v>100</v>
      </c>
      <c r="D49" s="399">
        <v>10000</v>
      </c>
      <c r="E49" s="399"/>
      <c r="F49" s="399"/>
      <c r="G49" s="399">
        <v>0</v>
      </c>
      <c r="H49" s="399">
        <v>0</v>
      </c>
      <c r="I49" s="399">
        <v>0</v>
      </c>
      <c r="J49" s="399">
        <v>4265</v>
      </c>
      <c r="K49" s="399">
        <v>0</v>
      </c>
      <c r="L49" s="399">
        <v>0</v>
      </c>
      <c r="M49" s="398"/>
      <c r="N49" s="398">
        <v>10000</v>
      </c>
      <c r="O49" s="398">
        <v>14265</v>
      </c>
      <c r="P49" s="398">
        <v>0</v>
      </c>
      <c r="Q49" s="399">
        <v>0</v>
      </c>
      <c r="R49" s="398">
        <v>0</v>
      </c>
      <c r="S49" s="398">
        <v>0</v>
      </c>
      <c r="T49" s="398">
        <v>0</v>
      </c>
      <c r="U49" s="398"/>
      <c r="V49" s="400">
        <v>10000</v>
      </c>
      <c r="W49" s="400">
        <v>14265</v>
      </c>
      <c r="X49" s="398">
        <v>0</v>
      </c>
      <c r="Y49" s="398">
        <v>0</v>
      </c>
      <c r="Z49" s="398">
        <v>0</v>
      </c>
      <c r="AA49" s="398">
        <v>0</v>
      </c>
      <c r="AB49" s="398">
        <v>14265</v>
      </c>
      <c r="AC49" s="398">
        <v>0</v>
      </c>
      <c r="AD49" s="398">
        <v>4265</v>
      </c>
      <c r="AE49" s="398">
        <v>4265</v>
      </c>
      <c r="AF49" s="398">
        <v>9795</v>
      </c>
      <c r="AG49" s="400"/>
      <c r="AH49" s="400"/>
      <c r="AI49" s="400"/>
      <c r="AJ49" s="400"/>
      <c r="AK49" s="400"/>
      <c r="AL49" s="400"/>
      <c r="AM49" s="400"/>
      <c r="AN49" s="400"/>
      <c r="AO49" s="400"/>
      <c r="AP49" s="400"/>
      <c r="AQ49" s="400"/>
      <c r="AR49" s="400"/>
      <c r="AS49" s="400"/>
      <c r="AT49" s="400"/>
      <c r="AU49" s="400"/>
      <c r="AV49" s="400"/>
      <c r="AW49" s="400"/>
      <c r="AX49" s="400"/>
      <c r="AY49" s="400"/>
      <c r="AZ49" s="400"/>
      <c r="BA49" s="400"/>
      <c r="BB49" s="400"/>
      <c r="BC49" s="400"/>
      <c r="BD49" s="400"/>
      <c r="BE49" s="400"/>
      <c r="BF49" s="400"/>
      <c r="BG49" s="400"/>
      <c r="BH49" s="400"/>
      <c r="BI49" s="400"/>
      <c r="BJ49" s="400"/>
      <c r="BK49" s="400"/>
      <c r="BL49" s="400"/>
      <c r="BM49" s="400"/>
      <c r="BN49" s="400"/>
      <c r="BO49" s="400"/>
      <c r="BP49" s="400"/>
      <c r="BQ49" s="400"/>
      <c r="BR49" s="400"/>
      <c r="BS49" s="400"/>
      <c r="BT49" s="400"/>
      <c r="BU49" s="400"/>
      <c r="BV49" s="400"/>
      <c r="BW49" s="400"/>
      <c r="BX49" s="400"/>
      <c r="BY49" s="400"/>
      <c r="BZ49" s="400"/>
      <c r="CA49" s="400"/>
      <c r="CB49" s="400"/>
      <c r="CC49" s="400"/>
      <c r="CD49" s="400"/>
      <c r="CE49" s="400"/>
      <c r="CF49" s="400"/>
      <c r="CG49" s="400"/>
      <c r="CH49" s="400"/>
      <c r="CI49" s="400"/>
      <c r="CJ49" s="400"/>
      <c r="CK49" s="400"/>
      <c r="CL49" s="400"/>
      <c r="CM49" s="400"/>
      <c r="CN49" s="400"/>
      <c r="CO49" s="400"/>
      <c r="CP49" s="400"/>
      <c r="CQ49" s="400"/>
      <c r="CR49" s="400"/>
      <c r="CS49" s="400"/>
      <c r="CT49" s="400"/>
      <c r="CU49" s="400"/>
      <c r="CV49" s="400"/>
      <c r="CW49" s="400"/>
      <c r="CX49" s="400"/>
      <c r="CY49" s="400"/>
      <c r="CZ49" s="400"/>
      <c r="DA49" s="400"/>
      <c r="DB49" s="400"/>
      <c r="DC49" s="400"/>
      <c r="DD49" s="400"/>
      <c r="DE49" s="400"/>
      <c r="DF49" s="400"/>
      <c r="DG49" s="400"/>
      <c r="DH49" s="400"/>
      <c r="DI49" s="400"/>
      <c r="DJ49" s="400"/>
      <c r="DK49" s="400"/>
      <c r="DL49" s="400"/>
      <c r="DM49" s="400"/>
      <c r="DN49" s="400"/>
      <c r="DO49" s="400"/>
      <c r="DP49" s="400"/>
      <c r="DQ49" s="400"/>
      <c r="DR49" s="400"/>
      <c r="DS49" s="400"/>
      <c r="DT49" s="400"/>
      <c r="DU49" s="400"/>
      <c r="DV49" s="400"/>
      <c r="DW49" s="400"/>
      <c r="DX49" s="400"/>
      <c r="DY49" s="400"/>
      <c r="DZ49" s="400"/>
      <c r="EA49" s="400"/>
      <c r="EB49" s="400"/>
      <c r="EC49" s="400"/>
      <c r="ED49" s="400"/>
      <c r="EE49" s="400"/>
      <c r="EF49" s="400"/>
      <c r="EG49" s="400"/>
      <c r="EH49" s="400"/>
      <c r="EI49" s="400"/>
      <c r="EJ49" s="400"/>
      <c r="EK49" s="400"/>
      <c r="EL49" s="400"/>
      <c r="EM49" s="400"/>
      <c r="EN49" s="400"/>
      <c r="EO49" s="400"/>
      <c r="EP49" s="400"/>
      <c r="EQ49" s="400"/>
      <c r="ER49" s="400"/>
      <c r="ES49" s="400"/>
      <c r="ET49" s="400"/>
      <c r="EU49" s="400"/>
      <c r="EV49" s="400"/>
      <c r="EW49" s="400"/>
      <c r="EX49" s="400"/>
      <c r="EY49" s="400"/>
      <c r="EZ49" s="400"/>
      <c r="FA49" s="400"/>
      <c r="FB49" s="400"/>
      <c r="FC49" s="400"/>
      <c r="FD49" s="400"/>
      <c r="FE49" s="400"/>
      <c r="FF49" s="400"/>
      <c r="FG49" s="400"/>
      <c r="FH49" s="400"/>
      <c r="FI49" s="400"/>
      <c r="FJ49" s="400"/>
      <c r="FK49" s="400"/>
      <c r="FL49" s="400"/>
      <c r="FM49" s="400"/>
      <c r="FN49" s="400"/>
      <c r="FO49" s="400"/>
      <c r="FP49" s="400"/>
      <c r="FQ49" s="400"/>
      <c r="FR49" s="400"/>
      <c r="FS49" s="400"/>
      <c r="FT49" s="400"/>
      <c r="FU49" s="400"/>
      <c r="FV49" s="400"/>
      <c r="FW49" s="400"/>
      <c r="FX49" s="400"/>
      <c r="FY49" s="400"/>
      <c r="FZ49" s="400"/>
      <c r="GA49" s="400"/>
      <c r="GB49" s="400"/>
      <c r="GC49" s="400"/>
      <c r="GD49" s="400"/>
      <c r="GE49" s="400"/>
      <c r="GF49" s="400"/>
      <c r="GG49" s="400"/>
      <c r="GH49" s="400"/>
      <c r="GI49" s="400"/>
      <c r="GJ49" s="400"/>
      <c r="GK49" s="400"/>
      <c r="GL49" s="400"/>
      <c r="GM49" s="400"/>
      <c r="GN49" s="400"/>
      <c r="GO49" s="400"/>
      <c r="GP49" s="400"/>
      <c r="GQ49" s="400"/>
      <c r="GR49" s="400"/>
      <c r="GS49" s="400"/>
      <c r="GT49" s="400"/>
      <c r="GU49" s="400"/>
      <c r="GV49" s="400"/>
      <c r="GW49" s="400"/>
      <c r="GX49" s="400"/>
      <c r="GY49" s="400"/>
      <c r="GZ49" s="400"/>
      <c r="HA49" s="400"/>
      <c r="HB49" s="400"/>
      <c r="HC49" s="400"/>
      <c r="HD49" s="400"/>
      <c r="HE49" s="400"/>
      <c r="HF49" s="400"/>
      <c r="HG49" s="400"/>
      <c r="HH49" s="400"/>
      <c r="HI49" s="400"/>
      <c r="HJ49" s="400"/>
      <c r="HK49" s="400"/>
      <c r="HL49" s="400"/>
      <c r="HM49" s="400"/>
      <c r="HN49" s="400"/>
      <c r="HO49" s="400"/>
      <c r="HP49" s="400"/>
      <c r="HQ49" s="400"/>
      <c r="HR49" s="400"/>
      <c r="HS49" s="400"/>
      <c r="HT49" s="400"/>
      <c r="HU49" s="400"/>
      <c r="HV49" s="400"/>
      <c r="HW49" s="400"/>
      <c r="HX49" s="400"/>
      <c r="HY49" s="400"/>
      <c r="HZ49" s="400"/>
      <c r="IA49" s="400"/>
      <c r="IB49" s="400"/>
      <c r="IC49" s="400"/>
      <c r="ID49" s="400"/>
      <c r="IE49" s="400"/>
      <c r="IF49" s="400"/>
      <c r="IG49" s="400"/>
      <c r="IH49" s="400"/>
      <c r="II49" s="400"/>
      <c r="IJ49" s="400"/>
      <c r="IK49" s="400"/>
      <c r="IL49" s="400"/>
      <c r="IM49" s="400"/>
      <c r="IN49" s="400"/>
      <c r="IO49" s="427"/>
      <c r="IP49" s="427"/>
      <c r="IQ49" s="427"/>
      <c r="IR49" s="427"/>
      <c r="IS49" s="427"/>
      <c r="IT49" s="427"/>
      <c r="IU49" s="427"/>
      <c r="IV49" s="427"/>
      <c r="IW49" s="427"/>
      <c r="IX49" s="427"/>
      <c r="IY49" s="427"/>
      <c r="IZ49" s="427"/>
      <c r="JA49" s="427"/>
      <c r="JB49" s="427"/>
      <c r="JC49" s="427"/>
      <c r="JD49" s="427"/>
      <c r="JE49" s="427"/>
      <c r="JF49" s="427"/>
      <c r="JG49" s="427"/>
      <c r="JH49" s="427"/>
      <c r="JI49" s="427"/>
      <c r="JJ49" s="427"/>
    </row>
    <row r="50" spans="1:270" hidden="1">
      <c r="A50" s="433"/>
      <c r="B50" s="407" t="s">
        <v>63</v>
      </c>
      <c r="C50" s="277">
        <v>1013</v>
      </c>
      <c r="D50" s="399">
        <v>0</v>
      </c>
      <c r="E50" s="399"/>
      <c r="F50" s="399"/>
      <c r="G50" s="399">
        <v>0</v>
      </c>
      <c r="H50" s="399">
        <v>0</v>
      </c>
      <c r="I50" s="399">
        <v>0</v>
      </c>
      <c r="J50" s="399">
        <v>0</v>
      </c>
      <c r="K50" s="399">
        <v>0</v>
      </c>
      <c r="L50" s="399">
        <v>0</v>
      </c>
      <c r="M50" s="398"/>
      <c r="N50" s="398">
        <v>0</v>
      </c>
      <c r="O50" s="398">
        <v>0</v>
      </c>
      <c r="P50" s="398">
        <v>0</v>
      </c>
      <c r="Q50" s="399">
        <v>0</v>
      </c>
      <c r="R50" s="398">
        <v>0</v>
      </c>
      <c r="S50" s="398">
        <v>0</v>
      </c>
      <c r="T50" s="398">
        <v>0</v>
      </c>
      <c r="U50" s="398"/>
      <c r="V50" s="400">
        <v>0</v>
      </c>
      <c r="W50" s="400">
        <v>0</v>
      </c>
      <c r="X50" s="398">
        <v>0</v>
      </c>
      <c r="Y50" s="398">
        <v>0</v>
      </c>
      <c r="Z50" s="398">
        <v>0</v>
      </c>
      <c r="AA50" s="398">
        <v>0</v>
      </c>
      <c r="AB50" s="398">
        <v>0</v>
      </c>
      <c r="AC50" s="398">
        <v>0</v>
      </c>
      <c r="AD50" s="398">
        <v>0</v>
      </c>
      <c r="AE50" s="398">
        <v>0</v>
      </c>
      <c r="AF50" s="398"/>
      <c r="AG50" s="400"/>
      <c r="AH50" s="400"/>
      <c r="AI50" s="400"/>
      <c r="AJ50" s="400"/>
      <c r="AK50" s="400"/>
      <c r="AL50" s="400"/>
      <c r="AM50" s="400"/>
      <c r="AN50" s="400"/>
      <c r="AO50" s="400"/>
      <c r="AP50" s="400"/>
      <c r="AQ50" s="400"/>
      <c r="AR50" s="400"/>
      <c r="AS50" s="400"/>
      <c r="AT50" s="400"/>
      <c r="AU50" s="400"/>
      <c r="AV50" s="400"/>
      <c r="AW50" s="400"/>
      <c r="AX50" s="400"/>
      <c r="AY50" s="400"/>
      <c r="AZ50" s="400"/>
      <c r="BA50" s="400"/>
      <c r="BB50" s="400"/>
      <c r="BC50" s="400"/>
      <c r="BD50" s="400"/>
      <c r="BE50" s="400"/>
      <c r="BF50" s="400"/>
      <c r="BG50" s="400"/>
      <c r="BH50" s="400"/>
      <c r="BI50" s="400"/>
      <c r="BJ50" s="400"/>
      <c r="BK50" s="400"/>
      <c r="BL50" s="400"/>
      <c r="BM50" s="400"/>
      <c r="BN50" s="400"/>
      <c r="BO50" s="400"/>
      <c r="BP50" s="400"/>
      <c r="BQ50" s="400"/>
      <c r="BR50" s="400"/>
      <c r="BS50" s="400"/>
      <c r="BT50" s="400"/>
      <c r="BU50" s="400"/>
      <c r="BV50" s="400"/>
      <c r="BW50" s="400"/>
      <c r="BX50" s="400"/>
      <c r="BY50" s="400"/>
      <c r="BZ50" s="400"/>
      <c r="CA50" s="400"/>
      <c r="CB50" s="400"/>
      <c r="CC50" s="400"/>
      <c r="CD50" s="400"/>
      <c r="CE50" s="400"/>
      <c r="CF50" s="400"/>
      <c r="CG50" s="400"/>
      <c r="CH50" s="400"/>
      <c r="CI50" s="400"/>
      <c r="CJ50" s="400"/>
      <c r="CK50" s="400"/>
      <c r="CL50" s="400"/>
      <c r="CM50" s="400"/>
      <c r="CN50" s="400"/>
      <c r="CO50" s="400"/>
      <c r="CP50" s="400"/>
      <c r="CQ50" s="400"/>
      <c r="CR50" s="400"/>
      <c r="CS50" s="400"/>
      <c r="CT50" s="400"/>
      <c r="CU50" s="400"/>
      <c r="CV50" s="400"/>
      <c r="CW50" s="400"/>
      <c r="CX50" s="400"/>
      <c r="CY50" s="400"/>
      <c r="CZ50" s="400"/>
      <c r="DA50" s="400"/>
      <c r="DB50" s="400"/>
      <c r="DC50" s="400"/>
      <c r="DD50" s="400"/>
      <c r="DE50" s="400"/>
      <c r="DF50" s="400"/>
      <c r="DG50" s="400"/>
      <c r="DH50" s="400"/>
      <c r="DI50" s="400"/>
      <c r="DJ50" s="400"/>
      <c r="DK50" s="400"/>
      <c r="DL50" s="400"/>
      <c r="DM50" s="400"/>
      <c r="DN50" s="400"/>
      <c r="DO50" s="400"/>
      <c r="DP50" s="400"/>
      <c r="DQ50" s="400"/>
      <c r="DR50" s="400"/>
      <c r="DS50" s="400"/>
      <c r="DT50" s="400"/>
      <c r="DU50" s="400"/>
      <c r="DV50" s="400"/>
      <c r="DW50" s="400"/>
      <c r="DX50" s="400"/>
      <c r="DY50" s="400"/>
      <c r="DZ50" s="400"/>
      <c r="EA50" s="400"/>
      <c r="EB50" s="400"/>
      <c r="EC50" s="400"/>
      <c r="ED50" s="400"/>
      <c r="EE50" s="400"/>
      <c r="EF50" s="400"/>
      <c r="EG50" s="400"/>
      <c r="EH50" s="400"/>
      <c r="EI50" s="400"/>
      <c r="EJ50" s="400"/>
      <c r="EK50" s="400"/>
      <c r="EL50" s="400"/>
      <c r="EM50" s="400"/>
      <c r="EN50" s="400"/>
      <c r="EO50" s="400"/>
      <c r="EP50" s="400"/>
      <c r="EQ50" s="400"/>
      <c r="ER50" s="400"/>
      <c r="ES50" s="400"/>
      <c r="ET50" s="400"/>
      <c r="EU50" s="400"/>
      <c r="EV50" s="400"/>
      <c r="EW50" s="400"/>
      <c r="EX50" s="400"/>
      <c r="EY50" s="400"/>
      <c r="EZ50" s="400"/>
      <c r="FA50" s="400"/>
      <c r="FB50" s="400"/>
      <c r="FC50" s="400"/>
      <c r="FD50" s="400"/>
      <c r="FE50" s="400"/>
      <c r="FF50" s="400"/>
      <c r="FG50" s="400"/>
      <c r="FH50" s="400"/>
      <c r="FI50" s="400"/>
      <c r="FJ50" s="400"/>
      <c r="FK50" s="400"/>
      <c r="FL50" s="400"/>
      <c r="FM50" s="400"/>
      <c r="FN50" s="400"/>
      <c r="FO50" s="400"/>
      <c r="FP50" s="400"/>
      <c r="FQ50" s="400"/>
      <c r="FR50" s="400"/>
      <c r="FS50" s="400"/>
      <c r="FT50" s="400"/>
      <c r="FU50" s="400"/>
      <c r="FV50" s="400"/>
      <c r="FW50" s="400"/>
      <c r="FX50" s="400"/>
      <c r="FY50" s="400"/>
      <c r="FZ50" s="400"/>
      <c r="GA50" s="400"/>
      <c r="GB50" s="400"/>
      <c r="GC50" s="400"/>
      <c r="GD50" s="400"/>
      <c r="GE50" s="400"/>
      <c r="GF50" s="400"/>
      <c r="GG50" s="400"/>
      <c r="GH50" s="400"/>
      <c r="GI50" s="400"/>
      <c r="GJ50" s="400"/>
      <c r="GK50" s="400"/>
      <c r="GL50" s="400"/>
      <c r="GM50" s="400"/>
      <c r="GN50" s="400"/>
      <c r="GO50" s="400"/>
      <c r="GP50" s="400"/>
      <c r="GQ50" s="400"/>
      <c r="GR50" s="400"/>
      <c r="GS50" s="400"/>
      <c r="GT50" s="400"/>
      <c r="GU50" s="400"/>
      <c r="GV50" s="400"/>
      <c r="GW50" s="400"/>
      <c r="GX50" s="400"/>
      <c r="GY50" s="400"/>
      <c r="GZ50" s="400"/>
      <c r="HA50" s="400"/>
      <c r="HB50" s="400"/>
      <c r="HC50" s="400"/>
      <c r="HD50" s="400"/>
      <c r="HE50" s="400"/>
      <c r="HF50" s="400"/>
      <c r="HG50" s="400"/>
      <c r="HH50" s="400"/>
      <c r="HI50" s="400"/>
      <c r="HJ50" s="400"/>
      <c r="HK50" s="400"/>
      <c r="HL50" s="400"/>
      <c r="HM50" s="400"/>
      <c r="HN50" s="400"/>
      <c r="HO50" s="400"/>
      <c r="HP50" s="400"/>
      <c r="HQ50" s="400"/>
      <c r="HR50" s="400"/>
      <c r="HS50" s="400"/>
      <c r="HT50" s="400"/>
      <c r="HU50" s="400"/>
      <c r="HV50" s="400"/>
      <c r="HW50" s="400"/>
      <c r="HX50" s="400"/>
      <c r="HY50" s="400"/>
      <c r="HZ50" s="400"/>
      <c r="IA50" s="400"/>
      <c r="IB50" s="400"/>
      <c r="IC50" s="400"/>
      <c r="ID50" s="400"/>
      <c r="IE50" s="400"/>
      <c r="IF50" s="400"/>
      <c r="IG50" s="400"/>
      <c r="IH50" s="400"/>
      <c r="II50" s="400"/>
      <c r="IJ50" s="400"/>
      <c r="IK50" s="400"/>
      <c r="IL50" s="400"/>
      <c r="IM50" s="400"/>
      <c r="IN50" s="400"/>
      <c r="IO50" s="427"/>
      <c r="IP50" s="427"/>
      <c r="IQ50" s="427"/>
      <c r="IR50" s="427"/>
      <c r="IS50" s="427"/>
      <c r="IT50" s="427"/>
      <c r="IU50" s="427"/>
      <c r="IV50" s="427"/>
      <c r="IW50" s="427"/>
      <c r="IX50" s="427"/>
      <c r="IY50" s="427"/>
      <c r="IZ50" s="427"/>
      <c r="JA50" s="427"/>
      <c r="JB50" s="427"/>
      <c r="JC50" s="427"/>
      <c r="JD50" s="427"/>
      <c r="JE50" s="427"/>
      <c r="JF50" s="427"/>
      <c r="JG50" s="427"/>
      <c r="JH50" s="427"/>
      <c r="JI50" s="427"/>
      <c r="JJ50" s="427"/>
    </row>
    <row r="51" spans="1:270" ht="25.5">
      <c r="A51" s="433"/>
      <c r="B51" s="407" t="s">
        <v>15</v>
      </c>
      <c r="C51" s="277">
        <v>1014</v>
      </c>
      <c r="D51" s="399">
        <v>3536</v>
      </c>
      <c r="E51" s="399"/>
      <c r="F51" s="399"/>
      <c r="G51" s="399">
        <v>0</v>
      </c>
      <c r="H51" s="399">
        <v>0</v>
      </c>
      <c r="I51" s="399">
        <v>0</v>
      </c>
      <c r="J51" s="399">
        <v>0</v>
      </c>
      <c r="K51" s="399">
        <v>0</v>
      </c>
      <c r="L51" s="399">
        <v>0</v>
      </c>
      <c r="M51" s="398"/>
      <c r="N51" s="398">
        <v>3536</v>
      </c>
      <c r="O51" s="398">
        <v>3536</v>
      </c>
      <c r="P51" s="398">
        <v>0</v>
      </c>
      <c r="Q51" s="399">
        <v>0</v>
      </c>
      <c r="R51" s="398">
        <v>0</v>
      </c>
      <c r="S51" s="398">
        <v>0</v>
      </c>
      <c r="T51" s="398">
        <v>0</v>
      </c>
      <c r="U51" s="398"/>
      <c r="V51" s="400">
        <v>3536</v>
      </c>
      <c r="W51" s="400">
        <v>3536</v>
      </c>
      <c r="X51" s="398">
        <v>0</v>
      </c>
      <c r="Y51" s="398">
        <v>0</v>
      </c>
      <c r="Z51" s="398">
        <v>0</v>
      </c>
      <c r="AA51" s="398">
        <v>0</v>
      </c>
      <c r="AB51" s="398">
        <v>3536</v>
      </c>
      <c r="AC51" s="398">
        <v>0</v>
      </c>
      <c r="AD51" s="398">
        <v>0</v>
      </c>
      <c r="AE51" s="398">
        <v>0</v>
      </c>
      <c r="AF51" s="398"/>
      <c r="AG51" s="400"/>
      <c r="AH51" s="400"/>
      <c r="AI51" s="400"/>
      <c r="AJ51" s="400"/>
      <c r="AK51" s="400"/>
      <c r="AL51" s="400"/>
      <c r="AM51" s="400"/>
      <c r="AN51" s="400"/>
      <c r="AO51" s="400"/>
      <c r="AP51" s="400"/>
      <c r="AQ51" s="400"/>
      <c r="AR51" s="400"/>
      <c r="AS51" s="400"/>
      <c r="AT51" s="400"/>
      <c r="AU51" s="400"/>
      <c r="AV51" s="400"/>
      <c r="AW51" s="400"/>
      <c r="AX51" s="400"/>
      <c r="AY51" s="400"/>
      <c r="AZ51" s="400"/>
      <c r="BA51" s="400"/>
      <c r="BB51" s="400"/>
      <c r="BC51" s="400"/>
      <c r="BD51" s="400"/>
      <c r="BE51" s="400"/>
      <c r="BF51" s="400"/>
      <c r="BG51" s="400"/>
      <c r="BH51" s="400"/>
      <c r="BI51" s="400"/>
      <c r="BJ51" s="400"/>
      <c r="BK51" s="400"/>
      <c r="BL51" s="400"/>
      <c r="BM51" s="400"/>
      <c r="BN51" s="400"/>
      <c r="BO51" s="400"/>
      <c r="BP51" s="400"/>
      <c r="BQ51" s="400"/>
      <c r="BR51" s="400"/>
      <c r="BS51" s="400"/>
      <c r="BT51" s="400"/>
      <c r="BU51" s="400"/>
      <c r="BV51" s="400"/>
      <c r="BW51" s="400"/>
      <c r="BX51" s="400"/>
      <c r="BY51" s="400"/>
      <c r="BZ51" s="400"/>
      <c r="CA51" s="400"/>
      <c r="CB51" s="400"/>
      <c r="CC51" s="400"/>
      <c r="CD51" s="400"/>
      <c r="CE51" s="400"/>
      <c r="CF51" s="400"/>
      <c r="CG51" s="400"/>
      <c r="CH51" s="400"/>
      <c r="CI51" s="400"/>
      <c r="CJ51" s="400"/>
      <c r="CK51" s="400"/>
      <c r="CL51" s="400"/>
      <c r="CM51" s="400"/>
      <c r="CN51" s="400"/>
      <c r="CO51" s="400"/>
      <c r="CP51" s="400"/>
      <c r="CQ51" s="400"/>
      <c r="CR51" s="400"/>
      <c r="CS51" s="400"/>
      <c r="CT51" s="400"/>
      <c r="CU51" s="400"/>
      <c r="CV51" s="400"/>
      <c r="CW51" s="400"/>
      <c r="CX51" s="400"/>
      <c r="CY51" s="400"/>
      <c r="CZ51" s="400"/>
      <c r="DA51" s="400"/>
      <c r="DB51" s="400"/>
      <c r="DC51" s="400"/>
      <c r="DD51" s="400"/>
      <c r="DE51" s="400"/>
      <c r="DF51" s="400"/>
      <c r="DG51" s="400"/>
      <c r="DH51" s="400"/>
      <c r="DI51" s="400"/>
      <c r="DJ51" s="400"/>
      <c r="DK51" s="400"/>
      <c r="DL51" s="400"/>
      <c r="DM51" s="400"/>
      <c r="DN51" s="400"/>
      <c r="DO51" s="400"/>
      <c r="DP51" s="400"/>
      <c r="DQ51" s="400"/>
      <c r="DR51" s="400"/>
      <c r="DS51" s="400"/>
      <c r="DT51" s="400"/>
      <c r="DU51" s="400"/>
      <c r="DV51" s="400"/>
      <c r="DW51" s="400"/>
      <c r="DX51" s="400"/>
      <c r="DY51" s="400"/>
      <c r="DZ51" s="400"/>
      <c r="EA51" s="400"/>
      <c r="EB51" s="400"/>
      <c r="EC51" s="400"/>
      <c r="ED51" s="400"/>
      <c r="EE51" s="400"/>
      <c r="EF51" s="400"/>
      <c r="EG51" s="400"/>
      <c r="EH51" s="400"/>
      <c r="EI51" s="400"/>
      <c r="EJ51" s="400"/>
      <c r="EK51" s="400"/>
      <c r="EL51" s="400"/>
      <c r="EM51" s="400"/>
      <c r="EN51" s="400"/>
      <c r="EO51" s="400"/>
      <c r="EP51" s="400"/>
      <c r="EQ51" s="400"/>
      <c r="ER51" s="400"/>
      <c r="ES51" s="400"/>
      <c r="ET51" s="400"/>
      <c r="EU51" s="400"/>
      <c r="EV51" s="400"/>
      <c r="EW51" s="400"/>
      <c r="EX51" s="400"/>
      <c r="EY51" s="400"/>
      <c r="EZ51" s="400"/>
      <c r="FA51" s="400"/>
      <c r="FB51" s="400"/>
      <c r="FC51" s="400"/>
      <c r="FD51" s="400"/>
      <c r="FE51" s="400"/>
      <c r="FF51" s="400"/>
      <c r="FG51" s="400"/>
      <c r="FH51" s="400"/>
      <c r="FI51" s="400"/>
      <c r="FJ51" s="400"/>
      <c r="FK51" s="400"/>
      <c r="FL51" s="400"/>
      <c r="FM51" s="400"/>
      <c r="FN51" s="400"/>
      <c r="FO51" s="400"/>
      <c r="FP51" s="400"/>
      <c r="FQ51" s="400"/>
      <c r="FR51" s="400"/>
      <c r="FS51" s="400"/>
      <c r="FT51" s="400"/>
      <c r="FU51" s="400"/>
      <c r="FV51" s="400"/>
      <c r="FW51" s="400"/>
      <c r="FX51" s="400"/>
      <c r="FY51" s="400"/>
      <c r="FZ51" s="400"/>
      <c r="GA51" s="400"/>
      <c r="GB51" s="400"/>
      <c r="GC51" s="400"/>
      <c r="GD51" s="400"/>
      <c r="GE51" s="400"/>
      <c r="GF51" s="400"/>
      <c r="GG51" s="400"/>
      <c r="GH51" s="400"/>
      <c r="GI51" s="400"/>
      <c r="GJ51" s="400"/>
      <c r="GK51" s="400"/>
      <c r="GL51" s="400"/>
      <c r="GM51" s="400"/>
      <c r="GN51" s="400"/>
      <c r="GO51" s="400"/>
      <c r="GP51" s="400"/>
      <c r="GQ51" s="400"/>
      <c r="GR51" s="400"/>
      <c r="GS51" s="400"/>
      <c r="GT51" s="400"/>
      <c r="GU51" s="400"/>
      <c r="GV51" s="400"/>
      <c r="GW51" s="400"/>
      <c r="GX51" s="400"/>
      <c r="GY51" s="400"/>
      <c r="GZ51" s="400"/>
      <c r="HA51" s="400"/>
      <c r="HB51" s="400"/>
      <c r="HC51" s="400"/>
      <c r="HD51" s="400"/>
      <c r="HE51" s="400"/>
      <c r="HF51" s="400"/>
      <c r="HG51" s="400"/>
      <c r="HH51" s="400"/>
      <c r="HI51" s="400"/>
      <c r="HJ51" s="400"/>
      <c r="HK51" s="400"/>
      <c r="HL51" s="400"/>
      <c r="HM51" s="400"/>
      <c r="HN51" s="400"/>
      <c r="HO51" s="400"/>
      <c r="HP51" s="400"/>
      <c r="HQ51" s="400"/>
      <c r="HR51" s="400"/>
      <c r="HS51" s="400"/>
      <c r="HT51" s="400"/>
      <c r="HU51" s="400"/>
      <c r="HV51" s="400"/>
      <c r="HW51" s="400"/>
      <c r="HX51" s="400"/>
      <c r="HY51" s="400"/>
      <c r="HZ51" s="400"/>
      <c r="IA51" s="400"/>
      <c r="IB51" s="400"/>
      <c r="IC51" s="400"/>
      <c r="ID51" s="400"/>
      <c r="IE51" s="400"/>
      <c r="IF51" s="400"/>
      <c r="IG51" s="400"/>
      <c r="IH51" s="400"/>
      <c r="II51" s="400"/>
      <c r="IJ51" s="400"/>
      <c r="IK51" s="400"/>
      <c r="IL51" s="400"/>
      <c r="IM51" s="400"/>
      <c r="IN51" s="400"/>
      <c r="IO51" s="427"/>
      <c r="IP51" s="427"/>
      <c r="IQ51" s="427"/>
      <c r="IR51" s="427"/>
      <c r="IS51" s="427"/>
      <c r="IT51" s="427"/>
      <c r="IU51" s="427"/>
      <c r="IV51" s="427"/>
      <c r="IW51" s="427"/>
      <c r="IX51" s="427"/>
      <c r="IY51" s="427"/>
      <c r="IZ51" s="427"/>
      <c r="JA51" s="427"/>
      <c r="JB51" s="427"/>
      <c r="JC51" s="427"/>
      <c r="JD51" s="427"/>
      <c r="JE51" s="427"/>
      <c r="JF51" s="427"/>
      <c r="JG51" s="427"/>
      <c r="JH51" s="427"/>
      <c r="JI51" s="427"/>
      <c r="JJ51" s="427"/>
    </row>
    <row r="52" spans="1:270">
      <c r="A52" s="433"/>
      <c r="B52" s="407" t="s">
        <v>16</v>
      </c>
      <c r="C52" s="277">
        <v>1015</v>
      </c>
      <c r="D52" s="399">
        <v>1822576</v>
      </c>
      <c r="E52" s="399"/>
      <c r="F52" s="399"/>
      <c r="G52" s="399">
        <v>0</v>
      </c>
      <c r="H52" s="399">
        <v>0</v>
      </c>
      <c r="I52" s="399">
        <v>0</v>
      </c>
      <c r="J52" s="399">
        <v>0</v>
      </c>
      <c r="K52" s="399">
        <v>0</v>
      </c>
      <c r="L52" s="399">
        <v>0</v>
      </c>
      <c r="M52" s="398"/>
      <c r="N52" s="398">
        <v>1822576</v>
      </c>
      <c r="O52" s="398">
        <v>1822576</v>
      </c>
      <c r="P52" s="398">
        <v>0</v>
      </c>
      <c r="Q52" s="399">
        <v>0</v>
      </c>
      <c r="R52" s="398">
        <v>0</v>
      </c>
      <c r="S52" s="398">
        <v>350000</v>
      </c>
      <c r="T52" s="398">
        <v>0</v>
      </c>
      <c r="U52" s="398"/>
      <c r="V52" s="400">
        <v>1822576</v>
      </c>
      <c r="W52" s="400">
        <v>2172576</v>
      </c>
      <c r="X52" s="398">
        <v>0</v>
      </c>
      <c r="Y52" s="398">
        <v>0</v>
      </c>
      <c r="Z52" s="398">
        <v>0</v>
      </c>
      <c r="AA52" s="398">
        <v>0</v>
      </c>
      <c r="AB52" s="398">
        <v>2172576</v>
      </c>
      <c r="AC52" s="398">
        <v>0</v>
      </c>
      <c r="AD52" s="398">
        <v>350000</v>
      </c>
      <c r="AE52" s="398">
        <v>350000</v>
      </c>
      <c r="AF52" s="398">
        <v>2098477</v>
      </c>
      <c r="AG52" s="400"/>
      <c r="AH52" s="400"/>
      <c r="AI52" s="400"/>
      <c r="AJ52" s="400"/>
      <c r="AK52" s="400"/>
      <c r="AL52" s="400"/>
      <c r="AM52" s="400"/>
      <c r="AN52" s="400"/>
      <c r="AO52" s="400"/>
      <c r="AP52" s="400"/>
      <c r="AQ52" s="400"/>
      <c r="AR52" s="400"/>
      <c r="AS52" s="400"/>
      <c r="AT52" s="400"/>
      <c r="AU52" s="400"/>
      <c r="AV52" s="400"/>
      <c r="AW52" s="400"/>
      <c r="AX52" s="400"/>
      <c r="AY52" s="400"/>
      <c r="AZ52" s="400"/>
      <c r="BA52" s="400"/>
      <c r="BB52" s="400"/>
      <c r="BC52" s="400"/>
      <c r="BD52" s="400"/>
      <c r="BE52" s="400"/>
      <c r="BF52" s="400"/>
      <c r="BG52" s="400"/>
      <c r="BH52" s="400"/>
      <c r="BI52" s="400"/>
      <c r="BJ52" s="400"/>
      <c r="BK52" s="400"/>
      <c r="BL52" s="400"/>
      <c r="BM52" s="400"/>
      <c r="BN52" s="400"/>
      <c r="BO52" s="400"/>
      <c r="BP52" s="400"/>
      <c r="BQ52" s="400"/>
      <c r="BR52" s="400"/>
      <c r="BS52" s="400"/>
      <c r="BT52" s="400"/>
      <c r="BU52" s="400"/>
      <c r="BV52" s="400"/>
      <c r="BW52" s="400"/>
      <c r="BX52" s="400"/>
      <c r="BY52" s="400"/>
      <c r="BZ52" s="400"/>
      <c r="CA52" s="400"/>
      <c r="CB52" s="400"/>
      <c r="CC52" s="400"/>
      <c r="CD52" s="400"/>
      <c r="CE52" s="400"/>
      <c r="CF52" s="400"/>
      <c r="CG52" s="400"/>
      <c r="CH52" s="400"/>
      <c r="CI52" s="400"/>
      <c r="CJ52" s="400"/>
      <c r="CK52" s="400"/>
      <c r="CL52" s="400"/>
      <c r="CM52" s="400"/>
      <c r="CN52" s="400"/>
      <c r="CO52" s="400"/>
      <c r="CP52" s="400"/>
      <c r="CQ52" s="400"/>
      <c r="CR52" s="400"/>
      <c r="CS52" s="400"/>
      <c r="CT52" s="400"/>
      <c r="CU52" s="400"/>
      <c r="CV52" s="400"/>
      <c r="CW52" s="400"/>
      <c r="CX52" s="400"/>
      <c r="CY52" s="400"/>
      <c r="CZ52" s="400"/>
      <c r="DA52" s="400"/>
      <c r="DB52" s="400"/>
      <c r="DC52" s="400"/>
      <c r="DD52" s="400"/>
      <c r="DE52" s="400"/>
      <c r="DF52" s="400"/>
      <c r="DG52" s="400"/>
      <c r="DH52" s="400"/>
      <c r="DI52" s="400"/>
      <c r="DJ52" s="400"/>
      <c r="DK52" s="400"/>
      <c r="DL52" s="400"/>
      <c r="DM52" s="400"/>
      <c r="DN52" s="400"/>
      <c r="DO52" s="400"/>
      <c r="DP52" s="400"/>
      <c r="DQ52" s="400"/>
      <c r="DR52" s="400"/>
      <c r="DS52" s="400"/>
      <c r="DT52" s="400"/>
      <c r="DU52" s="400"/>
      <c r="DV52" s="400"/>
      <c r="DW52" s="400"/>
      <c r="DX52" s="400"/>
      <c r="DY52" s="400"/>
      <c r="DZ52" s="400"/>
      <c r="EA52" s="400"/>
      <c r="EB52" s="400"/>
      <c r="EC52" s="400"/>
      <c r="ED52" s="400"/>
      <c r="EE52" s="400"/>
      <c r="EF52" s="400"/>
      <c r="EG52" s="400"/>
      <c r="EH52" s="400"/>
      <c r="EI52" s="400"/>
      <c r="EJ52" s="400"/>
      <c r="EK52" s="400"/>
      <c r="EL52" s="400"/>
      <c r="EM52" s="400"/>
      <c r="EN52" s="400"/>
      <c r="EO52" s="400"/>
      <c r="EP52" s="400"/>
      <c r="EQ52" s="400"/>
      <c r="ER52" s="400"/>
      <c r="ES52" s="400"/>
      <c r="ET52" s="400"/>
      <c r="EU52" s="400"/>
      <c r="EV52" s="400"/>
      <c r="EW52" s="400"/>
      <c r="EX52" s="400"/>
      <c r="EY52" s="400"/>
      <c r="EZ52" s="400"/>
      <c r="FA52" s="400"/>
      <c r="FB52" s="400"/>
      <c r="FC52" s="400"/>
      <c r="FD52" s="400"/>
      <c r="FE52" s="400"/>
      <c r="FF52" s="400"/>
      <c r="FG52" s="400"/>
      <c r="FH52" s="400"/>
      <c r="FI52" s="400"/>
      <c r="FJ52" s="400"/>
      <c r="FK52" s="400"/>
      <c r="FL52" s="400"/>
      <c r="FM52" s="400"/>
      <c r="FN52" s="400"/>
      <c r="FO52" s="400"/>
      <c r="FP52" s="400"/>
      <c r="FQ52" s="400"/>
      <c r="FR52" s="400"/>
      <c r="FS52" s="400"/>
      <c r="FT52" s="400"/>
      <c r="FU52" s="400"/>
      <c r="FV52" s="400"/>
      <c r="FW52" s="400"/>
      <c r="FX52" s="400"/>
      <c r="FY52" s="400"/>
      <c r="FZ52" s="400"/>
      <c r="GA52" s="400"/>
      <c r="GB52" s="400"/>
      <c r="GC52" s="400"/>
      <c r="GD52" s="400"/>
      <c r="GE52" s="400"/>
      <c r="GF52" s="400"/>
      <c r="GG52" s="400"/>
      <c r="GH52" s="400"/>
      <c r="GI52" s="400"/>
      <c r="GJ52" s="400"/>
      <c r="GK52" s="400"/>
      <c r="GL52" s="400"/>
      <c r="GM52" s="400"/>
      <c r="GN52" s="400"/>
      <c r="GO52" s="400"/>
      <c r="GP52" s="400"/>
      <c r="GQ52" s="400"/>
      <c r="GR52" s="400"/>
      <c r="GS52" s="400"/>
      <c r="GT52" s="400"/>
      <c r="GU52" s="400"/>
      <c r="GV52" s="400"/>
      <c r="GW52" s="400"/>
      <c r="GX52" s="400"/>
      <c r="GY52" s="400"/>
      <c r="GZ52" s="400"/>
      <c r="HA52" s="400"/>
      <c r="HB52" s="400"/>
      <c r="HC52" s="400"/>
      <c r="HD52" s="400"/>
      <c r="HE52" s="400"/>
      <c r="HF52" s="400"/>
      <c r="HG52" s="400"/>
      <c r="HH52" s="400"/>
      <c r="HI52" s="400"/>
      <c r="HJ52" s="400"/>
      <c r="HK52" s="400"/>
      <c r="HL52" s="400"/>
      <c r="HM52" s="400"/>
      <c r="HN52" s="400"/>
      <c r="HO52" s="400"/>
      <c r="HP52" s="400"/>
      <c r="HQ52" s="400"/>
      <c r="HR52" s="400"/>
      <c r="HS52" s="400"/>
      <c r="HT52" s="400"/>
      <c r="HU52" s="400"/>
      <c r="HV52" s="400"/>
      <c r="HW52" s="400"/>
      <c r="HX52" s="400"/>
      <c r="HY52" s="400"/>
      <c r="HZ52" s="400"/>
      <c r="IA52" s="400"/>
      <c r="IB52" s="400"/>
      <c r="IC52" s="400"/>
      <c r="ID52" s="400"/>
      <c r="IE52" s="400"/>
      <c r="IF52" s="400"/>
      <c r="IG52" s="400"/>
      <c r="IH52" s="400"/>
      <c r="II52" s="400"/>
      <c r="IJ52" s="400"/>
      <c r="IK52" s="400"/>
      <c r="IL52" s="400"/>
      <c r="IM52" s="400"/>
      <c r="IN52" s="400"/>
      <c r="IO52" s="427"/>
      <c r="IP52" s="427"/>
      <c r="IQ52" s="427"/>
      <c r="IR52" s="427"/>
      <c r="IS52" s="427"/>
      <c r="IT52" s="427"/>
      <c r="IU52" s="427"/>
      <c r="IV52" s="427"/>
      <c r="IW52" s="427"/>
      <c r="IX52" s="427"/>
      <c r="IY52" s="427"/>
      <c r="IZ52" s="427"/>
      <c r="JA52" s="427"/>
      <c r="JB52" s="427"/>
      <c r="JC52" s="427"/>
      <c r="JD52" s="427"/>
      <c r="JE52" s="427"/>
      <c r="JF52" s="427"/>
      <c r="JG52" s="427"/>
      <c r="JH52" s="427"/>
      <c r="JI52" s="427"/>
      <c r="JJ52" s="427"/>
    </row>
    <row r="53" spans="1:270">
      <c r="A53" s="433"/>
      <c r="B53" s="407" t="s">
        <v>17</v>
      </c>
      <c r="C53" s="277">
        <v>1016</v>
      </c>
      <c r="D53" s="399">
        <v>1735728</v>
      </c>
      <c r="E53" s="399"/>
      <c r="F53" s="399"/>
      <c r="G53" s="399">
        <v>0</v>
      </c>
      <c r="H53" s="399">
        <v>0</v>
      </c>
      <c r="I53" s="399">
        <v>0</v>
      </c>
      <c r="J53" s="399">
        <v>0</v>
      </c>
      <c r="K53" s="399">
        <v>0</v>
      </c>
      <c r="L53" s="399">
        <v>0</v>
      </c>
      <c r="M53" s="398"/>
      <c r="N53" s="398">
        <v>1735728</v>
      </c>
      <c r="O53" s="398">
        <v>1735728</v>
      </c>
      <c r="P53" s="398">
        <v>0</v>
      </c>
      <c r="Q53" s="399">
        <v>0</v>
      </c>
      <c r="R53" s="398">
        <v>0</v>
      </c>
      <c r="S53" s="398">
        <v>0</v>
      </c>
      <c r="T53" s="398">
        <v>0</v>
      </c>
      <c r="U53" s="398"/>
      <c r="V53" s="400">
        <v>1735728</v>
      </c>
      <c r="W53" s="400">
        <v>1735728</v>
      </c>
      <c r="X53" s="398">
        <v>0</v>
      </c>
      <c r="Y53" s="398">
        <v>0</v>
      </c>
      <c r="Z53" s="398">
        <v>0</v>
      </c>
      <c r="AA53" s="398">
        <v>0</v>
      </c>
      <c r="AB53" s="398">
        <v>1735728</v>
      </c>
      <c r="AC53" s="398">
        <v>0</v>
      </c>
      <c r="AD53" s="398">
        <v>0</v>
      </c>
      <c r="AE53" s="398">
        <v>0</v>
      </c>
      <c r="AF53" s="398">
        <v>1425787</v>
      </c>
      <c r="AG53" s="400"/>
      <c r="AH53" s="400"/>
      <c r="AI53" s="400"/>
      <c r="AJ53" s="400"/>
      <c r="AK53" s="400"/>
      <c r="AL53" s="400"/>
      <c r="AM53" s="400"/>
      <c r="AN53" s="400"/>
      <c r="AO53" s="400"/>
      <c r="AP53" s="400"/>
      <c r="AQ53" s="400"/>
      <c r="AR53" s="400"/>
      <c r="AS53" s="400"/>
      <c r="AT53" s="400"/>
      <c r="AU53" s="400"/>
      <c r="AV53" s="400"/>
      <c r="AW53" s="400"/>
      <c r="AX53" s="400"/>
      <c r="AY53" s="400"/>
      <c r="AZ53" s="400"/>
      <c r="BA53" s="400"/>
      <c r="BB53" s="400"/>
      <c r="BC53" s="400"/>
      <c r="BD53" s="400"/>
      <c r="BE53" s="400"/>
      <c r="BF53" s="400"/>
      <c r="BG53" s="400"/>
      <c r="BH53" s="400"/>
      <c r="BI53" s="400"/>
      <c r="BJ53" s="400"/>
      <c r="BK53" s="400"/>
      <c r="BL53" s="400"/>
      <c r="BM53" s="400"/>
      <c r="BN53" s="400"/>
      <c r="BO53" s="400"/>
      <c r="BP53" s="400"/>
      <c r="BQ53" s="400"/>
      <c r="BR53" s="400"/>
      <c r="BS53" s="400"/>
      <c r="BT53" s="400"/>
      <c r="BU53" s="400"/>
      <c r="BV53" s="400"/>
      <c r="BW53" s="400"/>
      <c r="BX53" s="400"/>
      <c r="BY53" s="400"/>
      <c r="BZ53" s="400"/>
      <c r="CA53" s="400"/>
      <c r="CB53" s="400"/>
      <c r="CC53" s="400"/>
      <c r="CD53" s="400"/>
      <c r="CE53" s="400"/>
      <c r="CF53" s="400"/>
      <c r="CG53" s="400"/>
      <c r="CH53" s="400"/>
      <c r="CI53" s="400"/>
      <c r="CJ53" s="400"/>
      <c r="CK53" s="400"/>
      <c r="CL53" s="400"/>
      <c r="CM53" s="400"/>
      <c r="CN53" s="400"/>
      <c r="CO53" s="400"/>
      <c r="CP53" s="400"/>
      <c r="CQ53" s="400"/>
      <c r="CR53" s="400"/>
      <c r="CS53" s="400"/>
      <c r="CT53" s="400"/>
      <c r="CU53" s="400"/>
      <c r="CV53" s="400"/>
      <c r="CW53" s="400"/>
      <c r="CX53" s="400"/>
      <c r="CY53" s="400"/>
      <c r="CZ53" s="400"/>
      <c r="DA53" s="400"/>
      <c r="DB53" s="400"/>
      <c r="DC53" s="400"/>
      <c r="DD53" s="400"/>
      <c r="DE53" s="400"/>
      <c r="DF53" s="400"/>
      <c r="DG53" s="400"/>
      <c r="DH53" s="400"/>
      <c r="DI53" s="400"/>
      <c r="DJ53" s="400"/>
      <c r="DK53" s="400"/>
      <c r="DL53" s="400"/>
      <c r="DM53" s="400"/>
      <c r="DN53" s="400"/>
      <c r="DO53" s="400"/>
      <c r="DP53" s="400"/>
      <c r="DQ53" s="400"/>
      <c r="DR53" s="400"/>
      <c r="DS53" s="400"/>
      <c r="DT53" s="400"/>
      <c r="DU53" s="400"/>
      <c r="DV53" s="400"/>
      <c r="DW53" s="400"/>
      <c r="DX53" s="400"/>
      <c r="DY53" s="400"/>
      <c r="DZ53" s="400"/>
      <c r="EA53" s="400"/>
      <c r="EB53" s="400"/>
      <c r="EC53" s="400"/>
      <c r="ED53" s="400"/>
      <c r="EE53" s="400"/>
      <c r="EF53" s="400"/>
      <c r="EG53" s="400"/>
      <c r="EH53" s="400"/>
      <c r="EI53" s="400"/>
      <c r="EJ53" s="400"/>
      <c r="EK53" s="400"/>
      <c r="EL53" s="400"/>
      <c r="EM53" s="400"/>
      <c r="EN53" s="400"/>
      <c r="EO53" s="400"/>
      <c r="EP53" s="400"/>
      <c r="EQ53" s="400"/>
      <c r="ER53" s="400"/>
      <c r="ES53" s="400"/>
      <c r="ET53" s="400"/>
      <c r="EU53" s="400"/>
      <c r="EV53" s="400"/>
      <c r="EW53" s="400"/>
      <c r="EX53" s="400"/>
      <c r="EY53" s="400"/>
      <c r="EZ53" s="400"/>
      <c r="FA53" s="400"/>
      <c r="FB53" s="400"/>
      <c r="FC53" s="400"/>
      <c r="FD53" s="400"/>
      <c r="FE53" s="400"/>
      <c r="FF53" s="400"/>
      <c r="FG53" s="400"/>
      <c r="FH53" s="400"/>
      <c r="FI53" s="400"/>
      <c r="FJ53" s="400"/>
      <c r="FK53" s="400"/>
      <c r="FL53" s="400"/>
      <c r="FM53" s="400"/>
      <c r="FN53" s="400"/>
      <c r="FO53" s="400"/>
      <c r="FP53" s="400"/>
      <c r="FQ53" s="400"/>
      <c r="FR53" s="400"/>
      <c r="FS53" s="400"/>
      <c r="FT53" s="400"/>
      <c r="FU53" s="400"/>
      <c r="FV53" s="400"/>
      <c r="FW53" s="400"/>
      <c r="FX53" s="400"/>
      <c r="FY53" s="400"/>
      <c r="FZ53" s="400"/>
      <c r="GA53" s="400"/>
      <c r="GB53" s="400"/>
      <c r="GC53" s="400"/>
      <c r="GD53" s="400"/>
      <c r="GE53" s="400"/>
      <c r="GF53" s="400"/>
      <c r="GG53" s="400"/>
      <c r="GH53" s="400"/>
      <c r="GI53" s="400"/>
      <c r="GJ53" s="400"/>
      <c r="GK53" s="400"/>
      <c r="GL53" s="400"/>
      <c r="GM53" s="400"/>
      <c r="GN53" s="400"/>
      <c r="GO53" s="400"/>
      <c r="GP53" s="400"/>
      <c r="GQ53" s="400"/>
      <c r="GR53" s="400"/>
      <c r="GS53" s="400"/>
      <c r="GT53" s="400"/>
      <c r="GU53" s="400"/>
      <c r="GV53" s="400"/>
      <c r="GW53" s="400"/>
      <c r="GX53" s="400"/>
      <c r="GY53" s="400"/>
      <c r="GZ53" s="400"/>
      <c r="HA53" s="400"/>
      <c r="HB53" s="400"/>
      <c r="HC53" s="400"/>
      <c r="HD53" s="400"/>
      <c r="HE53" s="400"/>
      <c r="HF53" s="400"/>
      <c r="HG53" s="400"/>
      <c r="HH53" s="400"/>
      <c r="HI53" s="400"/>
      <c r="HJ53" s="400"/>
      <c r="HK53" s="400"/>
      <c r="HL53" s="400"/>
      <c r="HM53" s="400"/>
      <c r="HN53" s="400"/>
      <c r="HO53" s="400"/>
      <c r="HP53" s="400"/>
      <c r="HQ53" s="400"/>
      <c r="HR53" s="400"/>
      <c r="HS53" s="400"/>
      <c r="HT53" s="400"/>
      <c r="HU53" s="400"/>
      <c r="HV53" s="400"/>
      <c r="HW53" s="400"/>
      <c r="HX53" s="400"/>
      <c r="HY53" s="400"/>
      <c r="HZ53" s="400"/>
      <c r="IA53" s="400"/>
      <c r="IB53" s="400"/>
      <c r="IC53" s="400"/>
      <c r="ID53" s="400"/>
      <c r="IE53" s="400"/>
      <c r="IF53" s="400"/>
      <c r="IG53" s="400"/>
      <c r="IH53" s="400"/>
      <c r="II53" s="400"/>
      <c r="IJ53" s="400"/>
      <c r="IK53" s="400"/>
      <c r="IL53" s="400"/>
      <c r="IM53" s="400"/>
      <c r="IN53" s="400"/>
      <c r="IO53" s="427"/>
      <c r="IP53" s="427"/>
      <c r="IQ53" s="427"/>
      <c r="IR53" s="427"/>
      <c r="IS53" s="427"/>
      <c r="IT53" s="427"/>
      <c r="IU53" s="427"/>
      <c r="IV53" s="427"/>
      <c r="IW53" s="427"/>
      <c r="IX53" s="427"/>
      <c r="IY53" s="427"/>
      <c r="IZ53" s="427"/>
      <c r="JA53" s="427"/>
      <c r="JB53" s="427"/>
      <c r="JC53" s="427"/>
      <c r="JD53" s="427"/>
      <c r="JE53" s="427"/>
      <c r="JF53" s="427"/>
      <c r="JG53" s="427"/>
      <c r="JH53" s="427"/>
      <c r="JI53" s="427"/>
      <c r="JJ53" s="427"/>
    </row>
    <row r="54" spans="1:270">
      <c r="A54" s="433"/>
      <c r="B54" s="407" t="s">
        <v>89</v>
      </c>
      <c r="C54" s="277">
        <v>1020</v>
      </c>
      <c r="D54" s="399">
        <v>4770332</v>
      </c>
      <c r="E54" s="399"/>
      <c r="F54" s="399"/>
      <c r="G54" s="399">
        <v>0</v>
      </c>
      <c r="H54" s="399">
        <v>-60000</v>
      </c>
      <c r="I54" s="399">
        <v>0</v>
      </c>
      <c r="J54" s="399">
        <v>-4000</v>
      </c>
      <c r="K54" s="399">
        <v>0</v>
      </c>
      <c r="L54" s="399">
        <v>0</v>
      </c>
      <c r="M54" s="398"/>
      <c r="N54" s="398">
        <v>4770332</v>
      </c>
      <c r="O54" s="398">
        <v>4706332</v>
      </c>
      <c r="P54" s="398">
        <v>0</v>
      </c>
      <c r="Q54" s="399">
        <v>0</v>
      </c>
      <c r="R54" s="398">
        <v>0</v>
      </c>
      <c r="S54" s="398">
        <v>0</v>
      </c>
      <c r="T54" s="398">
        <v>0</v>
      </c>
      <c r="U54" s="398"/>
      <c r="V54" s="400">
        <v>4770332</v>
      </c>
      <c r="W54" s="400">
        <v>4706332</v>
      </c>
      <c r="X54" s="398">
        <v>0</v>
      </c>
      <c r="Y54" s="398">
        <v>0</v>
      </c>
      <c r="Z54" s="398">
        <v>0</v>
      </c>
      <c r="AA54" s="398">
        <v>0</v>
      </c>
      <c r="AB54" s="398">
        <v>4706332</v>
      </c>
      <c r="AC54" s="398">
        <v>0</v>
      </c>
      <c r="AD54" s="398">
        <v>-64000</v>
      </c>
      <c r="AE54" s="398">
        <v>-64000</v>
      </c>
      <c r="AF54" s="398">
        <v>4049485</v>
      </c>
      <c r="AG54" s="400"/>
      <c r="AH54" s="400"/>
      <c r="AI54" s="400"/>
      <c r="AJ54" s="400"/>
      <c r="AK54" s="400"/>
      <c r="AL54" s="400"/>
      <c r="AM54" s="400"/>
      <c r="AN54" s="400"/>
      <c r="AO54" s="400"/>
      <c r="AP54" s="400"/>
      <c r="AQ54" s="400"/>
      <c r="AR54" s="400"/>
      <c r="AS54" s="400"/>
      <c r="AT54" s="400"/>
      <c r="AU54" s="400"/>
      <c r="AV54" s="400"/>
      <c r="AW54" s="400"/>
      <c r="AX54" s="400"/>
      <c r="AY54" s="400"/>
      <c r="AZ54" s="400"/>
      <c r="BA54" s="400"/>
      <c r="BB54" s="400"/>
      <c r="BC54" s="400"/>
      <c r="BD54" s="400"/>
      <c r="BE54" s="400"/>
      <c r="BF54" s="400"/>
      <c r="BG54" s="400"/>
      <c r="BH54" s="400"/>
      <c r="BI54" s="400"/>
      <c r="BJ54" s="400"/>
      <c r="BK54" s="400"/>
      <c r="BL54" s="400"/>
      <c r="BM54" s="400"/>
      <c r="BN54" s="400"/>
      <c r="BO54" s="400"/>
      <c r="BP54" s="400"/>
      <c r="BQ54" s="400"/>
      <c r="BR54" s="400"/>
      <c r="BS54" s="400"/>
      <c r="BT54" s="400"/>
      <c r="BU54" s="400"/>
      <c r="BV54" s="400"/>
      <c r="BW54" s="400"/>
      <c r="BX54" s="400"/>
      <c r="BY54" s="400"/>
      <c r="BZ54" s="400"/>
      <c r="CA54" s="400"/>
      <c r="CB54" s="400"/>
      <c r="CC54" s="400"/>
      <c r="CD54" s="400"/>
      <c r="CE54" s="400"/>
      <c r="CF54" s="400"/>
      <c r="CG54" s="400"/>
      <c r="CH54" s="400"/>
      <c r="CI54" s="400"/>
      <c r="CJ54" s="400"/>
      <c r="CK54" s="400"/>
      <c r="CL54" s="400"/>
      <c r="CM54" s="400"/>
      <c r="CN54" s="400"/>
      <c r="CO54" s="400"/>
      <c r="CP54" s="400"/>
      <c r="CQ54" s="400"/>
      <c r="CR54" s="400"/>
      <c r="CS54" s="400"/>
      <c r="CT54" s="400"/>
      <c r="CU54" s="400"/>
      <c r="CV54" s="400"/>
      <c r="CW54" s="400"/>
      <c r="CX54" s="400"/>
      <c r="CY54" s="400"/>
      <c r="CZ54" s="400"/>
      <c r="DA54" s="400"/>
      <c r="DB54" s="400"/>
      <c r="DC54" s="400"/>
      <c r="DD54" s="400"/>
      <c r="DE54" s="400"/>
      <c r="DF54" s="400"/>
      <c r="DG54" s="400"/>
      <c r="DH54" s="400"/>
      <c r="DI54" s="400"/>
      <c r="DJ54" s="400"/>
      <c r="DK54" s="400"/>
      <c r="DL54" s="400"/>
      <c r="DM54" s="400"/>
      <c r="DN54" s="400"/>
      <c r="DO54" s="400"/>
      <c r="DP54" s="400"/>
      <c r="DQ54" s="400"/>
      <c r="DR54" s="400"/>
      <c r="DS54" s="400"/>
      <c r="DT54" s="400"/>
      <c r="DU54" s="400"/>
      <c r="DV54" s="400"/>
      <c r="DW54" s="400"/>
      <c r="DX54" s="400"/>
      <c r="DY54" s="400"/>
      <c r="DZ54" s="400"/>
      <c r="EA54" s="400"/>
      <c r="EB54" s="400"/>
      <c r="EC54" s="400"/>
      <c r="ED54" s="400"/>
      <c r="EE54" s="400"/>
      <c r="EF54" s="400"/>
      <c r="EG54" s="400"/>
      <c r="EH54" s="400"/>
      <c r="EI54" s="400"/>
      <c r="EJ54" s="400"/>
      <c r="EK54" s="400"/>
      <c r="EL54" s="400"/>
      <c r="EM54" s="400"/>
      <c r="EN54" s="400"/>
      <c r="EO54" s="400"/>
      <c r="EP54" s="400"/>
      <c r="EQ54" s="400"/>
      <c r="ER54" s="400"/>
      <c r="ES54" s="400"/>
      <c r="ET54" s="400"/>
      <c r="EU54" s="400"/>
      <c r="EV54" s="400"/>
      <c r="EW54" s="400"/>
      <c r="EX54" s="400"/>
      <c r="EY54" s="400"/>
      <c r="EZ54" s="400"/>
      <c r="FA54" s="400"/>
      <c r="FB54" s="400"/>
      <c r="FC54" s="400"/>
      <c r="FD54" s="400"/>
      <c r="FE54" s="400"/>
      <c r="FF54" s="400"/>
      <c r="FG54" s="400"/>
      <c r="FH54" s="400"/>
      <c r="FI54" s="400"/>
      <c r="FJ54" s="400"/>
      <c r="FK54" s="400"/>
      <c r="FL54" s="400"/>
      <c r="FM54" s="400"/>
      <c r="FN54" s="400"/>
      <c r="FO54" s="400"/>
      <c r="FP54" s="400"/>
      <c r="FQ54" s="400"/>
      <c r="FR54" s="400"/>
      <c r="FS54" s="400"/>
      <c r="FT54" s="400"/>
      <c r="FU54" s="400"/>
      <c r="FV54" s="400"/>
      <c r="FW54" s="400"/>
      <c r="FX54" s="400"/>
      <c r="FY54" s="400"/>
      <c r="FZ54" s="400"/>
      <c r="GA54" s="400"/>
      <c r="GB54" s="400"/>
      <c r="GC54" s="400"/>
      <c r="GD54" s="400"/>
      <c r="GE54" s="400"/>
      <c r="GF54" s="400"/>
      <c r="GG54" s="400"/>
      <c r="GH54" s="400"/>
      <c r="GI54" s="400"/>
      <c r="GJ54" s="400"/>
      <c r="GK54" s="400"/>
      <c r="GL54" s="400"/>
      <c r="GM54" s="400"/>
      <c r="GN54" s="400"/>
      <c r="GO54" s="400"/>
      <c r="GP54" s="400"/>
      <c r="GQ54" s="400"/>
      <c r="GR54" s="400"/>
      <c r="GS54" s="400"/>
      <c r="GT54" s="400"/>
      <c r="GU54" s="400"/>
      <c r="GV54" s="400"/>
      <c r="GW54" s="400"/>
      <c r="GX54" s="400"/>
      <c r="GY54" s="400"/>
      <c r="GZ54" s="400"/>
      <c r="HA54" s="400"/>
      <c r="HB54" s="400"/>
      <c r="HC54" s="400"/>
      <c r="HD54" s="400"/>
      <c r="HE54" s="400"/>
      <c r="HF54" s="400"/>
      <c r="HG54" s="400"/>
      <c r="HH54" s="400"/>
      <c r="HI54" s="400"/>
      <c r="HJ54" s="400"/>
      <c r="HK54" s="400"/>
      <c r="HL54" s="400"/>
      <c r="HM54" s="400"/>
      <c r="HN54" s="400"/>
      <c r="HO54" s="400"/>
      <c r="HP54" s="400"/>
      <c r="HQ54" s="400"/>
      <c r="HR54" s="400"/>
      <c r="HS54" s="400"/>
      <c r="HT54" s="400"/>
      <c r="HU54" s="400"/>
      <c r="HV54" s="400"/>
      <c r="HW54" s="400"/>
      <c r="HX54" s="400"/>
      <c r="HY54" s="400"/>
      <c r="HZ54" s="400"/>
      <c r="IA54" s="400"/>
      <c r="IB54" s="400"/>
      <c r="IC54" s="400"/>
      <c r="ID54" s="400"/>
      <c r="IE54" s="400"/>
      <c r="IF54" s="400"/>
      <c r="IG54" s="400"/>
      <c r="IH54" s="400"/>
      <c r="II54" s="400"/>
      <c r="IJ54" s="400"/>
      <c r="IK54" s="400"/>
      <c r="IL54" s="400"/>
      <c r="IM54" s="400"/>
      <c r="IN54" s="400"/>
      <c r="IO54" s="427"/>
      <c r="IP54" s="427"/>
      <c r="IQ54" s="427"/>
      <c r="IR54" s="427"/>
      <c r="IS54" s="427"/>
      <c r="IT54" s="427"/>
      <c r="IU54" s="427"/>
      <c r="IV54" s="427"/>
      <c r="IW54" s="427"/>
      <c r="IX54" s="427"/>
      <c r="IY54" s="427"/>
      <c r="IZ54" s="427"/>
      <c r="JA54" s="427"/>
      <c r="JB54" s="427"/>
      <c r="JC54" s="427"/>
      <c r="JD54" s="427"/>
      <c r="JE54" s="427"/>
      <c r="JF54" s="427"/>
      <c r="JG54" s="427"/>
      <c r="JH54" s="427"/>
      <c r="JI54" s="427"/>
      <c r="JJ54" s="427"/>
    </row>
    <row r="55" spans="1:270">
      <c r="A55" s="433"/>
      <c r="B55" s="407" t="s">
        <v>18</v>
      </c>
      <c r="C55" s="277">
        <v>1030</v>
      </c>
      <c r="D55" s="399">
        <v>339147</v>
      </c>
      <c r="E55" s="399"/>
      <c r="F55" s="399"/>
      <c r="G55" s="399">
        <v>0</v>
      </c>
      <c r="H55" s="399">
        <v>60000</v>
      </c>
      <c r="I55" s="399">
        <v>0</v>
      </c>
      <c r="J55" s="399">
        <v>0</v>
      </c>
      <c r="K55" s="399">
        <v>0</v>
      </c>
      <c r="L55" s="399">
        <v>0</v>
      </c>
      <c r="M55" s="398"/>
      <c r="N55" s="398">
        <v>339147</v>
      </c>
      <c r="O55" s="398">
        <v>399147</v>
      </c>
      <c r="P55" s="398">
        <v>0</v>
      </c>
      <c r="Q55" s="399">
        <v>0</v>
      </c>
      <c r="R55" s="398">
        <v>0</v>
      </c>
      <c r="S55" s="398">
        <v>30000</v>
      </c>
      <c r="T55" s="398">
        <v>0</v>
      </c>
      <c r="U55" s="398"/>
      <c r="V55" s="400">
        <v>339147</v>
      </c>
      <c r="W55" s="400">
        <v>429147</v>
      </c>
      <c r="X55" s="398">
        <v>0</v>
      </c>
      <c r="Y55" s="398">
        <v>0</v>
      </c>
      <c r="Z55" s="398">
        <v>0</v>
      </c>
      <c r="AA55" s="398">
        <v>0</v>
      </c>
      <c r="AB55" s="398">
        <v>429147</v>
      </c>
      <c r="AC55" s="398">
        <v>0</v>
      </c>
      <c r="AD55" s="398">
        <v>90000</v>
      </c>
      <c r="AE55" s="398">
        <v>90000</v>
      </c>
      <c r="AF55" s="398">
        <v>297163</v>
      </c>
      <c r="AG55" s="400"/>
      <c r="AH55" s="400"/>
      <c r="AI55" s="400"/>
      <c r="AJ55" s="400"/>
      <c r="AK55" s="400"/>
      <c r="AL55" s="400"/>
      <c r="AM55" s="400"/>
      <c r="AN55" s="400"/>
      <c r="AO55" s="400"/>
      <c r="AP55" s="400"/>
      <c r="AQ55" s="400"/>
      <c r="AR55" s="400"/>
      <c r="AS55" s="400"/>
      <c r="AT55" s="400"/>
      <c r="AU55" s="400"/>
      <c r="AV55" s="400"/>
      <c r="AW55" s="400"/>
      <c r="AX55" s="400"/>
      <c r="AY55" s="400"/>
      <c r="AZ55" s="400"/>
      <c r="BA55" s="400"/>
      <c r="BB55" s="400"/>
      <c r="BC55" s="400"/>
      <c r="BD55" s="400"/>
      <c r="BE55" s="400"/>
      <c r="BF55" s="400"/>
      <c r="BG55" s="400"/>
      <c r="BH55" s="400"/>
      <c r="BI55" s="400"/>
      <c r="BJ55" s="400"/>
      <c r="BK55" s="400"/>
      <c r="BL55" s="400"/>
      <c r="BM55" s="400"/>
      <c r="BN55" s="400"/>
      <c r="BO55" s="400"/>
      <c r="BP55" s="400"/>
      <c r="BQ55" s="400"/>
      <c r="BR55" s="400"/>
      <c r="BS55" s="400"/>
      <c r="BT55" s="400"/>
      <c r="BU55" s="400"/>
      <c r="BV55" s="400"/>
      <c r="BW55" s="400"/>
      <c r="BX55" s="400"/>
      <c r="BY55" s="400"/>
      <c r="BZ55" s="400"/>
      <c r="CA55" s="400"/>
      <c r="CB55" s="400"/>
      <c r="CC55" s="400"/>
      <c r="CD55" s="400"/>
      <c r="CE55" s="400"/>
      <c r="CF55" s="400"/>
      <c r="CG55" s="400"/>
      <c r="CH55" s="400"/>
      <c r="CI55" s="400"/>
      <c r="CJ55" s="400"/>
      <c r="CK55" s="400"/>
      <c r="CL55" s="400"/>
      <c r="CM55" s="400"/>
      <c r="CN55" s="400"/>
      <c r="CO55" s="400"/>
      <c r="CP55" s="400"/>
      <c r="CQ55" s="400"/>
      <c r="CR55" s="400"/>
      <c r="CS55" s="400"/>
      <c r="CT55" s="400"/>
      <c r="CU55" s="400"/>
      <c r="CV55" s="400"/>
      <c r="CW55" s="400"/>
      <c r="CX55" s="400"/>
      <c r="CY55" s="400"/>
      <c r="CZ55" s="400"/>
      <c r="DA55" s="400"/>
      <c r="DB55" s="400"/>
      <c r="DC55" s="400"/>
      <c r="DD55" s="400"/>
      <c r="DE55" s="400"/>
      <c r="DF55" s="400"/>
      <c r="DG55" s="400"/>
      <c r="DH55" s="400"/>
      <c r="DI55" s="400"/>
      <c r="DJ55" s="400"/>
      <c r="DK55" s="400"/>
      <c r="DL55" s="400"/>
      <c r="DM55" s="400"/>
      <c r="DN55" s="400"/>
      <c r="DO55" s="400"/>
      <c r="DP55" s="400"/>
      <c r="DQ55" s="400"/>
      <c r="DR55" s="400"/>
      <c r="DS55" s="400"/>
      <c r="DT55" s="400"/>
      <c r="DU55" s="400"/>
      <c r="DV55" s="400"/>
      <c r="DW55" s="400"/>
      <c r="DX55" s="400"/>
      <c r="DY55" s="400"/>
      <c r="DZ55" s="400"/>
      <c r="EA55" s="400"/>
      <c r="EB55" s="400"/>
      <c r="EC55" s="400"/>
      <c r="ED55" s="400"/>
      <c r="EE55" s="400"/>
      <c r="EF55" s="400"/>
      <c r="EG55" s="400"/>
      <c r="EH55" s="400"/>
      <c r="EI55" s="400"/>
      <c r="EJ55" s="400"/>
      <c r="EK55" s="400"/>
      <c r="EL55" s="400"/>
      <c r="EM55" s="400"/>
      <c r="EN55" s="400"/>
      <c r="EO55" s="400"/>
      <c r="EP55" s="400"/>
      <c r="EQ55" s="400"/>
      <c r="ER55" s="400"/>
      <c r="ES55" s="400"/>
      <c r="ET55" s="400"/>
      <c r="EU55" s="400"/>
      <c r="EV55" s="400"/>
      <c r="EW55" s="400"/>
      <c r="EX55" s="400"/>
      <c r="EY55" s="400"/>
      <c r="EZ55" s="400"/>
      <c r="FA55" s="400"/>
      <c r="FB55" s="400"/>
      <c r="FC55" s="400"/>
      <c r="FD55" s="400"/>
      <c r="FE55" s="400"/>
      <c r="FF55" s="400"/>
      <c r="FG55" s="400"/>
      <c r="FH55" s="400"/>
      <c r="FI55" s="400"/>
      <c r="FJ55" s="400"/>
      <c r="FK55" s="400"/>
      <c r="FL55" s="400"/>
      <c r="FM55" s="400"/>
      <c r="FN55" s="400"/>
      <c r="FO55" s="400"/>
      <c r="FP55" s="400"/>
      <c r="FQ55" s="400"/>
      <c r="FR55" s="400"/>
      <c r="FS55" s="400"/>
      <c r="FT55" s="400"/>
      <c r="FU55" s="400"/>
      <c r="FV55" s="400"/>
      <c r="FW55" s="400"/>
      <c r="FX55" s="400"/>
      <c r="FY55" s="400"/>
      <c r="FZ55" s="400"/>
      <c r="GA55" s="400"/>
      <c r="GB55" s="400"/>
      <c r="GC55" s="400"/>
      <c r="GD55" s="400"/>
      <c r="GE55" s="400"/>
      <c r="GF55" s="400"/>
      <c r="GG55" s="400"/>
      <c r="GH55" s="400"/>
      <c r="GI55" s="400"/>
      <c r="GJ55" s="400"/>
      <c r="GK55" s="400"/>
      <c r="GL55" s="400"/>
      <c r="GM55" s="400"/>
      <c r="GN55" s="400"/>
      <c r="GO55" s="400"/>
      <c r="GP55" s="400"/>
      <c r="GQ55" s="400"/>
      <c r="GR55" s="400"/>
      <c r="GS55" s="400"/>
      <c r="GT55" s="400"/>
      <c r="GU55" s="400"/>
      <c r="GV55" s="400"/>
      <c r="GW55" s="400"/>
      <c r="GX55" s="400"/>
      <c r="GY55" s="400"/>
      <c r="GZ55" s="400"/>
      <c r="HA55" s="400"/>
      <c r="HB55" s="400"/>
      <c r="HC55" s="400"/>
      <c r="HD55" s="400"/>
      <c r="HE55" s="400"/>
      <c r="HF55" s="400"/>
      <c r="HG55" s="400"/>
      <c r="HH55" s="400"/>
      <c r="HI55" s="400"/>
      <c r="HJ55" s="400"/>
      <c r="HK55" s="400"/>
      <c r="HL55" s="400"/>
      <c r="HM55" s="400"/>
      <c r="HN55" s="400"/>
      <c r="HO55" s="400"/>
      <c r="HP55" s="400"/>
      <c r="HQ55" s="400"/>
      <c r="HR55" s="400"/>
      <c r="HS55" s="400"/>
      <c r="HT55" s="400"/>
      <c r="HU55" s="400"/>
      <c r="HV55" s="400"/>
      <c r="HW55" s="400"/>
      <c r="HX55" s="400"/>
      <c r="HY55" s="400"/>
      <c r="HZ55" s="400"/>
      <c r="IA55" s="400"/>
      <c r="IB55" s="400"/>
      <c r="IC55" s="400"/>
      <c r="ID55" s="400"/>
      <c r="IE55" s="400"/>
      <c r="IF55" s="400"/>
      <c r="IG55" s="400"/>
      <c r="IH55" s="400"/>
      <c r="II55" s="400"/>
      <c r="IJ55" s="400"/>
      <c r="IK55" s="400"/>
      <c r="IL55" s="400"/>
      <c r="IM55" s="400"/>
      <c r="IN55" s="400"/>
      <c r="IO55" s="427"/>
      <c r="IP55" s="427"/>
      <c r="IQ55" s="427"/>
      <c r="IR55" s="427"/>
      <c r="IS55" s="427"/>
      <c r="IT55" s="427"/>
      <c r="IU55" s="427"/>
      <c r="IV55" s="427"/>
      <c r="IW55" s="427"/>
      <c r="IX55" s="427"/>
      <c r="IY55" s="427"/>
      <c r="IZ55" s="427"/>
      <c r="JA55" s="427"/>
      <c r="JB55" s="427"/>
      <c r="JC55" s="427"/>
      <c r="JD55" s="427"/>
      <c r="JE55" s="427"/>
      <c r="JF55" s="427"/>
      <c r="JG55" s="427"/>
      <c r="JH55" s="427"/>
      <c r="JI55" s="427"/>
      <c r="JJ55" s="427"/>
    </row>
    <row r="56" spans="1:270">
      <c r="A56" s="433"/>
      <c r="B56" s="407" t="s">
        <v>19</v>
      </c>
      <c r="C56" s="277">
        <v>1051</v>
      </c>
      <c r="D56" s="399">
        <v>595618</v>
      </c>
      <c r="E56" s="399"/>
      <c r="F56" s="399"/>
      <c r="G56" s="399">
        <v>0</v>
      </c>
      <c r="H56" s="399">
        <v>0</v>
      </c>
      <c r="I56" s="399">
        <v>0</v>
      </c>
      <c r="J56" s="399">
        <v>0</v>
      </c>
      <c r="K56" s="399">
        <v>0</v>
      </c>
      <c r="L56" s="399">
        <v>0</v>
      </c>
      <c r="M56" s="398"/>
      <c r="N56" s="398">
        <v>595618</v>
      </c>
      <c r="O56" s="398">
        <v>595618</v>
      </c>
      <c r="P56" s="398">
        <v>0</v>
      </c>
      <c r="Q56" s="399">
        <v>0</v>
      </c>
      <c r="R56" s="398">
        <v>0</v>
      </c>
      <c r="S56" s="398">
        <v>0</v>
      </c>
      <c r="T56" s="398">
        <v>0</v>
      </c>
      <c r="U56" s="398"/>
      <c r="V56" s="400">
        <v>595618</v>
      </c>
      <c r="W56" s="400">
        <v>595618</v>
      </c>
      <c r="X56" s="398">
        <v>0</v>
      </c>
      <c r="Y56" s="398">
        <v>0</v>
      </c>
      <c r="Z56" s="398">
        <v>0</v>
      </c>
      <c r="AA56" s="398">
        <v>0</v>
      </c>
      <c r="AB56" s="398">
        <v>595618</v>
      </c>
      <c r="AC56" s="398">
        <v>0</v>
      </c>
      <c r="AD56" s="398">
        <v>0</v>
      </c>
      <c r="AE56" s="398">
        <v>0</v>
      </c>
      <c r="AF56" s="398">
        <v>504109</v>
      </c>
      <c r="AG56" s="400"/>
      <c r="AH56" s="400"/>
      <c r="AI56" s="400"/>
      <c r="AJ56" s="400"/>
      <c r="AK56" s="400"/>
      <c r="AL56" s="400"/>
      <c r="AM56" s="400"/>
      <c r="AN56" s="400"/>
      <c r="AO56" s="400"/>
      <c r="AP56" s="400"/>
      <c r="AQ56" s="400"/>
      <c r="AR56" s="400"/>
      <c r="AS56" s="400"/>
      <c r="AT56" s="400"/>
      <c r="AU56" s="400"/>
      <c r="AV56" s="400"/>
      <c r="AW56" s="400"/>
      <c r="AX56" s="400"/>
      <c r="AY56" s="400"/>
      <c r="AZ56" s="400"/>
      <c r="BA56" s="400"/>
      <c r="BB56" s="400"/>
      <c r="BC56" s="400"/>
      <c r="BD56" s="400"/>
      <c r="BE56" s="400"/>
      <c r="BF56" s="400"/>
      <c r="BG56" s="400"/>
      <c r="BH56" s="400"/>
      <c r="BI56" s="400"/>
      <c r="BJ56" s="400"/>
      <c r="BK56" s="400"/>
      <c r="BL56" s="400"/>
      <c r="BM56" s="400"/>
      <c r="BN56" s="400"/>
      <c r="BO56" s="400"/>
      <c r="BP56" s="400"/>
      <c r="BQ56" s="400"/>
      <c r="BR56" s="400"/>
      <c r="BS56" s="400"/>
      <c r="BT56" s="400"/>
      <c r="BU56" s="400"/>
      <c r="BV56" s="400"/>
      <c r="BW56" s="400"/>
      <c r="BX56" s="400"/>
      <c r="BY56" s="400"/>
      <c r="BZ56" s="400"/>
      <c r="CA56" s="400"/>
      <c r="CB56" s="400"/>
      <c r="CC56" s="400"/>
      <c r="CD56" s="400"/>
      <c r="CE56" s="400"/>
      <c r="CF56" s="400"/>
      <c r="CG56" s="400"/>
      <c r="CH56" s="400"/>
      <c r="CI56" s="400"/>
      <c r="CJ56" s="400"/>
      <c r="CK56" s="400"/>
      <c r="CL56" s="400"/>
      <c r="CM56" s="400"/>
      <c r="CN56" s="400"/>
      <c r="CO56" s="400"/>
      <c r="CP56" s="400"/>
      <c r="CQ56" s="400"/>
      <c r="CR56" s="400"/>
      <c r="CS56" s="400"/>
      <c r="CT56" s="400"/>
      <c r="CU56" s="400"/>
      <c r="CV56" s="400"/>
      <c r="CW56" s="400"/>
      <c r="CX56" s="400"/>
      <c r="CY56" s="400"/>
      <c r="CZ56" s="400"/>
      <c r="DA56" s="400"/>
      <c r="DB56" s="400"/>
      <c r="DC56" s="400"/>
      <c r="DD56" s="400"/>
      <c r="DE56" s="400"/>
      <c r="DF56" s="400"/>
      <c r="DG56" s="400"/>
      <c r="DH56" s="400"/>
      <c r="DI56" s="400"/>
      <c r="DJ56" s="400"/>
      <c r="DK56" s="400"/>
      <c r="DL56" s="400"/>
      <c r="DM56" s="400"/>
      <c r="DN56" s="400"/>
      <c r="DO56" s="400"/>
      <c r="DP56" s="400"/>
      <c r="DQ56" s="400"/>
      <c r="DR56" s="400"/>
      <c r="DS56" s="400"/>
      <c r="DT56" s="400"/>
      <c r="DU56" s="400"/>
      <c r="DV56" s="400"/>
      <c r="DW56" s="400"/>
      <c r="DX56" s="400"/>
      <c r="DY56" s="400"/>
      <c r="DZ56" s="400"/>
      <c r="EA56" s="400"/>
      <c r="EB56" s="400"/>
      <c r="EC56" s="400"/>
      <c r="ED56" s="400"/>
      <c r="EE56" s="400"/>
      <c r="EF56" s="400"/>
      <c r="EG56" s="400"/>
      <c r="EH56" s="400"/>
      <c r="EI56" s="400"/>
      <c r="EJ56" s="400"/>
      <c r="EK56" s="400"/>
      <c r="EL56" s="400"/>
      <c r="EM56" s="400"/>
      <c r="EN56" s="400"/>
      <c r="EO56" s="400"/>
      <c r="EP56" s="400"/>
      <c r="EQ56" s="400"/>
      <c r="ER56" s="400"/>
      <c r="ES56" s="400"/>
      <c r="ET56" s="400"/>
      <c r="EU56" s="400"/>
      <c r="EV56" s="400"/>
      <c r="EW56" s="400"/>
      <c r="EX56" s="400"/>
      <c r="EY56" s="400"/>
      <c r="EZ56" s="400"/>
      <c r="FA56" s="400"/>
      <c r="FB56" s="400"/>
      <c r="FC56" s="400"/>
      <c r="FD56" s="400"/>
      <c r="FE56" s="400"/>
      <c r="FF56" s="400"/>
      <c r="FG56" s="400"/>
      <c r="FH56" s="400"/>
      <c r="FI56" s="400"/>
      <c r="FJ56" s="400"/>
      <c r="FK56" s="400"/>
      <c r="FL56" s="400"/>
      <c r="FM56" s="400"/>
      <c r="FN56" s="400"/>
      <c r="FO56" s="400"/>
      <c r="FP56" s="400"/>
      <c r="FQ56" s="400"/>
      <c r="FR56" s="400"/>
      <c r="FS56" s="400"/>
      <c r="FT56" s="400"/>
      <c r="FU56" s="400"/>
      <c r="FV56" s="400"/>
      <c r="FW56" s="400"/>
      <c r="FX56" s="400"/>
      <c r="FY56" s="400"/>
      <c r="FZ56" s="400"/>
      <c r="GA56" s="400"/>
      <c r="GB56" s="400"/>
      <c r="GC56" s="400"/>
      <c r="GD56" s="400"/>
      <c r="GE56" s="400"/>
      <c r="GF56" s="400"/>
      <c r="GG56" s="400"/>
      <c r="GH56" s="400"/>
      <c r="GI56" s="400"/>
      <c r="GJ56" s="400"/>
      <c r="GK56" s="400"/>
      <c r="GL56" s="400"/>
      <c r="GM56" s="400"/>
      <c r="GN56" s="400"/>
      <c r="GO56" s="400"/>
      <c r="GP56" s="400"/>
      <c r="GQ56" s="400"/>
      <c r="GR56" s="400"/>
      <c r="GS56" s="400"/>
      <c r="GT56" s="400"/>
      <c r="GU56" s="400"/>
      <c r="GV56" s="400"/>
      <c r="GW56" s="400"/>
      <c r="GX56" s="400"/>
      <c r="GY56" s="400"/>
      <c r="GZ56" s="400"/>
      <c r="HA56" s="400"/>
      <c r="HB56" s="400"/>
      <c r="HC56" s="400"/>
      <c r="HD56" s="400"/>
      <c r="HE56" s="400"/>
      <c r="HF56" s="400"/>
      <c r="HG56" s="400"/>
      <c r="HH56" s="400"/>
      <c r="HI56" s="400"/>
      <c r="HJ56" s="400"/>
      <c r="HK56" s="400"/>
      <c r="HL56" s="400"/>
      <c r="HM56" s="400"/>
      <c r="HN56" s="400"/>
      <c r="HO56" s="400"/>
      <c r="HP56" s="400"/>
      <c r="HQ56" s="400"/>
      <c r="HR56" s="400"/>
      <c r="HS56" s="400"/>
      <c r="HT56" s="400"/>
      <c r="HU56" s="400"/>
      <c r="HV56" s="400"/>
      <c r="HW56" s="400"/>
      <c r="HX56" s="400"/>
      <c r="HY56" s="400"/>
      <c r="HZ56" s="400"/>
      <c r="IA56" s="400"/>
      <c r="IB56" s="400"/>
      <c r="IC56" s="400"/>
      <c r="ID56" s="400"/>
      <c r="IE56" s="400"/>
      <c r="IF56" s="400"/>
      <c r="IG56" s="400"/>
      <c r="IH56" s="400"/>
      <c r="II56" s="400"/>
      <c r="IJ56" s="400"/>
      <c r="IK56" s="400"/>
      <c r="IL56" s="400"/>
      <c r="IM56" s="400"/>
      <c r="IN56" s="400"/>
      <c r="IO56" s="427"/>
      <c r="IP56" s="427"/>
      <c r="IQ56" s="427"/>
      <c r="IR56" s="427"/>
      <c r="IS56" s="427"/>
      <c r="IT56" s="427"/>
      <c r="IU56" s="427"/>
      <c r="IV56" s="427"/>
      <c r="IW56" s="427"/>
      <c r="IX56" s="427"/>
      <c r="IY56" s="427"/>
      <c r="IZ56" s="427"/>
      <c r="JA56" s="427"/>
      <c r="JB56" s="427"/>
      <c r="JC56" s="427"/>
      <c r="JD56" s="427"/>
      <c r="JE56" s="427"/>
      <c r="JF56" s="427"/>
      <c r="JG56" s="427"/>
      <c r="JH56" s="427"/>
      <c r="JI56" s="427"/>
      <c r="JJ56" s="427"/>
    </row>
    <row r="57" spans="1:270" ht="13.5" customHeight="1">
      <c r="A57" s="433"/>
      <c r="B57" s="407" t="s">
        <v>22</v>
      </c>
      <c r="C57" s="277">
        <v>1052</v>
      </c>
      <c r="D57" s="399">
        <v>30000</v>
      </c>
      <c r="E57" s="399"/>
      <c r="F57" s="399"/>
      <c r="G57" s="399">
        <v>0</v>
      </c>
      <c r="H57" s="399">
        <v>0</v>
      </c>
      <c r="I57" s="399">
        <v>0</v>
      </c>
      <c r="J57" s="399">
        <v>0</v>
      </c>
      <c r="K57" s="399">
        <v>0</v>
      </c>
      <c r="L57" s="399">
        <v>0</v>
      </c>
      <c r="M57" s="398"/>
      <c r="N57" s="398">
        <v>30000</v>
      </c>
      <c r="O57" s="398">
        <v>30000</v>
      </c>
      <c r="P57" s="398">
        <v>0</v>
      </c>
      <c r="Q57" s="399">
        <v>0</v>
      </c>
      <c r="R57" s="398">
        <v>0</v>
      </c>
      <c r="S57" s="398">
        <v>0</v>
      </c>
      <c r="T57" s="398">
        <v>0</v>
      </c>
      <c r="U57" s="398"/>
      <c r="V57" s="400">
        <v>30000</v>
      </c>
      <c r="W57" s="400">
        <v>30000</v>
      </c>
      <c r="X57" s="398">
        <v>0</v>
      </c>
      <c r="Y57" s="398">
        <v>0</v>
      </c>
      <c r="Z57" s="398">
        <v>0</v>
      </c>
      <c r="AA57" s="398">
        <v>0</v>
      </c>
      <c r="AB57" s="398">
        <v>30000</v>
      </c>
      <c r="AC57" s="398">
        <v>0</v>
      </c>
      <c r="AD57" s="398">
        <v>0</v>
      </c>
      <c r="AE57" s="398">
        <v>0</v>
      </c>
      <c r="AF57" s="398">
        <v>4802</v>
      </c>
      <c r="AG57" s="400"/>
      <c r="AH57" s="400"/>
      <c r="AI57" s="400"/>
      <c r="AJ57" s="400"/>
      <c r="AK57" s="400"/>
      <c r="AL57" s="400"/>
      <c r="AM57" s="400"/>
      <c r="AN57" s="400"/>
      <c r="AO57" s="400"/>
      <c r="AP57" s="400"/>
      <c r="AQ57" s="400"/>
      <c r="AR57" s="400"/>
      <c r="AS57" s="400"/>
      <c r="AT57" s="400"/>
      <c r="AU57" s="400"/>
      <c r="AV57" s="400"/>
      <c r="AW57" s="400"/>
      <c r="AX57" s="400"/>
      <c r="AY57" s="400"/>
      <c r="AZ57" s="400"/>
      <c r="BA57" s="400"/>
      <c r="BB57" s="400"/>
      <c r="BC57" s="400"/>
      <c r="BD57" s="400"/>
      <c r="BE57" s="400"/>
      <c r="BF57" s="400"/>
      <c r="BG57" s="400"/>
      <c r="BH57" s="400"/>
      <c r="BI57" s="400"/>
      <c r="BJ57" s="400"/>
      <c r="BK57" s="400"/>
      <c r="BL57" s="400"/>
      <c r="BM57" s="400"/>
      <c r="BN57" s="400"/>
      <c r="BO57" s="400"/>
      <c r="BP57" s="400"/>
      <c r="BQ57" s="400"/>
      <c r="BR57" s="400"/>
      <c r="BS57" s="400"/>
      <c r="BT57" s="400"/>
      <c r="BU57" s="400"/>
      <c r="BV57" s="400"/>
      <c r="BW57" s="400"/>
      <c r="BX57" s="400"/>
      <c r="BY57" s="400"/>
      <c r="BZ57" s="400"/>
      <c r="CA57" s="400"/>
      <c r="CB57" s="400"/>
      <c r="CC57" s="400"/>
      <c r="CD57" s="400"/>
      <c r="CE57" s="400"/>
      <c r="CF57" s="400"/>
      <c r="CG57" s="400"/>
      <c r="CH57" s="400"/>
      <c r="CI57" s="400"/>
      <c r="CJ57" s="400"/>
      <c r="CK57" s="400"/>
      <c r="CL57" s="400"/>
      <c r="CM57" s="400"/>
      <c r="CN57" s="400"/>
      <c r="CO57" s="400"/>
      <c r="CP57" s="400"/>
      <c r="CQ57" s="400"/>
      <c r="CR57" s="400"/>
      <c r="CS57" s="400"/>
      <c r="CT57" s="400"/>
      <c r="CU57" s="400"/>
      <c r="CV57" s="400"/>
      <c r="CW57" s="400"/>
      <c r="CX57" s="400"/>
      <c r="CY57" s="400"/>
      <c r="CZ57" s="400"/>
      <c r="DA57" s="400"/>
      <c r="DB57" s="400"/>
      <c r="DC57" s="400"/>
      <c r="DD57" s="400"/>
      <c r="DE57" s="400"/>
      <c r="DF57" s="400"/>
      <c r="DG57" s="400"/>
      <c r="DH57" s="400"/>
      <c r="DI57" s="400"/>
      <c r="DJ57" s="400"/>
      <c r="DK57" s="400"/>
      <c r="DL57" s="400"/>
      <c r="DM57" s="400"/>
      <c r="DN57" s="400"/>
      <c r="DO57" s="400"/>
      <c r="DP57" s="400"/>
      <c r="DQ57" s="400"/>
      <c r="DR57" s="400"/>
      <c r="DS57" s="400"/>
      <c r="DT57" s="400"/>
      <c r="DU57" s="400"/>
      <c r="DV57" s="400"/>
      <c r="DW57" s="400"/>
      <c r="DX57" s="400"/>
      <c r="DY57" s="400"/>
      <c r="DZ57" s="400"/>
      <c r="EA57" s="400"/>
      <c r="EB57" s="400"/>
      <c r="EC57" s="400"/>
      <c r="ED57" s="400"/>
      <c r="EE57" s="400"/>
      <c r="EF57" s="400"/>
      <c r="EG57" s="400"/>
      <c r="EH57" s="400"/>
      <c r="EI57" s="400"/>
      <c r="EJ57" s="400"/>
      <c r="EK57" s="400"/>
      <c r="EL57" s="400"/>
      <c r="EM57" s="400"/>
      <c r="EN57" s="400"/>
      <c r="EO57" s="400"/>
      <c r="EP57" s="400"/>
      <c r="EQ57" s="400"/>
      <c r="ER57" s="400"/>
      <c r="ES57" s="400"/>
      <c r="ET57" s="400"/>
      <c r="EU57" s="400"/>
      <c r="EV57" s="400"/>
      <c r="EW57" s="400"/>
      <c r="EX57" s="400"/>
      <c r="EY57" s="400"/>
      <c r="EZ57" s="400"/>
      <c r="FA57" s="400"/>
      <c r="FB57" s="400"/>
      <c r="FC57" s="400"/>
      <c r="FD57" s="400"/>
      <c r="FE57" s="400"/>
      <c r="FF57" s="400"/>
      <c r="FG57" s="400"/>
      <c r="FH57" s="400"/>
      <c r="FI57" s="400"/>
      <c r="FJ57" s="400"/>
      <c r="FK57" s="400"/>
      <c r="FL57" s="400"/>
      <c r="FM57" s="400"/>
      <c r="FN57" s="400"/>
      <c r="FO57" s="400"/>
      <c r="FP57" s="400"/>
      <c r="FQ57" s="400"/>
      <c r="FR57" s="400"/>
      <c r="FS57" s="400"/>
      <c r="FT57" s="400"/>
      <c r="FU57" s="400"/>
      <c r="FV57" s="400"/>
      <c r="FW57" s="400"/>
      <c r="FX57" s="400"/>
      <c r="FY57" s="400"/>
      <c r="FZ57" s="400"/>
      <c r="GA57" s="400"/>
      <c r="GB57" s="400"/>
      <c r="GC57" s="400"/>
      <c r="GD57" s="400"/>
      <c r="GE57" s="400"/>
      <c r="GF57" s="400"/>
      <c r="GG57" s="400"/>
      <c r="GH57" s="400"/>
      <c r="GI57" s="400"/>
      <c r="GJ57" s="400"/>
      <c r="GK57" s="400"/>
      <c r="GL57" s="400"/>
      <c r="GM57" s="400"/>
      <c r="GN57" s="400"/>
      <c r="GO57" s="400"/>
      <c r="GP57" s="400"/>
      <c r="GQ57" s="400"/>
      <c r="GR57" s="400"/>
      <c r="GS57" s="400"/>
      <c r="GT57" s="400"/>
      <c r="GU57" s="400"/>
      <c r="GV57" s="400"/>
      <c r="GW57" s="400"/>
      <c r="GX57" s="400"/>
      <c r="GY57" s="400"/>
      <c r="GZ57" s="400"/>
      <c r="HA57" s="400"/>
      <c r="HB57" s="400"/>
      <c r="HC57" s="400"/>
      <c r="HD57" s="400"/>
      <c r="HE57" s="400"/>
      <c r="HF57" s="400"/>
      <c r="HG57" s="400"/>
      <c r="HH57" s="400"/>
      <c r="HI57" s="400"/>
      <c r="HJ57" s="400"/>
      <c r="HK57" s="400"/>
      <c r="HL57" s="400"/>
      <c r="HM57" s="400"/>
      <c r="HN57" s="400"/>
      <c r="HO57" s="400"/>
      <c r="HP57" s="400"/>
      <c r="HQ57" s="400"/>
      <c r="HR57" s="400"/>
      <c r="HS57" s="400"/>
      <c r="HT57" s="400"/>
      <c r="HU57" s="400"/>
      <c r="HV57" s="400"/>
      <c r="HW57" s="400"/>
      <c r="HX57" s="400"/>
      <c r="HY57" s="400"/>
      <c r="HZ57" s="400"/>
      <c r="IA57" s="400"/>
      <c r="IB57" s="400"/>
      <c r="IC57" s="400"/>
      <c r="ID57" s="400"/>
      <c r="IE57" s="400"/>
      <c r="IF57" s="400"/>
      <c r="IG57" s="400"/>
      <c r="IH57" s="400"/>
      <c r="II57" s="400"/>
      <c r="IJ57" s="400"/>
      <c r="IK57" s="400"/>
      <c r="IL57" s="400"/>
      <c r="IM57" s="400"/>
      <c r="IN57" s="400"/>
      <c r="IO57" s="427"/>
      <c r="IP57" s="427"/>
      <c r="IQ57" s="427"/>
      <c r="IR57" s="427"/>
      <c r="IS57" s="427"/>
      <c r="IT57" s="427"/>
      <c r="IU57" s="427"/>
      <c r="IV57" s="427"/>
      <c r="IW57" s="427"/>
      <c r="IX57" s="427"/>
      <c r="IY57" s="427"/>
      <c r="IZ57" s="427"/>
      <c r="JA57" s="427"/>
      <c r="JB57" s="427"/>
      <c r="JC57" s="427"/>
      <c r="JD57" s="427"/>
      <c r="JE57" s="427"/>
      <c r="JF57" s="427"/>
      <c r="JG57" s="427"/>
      <c r="JH57" s="427"/>
      <c r="JI57" s="427"/>
      <c r="JJ57" s="427"/>
    </row>
    <row r="58" spans="1:270">
      <c r="A58" s="433"/>
      <c r="B58" s="407" t="s">
        <v>20</v>
      </c>
      <c r="C58" s="277">
        <v>1062</v>
      </c>
      <c r="D58" s="399">
        <v>69000</v>
      </c>
      <c r="E58" s="399"/>
      <c r="F58" s="399"/>
      <c r="G58" s="399">
        <v>0</v>
      </c>
      <c r="H58" s="399">
        <v>0</v>
      </c>
      <c r="I58" s="399">
        <v>0</v>
      </c>
      <c r="J58" s="399">
        <v>0</v>
      </c>
      <c r="K58" s="399">
        <v>0</v>
      </c>
      <c r="L58" s="399">
        <v>0</v>
      </c>
      <c r="M58" s="398"/>
      <c r="N58" s="398">
        <v>69000</v>
      </c>
      <c r="O58" s="398">
        <v>69000</v>
      </c>
      <c r="P58" s="398">
        <v>0</v>
      </c>
      <c r="Q58" s="399">
        <v>0</v>
      </c>
      <c r="R58" s="398">
        <v>0</v>
      </c>
      <c r="S58" s="398">
        <v>0</v>
      </c>
      <c r="T58" s="398">
        <v>0</v>
      </c>
      <c r="U58" s="398"/>
      <c r="V58" s="400">
        <v>69000</v>
      </c>
      <c r="W58" s="400">
        <v>69000</v>
      </c>
      <c r="X58" s="398">
        <v>0</v>
      </c>
      <c r="Y58" s="398">
        <v>0</v>
      </c>
      <c r="Z58" s="398">
        <v>0</v>
      </c>
      <c r="AA58" s="398">
        <v>0</v>
      </c>
      <c r="AB58" s="398">
        <v>69000</v>
      </c>
      <c r="AC58" s="398">
        <v>0</v>
      </c>
      <c r="AD58" s="398">
        <v>0</v>
      </c>
      <c r="AE58" s="398">
        <v>0</v>
      </c>
      <c r="AF58" s="398">
        <v>51923</v>
      </c>
      <c r="AG58" s="400"/>
      <c r="AH58" s="400"/>
      <c r="AI58" s="400"/>
      <c r="AJ58" s="400"/>
      <c r="AK58" s="400"/>
      <c r="AL58" s="400"/>
      <c r="AM58" s="400"/>
      <c r="AN58" s="400"/>
      <c r="AO58" s="400"/>
      <c r="AP58" s="400"/>
      <c r="AQ58" s="400"/>
      <c r="AR58" s="400"/>
      <c r="AS58" s="400"/>
      <c r="AT58" s="400"/>
      <c r="AU58" s="400"/>
      <c r="AV58" s="400"/>
      <c r="AW58" s="400"/>
      <c r="AX58" s="400"/>
      <c r="AY58" s="400"/>
      <c r="AZ58" s="400"/>
      <c r="BA58" s="400"/>
      <c r="BB58" s="400"/>
      <c r="BC58" s="400"/>
      <c r="BD58" s="400"/>
      <c r="BE58" s="400"/>
      <c r="BF58" s="400"/>
      <c r="BG58" s="400"/>
      <c r="BH58" s="400"/>
      <c r="BI58" s="400"/>
      <c r="BJ58" s="400"/>
      <c r="BK58" s="400"/>
      <c r="BL58" s="400"/>
      <c r="BM58" s="400"/>
      <c r="BN58" s="400"/>
      <c r="BO58" s="400"/>
      <c r="BP58" s="400"/>
      <c r="BQ58" s="400"/>
      <c r="BR58" s="400"/>
      <c r="BS58" s="400"/>
      <c r="BT58" s="400"/>
      <c r="BU58" s="400"/>
      <c r="BV58" s="400"/>
      <c r="BW58" s="400"/>
      <c r="BX58" s="400"/>
      <c r="BY58" s="400"/>
      <c r="BZ58" s="400"/>
      <c r="CA58" s="400"/>
      <c r="CB58" s="400"/>
      <c r="CC58" s="400"/>
      <c r="CD58" s="400"/>
      <c r="CE58" s="400"/>
      <c r="CF58" s="400"/>
      <c r="CG58" s="400"/>
      <c r="CH58" s="400"/>
      <c r="CI58" s="400"/>
      <c r="CJ58" s="400"/>
      <c r="CK58" s="400"/>
      <c r="CL58" s="400"/>
      <c r="CM58" s="400"/>
      <c r="CN58" s="400"/>
      <c r="CO58" s="400"/>
      <c r="CP58" s="400"/>
      <c r="CQ58" s="400"/>
      <c r="CR58" s="400"/>
      <c r="CS58" s="400"/>
      <c r="CT58" s="400"/>
      <c r="CU58" s="400"/>
      <c r="CV58" s="400"/>
      <c r="CW58" s="400"/>
      <c r="CX58" s="400"/>
      <c r="CY58" s="400"/>
      <c r="CZ58" s="400"/>
      <c r="DA58" s="400"/>
      <c r="DB58" s="400"/>
      <c r="DC58" s="400"/>
      <c r="DD58" s="400"/>
      <c r="DE58" s="400"/>
      <c r="DF58" s="400"/>
      <c r="DG58" s="400"/>
      <c r="DH58" s="400"/>
      <c r="DI58" s="400"/>
      <c r="DJ58" s="400"/>
      <c r="DK58" s="400"/>
      <c r="DL58" s="400"/>
      <c r="DM58" s="400"/>
      <c r="DN58" s="400"/>
      <c r="DO58" s="400"/>
      <c r="DP58" s="400"/>
      <c r="DQ58" s="400"/>
      <c r="DR58" s="400"/>
      <c r="DS58" s="400"/>
      <c r="DT58" s="400"/>
      <c r="DU58" s="400"/>
      <c r="DV58" s="400"/>
      <c r="DW58" s="400"/>
      <c r="DX58" s="400"/>
      <c r="DY58" s="400"/>
      <c r="DZ58" s="400"/>
      <c r="EA58" s="400"/>
      <c r="EB58" s="400"/>
      <c r="EC58" s="400"/>
      <c r="ED58" s="400"/>
      <c r="EE58" s="400"/>
      <c r="EF58" s="400"/>
      <c r="EG58" s="400"/>
      <c r="EH58" s="400"/>
      <c r="EI58" s="400"/>
      <c r="EJ58" s="400"/>
      <c r="EK58" s="400"/>
      <c r="EL58" s="400"/>
      <c r="EM58" s="400"/>
      <c r="EN58" s="400"/>
      <c r="EO58" s="400"/>
      <c r="EP58" s="400"/>
      <c r="EQ58" s="400"/>
      <c r="ER58" s="400"/>
      <c r="ES58" s="400"/>
      <c r="ET58" s="400"/>
      <c r="EU58" s="400"/>
      <c r="EV58" s="400"/>
      <c r="EW58" s="400"/>
      <c r="EX58" s="400"/>
      <c r="EY58" s="400"/>
      <c r="EZ58" s="400"/>
      <c r="FA58" s="400"/>
      <c r="FB58" s="400"/>
      <c r="FC58" s="400"/>
      <c r="FD58" s="400"/>
      <c r="FE58" s="400"/>
      <c r="FF58" s="400"/>
      <c r="FG58" s="400"/>
      <c r="FH58" s="400"/>
      <c r="FI58" s="400"/>
      <c r="FJ58" s="400"/>
      <c r="FK58" s="400"/>
      <c r="FL58" s="400"/>
      <c r="FM58" s="400"/>
      <c r="FN58" s="400"/>
      <c r="FO58" s="400"/>
      <c r="FP58" s="400"/>
      <c r="FQ58" s="400"/>
      <c r="FR58" s="400"/>
      <c r="FS58" s="400"/>
      <c r="FT58" s="400"/>
      <c r="FU58" s="400"/>
      <c r="FV58" s="400"/>
      <c r="FW58" s="400"/>
      <c r="FX58" s="400"/>
      <c r="FY58" s="400"/>
      <c r="FZ58" s="400"/>
      <c r="GA58" s="400"/>
      <c r="GB58" s="400"/>
      <c r="GC58" s="400"/>
      <c r="GD58" s="400"/>
      <c r="GE58" s="400"/>
      <c r="GF58" s="400"/>
      <c r="GG58" s="400"/>
      <c r="GH58" s="400"/>
      <c r="GI58" s="400"/>
      <c r="GJ58" s="400"/>
      <c r="GK58" s="400"/>
      <c r="GL58" s="400"/>
      <c r="GM58" s="400"/>
      <c r="GN58" s="400"/>
      <c r="GO58" s="400"/>
      <c r="GP58" s="400"/>
      <c r="GQ58" s="400"/>
      <c r="GR58" s="400"/>
      <c r="GS58" s="400"/>
      <c r="GT58" s="400"/>
      <c r="GU58" s="400"/>
      <c r="GV58" s="400"/>
      <c r="GW58" s="400"/>
      <c r="GX58" s="400"/>
      <c r="GY58" s="400"/>
      <c r="GZ58" s="400"/>
      <c r="HA58" s="400"/>
      <c r="HB58" s="400"/>
      <c r="HC58" s="400"/>
      <c r="HD58" s="400"/>
      <c r="HE58" s="400"/>
      <c r="HF58" s="400"/>
      <c r="HG58" s="400"/>
      <c r="HH58" s="400"/>
      <c r="HI58" s="400"/>
      <c r="HJ58" s="400"/>
      <c r="HK58" s="400"/>
      <c r="HL58" s="400"/>
      <c r="HM58" s="400"/>
      <c r="HN58" s="400"/>
      <c r="HO58" s="400"/>
      <c r="HP58" s="400"/>
      <c r="HQ58" s="400"/>
      <c r="HR58" s="400"/>
      <c r="HS58" s="400"/>
      <c r="HT58" s="400"/>
      <c r="HU58" s="400"/>
      <c r="HV58" s="400"/>
      <c r="HW58" s="400"/>
      <c r="HX58" s="400"/>
      <c r="HY58" s="400"/>
      <c r="HZ58" s="400"/>
      <c r="IA58" s="400"/>
      <c r="IB58" s="400"/>
      <c r="IC58" s="400"/>
      <c r="ID58" s="400"/>
      <c r="IE58" s="400"/>
      <c r="IF58" s="400"/>
      <c r="IG58" s="400"/>
      <c r="IH58" s="400"/>
      <c r="II58" s="400"/>
      <c r="IJ58" s="400"/>
      <c r="IK58" s="400"/>
      <c r="IL58" s="400"/>
      <c r="IM58" s="400"/>
      <c r="IN58" s="400"/>
      <c r="IO58" s="427"/>
      <c r="IP58" s="427"/>
      <c r="IQ58" s="427"/>
      <c r="IR58" s="427"/>
      <c r="IS58" s="427"/>
      <c r="IT58" s="427"/>
      <c r="IU58" s="427"/>
      <c r="IV58" s="427"/>
      <c r="IW58" s="427"/>
      <c r="IX58" s="427"/>
      <c r="IY58" s="427"/>
      <c r="IZ58" s="427"/>
      <c r="JA58" s="427"/>
      <c r="JB58" s="427"/>
      <c r="JC58" s="427"/>
      <c r="JD58" s="427"/>
      <c r="JE58" s="427"/>
      <c r="JF58" s="427"/>
      <c r="JG58" s="427"/>
      <c r="JH58" s="427"/>
      <c r="JI58" s="427"/>
      <c r="JJ58" s="427"/>
    </row>
    <row r="59" spans="1:270">
      <c r="A59" s="433"/>
      <c r="B59" s="407" t="s">
        <v>21</v>
      </c>
      <c r="C59" s="277">
        <v>1069</v>
      </c>
      <c r="D59" s="399">
        <v>6000</v>
      </c>
      <c r="E59" s="399"/>
      <c r="F59" s="399"/>
      <c r="G59" s="399">
        <v>0</v>
      </c>
      <c r="H59" s="399">
        <v>0</v>
      </c>
      <c r="I59" s="399">
        <v>0</v>
      </c>
      <c r="J59" s="399">
        <v>4000</v>
      </c>
      <c r="K59" s="399">
        <v>0</v>
      </c>
      <c r="L59" s="399">
        <v>0</v>
      </c>
      <c r="M59" s="398"/>
      <c r="N59" s="398">
        <v>6000</v>
      </c>
      <c r="O59" s="398">
        <v>10000</v>
      </c>
      <c r="P59" s="398">
        <v>0</v>
      </c>
      <c r="Q59" s="399">
        <v>0</v>
      </c>
      <c r="R59" s="398">
        <v>0</v>
      </c>
      <c r="S59" s="398">
        <v>0</v>
      </c>
      <c r="T59" s="398">
        <v>0</v>
      </c>
      <c r="U59" s="398"/>
      <c r="V59" s="400">
        <v>6000</v>
      </c>
      <c r="W59" s="400">
        <v>10000</v>
      </c>
      <c r="X59" s="398">
        <v>0</v>
      </c>
      <c r="Y59" s="398">
        <v>0</v>
      </c>
      <c r="Z59" s="398">
        <v>0</v>
      </c>
      <c r="AA59" s="398">
        <v>0</v>
      </c>
      <c r="AB59" s="398">
        <v>10000</v>
      </c>
      <c r="AC59" s="398">
        <v>0</v>
      </c>
      <c r="AD59" s="398">
        <v>4000</v>
      </c>
      <c r="AE59" s="398">
        <v>4000</v>
      </c>
      <c r="AF59" s="398">
        <v>6544</v>
      </c>
      <c r="AG59" s="400"/>
      <c r="AH59" s="400"/>
      <c r="AI59" s="400"/>
      <c r="AJ59" s="400"/>
      <c r="AK59" s="400"/>
      <c r="AL59" s="400"/>
      <c r="AM59" s="400"/>
      <c r="AN59" s="400"/>
      <c r="AO59" s="400"/>
      <c r="AP59" s="400"/>
      <c r="AQ59" s="400"/>
      <c r="AR59" s="400"/>
      <c r="AS59" s="400"/>
      <c r="AT59" s="400"/>
      <c r="AU59" s="400"/>
      <c r="AV59" s="400"/>
      <c r="AW59" s="400"/>
      <c r="AX59" s="400"/>
      <c r="AY59" s="400"/>
      <c r="AZ59" s="400"/>
      <c r="BA59" s="400"/>
      <c r="BB59" s="400"/>
      <c r="BC59" s="400"/>
      <c r="BD59" s="400"/>
      <c r="BE59" s="400"/>
      <c r="BF59" s="400"/>
      <c r="BG59" s="400"/>
      <c r="BH59" s="400"/>
      <c r="BI59" s="400"/>
      <c r="BJ59" s="400"/>
      <c r="BK59" s="400"/>
      <c r="BL59" s="400"/>
      <c r="BM59" s="400"/>
      <c r="BN59" s="400"/>
      <c r="BO59" s="400"/>
      <c r="BP59" s="400"/>
      <c r="BQ59" s="400"/>
      <c r="BR59" s="400"/>
      <c r="BS59" s="400"/>
      <c r="BT59" s="400"/>
      <c r="BU59" s="400"/>
      <c r="BV59" s="400"/>
      <c r="BW59" s="400"/>
      <c r="BX59" s="400"/>
      <c r="BY59" s="400"/>
      <c r="BZ59" s="400"/>
      <c r="CA59" s="400"/>
      <c r="CB59" s="400"/>
      <c r="CC59" s="400"/>
      <c r="CD59" s="400"/>
      <c r="CE59" s="400"/>
      <c r="CF59" s="400"/>
      <c r="CG59" s="400"/>
      <c r="CH59" s="400"/>
      <c r="CI59" s="400"/>
      <c r="CJ59" s="400"/>
      <c r="CK59" s="400"/>
      <c r="CL59" s="400"/>
      <c r="CM59" s="400"/>
      <c r="CN59" s="400"/>
      <c r="CO59" s="400"/>
      <c r="CP59" s="400"/>
      <c r="CQ59" s="400"/>
      <c r="CR59" s="400"/>
      <c r="CS59" s="400"/>
      <c r="CT59" s="400"/>
      <c r="CU59" s="400"/>
      <c r="CV59" s="400"/>
      <c r="CW59" s="400"/>
      <c r="CX59" s="400"/>
      <c r="CY59" s="400"/>
      <c r="CZ59" s="400"/>
      <c r="DA59" s="400"/>
      <c r="DB59" s="400"/>
      <c r="DC59" s="400"/>
      <c r="DD59" s="400"/>
      <c r="DE59" s="400"/>
      <c r="DF59" s="400"/>
      <c r="DG59" s="400"/>
      <c r="DH59" s="400"/>
      <c r="DI59" s="400"/>
      <c r="DJ59" s="400"/>
      <c r="DK59" s="400"/>
      <c r="DL59" s="400"/>
      <c r="DM59" s="400"/>
      <c r="DN59" s="400"/>
      <c r="DO59" s="400"/>
      <c r="DP59" s="400"/>
      <c r="DQ59" s="400"/>
      <c r="DR59" s="400"/>
      <c r="DS59" s="400"/>
      <c r="DT59" s="400"/>
      <c r="DU59" s="400"/>
      <c r="DV59" s="400"/>
      <c r="DW59" s="400"/>
      <c r="DX59" s="400"/>
      <c r="DY59" s="400"/>
      <c r="DZ59" s="400"/>
      <c r="EA59" s="400"/>
      <c r="EB59" s="400"/>
      <c r="EC59" s="400"/>
      <c r="ED59" s="400"/>
      <c r="EE59" s="400"/>
      <c r="EF59" s="400"/>
      <c r="EG59" s="400"/>
      <c r="EH59" s="400"/>
      <c r="EI59" s="400"/>
      <c r="EJ59" s="400"/>
      <c r="EK59" s="400"/>
      <c r="EL59" s="400"/>
      <c r="EM59" s="400"/>
      <c r="EN59" s="400"/>
      <c r="EO59" s="400"/>
      <c r="EP59" s="400"/>
      <c r="EQ59" s="400"/>
      <c r="ER59" s="400"/>
      <c r="ES59" s="400"/>
      <c r="ET59" s="400"/>
      <c r="EU59" s="400"/>
      <c r="EV59" s="400"/>
      <c r="EW59" s="400"/>
      <c r="EX59" s="400"/>
      <c r="EY59" s="400"/>
      <c r="EZ59" s="400"/>
      <c r="FA59" s="400"/>
      <c r="FB59" s="400"/>
      <c r="FC59" s="400"/>
      <c r="FD59" s="400"/>
      <c r="FE59" s="400"/>
      <c r="FF59" s="400"/>
      <c r="FG59" s="400"/>
      <c r="FH59" s="400"/>
      <c r="FI59" s="400"/>
      <c r="FJ59" s="400"/>
      <c r="FK59" s="400"/>
      <c r="FL59" s="400"/>
      <c r="FM59" s="400"/>
      <c r="FN59" s="400"/>
      <c r="FO59" s="400"/>
      <c r="FP59" s="400"/>
      <c r="FQ59" s="400"/>
      <c r="FR59" s="400"/>
      <c r="FS59" s="400"/>
      <c r="FT59" s="400"/>
      <c r="FU59" s="400"/>
      <c r="FV59" s="400"/>
      <c r="FW59" s="400"/>
      <c r="FX59" s="400"/>
      <c r="FY59" s="400"/>
      <c r="FZ59" s="400"/>
      <c r="GA59" s="400"/>
      <c r="GB59" s="400"/>
      <c r="GC59" s="400"/>
      <c r="GD59" s="400"/>
      <c r="GE59" s="400"/>
      <c r="GF59" s="400"/>
      <c r="GG59" s="400"/>
      <c r="GH59" s="400"/>
      <c r="GI59" s="400"/>
      <c r="GJ59" s="400"/>
      <c r="GK59" s="400"/>
      <c r="GL59" s="400"/>
      <c r="GM59" s="400"/>
      <c r="GN59" s="400"/>
      <c r="GO59" s="400"/>
      <c r="GP59" s="400"/>
      <c r="GQ59" s="400"/>
      <c r="GR59" s="400"/>
      <c r="GS59" s="400"/>
      <c r="GT59" s="400"/>
      <c r="GU59" s="400"/>
      <c r="GV59" s="400"/>
      <c r="GW59" s="400"/>
      <c r="GX59" s="400"/>
      <c r="GY59" s="400"/>
      <c r="GZ59" s="400"/>
      <c r="HA59" s="400"/>
      <c r="HB59" s="400"/>
      <c r="HC59" s="400"/>
      <c r="HD59" s="400"/>
      <c r="HE59" s="400"/>
      <c r="HF59" s="400"/>
      <c r="HG59" s="400"/>
      <c r="HH59" s="400"/>
      <c r="HI59" s="400"/>
      <c r="HJ59" s="400"/>
      <c r="HK59" s="400"/>
      <c r="HL59" s="400"/>
      <c r="HM59" s="400"/>
      <c r="HN59" s="400"/>
      <c r="HO59" s="400"/>
      <c r="HP59" s="400"/>
      <c r="HQ59" s="400"/>
      <c r="HR59" s="400"/>
      <c r="HS59" s="400"/>
      <c r="HT59" s="400"/>
      <c r="HU59" s="400"/>
      <c r="HV59" s="400"/>
      <c r="HW59" s="400"/>
      <c r="HX59" s="400"/>
      <c r="HY59" s="400"/>
      <c r="HZ59" s="400"/>
      <c r="IA59" s="400"/>
      <c r="IB59" s="400"/>
      <c r="IC59" s="400"/>
      <c r="ID59" s="400"/>
      <c r="IE59" s="400"/>
      <c r="IF59" s="400"/>
      <c r="IG59" s="400"/>
      <c r="IH59" s="400"/>
      <c r="II59" s="400"/>
      <c r="IJ59" s="400"/>
      <c r="IK59" s="400"/>
      <c r="IL59" s="400"/>
      <c r="IM59" s="400"/>
      <c r="IN59" s="400"/>
      <c r="IO59" s="427"/>
      <c r="IP59" s="427"/>
      <c r="IQ59" s="427"/>
      <c r="IR59" s="427"/>
      <c r="IS59" s="427"/>
      <c r="IT59" s="427"/>
      <c r="IU59" s="427"/>
      <c r="IV59" s="427"/>
      <c r="IW59" s="427"/>
      <c r="IX59" s="427"/>
      <c r="IY59" s="427"/>
      <c r="IZ59" s="427"/>
      <c r="JA59" s="427"/>
      <c r="JB59" s="427"/>
      <c r="JC59" s="427"/>
      <c r="JD59" s="427"/>
      <c r="JE59" s="427"/>
      <c r="JF59" s="427"/>
      <c r="JG59" s="427"/>
      <c r="JH59" s="427"/>
      <c r="JI59" s="427"/>
      <c r="JJ59" s="427"/>
    </row>
    <row r="60" spans="1:270" ht="25.5">
      <c r="A60" s="433"/>
      <c r="B60" s="407" t="s">
        <v>90</v>
      </c>
      <c r="C60" s="277">
        <v>1091</v>
      </c>
      <c r="D60" s="399">
        <v>324092</v>
      </c>
      <c r="E60" s="399"/>
      <c r="F60" s="399"/>
      <c r="G60" s="399">
        <v>0</v>
      </c>
      <c r="H60" s="399">
        <v>3.637978807091713E-12</v>
      </c>
      <c r="I60" s="399">
        <v>0</v>
      </c>
      <c r="J60" s="399">
        <v>0</v>
      </c>
      <c r="K60" s="399">
        <v>0</v>
      </c>
      <c r="L60" s="399">
        <v>0</v>
      </c>
      <c r="M60" s="398"/>
      <c r="N60" s="398">
        <v>324092</v>
      </c>
      <c r="O60" s="398">
        <v>324092</v>
      </c>
      <c r="P60" s="398">
        <v>0</v>
      </c>
      <c r="Q60" s="399">
        <v>0</v>
      </c>
      <c r="R60" s="398">
        <v>0</v>
      </c>
      <c r="S60" s="398">
        <v>0</v>
      </c>
      <c r="T60" s="398">
        <v>0</v>
      </c>
      <c r="U60" s="398"/>
      <c r="V60" s="400">
        <v>324092</v>
      </c>
      <c r="W60" s="400">
        <v>324092</v>
      </c>
      <c r="X60" s="398">
        <v>0</v>
      </c>
      <c r="Y60" s="398">
        <v>0</v>
      </c>
      <c r="Z60" s="398">
        <v>0</v>
      </c>
      <c r="AA60" s="398">
        <v>0</v>
      </c>
      <c r="AB60" s="398">
        <v>324092</v>
      </c>
      <c r="AC60" s="398">
        <v>0</v>
      </c>
      <c r="AD60" s="398">
        <v>3.637978807091713E-12</v>
      </c>
      <c r="AE60" s="398">
        <v>3.637978807091713E-12</v>
      </c>
      <c r="AF60" s="398">
        <v>0</v>
      </c>
      <c r="AG60" s="400"/>
      <c r="AH60" s="400"/>
      <c r="AI60" s="400"/>
      <c r="AJ60" s="400"/>
      <c r="AK60" s="400"/>
      <c r="AL60" s="400"/>
      <c r="AM60" s="400"/>
      <c r="AN60" s="400"/>
      <c r="AO60" s="400"/>
      <c r="AP60" s="400"/>
      <c r="AQ60" s="400"/>
      <c r="AR60" s="400"/>
      <c r="AS60" s="400"/>
      <c r="AT60" s="400"/>
      <c r="AU60" s="400"/>
      <c r="AV60" s="400"/>
      <c r="AW60" s="400"/>
      <c r="AX60" s="400"/>
      <c r="AY60" s="400"/>
      <c r="AZ60" s="400"/>
      <c r="BA60" s="400"/>
      <c r="BB60" s="400"/>
      <c r="BC60" s="400"/>
      <c r="BD60" s="400"/>
      <c r="BE60" s="400"/>
      <c r="BF60" s="400"/>
      <c r="BG60" s="400"/>
      <c r="BH60" s="400"/>
      <c r="BI60" s="400"/>
      <c r="BJ60" s="400"/>
      <c r="BK60" s="400"/>
      <c r="BL60" s="400"/>
      <c r="BM60" s="400"/>
      <c r="BN60" s="400"/>
      <c r="BO60" s="400"/>
      <c r="BP60" s="400"/>
      <c r="BQ60" s="400"/>
      <c r="BR60" s="400"/>
      <c r="BS60" s="400"/>
      <c r="BT60" s="400"/>
      <c r="BU60" s="400"/>
      <c r="BV60" s="400"/>
      <c r="BW60" s="400"/>
      <c r="BX60" s="400"/>
      <c r="BY60" s="400"/>
      <c r="BZ60" s="400"/>
      <c r="CA60" s="400"/>
      <c r="CB60" s="400"/>
      <c r="CC60" s="400"/>
      <c r="CD60" s="400"/>
      <c r="CE60" s="400"/>
      <c r="CF60" s="400"/>
      <c r="CG60" s="400"/>
      <c r="CH60" s="400"/>
      <c r="CI60" s="400"/>
      <c r="CJ60" s="400"/>
      <c r="CK60" s="400"/>
      <c r="CL60" s="400"/>
      <c r="CM60" s="400"/>
      <c r="CN60" s="400"/>
      <c r="CO60" s="400"/>
      <c r="CP60" s="400"/>
      <c r="CQ60" s="400"/>
      <c r="CR60" s="400"/>
      <c r="CS60" s="400"/>
      <c r="CT60" s="400"/>
      <c r="CU60" s="400"/>
      <c r="CV60" s="400"/>
      <c r="CW60" s="400"/>
      <c r="CX60" s="400"/>
      <c r="CY60" s="400"/>
      <c r="CZ60" s="400"/>
      <c r="DA60" s="400"/>
      <c r="DB60" s="400"/>
      <c r="DC60" s="400"/>
      <c r="DD60" s="400"/>
      <c r="DE60" s="400"/>
      <c r="DF60" s="400"/>
      <c r="DG60" s="400"/>
      <c r="DH60" s="400"/>
      <c r="DI60" s="400"/>
      <c r="DJ60" s="400"/>
      <c r="DK60" s="400"/>
      <c r="DL60" s="400"/>
      <c r="DM60" s="400"/>
      <c r="DN60" s="400"/>
      <c r="DO60" s="400"/>
      <c r="DP60" s="400"/>
      <c r="DQ60" s="400"/>
      <c r="DR60" s="400"/>
      <c r="DS60" s="400"/>
      <c r="DT60" s="400"/>
      <c r="DU60" s="400"/>
      <c r="DV60" s="400"/>
      <c r="DW60" s="400"/>
      <c r="DX60" s="400"/>
      <c r="DY60" s="400"/>
      <c r="DZ60" s="400"/>
      <c r="EA60" s="400"/>
      <c r="EB60" s="400"/>
      <c r="EC60" s="400"/>
      <c r="ED60" s="400"/>
      <c r="EE60" s="400"/>
      <c r="EF60" s="400"/>
      <c r="EG60" s="400"/>
      <c r="EH60" s="400"/>
      <c r="EI60" s="400"/>
      <c r="EJ60" s="400"/>
      <c r="EK60" s="400"/>
      <c r="EL60" s="400"/>
      <c r="EM60" s="400"/>
      <c r="EN60" s="400"/>
      <c r="EO60" s="400"/>
      <c r="EP60" s="400"/>
      <c r="EQ60" s="400"/>
      <c r="ER60" s="400"/>
      <c r="ES60" s="400"/>
      <c r="ET60" s="400"/>
      <c r="EU60" s="400"/>
      <c r="EV60" s="400"/>
      <c r="EW60" s="400"/>
      <c r="EX60" s="400"/>
      <c r="EY60" s="400"/>
      <c r="EZ60" s="400"/>
      <c r="FA60" s="400"/>
      <c r="FB60" s="400"/>
      <c r="FC60" s="400"/>
      <c r="FD60" s="400"/>
      <c r="FE60" s="400"/>
      <c r="FF60" s="400"/>
      <c r="FG60" s="400"/>
      <c r="FH60" s="400"/>
      <c r="FI60" s="400"/>
      <c r="FJ60" s="400"/>
      <c r="FK60" s="400"/>
      <c r="FL60" s="400"/>
      <c r="FM60" s="400"/>
      <c r="FN60" s="400"/>
      <c r="FO60" s="400"/>
      <c r="FP60" s="400"/>
      <c r="FQ60" s="400"/>
      <c r="FR60" s="400"/>
      <c r="FS60" s="400"/>
      <c r="FT60" s="400"/>
      <c r="FU60" s="400"/>
      <c r="FV60" s="400"/>
      <c r="FW60" s="400"/>
      <c r="FX60" s="400"/>
      <c r="FY60" s="400"/>
      <c r="FZ60" s="400"/>
      <c r="GA60" s="400"/>
      <c r="GB60" s="400"/>
      <c r="GC60" s="400"/>
      <c r="GD60" s="400"/>
      <c r="GE60" s="400"/>
      <c r="GF60" s="400"/>
      <c r="GG60" s="400"/>
      <c r="GH60" s="400"/>
      <c r="GI60" s="400"/>
      <c r="GJ60" s="400"/>
      <c r="GK60" s="400"/>
      <c r="GL60" s="400"/>
      <c r="GM60" s="400"/>
      <c r="GN60" s="400"/>
      <c r="GO60" s="400"/>
      <c r="GP60" s="400"/>
      <c r="GQ60" s="400"/>
      <c r="GR60" s="400"/>
      <c r="GS60" s="400"/>
      <c r="GT60" s="400"/>
      <c r="GU60" s="400"/>
      <c r="GV60" s="400"/>
      <c r="GW60" s="400"/>
      <c r="GX60" s="400"/>
      <c r="GY60" s="400"/>
      <c r="GZ60" s="400"/>
      <c r="HA60" s="400"/>
      <c r="HB60" s="400"/>
      <c r="HC60" s="400"/>
      <c r="HD60" s="400"/>
      <c r="HE60" s="400"/>
      <c r="HF60" s="400"/>
      <c r="HG60" s="400"/>
      <c r="HH60" s="400"/>
      <c r="HI60" s="400"/>
      <c r="HJ60" s="400"/>
      <c r="HK60" s="400"/>
      <c r="HL60" s="400"/>
      <c r="HM60" s="400"/>
      <c r="HN60" s="400"/>
      <c r="HO60" s="400"/>
      <c r="HP60" s="400"/>
      <c r="HQ60" s="400"/>
      <c r="HR60" s="400"/>
      <c r="HS60" s="400"/>
      <c r="HT60" s="400"/>
      <c r="HU60" s="400"/>
      <c r="HV60" s="400"/>
      <c r="HW60" s="400"/>
      <c r="HX60" s="400"/>
      <c r="HY60" s="400"/>
      <c r="HZ60" s="400"/>
      <c r="IA60" s="400"/>
      <c r="IB60" s="400"/>
      <c r="IC60" s="400"/>
      <c r="ID60" s="400"/>
      <c r="IE60" s="400"/>
      <c r="IF60" s="400"/>
      <c r="IG60" s="400"/>
      <c r="IH60" s="400"/>
      <c r="II60" s="400"/>
      <c r="IJ60" s="400"/>
      <c r="IK60" s="400"/>
      <c r="IL60" s="400"/>
      <c r="IM60" s="400"/>
      <c r="IN60" s="400"/>
      <c r="IO60" s="427"/>
      <c r="IP60" s="427"/>
      <c r="IQ60" s="427"/>
      <c r="IR60" s="427"/>
      <c r="IS60" s="427"/>
      <c r="IT60" s="427"/>
      <c r="IU60" s="427"/>
      <c r="IV60" s="427"/>
      <c r="IW60" s="427"/>
      <c r="IX60" s="427"/>
      <c r="IY60" s="427"/>
      <c r="IZ60" s="427"/>
      <c r="JA60" s="427"/>
      <c r="JB60" s="427"/>
      <c r="JC60" s="427"/>
      <c r="JD60" s="427"/>
      <c r="JE60" s="427"/>
      <c r="JF60" s="427"/>
      <c r="JG60" s="427"/>
      <c r="JH60" s="427"/>
      <c r="JI60" s="427"/>
      <c r="JJ60" s="427"/>
    </row>
    <row r="61" spans="1:270" ht="23.25" customHeight="1">
      <c r="A61" s="433"/>
      <c r="B61" s="407" t="s">
        <v>162</v>
      </c>
      <c r="C61" s="277">
        <v>1092</v>
      </c>
      <c r="D61" s="399">
        <v>1800000</v>
      </c>
      <c r="E61" s="399"/>
      <c r="F61" s="399"/>
      <c r="G61" s="399">
        <v>0</v>
      </c>
      <c r="H61" s="399">
        <v>0</v>
      </c>
      <c r="I61" s="399">
        <v>0</v>
      </c>
      <c r="J61" s="399">
        <v>-20000</v>
      </c>
      <c r="K61" s="399">
        <v>0</v>
      </c>
      <c r="L61" s="399">
        <v>-50000</v>
      </c>
      <c r="M61" s="398"/>
      <c r="N61" s="398">
        <v>1800000</v>
      </c>
      <c r="O61" s="398">
        <v>1730000</v>
      </c>
      <c r="P61" s="398">
        <v>0</v>
      </c>
      <c r="Q61" s="399">
        <v>0</v>
      </c>
      <c r="R61" s="398">
        <v>0</v>
      </c>
      <c r="S61" s="398">
        <v>-380000</v>
      </c>
      <c r="T61" s="398">
        <v>0</v>
      </c>
      <c r="U61" s="398"/>
      <c r="V61" s="400">
        <v>1800000</v>
      </c>
      <c r="W61" s="400">
        <v>1350000</v>
      </c>
      <c r="X61" s="398">
        <v>0</v>
      </c>
      <c r="Y61" s="398">
        <v>-791929</v>
      </c>
      <c r="Z61" s="398">
        <v>0</v>
      </c>
      <c r="AA61" s="398">
        <v>0</v>
      </c>
      <c r="AB61" s="398">
        <v>558071</v>
      </c>
      <c r="AC61" s="398">
        <v>0</v>
      </c>
      <c r="AD61" s="398">
        <v>-1241929</v>
      </c>
      <c r="AE61" s="398">
        <v>-1241929</v>
      </c>
      <c r="AF61" s="398">
        <v>393759</v>
      </c>
      <c r="AG61" s="400"/>
      <c r="AH61" s="400"/>
      <c r="AI61" s="400"/>
      <c r="AJ61" s="400"/>
      <c r="AK61" s="400"/>
      <c r="AL61" s="400"/>
      <c r="AM61" s="400"/>
      <c r="AN61" s="400"/>
      <c r="AO61" s="400"/>
      <c r="AP61" s="400"/>
      <c r="AQ61" s="400"/>
      <c r="AR61" s="400"/>
      <c r="AS61" s="400"/>
      <c r="AT61" s="400"/>
      <c r="AU61" s="400"/>
      <c r="AV61" s="400"/>
      <c r="AW61" s="400"/>
      <c r="AX61" s="400"/>
      <c r="AY61" s="400"/>
      <c r="AZ61" s="400"/>
      <c r="BA61" s="400"/>
      <c r="BB61" s="400"/>
      <c r="BC61" s="400"/>
      <c r="BD61" s="400"/>
      <c r="BE61" s="400"/>
      <c r="BF61" s="400"/>
      <c r="BG61" s="400"/>
      <c r="BH61" s="400"/>
      <c r="BI61" s="400"/>
      <c r="BJ61" s="400"/>
      <c r="BK61" s="400"/>
      <c r="BL61" s="400"/>
      <c r="BM61" s="400"/>
      <c r="BN61" s="400"/>
      <c r="BO61" s="400"/>
      <c r="BP61" s="400"/>
      <c r="BQ61" s="400"/>
      <c r="BR61" s="400"/>
      <c r="BS61" s="400"/>
      <c r="BT61" s="400"/>
      <c r="BU61" s="400"/>
      <c r="BV61" s="400"/>
      <c r="BW61" s="400"/>
      <c r="BX61" s="400"/>
      <c r="BY61" s="400"/>
      <c r="BZ61" s="400"/>
      <c r="CA61" s="400"/>
      <c r="CB61" s="400"/>
      <c r="CC61" s="400"/>
      <c r="CD61" s="400"/>
      <c r="CE61" s="400"/>
      <c r="CF61" s="400"/>
      <c r="CG61" s="400"/>
      <c r="CH61" s="400"/>
      <c r="CI61" s="400"/>
      <c r="CJ61" s="400"/>
      <c r="CK61" s="400"/>
      <c r="CL61" s="400"/>
      <c r="CM61" s="400"/>
      <c r="CN61" s="400"/>
      <c r="CO61" s="400"/>
      <c r="CP61" s="400"/>
      <c r="CQ61" s="400"/>
      <c r="CR61" s="400"/>
      <c r="CS61" s="400"/>
      <c r="CT61" s="400"/>
      <c r="CU61" s="400"/>
      <c r="CV61" s="400"/>
      <c r="CW61" s="400"/>
      <c r="CX61" s="400"/>
      <c r="CY61" s="400"/>
      <c r="CZ61" s="400"/>
      <c r="DA61" s="400"/>
      <c r="DB61" s="400"/>
      <c r="DC61" s="400"/>
      <c r="DD61" s="400"/>
      <c r="DE61" s="400"/>
      <c r="DF61" s="400"/>
      <c r="DG61" s="400"/>
      <c r="DH61" s="400"/>
      <c r="DI61" s="400"/>
      <c r="DJ61" s="400"/>
      <c r="DK61" s="400"/>
      <c r="DL61" s="400"/>
      <c r="DM61" s="400"/>
      <c r="DN61" s="400"/>
      <c r="DO61" s="400"/>
      <c r="DP61" s="400"/>
      <c r="DQ61" s="400"/>
      <c r="DR61" s="400"/>
      <c r="DS61" s="400"/>
      <c r="DT61" s="400"/>
      <c r="DU61" s="400"/>
      <c r="DV61" s="400"/>
      <c r="DW61" s="400"/>
      <c r="DX61" s="400"/>
      <c r="DY61" s="400"/>
      <c r="DZ61" s="400"/>
      <c r="EA61" s="400"/>
      <c r="EB61" s="400"/>
      <c r="EC61" s="400"/>
      <c r="ED61" s="400"/>
      <c r="EE61" s="400"/>
      <c r="EF61" s="400"/>
      <c r="EG61" s="400"/>
      <c r="EH61" s="400"/>
      <c r="EI61" s="400"/>
      <c r="EJ61" s="400"/>
      <c r="EK61" s="400"/>
      <c r="EL61" s="400"/>
      <c r="EM61" s="400"/>
      <c r="EN61" s="400"/>
      <c r="EO61" s="400"/>
      <c r="EP61" s="400"/>
      <c r="EQ61" s="400"/>
      <c r="ER61" s="400"/>
      <c r="ES61" s="400"/>
      <c r="ET61" s="400"/>
      <c r="EU61" s="400"/>
      <c r="EV61" s="400"/>
      <c r="EW61" s="400"/>
      <c r="EX61" s="400"/>
      <c r="EY61" s="400"/>
      <c r="EZ61" s="400"/>
      <c r="FA61" s="400"/>
      <c r="FB61" s="400"/>
      <c r="FC61" s="400"/>
      <c r="FD61" s="400"/>
      <c r="FE61" s="400"/>
      <c r="FF61" s="400"/>
      <c r="FG61" s="400"/>
      <c r="FH61" s="400"/>
      <c r="FI61" s="400"/>
      <c r="FJ61" s="400"/>
      <c r="FK61" s="400"/>
      <c r="FL61" s="400"/>
      <c r="FM61" s="400"/>
      <c r="FN61" s="400"/>
      <c r="FO61" s="400"/>
      <c r="FP61" s="400"/>
      <c r="FQ61" s="400"/>
      <c r="FR61" s="400"/>
      <c r="FS61" s="400"/>
      <c r="FT61" s="400"/>
      <c r="FU61" s="400"/>
      <c r="FV61" s="400"/>
      <c r="FW61" s="400"/>
      <c r="FX61" s="400"/>
      <c r="FY61" s="400"/>
      <c r="FZ61" s="400"/>
      <c r="GA61" s="400"/>
      <c r="GB61" s="400"/>
      <c r="GC61" s="400"/>
      <c r="GD61" s="400"/>
      <c r="GE61" s="400"/>
      <c r="GF61" s="400"/>
      <c r="GG61" s="400"/>
      <c r="GH61" s="400"/>
      <c r="GI61" s="400"/>
      <c r="GJ61" s="400"/>
      <c r="GK61" s="400"/>
      <c r="GL61" s="400"/>
      <c r="GM61" s="400"/>
      <c r="GN61" s="400"/>
      <c r="GO61" s="400"/>
      <c r="GP61" s="400"/>
      <c r="GQ61" s="400"/>
      <c r="GR61" s="400"/>
      <c r="GS61" s="400"/>
      <c r="GT61" s="400"/>
      <c r="GU61" s="400"/>
      <c r="GV61" s="400"/>
      <c r="GW61" s="400"/>
      <c r="GX61" s="400"/>
      <c r="GY61" s="400"/>
      <c r="GZ61" s="400"/>
      <c r="HA61" s="400"/>
      <c r="HB61" s="400"/>
      <c r="HC61" s="400"/>
      <c r="HD61" s="400"/>
      <c r="HE61" s="400"/>
      <c r="HF61" s="400"/>
      <c r="HG61" s="400"/>
      <c r="HH61" s="400"/>
      <c r="HI61" s="400"/>
      <c r="HJ61" s="400"/>
      <c r="HK61" s="400"/>
      <c r="HL61" s="400"/>
      <c r="HM61" s="400"/>
      <c r="HN61" s="400"/>
      <c r="HO61" s="400"/>
      <c r="HP61" s="400"/>
      <c r="HQ61" s="400"/>
      <c r="HR61" s="400"/>
      <c r="HS61" s="400"/>
      <c r="HT61" s="400"/>
      <c r="HU61" s="400"/>
      <c r="HV61" s="400"/>
      <c r="HW61" s="400"/>
      <c r="HX61" s="400"/>
      <c r="HY61" s="400"/>
      <c r="HZ61" s="400"/>
      <c r="IA61" s="400"/>
      <c r="IB61" s="400"/>
      <c r="IC61" s="400"/>
      <c r="ID61" s="400"/>
      <c r="IE61" s="400"/>
      <c r="IF61" s="400"/>
      <c r="IG61" s="400"/>
      <c r="IH61" s="400"/>
      <c r="II61" s="400"/>
      <c r="IJ61" s="400"/>
      <c r="IK61" s="400"/>
      <c r="IL61" s="400"/>
      <c r="IM61" s="400"/>
      <c r="IN61" s="400"/>
      <c r="IO61" s="427"/>
      <c r="IP61" s="427"/>
      <c r="IQ61" s="427"/>
      <c r="IR61" s="427"/>
      <c r="IS61" s="427"/>
      <c r="IT61" s="427"/>
      <c r="IU61" s="427"/>
      <c r="IV61" s="427"/>
      <c r="IW61" s="427"/>
      <c r="IX61" s="427"/>
      <c r="IY61" s="427"/>
      <c r="IZ61" s="427"/>
      <c r="JA61" s="427"/>
      <c r="JB61" s="427"/>
      <c r="JC61" s="427"/>
      <c r="JD61" s="427"/>
      <c r="JE61" s="427"/>
      <c r="JF61" s="427"/>
      <c r="JG61" s="427"/>
      <c r="JH61" s="427"/>
      <c r="JI61" s="427"/>
      <c r="JJ61" s="427"/>
    </row>
    <row r="62" spans="1:270" ht="25.5">
      <c r="A62" s="433"/>
      <c r="B62" s="407" t="s">
        <v>78</v>
      </c>
      <c r="C62" s="277">
        <v>1098</v>
      </c>
      <c r="D62" s="399">
        <v>42000</v>
      </c>
      <c r="E62" s="399"/>
      <c r="F62" s="399"/>
      <c r="G62" s="399">
        <v>0</v>
      </c>
      <c r="H62" s="399">
        <v>0</v>
      </c>
      <c r="I62" s="399">
        <v>0</v>
      </c>
      <c r="J62" s="399">
        <v>-4265</v>
      </c>
      <c r="K62" s="399">
        <v>0</v>
      </c>
      <c r="L62" s="399">
        <v>0</v>
      </c>
      <c r="M62" s="398"/>
      <c r="N62" s="398">
        <v>42000</v>
      </c>
      <c r="O62" s="398">
        <v>37735</v>
      </c>
      <c r="P62" s="398">
        <v>0</v>
      </c>
      <c r="Q62" s="399">
        <v>0</v>
      </c>
      <c r="R62" s="398">
        <v>0</v>
      </c>
      <c r="S62" s="398">
        <v>0</v>
      </c>
      <c r="T62" s="398">
        <v>0</v>
      </c>
      <c r="U62" s="398"/>
      <c r="V62" s="400">
        <v>42000</v>
      </c>
      <c r="W62" s="400">
        <v>37735</v>
      </c>
      <c r="X62" s="398">
        <v>0</v>
      </c>
      <c r="Y62" s="398">
        <v>0</v>
      </c>
      <c r="Z62" s="398">
        <v>0</v>
      </c>
      <c r="AA62" s="398">
        <v>0</v>
      </c>
      <c r="AB62" s="398">
        <v>37735</v>
      </c>
      <c r="AC62" s="398">
        <v>0</v>
      </c>
      <c r="AD62" s="398">
        <v>-4265</v>
      </c>
      <c r="AE62" s="398">
        <v>-4265</v>
      </c>
      <c r="AF62" s="398">
        <v>0</v>
      </c>
      <c r="AG62" s="400"/>
      <c r="AH62" s="400"/>
      <c r="AI62" s="400"/>
      <c r="AJ62" s="400"/>
      <c r="AK62" s="400"/>
      <c r="AL62" s="400"/>
      <c r="AM62" s="400"/>
      <c r="AN62" s="400"/>
      <c r="AO62" s="400"/>
      <c r="AP62" s="400"/>
      <c r="AQ62" s="400"/>
      <c r="AR62" s="400"/>
      <c r="AS62" s="400"/>
      <c r="AT62" s="400"/>
      <c r="AU62" s="400"/>
      <c r="AV62" s="400"/>
      <c r="AW62" s="400"/>
      <c r="AX62" s="400"/>
      <c r="AY62" s="400"/>
      <c r="AZ62" s="400"/>
      <c r="BA62" s="400"/>
      <c r="BB62" s="400"/>
      <c r="BC62" s="400"/>
      <c r="BD62" s="400"/>
      <c r="BE62" s="400"/>
      <c r="BF62" s="400"/>
      <c r="BG62" s="400"/>
      <c r="BH62" s="400"/>
      <c r="BI62" s="400"/>
      <c r="BJ62" s="400"/>
      <c r="BK62" s="400"/>
      <c r="BL62" s="400"/>
      <c r="BM62" s="400"/>
      <c r="BN62" s="400"/>
      <c r="BO62" s="400"/>
      <c r="BP62" s="400"/>
      <c r="BQ62" s="400"/>
      <c r="BR62" s="400"/>
      <c r="BS62" s="400"/>
      <c r="BT62" s="400"/>
      <c r="BU62" s="400"/>
      <c r="BV62" s="400"/>
      <c r="BW62" s="400"/>
      <c r="BX62" s="400"/>
      <c r="BY62" s="400"/>
      <c r="BZ62" s="400"/>
      <c r="CA62" s="400"/>
      <c r="CB62" s="400"/>
      <c r="CC62" s="400"/>
      <c r="CD62" s="400"/>
      <c r="CE62" s="400"/>
      <c r="CF62" s="400"/>
      <c r="CG62" s="400"/>
      <c r="CH62" s="400"/>
      <c r="CI62" s="400"/>
      <c r="CJ62" s="400"/>
      <c r="CK62" s="400"/>
      <c r="CL62" s="400"/>
      <c r="CM62" s="400"/>
      <c r="CN62" s="400"/>
      <c r="CO62" s="400"/>
      <c r="CP62" s="400"/>
      <c r="CQ62" s="400"/>
      <c r="CR62" s="400"/>
      <c r="CS62" s="400"/>
      <c r="CT62" s="400"/>
      <c r="CU62" s="400"/>
      <c r="CV62" s="400"/>
      <c r="CW62" s="400"/>
      <c r="CX62" s="400"/>
      <c r="CY62" s="400"/>
      <c r="CZ62" s="400"/>
      <c r="DA62" s="400"/>
      <c r="DB62" s="400"/>
      <c r="DC62" s="400"/>
      <c r="DD62" s="400"/>
      <c r="DE62" s="400"/>
      <c r="DF62" s="400"/>
      <c r="DG62" s="400"/>
      <c r="DH62" s="400"/>
      <c r="DI62" s="400"/>
      <c r="DJ62" s="400"/>
      <c r="DK62" s="400"/>
      <c r="DL62" s="400"/>
      <c r="DM62" s="400"/>
      <c r="DN62" s="400"/>
      <c r="DO62" s="400"/>
      <c r="DP62" s="400"/>
      <c r="DQ62" s="400"/>
      <c r="DR62" s="400"/>
      <c r="DS62" s="400"/>
      <c r="DT62" s="400"/>
      <c r="DU62" s="400"/>
      <c r="DV62" s="400"/>
      <c r="DW62" s="400"/>
      <c r="DX62" s="400"/>
      <c r="DY62" s="400"/>
      <c r="DZ62" s="400"/>
      <c r="EA62" s="400"/>
      <c r="EB62" s="400"/>
      <c r="EC62" s="400"/>
      <c r="ED62" s="400"/>
      <c r="EE62" s="400"/>
      <c r="EF62" s="400"/>
      <c r="EG62" s="400"/>
      <c r="EH62" s="400"/>
      <c r="EI62" s="400"/>
      <c r="EJ62" s="400"/>
      <c r="EK62" s="400"/>
      <c r="EL62" s="400"/>
      <c r="EM62" s="400"/>
      <c r="EN62" s="400"/>
      <c r="EO62" s="400"/>
      <c r="EP62" s="400"/>
      <c r="EQ62" s="400"/>
      <c r="ER62" s="400"/>
      <c r="ES62" s="400"/>
      <c r="ET62" s="400"/>
      <c r="EU62" s="400"/>
      <c r="EV62" s="400"/>
      <c r="EW62" s="400"/>
      <c r="EX62" s="400"/>
      <c r="EY62" s="400"/>
      <c r="EZ62" s="400"/>
      <c r="FA62" s="400"/>
      <c r="FB62" s="400"/>
      <c r="FC62" s="400"/>
      <c r="FD62" s="400"/>
      <c r="FE62" s="400"/>
      <c r="FF62" s="400"/>
      <c r="FG62" s="400"/>
      <c r="FH62" s="400"/>
      <c r="FI62" s="400"/>
      <c r="FJ62" s="400"/>
      <c r="FK62" s="400"/>
      <c r="FL62" s="400"/>
      <c r="FM62" s="400"/>
      <c r="FN62" s="400"/>
      <c r="FO62" s="400"/>
      <c r="FP62" s="400"/>
      <c r="FQ62" s="400"/>
      <c r="FR62" s="400"/>
      <c r="FS62" s="400"/>
      <c r="FT62" s="400"/>
      <c r="FU62" s="400"/>
      <c r="FV62" s="400"/>
      <c r="FW62" s="400"/>
      <c r="FX62" s="400"/>
      <c r="FY62" s="400"/>
      <c r="FZ62" s="400"/>
      <c r="GA62" s="400"/>
      <c r="GB62" s="400"/>
      <c r="GC62" s="400"/>
      <c r="GD62" s="400"/>
      <c r="GE62" s="400"/>
      <c r="GF62" s="400"/>
      <c r="GG62" s="400"/>
      <c r="GH62" s="400"/>
      <c r="GI62" s="400"/>
      <c r="GJ62" s="400"/>
      <c r="GK62" s="400"/>
      <c r="GL62" s="400"/>
      <c r="GM62" s="400"/>
      <c r="GN62" s="400"/>
      <c r="GO62" s="400"/>
      <c r="GP62" s="400"/>
      <c r="GQ62" s="400"/>
      <c r="GR62" s="400"/>
      <c r="GS62" s="400"/>
      <c r="GT62" s="400"/>
      <c r="GU62" s="400"/>
      <c r="GV62" s="400"/>
      <c r="GW62" s="400"/>
      <c r="GX62" s="400"/>
      <c r="GY62" s="400"/>
      <c r="GZ62" s="400"/>
      <c r="HA62" s="400"/>
      <c r="HB62" s="400"/>
      <c r="HC62" s="400"/>
      <c r="HD62" s="400"/>
      <c r="HE62" s="400"/>
      <c r="HF62" s="400"/>
      <c r="HG62" s="400"/>
      <c r="HH62" s="400"/>
      <c r="HI62" s="400"/>
      <c r="HJ62" s="400"/>
      <c r="HK62" s="400"/>
      <c r="HL62" s="400"/>
      <c r="HM62" s="400"/>
      <c r="HN62" s="400"/>
      <c r="HO62" s="400"/>
      <c r="HP62" s="400"/>
      <c r="HQ62" s="400"/>
      <c r="HR62" s="400"/>
      <c r="HS62" s="400"/>
      <c r="HT62" s="400"/>
      <c r="HU62" s="400"/>
      <c r="HV62" s="400"/>
      <c r="HW62" s="400"/>
      <c r="HX62" s="400"/>
      <c r="HY62" s="400"/>
      <c r="HZ62" s="400"/>
      <c r="IA62" s="400"/>
      <c r="IB62" s="400"/>
      <c r="IC62" s="400"/>
      <c r="ID62" s="400"/>
      <c r="IE62" s="400"/>
      <c r="IF62" s="400"/>
      <c r="IG62" s="400"/>
      <c r="IH62" s="400"/>
      <c r="II62" s="400"/>
      <c r="IJ62" s="400"/>
      <c r="IK62" s="400"/>
      <c r="IL62" s="400"/>
      <c r="IM62" s="400"/>
      <c r="IN62" s="400"/>
      <c r="IO62" s="427"/>
      <c r="IP62" s="427"/>
      <c r="IQ62" s="427"/>
      <c r="IR62" s="427"/>
      <c r="IS62" s="427"/>
      <c r="IT62" s="427"/>
      <c r="IU62" s="427"/>
      <c r="IV62" s="427"/>
      <c r="IW62" s="427"/>
      <c r="IX62" s="427"/>
      <c r="IY62" s="427"/>
      <c r="IZ62" s="427"/>
      <c r="JA62" s="427"/>
      <c r="JB62" s="427"/>
      <c r="JC62" s="427"/>
      <c r="JD62" s="427"/>
      <c r="JE62" s="427"/>
      <c r="JF62" s="427"/>
      <c r="JG62" s="427"/>
      <c r="JH62" s="427"/>
      <c r="JI62" s="427"/>
      <c r="JJ62" s="427"/>
    </row>
    <row r="63" spans="1:270" s="402" customFormat="1" ht="25.5" customHeight="1">
      <c r="A63" s="433" t="s">
        <v>163</v>
      </c>
      <c r="B63" s="415" t="s">
        <v>164</v>
      </c>
      <c r="C63" s="275" t="s">
        <v>165</v>
      </c>
      <c r="D63" s="405">
        <v>439971</v>
      </c>
      <c r="E63" s="405">
        <v>0</v>
      </c>
      <c r="F63" s="405">
        <v>0</v>
      </c>
      <c r="G63" s="405">
        <v>0</v>
      </c>
      <c r="H63" s="405">
        <v>0</v>
      </c>
      <c r="I63" s="405">
        <v>0</v>
      </c>
      <c r="J63" s="405">
        <v>20000</v>
      </c>
      <c r="K63" s="405">
        <v>0</v>
      </c>
      <c r="L63" s="405">
        <v>50000</v>
      </c>
      <c r="M63" s="405">
        <v>0</v>
      </c>
      <c r="N63" s="405">
        <v>439971</v>
      </c>
      <c r="O63" s="405">
        <v>509971</v>
      </c>
      <c r="P63" s="405">
        <v>0</v>
      </c>
      <c r="Q63" s="405">
        <v>0</v>
      </c>
      <c r="R63" s="405">
        <v>0</v>
      </c>
      <c r="S63" s="405">
        <v>0</v>
      </c>
      <c r="T63" s="405">
        <v>0</v>
      </c>
      <c r="U63" s="405">
        <v>0</v>
      </c>
      <c r="V63" s="405">
        <v>439971</v>
      </c>
      <c r="W63" s="405">
        <v>509971</v>
      </c>
      <c r="X63" s="405">
        <v>0</v>
      </c>
      <c r="Y63" s="405">
        <v>0</v>
      </c>
      <c r="Z63" s="405">
        <v>0</v>
      </c>
      <c r="AA63" s="405">
        <v>0</v>
      </c>
      <c r="AB63" s="405">
        <v>509971</v>
      </c>
      <c r="AC63" s="405">
        <v>0</v>
      </c>
      <c r="AD63" s="405">
        <v>70000</v>
      </c>
      <c r="AE63" s="405">
        <v>70000</v>
      </c>
      <c r="AF63" s="405">
        <v>376926</v>
      </c>
      <c r="AG63" s="400"/>
      <c r="AH63" s="400"/>
      <c r="AI63" s="400"/>
      <c r="AJ63" s="400"/>
      <c r="AK63" s="400"/>
      <c r="AL63" s="400"/>
      <c r="AM63" s="400"/>
      <c r="AN63" s="400"/>
      <c r="AO63" s="400"/>
      <c r="AP63" s="400"/>
      <c r="AQ63" s="400"/>
      <c r="AR63" s="400"/>
      <c r="AS63" s="400"/>
      <c r="AT63" s="400"/>
      <c r="AU63" s="400"/>
      <c r="AV63" s="400"/>
      <c r="AW63" s="400"/>
      <c r="AX63" s="400"/>
      <c r="AY63" s="400"/>
      <c r="AZ63" s="400"/>
      <c r="BA63" s="400"/>
      <c r="BB63" s="400"/>
      <c r="BC63" s="400"/>
      <c r="BD63" s="400"/>
      <c r="BE63" s="400"/>
      <c r="BF63" s="400"/>
      <c r="BG63" s="400"/>
      <c r="BH63" s="400"/>
      <c r="BI63" s="400"/>
      <c r="BJ63" s="400"/>
      <c r="BK63" s="400"/>
      <c r="BL63" s="400"/>
      <c r="BM63" s="400"/>
      <c r="BN63" s="400"/>
      <c r="BO63" s="400"/>
      <c r="BP63" s="400"/>
      <c r="BQ63" s="400"/>
      <c r="BR63" s="400"/>
      <c r="BS63" s="400"/>
      <c r="BT63" s="400"/>
      <c r="BU63" s="400"/>
      <c r="BV63" s="400"/>
      <c r="BW63" s="400"/>
      <c r="BX63" s="400"/>
      <c r="BY63" s="400"/>
      <c r="BZ63" s="400"/>
      <c r="CA63" s="400"/>
      <c r="CB63" s="400"/>
      <c r="CC63" s="400"/>
      <c r="CD63" s="400"/>
      <c r="CE63" s="400"/>
      <c r="CF63" s="400"/>
      <c r="CG63" s="400"/>
      <c r="CH63" s="400"/>
      <c r="CI63" s="400"/>
      <c r="CJ63" s="400"/>
      <c r="CK63" s="400"/>
      <c r="CL63" s="400"/>
      <c r="CM63" s="400"/>
      <c r="CN63" s="400"/>
      <c r="CO63" s="400"/>
      <c r="CP63" s="400"/>
      <c r="CQ63" s="400"/>
      <c r="CR63" s="400"/>
      <c r="CS63" s="400"/>
      <c r="CT63" s="400"/>
      <c r="CU63" s="400"/>
      <c r="CV63" s="400"/>
      <c r="CW63" s="400"/>
      <c r="CX63" s="400"/>
      <c r="CY63" s="400"/>
      <c r="CZ63" s="400"/>
      <c r="DA63" s="400"/>
      <c r="DB63" s="400"/>
      <c r="DC63" s="400"/>
      <c r="DD63" s="400"/>
      <c r="DE63" s="400"/>
      <c r="DF63" s="400"/>
      <c r="DG63" s="400"/>
      <c r="DH63" s="400"/>
      <c r="DI63" s="400"/>
      <c r="DJ63" s="400"/>
      <c r="DK63" s="400"/>
      <c r="DL63" s="400"/>
      <c r="DM63" s="400"/>
      <c r="DN63" s="400"/>
      <c r="DO63" s="400"/>
      <c r="DP63" s="400"/>
      <c r="DQ63" s="400"/>
      <c r="DR63" s="400"/>
      <c r="DS63" s="400"/>
      <c r="DT63" s="400"/>
      <c r="DU63" s="400"/>
      <c r="DV63" s="400"/>
      <c r="DW63" s="400"/>
      <c r="DX63" s="400"/>
      <c r="DY63" s="400"/>
      <c r="DZ63" s="400"/>
      <c r="EA63" s="400"/>
      <c r="EB63" s="400"/>
      <c r="EC63" s="400"/>
      <c r="ED63" s="400"/>
      <c r="EE63" s="400"/>
      <c r="EF63" s="400"/>
      <c r="EG63" s="400"/>
      <c r="EH63" s="400"/>
      <c r="EI63" s="400"/>
      <c r="EJ63" s="400"/>
      <c r="EK63" s="400"/>
      <c r="EL63" s="400"/>
      <c r="EM63" s="400"/>
      <c r="EN63" s="400"/>
      <c r="EO63" s="400"/>
      <c r="EP63" s="400"/>
      <c r="EQ63" s="400"/>
      <c r="ER63" s="400"/>
      <c r="ES63" s="400"/>
      <c r="ET63" s="400"/>
      <c r="EU63" s="400"/>
      <c r="EV63" s="400"/>
      <c r="EW63" s="400"/>
      <c r="EX63" s="400"/>
      <c r="EY63" s="400"/>
      <c r="EZ63" s="400"/>
      <c r="FA63" s="400"/>
      <c r="FB63" s="400"/>
      <c r="FC63" s="400"/>
      <c r="FD63" s="400"/>
      <c r="FE63" s="400"/>
      <c r="FF63" s="400"/>
      <c r="FG63" s="400"/>
      <c r="FH63" s="400"/>
      <c r="FI63" s="400"/>
      <c r="FJ63" s="400"/>
      <c r="FK63" s="400"/>
      <c r="FL63" s="400"/>
      <c r="FM63" s="400"/>
      <c r="FN63" s="400"/>
      <c r="FO63" s="400"/>
      <c r="FP63" s="400"/>
      <c r="FQ63" s="400"/>
      <c r="FR63" s="400"/>
      <c r="FS63" s="400"/>
      <c r="FT63" s="400"/>
      <c r="FU63" s="400"/>
      <c r="FV63" s="400"/>
      <c r="FW63" s="400"/>
      <c r="FX63" s="400"/>
      <c r="FY63" s="400"/>
      <c r="FZ63" s="400"/>
      <c r="GA63" s="400"/>
      <c r="GB63" s="400"/>
      <c r="GC63" s="400"/>
      <c r="GD63" s="400"/>
      <c r="GE63" s="400"/>
      <c r="GF63" s="400"/>
      <c r="GG63" s="400"/>
      <c r="GH63" s="400"/>
      <c r="GI63" s="400"/>
      <c r="GJ63" s="400"/>
      <c r="GK63" s="400"/>
      <c r="GL63" s="400"/>
      <c r="GM63" s="400"/>
      <c r="GN63" s="400"/>
      <c r="GO63" s="400"/>
      <c r="GP63" s="400"/>
      <c r="GQ63" s="400"/>
      <c r="GR63" s="400"/>
      <c r="GS63" s="400"/>
      <c r="GT63" s="400"/>
      <c r="GU63" s="400"/>
      <c r="GV63" s="400"/>
      <c r="GW63" s="400"/>
      <c r="GX63" s="400"/>
      <c r="GY63" s="400"/>
      <c r="GZ63" s="400"/>
      <c r="HA63" s="400"/>
      <c r="HB63" s="400"/>
      <c r="HC63" s="400"/>
      <c r="HD63" s="400"/>
      <c r="HE63" s="400"/>
      <c r="HF63" s="400"/>
      <c r="HG63" s="400"/>
      <c r="HH63" s="400"/>
      <c r="HI63" s="400"/>
      <c r="HJ63" s="400"/>
      <c r="HK63" s="400"/>
      <c r="HL63" s="400"/>
      <c r="HM63" s="400"/>
      <c r="HN63" s="400"/>
      <c r="HO63" s="400"/>
      <c r="HP63" s="400"/>
      <c r="HQ63" s="400"/>
      <c r="HR63" s="400"/>
      <c r="HS63" s="400"/>
      <c r="HT63" s="400"/>
      <c r="HU63" s="400"/>
      <c r="HV63" s="400"/>
      <c r="HW63" s="400"/>
      <c r="HX63" s="400"/>
      <c r="HY63" s="400"/>
      <c r="HZ63" s="400"/>
      <c r="IA63" s="400"/>
      <c r="IB63" s="400"/>
      <c r="IC63" s="400"/>
      <c r="ID63" s="400"/>
      <c r="IE63" s="400"/>
      <c r="IF63" s="400"/>
      <c r="IG63" s="400"/>
      <c r="IH63" s="400"/>
      <c r="II63" s="400"/>
      <c r="IJ63" s="400"/>
      <c r="IK63" s="400"/>
      <c r="IL63" s="400"/>
      <c r="IM63" s="400"/>
      <c r="IN63" s="400"/>
      <c r="IO63" s="427"/>
      <c r="IP63" s="427"/>
      <c r="IQ63" s="427"/>
      <c r="IR63" s="427"/>
      <c r="IS63" s="427"/>
      <c r="IT63" s="427"/>
      <c r="IU63" s="427"/>
      <c r="IV63" s="427"/>
      <c r="IW63" s="427"/>
      <c r="IX63" s="427"/>
      <c r="IY63" s="427"/>
      <c r="IZ63" s="427"/>
      <c r="JA63" s="427"/>
      <c r="JB63" s="427"/>
      <c r="JC63" s="427"/>
      <c r="JD63" s="427"/>
      <c r="JE63" s="427"/>
      <c r="JF63" s="427"/>
      <c r="JG63" s="427"/>
      <c r="JH63" s="427"/>
      <c r="JI63" s="427"/>
      <c r="JJ63" s="427"/>
    </row>
    <row r="64" spans="1:270" ht="25.5">
      <c r="A64" s="433"/>
      <c r="B64" s="407" t="s">
        <v>166</v>
      </c>
      <c r="C64" s="277" t="s">
        <v>167</v>
      </c>
      <c r="D64" s="399">
        <v>47997</v>
      </c>
      <c r="E64" s="399"/>
      <c r="F64" s="399"/>
      <c r="G64" s="399">
        <v>0</v>
      </c>
      <c r="H64" s="399">
        <v>0</v>
      </c>
      <c r="I64" s="399">
        <v>0</v>
      </c>
      <c r="J64" s="399">
        <v>20000</v>
      </c>
      <c r="K64" s="399">
        <v>0</v>
      </c>
      <c r="L64" s="399">
        <v>50000</v>
      </c>
      <c r="M64" s="398"/>
      <c r="N64" s="398">
        <v>47997</v>
      </c>
      <c r="O64" s="398">
        <v>117997</v>
      </c>
      <c r="P64" s="398">
        <v>0</v>
      </c>
      <c r="Q64" s="399">
        <v>0</v>
      </c>
      <c r="R64" s="398">
        <v>0</v>
      </c>
      <c r="S64" s="398">
        <v>0</v>
      </c>
      <c r="T64" s="398">
        <v>0</v>
      </c>
      <c r="U64" s="398"/>
      <c r="V64" s="400">
        <v>47997</v>
      </c>
      <c r="W64" s="400">
        <v>117997</v>
      </c>
      <c r="X64" s="398">
        <v>0</v>
      </c>
      <c r="Y64" s="398">
        <v>0</v>
      </c>
      <c r="Z64" s="398">
        <v>0</v>
      </c>
      <c r="AA64" s="398">
        <v>0</v>
      </c>
      <c r="AB64" s="398">
        <v>117997</v>
      </c>
      <c r="AC64" s="398">
        <v>0</v>
      </c>
      <c r="AD64" s="398">
        <v>70000</v>
      </c>
      <c r="AE64" s="398">
        <v>70000</v>
      </c>
      <c r="AF64" s="398">
        <v>55027</v>
      </c>
      <c r="AG64" s="400"/>
      <c r="AH64" s="400"/>
      <c r="AI64" s="400"/>
      <c r="AJ64" s="400"/>
      <c r="AK64" s="400"/>
      <c r="AL64" s="400"/>
      <c r="AM64" s="400"/>
      <c r="AN64" s="400"/>
      <c r="AO64" s="400"/>
      <c r="AP64" s="400"/>
      <c r="AQ64" s="400"/>
      <c r="AR64" s="400"/>
      <c r="AS64" s="400"/>
      <c r="AT64" s="400"/>
      <c r="AU64" s="400"/>
      <c r="AV64" s="400"/>
      <c r="AW64" s="400"/>
      <c r="AX64" s="400"/>
      <c r="AY64" s="400"/>
      <c r="AZ64" s="400"/>
      <c r="BA64" s="400"/>
      <c r="BB64" s="400"/>
      <c r="BC64" s="400"/>
      <c r="BD64" s="400"/>
      <c r="BE64" s="400"/>
      <c r="BF64" s="400"/>
      <c r="BG64" s="400"/>
      <c r="BH64" s="400"/>
      <c r="BI64" s="400"/>
      <c r="BJ64" s="400"/>
      <c r="BK64" s="400"/>
      <c r="BL64" s="400"/>
      <c r="BM64" s="400"/>
      <c r="BN64" s="400"/>
      <c r="BO64" s="400"/>
      <c r="BP64" s="400"/>
      <c r="BQ64" s="400"/>
      <c r="BR64" s="400"/>
      <c r="BS64" s="400"/>
      <c r="BT64" s="400"/>
      <c r="BU64" s="400"/>
      <c r="BV64" s="400"/>
      <c r="BW64" s="400"/>
      <c r="BX64" s="400"/>
      <c r="BY64" s="400"/>
      <c r="BZ64" s="400"/>
      <c r="CA64" s="400"/>
      <c r="CB64" s="400"/>
      <c r="CC64" s="400"/>
      <c r="CD64" s="400"/>
      <c r="CE64" s="400"/>
      <c r="CF64" s="400"/>
      <c r="CG64" s="400"/>
      <c r="CH64" s="400"/>
      <c r="CI64" s="400"/>
      <c r="CJ64" s="400"/>
      <c r="CK64" s="400"/>
      <c r="CL64" s="400"/>
      <c r="CM64" s="400"/>
      <c r="CN64" s="400"/>
      <c r="CO64" s="400"/>
      <c r="CP64" s="400"/>
      <c r="CQ64" s="400"/>
      <c r="CR64" s="400"/>
      <c r="CS64" s="400"/>
      <c r="CT64" s="400"/>
      <c r="CU64" s="400"/>
      <c r="CV64" s="400"/>
      <c r="CW64" s="400"/>
      <c r="CX64" s="400"/>
      <c r="CY64" s="400"/>
      <c r="CZ64" s="400"/>
      <c r="DA64" s="400"/>
      <c r="DB64" s="400"/>
      <c r="DC64" s="400"/>
      <c r="DD64" s="400"/>
      <c r="DE64" s="400"/>
      <c r="DF64" s="400"/>
      <c r="DG64" s="400"/>
      <c r="DH64" s="400"/>
      <c r="DI64" s="400"/>
      <c r="DJ64" s="400"/>
      <c r="DK64" s="400"/>
      <c r="DL64" s="400"/>
      <c r="DM64" s="400"/>
      <c r="DN64" s="400"/>
      <c r="DO64" s="400"/>
      <c r="DP64" s="400"/>
      <c r="DQ64" s="400"/>
      <c r="DR64" s="400"/>
      <c r="DS64" s="400"/>
      <c r="DT64" s="400"/>
      <c r="DU64" s="400"/>
      <c r="DV64" s="400"/>
      <c r="DW64" s="400"/>
      <c r="DX64" s="400"/>
      <c r="DY64" s="400"/>
      <c r="DZ64" s="400"/>
      <c r="EA64" s="400"/>
      <c r="EB64" s="400"/>
      <c r="EC64" s="400"/>
      <c r="ED64" s="400"/>
      <c r="EE64" s="400"/>
      <c r="EF64" s="400"/>
      <c r="EG64" s="400"/>
      <c r="EH64" s="400"/>
      <c r="EI64" s="400"/>
      <c r="EJ64" s="400"/>
      <c r="EK64" s="400"/>
      <c r="EL64" s="400"/>
      <c r="EM64" s="400"/>
      <c r="EN64" s="400"/>
      <c r="EO64" s="400"/>
      <c r="EP64" s="400"/>
      <c r="EQ64" s="400"/>
      <c r="ER64" s="400"/>
      <c r="ES64" s="400"/>
      <c r="ET64" s="400"/>
      <c r="EU64" s="400"/>
      <c r="EV64" s="400"/>
      <c r="EW64" s="400"/>
      <c r="EX64" s="400"/>
      <c r="EY64" s="400"/>
      <c r="EZ64" s="400"/>
      <c r="FA64" s="400"/>
      <c r="FB64" s="400"/>
      <c r="FC64" s="400"/>
      <c r="FD64" s="400"/>
      <c r="FE64" s="400"/>
      <c r="FF64" s="400"/>
      <c r="FG64" s="400"/>
      <c r="FH64" s="400"/>
      <c r="FI64" s="400"/>
      <c r="FJ64" s="400"/>
      <c r="FK64" s="400"/>
      <c r="FL64" s="400"/>
      <c r="FM64" s="400"/>
      <c r="FN64" s="400"/>
      <c r="FO64" s="400"/>
      <c r="FP64" s="400"/>
      <c r="FQ64" s="400"/>
      <c r="FR64" s="400"/>
      <c r="FS64" s="400"/>
      <c r="FT64" s="400"/>
      <c r="FU64" s="400"/>
      <c r="FV64" s="400"/>
      <c r="FW64" s="400"/>
      <c r="FX64" s="400"/>
      <c r="FY64" s="400"/>
      <c r="FZ64" s="400"/>
      <c r="GA64" s="400"/>
      <c r="GB64" s="400"/>
      <c r="GC64" s="400"/>
      <c r="GD64" s="400"/>
      <c r="GE64" s="400"/>
      <c r="GF64" s="400"/>
      <c r="GG64" s="400"/>
      <c r="GH64" s="400"/>
      <c r="GI64" s="400"/>
      <c r="GJ64" s="400"/>
      <c r="GK64" s="400"/>
      <c r="GL64" s="400"/>
      <c r="GM64" s="400"/>
      <c r="GN64" s="400"/>
      <c r="GO64" s="400"/>
      <c r="GP64" s="400"/>
      <c r="GQ64" s="400"/>
      <c r="GR64" s="400"/>
      <c r="GS64" s="400"/>
      <c r="GT64" s="400"/>
      <c r="GU64" s="400"/>
      <c r="GV64" s="400"/>
      <c r="GW64" s="400"/>
      <c r="GX64" s="400"/>
      <c r="GY64" s="400"/>
      <c r="GZ64" s="400"/>
      <c r="HA64" s="400"/>
      <c r="HB64" s="400"/>
      <c r="HC64" s="400"/>
      <c r="HD64" s="400"/>
      <c r="HE64" s="400"/>
      <c r="HF64" s="400"/>
      <c r="HG64" s="400"/>
      <c r="HH64" s="400"/>
      <c r="HI64" s="400"/>
      <c r="HJ64" s="400"/>
      <c r="HK64" s="400"/>
      <c r="HL64" s="400"/>
      <c r="HM64" s="400"/>
      <c r="HN64" s="400"/>
      <c r="HO64" s="400"/>
      <c r="HP64" s="400"/>
      <c r="HQ64" s="400"/>
      <c r="HR64" s="400"/>
      <c r="HS64" s="400"/>
      <c r="HT64" s="400"/>
      <c r="HU64" s="400"/>
      <c r="HV64" s="400"/>
      <c r="HW64" s="400"/>
      <c r="HX64" s="400"/>
      <c r="HY64" s="400"/>
      <c r="HZ64" s="400"/>
      <c r="IA64" s="400"/>
      <c r="IB64" s="400"/>
      <c r="IC64" s="400"/>
      <c r="ID64" s="400"/>
      <c r="IE64" s="400"/>
      <c r="IF64" s="400"/>
      <c r="IG64" s="400"/>
      <c r="IH64" s="400"/>
      <c r="II64" s="400"/>
      <c r="IJ64" s="400"/>
      <c r="IK64" s="400"/>
      <c r="IL64" s="400"/>
      <c r="IM64" s="400"/>
      <c r="IN64" s="400"/>
      <c r="IO64" s="427"/>
      <c r="IP64" s="427"/>
      <c r="IQ64" s="427"/>
      <c r="IR64" s="427"/>
      <c r="IS64" s="427"/>
      <c r="IT64" s="427"/>
      <c r="IU64" s="427"/>
      <c r="IV64" s="427"/>
      <c r="IW64" s="427"/>
      <c r="IX64" s="427"/>
      <c r="IY64" s="427"/>
      <c r="IZ64" s="427"/>
      <c r="JA64" s="427"/>
      <c r="JB64" s="427"/>
      <c r="JC64" s="427"/>
      <c r="JD64" s="427"/>
      <c r="JE64" s="427"/>
      <c r="JF64" s="427"/>
      <c r="JG64" s="427"/>
      <c r="JH64" s="427"/>
      <c r="JI64" s="427"/>
      <c r="JJ64" s="427"/>
    </row>
    <row r="65" spans="1:270" ht="25.5">
      <c r="A65" s="433"/>
      <c r="B65" s="407" t="s">
        <v>168</v>
      </c>
      <c r="C65" s="277" t="s">
        <v>169</v>
      </c>
      <c r="D65" s="399">
        <v>391974</v>
      </c>
      <c r="E65" s="399"/>
      <c r="F65" s="399"/>
      <c r="G65" s="399">
        <v>0</v>
      </c>
      <c r="H65" s="399">
        <v>0</v>
      </c>
      <c r="I65" s="399">
        <v>0</v>
      </c>
      <c r="J65" s="399">
        <v>0</v>
      </c>
      <c r="K65" s="399">
        <v>0</v>
      </c>
      <c r="L65" s="399">
        <v>0</v>
      </c>
      <c r="M65" s="398"/>
      <c r="N65" s="398">
        <v>391974</v>
      </c>
      <c r="O65" s="398">
        <v>391974</v>
      </c>
      <c r="P65" s="398">
        <v>0</v>
      </c>
      <c r="Q65" s="399">
        <v>0</v>
      </c>
      <c r="R65" s="398">
        <v>0</v>
      </c>
      <c r="S65" s="398">
        <v>0</v>
      </c>
      <c r="T65" s="398">
        <v>0</v>
      </c>
      <c r="U65" s="398"/>
      <c r="V65" s="400">
        <v>391974</v>
      </c>
      <c r="W65" s="400">
        <v>391974</v>
      </c>
      <c r="X65" s="398">
        <v>0</v>
      </c>
      <c r="Y65" s="398">
        <v>0</v>
      </c>
      <c r="Z65" s="398">
        <v>0</v>
      </c>
      <c r="AA65" s="398">
        <v>0</v>
      </c>
      <c r="AB65" s="398">
        <v>391974</v>
      </c>
      <c r="AC65" s="398">
        <v>0</v>
      </c>
      <c r="AD65" s="398">
        <v>0</v>
      </c>
      <c r="AE65" s="398">
        <v>0</v>
      </c>
      <c r="AF65" s="398">
        <v>321899</v>
      </c>
      <c r="AG65" s="400"/>
      <c r="AH65" s="400"/>
      <c r="AI65" s="400"/>
      <c r="AJ65" s="400"/>
      <c r="AK65" s="400"/>
      <c r="AL65" s="400"/>
      <c r="AM65" s="400"/>
      <c r="AN65" s="400"/>
      <c r="AO65" s="400"/>
      <c r="AP65" s="400"/>
      <c r="AQ65" s="400"/>
      <c r="AR65" s="400"/>
      <c r="AS65" s="400"/>
      <c r="AT65" s="400"/>
      <c r="AU65" s="400"/>
      <c r="AV65" s="400"/>
      <c r="AW65" s="400"/>
      <c r="AX65" s="400"/>
      <c r="AY65" s="400"/>
      <c r="AZ65" s="400"/>
      <c r="BA65" s="400"/>
      <c r="BB65" s="400"/>
      <c r="BC65" s="400"/>
      <c r="BD65" s="400"/>
      <c r="BE65" s="400"/>
      <c r="BF65" s="400"/>
      <c r="BG65" s="400"/>
      <c r="BH65" s="400"/>
      <c r="BI65" s="400"/>
      <c r="BJ65" s="400"/>
      <c r="BK65" s="400"/>
      <c r="BL65" s="400"/>
      <c r="BM65" s="400"/>
      <c r="BN65" s="400"/>
      <c r="BO65" s="400"/>
      <c r="BP65" s="400"/>
      <c r="BQ65" s="400"/>
      <c r="BR65" s="400"/>
      <c r="BS65" s="400"/>
      <c r="BT65" s="400"/>
      <c r="BU65" s="400"/>
      <c r="BV65" s="400"/>
      <c r="BW65" s="400"/>
      <c r="BX65" s="400"/>
      <c r="BY65" s="400"/>
      <c r="BZ65" s="400"/>
      <c r="CA65" s="400"/>
      <c r="CB65" s="400"/>
      <c r="CC65" s="400"/>
      <c r="CD65" s="400"/>
      <c r="CE65" s="400"/>
      <c r="CF65" s="400"/>
      <c r="CG65" s="400"/>
      <c r="CH65" s="400"/>
      <c r="CI65" s="400"/>
      <c r="CJ65" s="400"/>
      <c r="CK65" s="400"/>
      <c r="CL65" s="400"/>
      <c r="CM65" s="400"/>
      <c r="CN65" s="400"/>
      <c r="CO65" s="400"/>
      <c r="CP65" s="400"/>
      <c r="CQ65" s="400"/>
      <c r="CR65" s="400"/>
      <c r="CS65" s="400"/>
      <c r="CT65" s="400"/>
      <c r="CU65" s="400"/>
      <c r="CV65" s="400"/>
      <c r="CW65" s="400"/>
      <c r="CX65" s="400"/>
      <c r="CY65" s="400"/>
      <c r="CZ65" s="400"/>
      <c r="DA65" s="400"/>
      <c r="DB65" s="400"/>
      <c r="DC65" s="400"/>
      <c r="DD65" s="400"/>
      <c r="DE65" s="400"/>
      <c r="DF65" s="400"/>
      <c r="DG65" s="400"/>
      <c r="DH65" s="400"/>
      <c r="DI65" s="400"/>
      <c r="DJ65" s="400"/>
      <c r="DK65" s="400"/>
      <c r="DL65" s="400"/>
      <c r="DM65" s="400"/>
      <c r="DN65" s="400"/>
      <c r="DO65" s="400"/>
      <c r="DP65" s="400"/>
      <c r="DQ65" s="400"/>
      <c r="DR65" s="400"/>
      <c r="DS65" s="400"/>
      <c r="DT65" s="400"/>
      <c r="DU65" s="400"/>
      <c r="DV65" s="400"/>
      <c r="DW65" s="400"/>
      <c r="DX65" s="400"/>
      <c r="DY65" s="400"/>
      <c r="DZ65" s="400"/>
      <c r="EA65" s="400"/>
      <c r="EB65" s="400"/>
      <c r="EC65" s="400"/>
      <c r="ED65" s="400"/>
      <c r="EE65" s="400"/>
      <c r="EF65" s="400"/>
      <c r="EG65" s="400"/>
      <c r="EH65" s="400"/>
      <c r="EI65" s="400"/>
      <c r="EJ65" s="400"/>
      <c r="EK65" s="400"/>
      <c r="EL65" s="400"/>
      <c r="EM65" s="400"/>
      <c r="EN65" s="400"/>
      <c r="EO65" s="400"/>
      <c r="EP65" s="400"/>
      <c r="EQ65" s="400"/>
      <c r="ER65" s="400"/>
      <c r="ES65" s="400"/>
      <c r="ET65" s="400"/>
      <c r="EU65" s="400"/>
      <c r="EV65" s="400"/>
      <c r="EW65" s="400"/>
      <c r="EX65" s="400"/>
      <c r="EY65" s="400"/>
      <c r="EZ65" s="400"/>
      <c r="FA65" s="400"/>
      <c r="FB65" s="400"/>
      <c r="FC65" s="400"/>
      <c r="FD65" s="400"/>
      <c r="FE65" s="400"/>
      <c r="FF65" s="400"/>
      <c r="FG65" s="400"/>
      <c r="FH65" s="400"/>
      <c r="FI65" s="400"/>
      <c r="FJ65" s="400"/>
      <c r="FK65" s="400"/>
      <c r="FL65" s="400"/>
      <c r="FM65" s="400"/>
      <c r="FN65" s="400"/>
      <c r="FO65" s="400"/>
      <c r="FP65" s="400"/>
      <c r="FQ65" s="400"/>
      <c r="FR65" s="400"/>
      <c r="FS65" s="400"/>
      <c r="FT65" s="400"/>
      <c r="FU65" s="400"/>
      <c r="FV65" s="400"/>
      <c r="FW65" s="400"/>
      <c r="FX65" s="400"/>
      <c r="FY65" s="400"/>
      <c r="FZ65" s="400"/>
      <c r="GA65" s="400"/>
      <c r="GB65" s="400"/>
      <c r="GC65" s="400"/>
      <c r="GD65" s="400"/>
      <c r="GE65" s="400"/>
      <c r="GF65" s="400"/>
      <c r="GG65" s="400"/>
      <c r="GH65" s="400"/>
      <c r="GI65" s="400"/>
      <c r="GJ65" s="400"/>
      <c r="GK65" s="400"/>
      <c r="GL65" s="400"/>
      <c r="GM65" s="400"/>
      <c r="GN65" s="400"/>
      <c r="GO65" s="400"/>
      <c r="GP65" s="400"/>
      <c r="GQ65" s="400"/>
      <c r="GR65" s="400"/>
      <c r="GS65" s="400"/>
      <c r="GT65" s="400"/>
      <c r="GU65" s="400"/>
      <c r="GV65" s="400"/>
      <c r="GW65" s="400"/>
      <c r="GX65" s="400"/>
      <c r="GY65" s="400"/>
      <c r="GZ65" s="400"/>
      <c r="HA65" s="400"/>
      <c r="HB65" s="400"/>
      <c r="HC65" s="400"/>
      <c r="HD65" s="400"/>
      <c r="HE65" s="400"/>
      <c r="HF65" s="400"/>
      <c r="HG65" s="400"/>
      <c r="HH65" s="400"/>
      <c r="HI65" s="400"/>
      <c r="HJ65" s="400"/>
      <c r="HK65" s="400"/>
      <c r="HL65" s="400"/>
      <c r="HM65" s="400"/>
      <c r="HN65" s="400"/>
      <c r="HO65" s="400"/>
      <c r="HP65" s="400"/>
      <c r="HQ65" s="400"/>
      <c r="HR65" s="400"/>
      <c r="HS65" s="400"/>
      <c r="HT65" s="400"/>
      <c r="HU65" s="400"/>
      <c r="HV65" s="400"/>
      <c r="HW65" s="400"/>
      <c r="HX65" s="400"/>
      <c r="HY65" s="400"/>
      <c r="HZ65" s="400"/>
      <c r="IA65" s="400"/>
      <c r="IB65" s="400"/>
      <c r="IC65" s="400"/>
      <c r="ID65" s="400"/>
      <c r="IE65" s="400"/>
      <c r="IF65" s="400"/>
      <c r="IG65" s="400"/>
      <c r="IH65" s="400"/>
      <c r="II65" s="400"/>
      <c r="IJ65" s="400"/>
      <c r="IK65" s="400"/>
      <c r="IL65" s="400"/>
      <c r="IM65" s="400"/>
      <c r="IN65" s="400"/>
      <c r="IO65" s="427"/>
      <c r="IP65" s="427"/>
      <c r="IQ65" s="427"/>
      <c r="IR65" s="427"/>
      <c r="IS65" s="427"/>
      <c r="IT65" s="427"/>
      <c r="IU65" s="427"/>
      <c r="IV65" s="427"/>
      <c r="IW65" s="427"/>
      <c r="IX65" s="427"/>
      <c r="IY65" s="427"/>
      <c r="IZ65" s="427"/>
      <c r="JA65" s="427"/>
      <c r="JB65" s="427"/>
      <c r="JC65" s="427"/>
      <c r="JD65" s="427"/>
      <c r="JE65" s="427"/>
      <c r="JF65" s="427"/>
      <c r="JG65" s="427"/>
      <c r="JH65" s="427"/>
      <c r="JI65" s="427"/>
      <c r="JJ65" s="427"/>
    </row>
    <row r="66" spans="1:270" s="402" customFormat="1">
      <c r="A66" s="433" t="s">
        <v>170</v>
      </c>
      <c r="B66" s="415" t="s">
        <v>171</v>
      </c>
      <c r="C66" s="275" t="s">
        <v>172</v>
      </c>
      <c r="D66" s="405">
        <v>1200000</v>
      </c>
      <c r="E66" s="405">
        <v>0</v>
      </c>
      <c r="F66" s="405">
        <v>0</v>
      </c>
      <c r="G66" s="405">
        <v>0</v>
      </c>
      <c r="H66" s="405">
        <v>0</v>
      </c>
      <c r="I66" s="405">
        <v>0</v>
      </c>
      <c r="J66" s="405">
        <v>0</v>
      </c>
      <c r="K66" s="405">
        <v>0</v>
      </c>
      <c r="L66" s="405">
        <v>0</v>
      </c>
      <c r="M66" s="405">
        <v>0</v>
      </c>
      <c r="N66" s="405">
        <v>1200000</v>
      </c>
      <c r="O66" s="405">
        <v>1200000</v>
      </c>
      <c r="P66" s="405">
        <v>0</v>
      </c>
      <c r="Q66" s="405">
        <v>0</v>
      </c>
      <c r="R66" s="405">
        <v>0</v>
      </c>
      <c r="S66" s="405">
        <v>0</v>
      </c>
      <c r="T66" s="405">
        <v>0</v>
      </c>
      <c r="U66" s="405">
        <v>0</v>
      </c>
      <c r="V66" s="405">
        <v>1200000</v>
      </c>
      <c r="W66" s="405">
        <v>1200000</v>
      </c>
      <c r="X66" s="405">
        <v>0</v>
      </c>
      <c r="Y66" s="405">
        <v>-767745</v>
      </c>
      <c r="Z66" s="405">
        <v>0</v>
      </c>
      <c r="AA66" s="405">
        <v>0</v>
      </c>
      <c r="AB66" s="405">
        <v>432255</v>
      </c>
      <c r="AC66" s="405">
        <v>0</v>
      </c>
      <c r="AD66" s="405">
        <v>-767745</v>
      </c>
      <c r="AE66" s="405">
        <v>-767745</v>
      </c>
      <c r="AF66" s="405">
        <v>403316</v>
      </c>
      <c r="AG66" s="400"/>
      <c r="AH66" s="400"/>
      <c r="AI66" s="400"/>
      <c r="AJ66" s="400"/>
      <c r="AK66" s="400"/>
      <c r="AL66" s="400"/>
      <c r="AM66" s="400"/>
      <c r="AN66" s="400"/>
      <c r="AO66" s="400"/>
      <c r="AP66" s="400"/>
      <c r="AQ66" s="400"/>
      <c r="AR66" s="400"/>
      <c r="AS66" s="400"/>
      <c r="AT66" s="400"/>
      <c r="AU66" s="400"/>
      <c r="AV66" s="400"/>
      <c r="AW66" s="400"/>
      <c r="AX66" s="400"/>
      <c r="AY66" s="400"/>
      <c r="AZ66" s="400"/>
      <c r="BA66" s="400"/>
      <c r="BB66" s="400"/>
      <c r="BC66" s="400"/>
      <c r="BD66" s="400"/>
      <c r="BE66" s="400"/>
      <c r="BF66" s="400"/>
      <c r="BG66" s="400"/>
      <c r="BH66" s="400"/>
      <c r="BI66" s="400"/>
      <c r="BJ66" s="400"/>
      <c r="BK66" s="400"/>
      <c r="BL66" s="400"/>
      <c r="BM66" s="400"/>
      <c r="BN66" s="400"/>
      <c r="BO66" s="400"/>
      <c r="BP66" s="400"/>
      <c r="BQ66" s="400"/>
      <c r="BR66" s="400"/>
      <c r="BS66" s="400"/>
      <c r="BT66" s="400"/>
      <c r="BU66" s="400"/>
      <c r="BV66" s="400"/>
      <c r="BW66" s="400"/>
      <c r="BX66" s="400"/>
      <c r="BY66" s="400"/>
      <c r="BZ66" s="400"/>
      <c r="CA66" s="400"/>
      <c r="CB66" s="400"/>
      <c r="CC66" s="400"/>
      <c r="CD66" s="400"/>
      <c r="CE66" s="400"/>
      <c r="CF66" s="400"/>
      <c r="CG66" s="400"/>
      <c r="CH66" s="400"/>
      <c r="CI66" s="400"/>
      <c r="CJ66" s="400"/>
      <c r="CK66" s="400"/>
      <c r="CL66" s="400"/>
      <c r="CM66" s="400"/>
      <c r="CN66" s="400"/>
      <c r="CO66" s="400"/>
      <c r="CP66" s="400"/>
      <c r="CQ66" s="400"/>
      <c r="CR66" s="400"/>
      <c r="CS66" s="400"/>
      <c r="CT66" s="400"/>
      <c r="CU66" s="400"/>
      <c r="CV66" s="400"/>
      <c r="CW66" s="400"/>
      <c r="CX66" s="400"/>
      <c r="CY66" s="400"/>
      <c r="CZ66" s="400"/>
      <c r="DA66" s="400"/>
      <c r="DB66" s="400"/>
      <c r="DC66" s="400"/>
      <c r="DD66" s="400"/>
      <c r="DE66" s="400"/>
      <c r="DF66" s="400"/>
      <c r="DG66" s="400"/>
      <c r="DH66" s="400"/>
      <c r="DI66" s="400"/>
      <c r="DJ66" s="400"/>
      <c r="DK66" s="400"/>
      <c r="DL66" s="400"/>
      <c r="DM66" s="400"/>
      <c r="DN66" s="400"/>
      <c r="DO66" s="400"/>
      <c r="DP66" s="400"/>
      <c r="DQ66" s="400"/>
      <c r="DR66" s="400"/>
      <c r="DS66" s="400"/>
      <c r="DT66" s="400"/>
      <c r="DU66" s="400"/>
      <c r="DV66" s="400"/>
      <c r="DW66" s="400"/>
      <c r="DX66" s="400"/>
      <c r="DY66" s="400"/>
      <c r="DZ66" s="400"/>
      <c r="EA66" s="400"/>
      <c r="EB66" s="400"/>
      <c r="EC66" s="400"/>
      <c r="ED66" s="400"/>
      <c r="EE66" s="400"/>
      <c r="EF66" s="400"/>
      <c r="EG66" s="400"/>
      <c r="EH66" s="400"/>
      <c r="EI66" s="400"/>
      <c r="EJ66" s="400"/>
      <c r="EK66" s="400"/>
      <c r="EL66" s="400"/>
      <c r="EM66" s="400"/>
      <c r="EN66" s="400"/>
      <c r="EO66" s="400"/>
      <c r="EP66" s="400"/>
      <c r="EQ66" s="400"/>
      <c r="ER66" s="400"/>
      <c r="ES66" s="400"/>
      <c r="ET66" s="400"/>
      <c r="EU66" s="400"/>
      <c r="EV66" s="400"/>
      <c r="EW66" s="400"/>
      <c r="EX66" s="400"/>
      <c r="EY66" s="400"/>
      <c r="EZ66" s="400"/>
      <c r="FA66" s="400"/>
      <c r="FB66" s="400"/>
      <c r="FC66" s="400"/>
      <c r="FD66" s="400"/>
      <c r="FE66" s="400"/>
      <c r="FF66" s="400"/>
      <c r="FG66" s="400"/>
      <c r="FH66" s="400"/>
      <c r="FI66" s="400"/>
      <c r="FJ66" s="400"/>
      <c r="FK66" s="400"/>
      <c r="FL66" s="400"/>
      <c r="FM66" s="400"/>
      <c r="FN66" s="400"/>
      <c r="FO66" s="400"/>
      <c r="FP66" s="400"/>
      <c r="FQ66" s="400"/>
      <c r="FR66" s="400"/>
      <c r="FS66" s="400"/>
      <c r="FT66" s="400"/>
      <c r="FU66" s="400"/>
      <c r="FV66" s="400"/>
      <c r="FW66" s="400"/>
      <c r="FX66" s="400"/>
      <c r="FY66" s="400"/>
      <c r="FZ66" s="400"/>
      <c r="GA66" s="400"/>
      <c r="GB66" s="400"/>
      <c r="GC66" s="400"/>
      <c r="GD66" s="400"/>
      <c r="GE66" s="400"/>
      <c r="GF66" s="400"/>
      <c r="GG66" s="400"/>
      <c r="GH66" s="400"/>
      <c r="GI66" s="400"/>
      <c r="GJ66" s="400"/>
      <c r="GK66" s="400"/>
      <c r="GL66" s="400"/>
      <c r="GM66" s="400"/>
      <c r="GN66" s="400"/>
      <c r="GO66" s="400"/>
      <c r="GP66" s="400"/>
      <c r="GQ66" s="400"/>
      <c r="GR66" s="400"/>
      <c r="GS66" s="400"/>
      <c r="GT66" s="400"/>
      <c r="GU66" s="400"/>
      <c r="GV66" s="400"/>
      <c r="GW66" s="400"/>
      <c r="GX66" s="400"/>
      <c r="GY66" s="400"/>
      <c r="GZ66" s="400"/>
      <c r="HA66" s="400"/>
      <c r="HB66" s="400"/>
      <c r="HC66" s="400"/>
      <c r="HD66" s="400"/>
      <c r="HE66" s="400"/>
      <c r="HF66" s="400"/>
      <c r="HG66" s="400"/>
      <c r="HH66" s="400"/>
      <c r="HI66" s="400"/>
      <c r="HJ66" s="400"/>
      <c r="HK66" s="400"/>
      <c r="HL66" s="400"/>
      <c r="HM66" s="400"/>
      <c r="HN66" s="400"/>
      <c r="HO66" s="400"/>
      <c r="HP66" s="400"/>
      <c r="HQ66" s="400"/>
      <c r="HR66" s="400"/>
      <c r="HS66" s="400"/>
      <c r="HT66" s="400"/>
      <c r="HU66" s="400"/>
      <c r="HV66" s="400"/>
      <c r="HW66" s="400"/>
      <c r="HX66" s="400"/>
      <c r="HY66" s="400"/>
      <c r="HZ66" s="400"/>
      <c r="IA66" s="400"/>
      <c r="IB66" s="400"/>
      <c r="IC66" s="400"/>
      <c r="ID66" s="400"/>
      <c r="IE66" s="400"/>
      <c r="IF66" s="400"/>
      <c r="IG66" s="400"/>
      <c r="IH66" s="400"/>
      <c r="II66" s="400"/>
      <c r="IJ66" s="400"/>
      <c r="IK66" s="400"/>
      <c r="IL66" s="400"/>
      <c r="IM66" s="400"/>
      <c r="IN66" s="400"/>
      <c r="IO66" s="427"/>
      <c r="IP66" s="427"/>
      <c r="IQ66" s="427"/>
      <c r="IR66" s="427"/>
      <c r="IS66" s="427"/>
      <c r="IT66" s="427"/>
      <c r="IU66" s="427"/>
      <c r="IV66" s="427"/>
      <c r="IW66" s="427"/>
      <c r="IX66" s="427"/>
      <c r="IY66" s="427"/>
      <c r="IZ66" s="427"/>
      <c r="JA66" s="427"/>
      <c r="JB66" s="427"/>
      <c r="JC66" s="427"/>
      <c r="JD66" s="427"/>
      <c r="JE66" s="427"/>
      <c r="JF66" s="427"/>
      <c r="JG66" s="427"/>
      <c r="JH66" s="427"/>
      <c r="JI66" s="427"/>
      <c r="JJ66" s="427"/>
    </row>
    <row r="67" spans="1:270">
      <c r="A67" s="414"/>
      <c r="B67" s="407" t="s">
        <v>173</v>
      </c>
      <c r="C67" s="277" t="s">
        <v>174</v>
      </c>
      <c r="D67" s="399">
        <v>1200000</v>
      </c>
      <c r="E67" s="399"/>
      <c r="F67" s="399"/>
      <c r="G67" s="399">
        <v>0</v>
      </c>
      <c r="H67" s="399">
        <v>0</v>
      </c>
      <c r="I67" s="399">
        <v>0</v>
      </c>
      <c r="J67" s="399">
        <v>0</v>
      </c>
      <c r="K67" s="399">
        <v>0</v>
      </c>
      <c r="L67" s="399">
        <v>0</v>
      </c>
      <c r="M67" s="398"/>
      <c r="N67" s="398">
        <v>1200000</v>
      </c>
      <c r="O67" s="398">
        <v>1200000</v>
      </c>
      <c r="P67" s="398">
        <v>0</v>
      </c>
      <c r="Q67" s="399">
        <v>0</v>
      </c>
      <c r="R67" s="398">
        <v>0</v>
      </c>
      <c r="S67" s="398">
        <v>0</v>
      </c>
      <c r="T67" s="398">
        <v>0</v>
      </c>
      <c r="U67" s="398"/>
      <c r="V67" s="400">
        <v>1200000</v>
      </c>
      <c r="W67" s="400">
        <v>1200000</v>
      </c>
      <c r="X67" s="398">
        <v>0</v>
      </c>
      <c r="Y67" s="398">
        <v>-767745</v>
      </c>
      <c r="Z67" s="398">
        <v>0</v>
      </c>
      <c r="AA67" s="398">
        <v>0</v>
      </c>
      <c r="AB67" s="398">
        <v>432255</v>
      </c>
      <c r="AC67" s="398">
        <v>0</v>
      </c>
      <c r="AD67" s="398">
        <v>-767745</v>
      </c>
      <c r="AE67" s="398">
        <v>-767745</v>
      </c>
      <c r="AF67" s="398">
        <v>403316</v>
      </c>
      <c r="AG67" s="400"/>
      <c r="AH67" s="400"/>
      <c r="AI67" s="400"/>
      <c r="AJ67" s="400"/>
      <c r="AK67" s="400"/>
      <c r="AL67" s="400"/>
      <c r="AM67" s="400"/>
      <c r="AN67" s="400"/>
      <c r="AO67" s="400"/>
      <c r="AP67" s="400"/>
      <c r="AQ67" s="400"/>
      <c r="AR67" s="400"/>
      <c r="AS67" s="400"/>
      <c r="AT67" s="400"/>
      <c r="AU67" s="400"/>
      <c r="AV67" s="400"/>
      <c r="AW67" s="400"/>
      <c r="AX67" s="400"/>
      <c r="AY67" s="400"/>
      <c r="AZ67" s="400"/>
      <c r="BA67" s="400"/>
      <c r="BB67" s="400"/>
      <c r="BC67" s="400"/>
      <c r="BD67" s="400"/>
      <c r="BE67" s="400"/>
      <c r="BF67" s="400"/>
      <c r="BG67" s="400"/>
      <c r="BH67" s="400"/>
      <c r="BI67" s="400"/>
      <c r="BJ67" s="400"/>
      <c r="BK67" s="400"/>
      <c r="BL67" s="400"/>
      <c r="BM67" s="400"/>
      <c r="BN67" s="400"/>
      <c r="BO67" s="400"/>
      <c r="BP67" s="400"/>
      <c r="BQ67" s="400"/>
      <c r="BR67" s="400"/>
      <c r="BS67" s="400"/>
      <c r="BT67" s="400"/>
      <c r="BU67" s="400"/>
      <c r="BV67" s="400"/>
      <c r="BW67" s="400"/>
      <c r="BX67" s="400"/>
      <c r="BY67" s="400"/>
      <c r="BZ67" s="400"/>
      <c r="CA67" s="400"/>
      <c r="CB67" s="400"/>
      <c r="CC67" s="400"/>
      <c r="CD67" s="400"/>
      <c r="CE67" s="400"/>
      <c r="CF67" s="400"/>
      <c r="CG67" s="400"/>
      <c r="CH67" s="400"/>
      <c r="CI67" s="400"/>
      <c r="CJ67" s="400"/>
      <c r="CK67" s="400"/>
      <c r="CL67" s="400"/>
      <c r="CM67" s="400"/>
      <c r="CN67" s="400"/>
      <c r="CO67" s="400"/>
      <c r="CP67" s="400"/>
      <c r="CQ67" s="400"/>
      <c r="CR67" s="400"/>
      <c r="CS67" s="400"/>
      <c r="CT67" s="400"/>
      <c r="CU67" s="400"/>
      <c r="CV67" s="400"/>
      <c r="CW67" s="400"/>
      <c r="CX67" s="400"/>
      <c r="CY67" s="400"/>
      <c r="CZ67" s="400"/>
      <c r="DA67" s="400"/>
      <c r="DB67" s="400"/>
      <c r="DC67" s="400"/>
      <c r="DD67" s="400"/>
      <c r="DE67" s="400"/>
      <c r="DF67" s="400"/>
      <c r="DG67" s="400"/>
      <c r="DH67" s="400"/>
      <c r="DI67" s="400"/>
      <c r="DJ67" s="400"/>
      <c r="DK67" s="400"/>
      <c r="DL67" s="400"/>
      <c r="DM67" s="400"/>
      <c r="DN67" s="400"/>
      <c r="DO67" s="400"/>
      <c r="DP67" s="400"/>
      <c r="DQ67" s="400"/>
      <c r="DR67" s="400"/>
      <c r="DS67" s="400"/>
      <c r="DT67" s="400"/>
      <c r="DU67" s="400"/>
      <c r="DV67" s="400"/>
      <c r="DW67" s="400"/>
      <c r="DX67" s="400"/>
      <c r="DY67" s="400"/>
      <c r="DZ67" s="400"/>
      <c r="EA67" s="400"/>
      <c r="EB67" s="400"/>
      <c r="EC67" s="400"/>
      <c r="ED67" s="400"/>
      <c r="EE67" s="400"/>
      <c r="EF67" s="400"/>
      <c r="EG67" s="400"/>
      <c r="EH67" s="400"/>
      <c r="EI67" s="400"/>
      <c r="EJ67" s="400"/>
      <c r="EK67" s="400"/>
      <c r="EL67" s="400"/>
      <c r="EM67" s="400"/>
      <c r="EN67" s="400"/>
      <c r="EO67" s="400"/>
      <c r="EP67" s="400"/>
      <c r="EQ67" s="400"/>
      <c r="ER67" s="400"/>
      <c r="ES67" s="400"/>
      <c r="ET67" s="400"/>
      <c r="EU67" s="400"/>
      <c r="EV67" s="400"/>
      <c r="EW67" s="400"/>
      <c r="EX67" s="400"/>
      <c r="EY67" s="400"/>
      <c r="EZ67" s="400"/>
      <c r="FA67" s="400"/>
      <c r="FB67" s="400"/>
      <c r="FC67" s="400"/>
      <c r="FD67" s="400"/>
      <c r="FE67" s="400"/>
      <c r="FF67" s="400"/>
      <c r="FG67" s="400"/>
      <c r="FH67" s="400"/>
      <c r="FI67" s="400"/>
      <c r="FJ67" s="400"/>
      <c r="FK67" s="400"/>
      <c r="FL67" s="400"/>
      <c r="FM67" s="400"/>
      <c r="FN67" s="400"/>
      <c r="FO67" s="400"/>
      <c r="FP67" s="400"/>
      <c r="FQ67" s="400"/>
      <c r="FR67" s="400"/>
      <c r="FS67" s="400"/>
      <c r="FT67" s="400"/>
      <c r="FU67" s="400"/>
      <c r="FV67" s="400"/>
      <c r="FW67" s="400"/>
      <c r="FX67" s="400"/>
      <c r="FY67" s="400"/>
      <c r="FZ67" s="400"/>
      <c r="GA67" s="400"/>
      <c r="GB67" s="400"/>
      <c r="GC67" s="400"/>
      <c r="GD67" s="400"/>
      <c r="GE67" s="400"/>
      <c r="GF67" s="400"/>
      <c r="GG67" s="400"/>
      <c r="GH67" s="400"/>
      <c r="GI67" s="400"/>
      <c r="GJ67" s="400"/>
      <c r="GK67" s="400"/>
      <c r="GL67" s="400"/>
      <c r="GM67" s="400"/>
      <c r="GN67" s="400"/>
      <c r="GO67" s="400"/>
      <c r="GP67" s="400"/>
      <c r="GQ67" s="400"/>
      <c r="GR67" s="400"/>
      <c r="GS67" s="400"/>
      <c r="GT67" s="400"/>
      <c r="GU67" s="400"/>
      <c r="GV67" s="400"/>
      <c r="GW67" s="400"/>
      <c r="GX67" s="400"/>
      <c r="GY67" s="400"/>
      <c r="GZ67" s="400"/>
      <c r="HA67" s="400"/>
      <c r="HB67" s="400"/>
      <c r="HC67" s="400"/>
      <c r="HD67" s="400"/>
      <c r="HE67" s="400"/>
      <c r="HF67" s="400"/>
      <c r="HG67" s="400"/>
      <c r="HH67" s="400"/>
      <c r="HI67" s="400"/>
      <c r="HJ67" s="400"/>
      <c r="HK67" s="400"/>
      <c r="HL67" s="400"/>
      <c r="HM67" s="400"/>
      <c r="HN67" s="400"/>
      <c r="HO67" s="400"/>
      <c r="HP67" s="400"/>
      <c r="HQ67" s="400"/>
      <c r="HR67" s="400"/>
      <c r="HS67" s="400"/>
      <c r="HT67" s="400"/>
      <c r="HU67" s="400"/>
      <c r="HV67" s="400"/>
      <c r="HW67" s="400"/>
      <c r="HX67" s="400"/>
      <c r="HY67" s="400"/>
      <c r="HZ67" s="400"/>
      <c r="IA67" s="400"/>
      <c r="IB67" s="400"/>
      <c r="IC67" s="400"/>
      <c r="ID67" s="400"/>
      <c r="IE67" s="400"/>
      <c r="IF67" s="400"/>
      <c r="IG67" s="400"/>
      <c r="IH67" s="400"/>
      <c r="II67" s="400"/>
      <c r="IJ67" s="400"/>
      <c r="IK67" s="400"/>
      <c r="IL67" s="400"/>
      <c r="IM67" s="400"/>
      <c r="IN67" s="400"/>
      <c r="IO67" s="427"/>
      <c r="IP67" s="427"/>
      <c r="IQ67" s="427"/>
      <c r="IR67" s="427"/>
      <c r="IS67" s="427"/>
      <c r="IT67" s="427"/>
      <c r="IU67" s="427"/>
      <c r="IV67" s="427"/>
      <c r="IW67" s="427"/>
      <c r="IX67" s="427"/>
      <c r="IY67" s="427"/>
      <c r="IZ67" s="427"/>
      <c r="JA67" s="427"/>
      <c r="JB67" s="427"/>
      <c r="JC67" s="427"/>
      <c r="JD67" s="427"/>
      <c r="JE67" s="427"/>
      <c r="JF67" s="427"/>
      <c r="JG67" s="427"/>
      <c r="JH67" s="427"/>
      <c r="JI67" s="427"/>
      <c r="JJ67" s="427"/>
    </row>
    <row r="68" spans="1:270" s="402" customFormat="1">
      <c r="A68" s="415" t="s">
        <v>42</v>
      </c>
      <c r="B68" s="415" t="s">
        <v>175</v>
      </c>
      <c r="C68" s="275">
        <v>3900</v>
      </c>
      <c r="D68" s="405">
        <v>2472462000</v>
      </c>
      <c r="E68" s="405">
        <v>80878345</v>
      </c>
      <c r="F68" s="405">
        <v>141927773</v>
      </c>
      <c r="G68" s="405">
        <v>1.180451363325119E-7</v>
      </c>
      <c r="H68" s="405">
        <v>0</v>
      </c>
      <c r="I68" s="405">
        <v>0</v>
      </c>
      <c r="J68" s="405">
        <v>55273985</v>
      </c>
      <c r="K68" s="405">
        <v>0</v>
      </c>
      <c r="L68" s="405">
        <v>0</v>
      </c>
      <c r="M68" s="405">
        <v>225000000</v>
      </c>
      <c r="N68" s="405">
        <v>2697462000</v>
      </c>
      <c r="O68" s="405">
        <v>2975542103</v>
      </c>
      <c r="P68" s="405">
        <v>-55273985</v>
      </c>
      <c r="Q68" s="405">
        <v>0</v>
      </c>
      <c r="R68" s="405">
        <v>28000000</v>
      </c>
      <c r="S68" s="405">
        <v>23700000</v>
      </c>
      <c r="T68" s="405">
        <v>0</v>
      </c>
      <c r="U68" s="405">
        <v>100000000</v>
      </c>
      <c r="V68" s="405">
        <v>2797462000</v>
      </c>
      <c r="W68" s="405">
        <v>3071968118</v>
      </c>
      <c r="X68" s="405">
        <v>600000</v>
      </c>
      <c r="Y68" s="405">
        <v>90912044</v>
      </c>
      <c r="Z68" s="405">
        <v>8634000</v>
      </c>
      <c r="AA68" s="405">
        <v>0</v>
      </c>
      <c r="AB68" s="405">
        <v>3172114162</v>
      </c>
      <c r="AC68" s="405">
        <v>325000000</v>
      </c>
      <c r="AD68" s="405">
        <v>374652162</v>
      </c>
      <c r="AE68" s="405">
        <v>699652162</v>
      </c>
      <c r="AF68" s="405">
        <v>3171277937</v>
      </c>
      <c r="AG68" s="400"/>
      <c r="AH68" s="400"/>
      <c r="AI68" s="400"/>
      <c r="AJ68" s="400"/>
      <c r="AK68" s="400"/>
      <c r="AL68" s="400"/>
      <c r="AM68" s="400"/>
      <c r="AN68" s="400"/>
      <c r="AO68" s="400"/>
      <c r="AP68" s="400"/>
      <c r="AQ68" s="400"/>
      <c r="AR68" s="400"/>
      <c r="AS68" s="400"/>
      <c r="AT68" s="400"/>
      <c r="AU68" s="400"/>
      <c r="AV68" s="400"/>
      <c r="AW68" s="400"/>
      <c r="AX68" s="400"/>
      <c r="AY68" s="400"/>
      <c r="AZ68" s="400"/>
      <c r="BA68" s="400"/>
      <c r="BB68" s="400"/>
      <c r="BC68" s="400"/>
      <c r="BD68" s="400"/>
      <c r="BE68" s="400"/>
      <c r="BF68" s="400"/>
      <c r="BG68" s="400"/>
      <c r="BH68" s="400"/>
      <c r="BI68" s="400"/>
      <c r="BJ68" s="400"/>
      <c r="BK68" s="400"/>
      <c r="BL68" s="400"/>
      <c r="BM68" s="400"/>
      <c r="BN68" s="400"/>
      <c r="BO68" s="400"/>
      <c r="BP68" s="400"/>
      <c r="BQ68" s="400"/>
      <c r="BR68" s="400"/>
      <c r="BS68" s="400"/>
      <c r="BT68" s="400"/>
      <c r="BU68" s="400"/>
      <c r="BV68" s="400"/>
      <c r="BW68" s="400"/>
      <c r="BX68" s="400"/>
      <c r="BY68" s="400"/>
      <c r="BZ68" s="400"/>
      <c r="CA68" s="400"/>
      <c r="CB68" s="400"/>
      <c r="CC68" s="400"/>
      <c r="CD68" s="400"/>
      <c r="CE68" s="400"/>
      <c r="CF68" s="400"/>
      <c r="CG68" s="400"/>
      <c r="CH68" s="400"/>
      <c r="CI68" s="400"/>
      <c r="CJ68" s="400"/>
      <c r="CK68" s="400"/>
      <c r="CL68" s="400"/>
      <c r="CM68" s="400"/>
      <c r="CN68" s="400"/>
      <c r="CO68" s="400"/>
      <c r="CP68" s="400"/>
      <c r="CQ68" s="400"/>
      <c r="CR68" s="400"/>
      <c r="CS68" s="400"/>
      <c r="CT68" s="400"/>
      <c r="CU68" s="400"/>
      <c r="CV68" s="400"/>
      <c r="CW68" s="400"/>
      <c r="CX68" s="400"/>
      <c r="CY68" s="400"/>
      <c r="CZ68" s="400"/>
      <c r="DA68" s="400"/>
      <c r="DB68" s="400"/>
      <c r="DC68" s="400"/>
      <c r="DD68" s="400"/>
      <c r="DE68" s="400"/>
      <c r="DF68" s="400"/>
      <c r="DG68" s="400"/>
      <c r="DH68" s="400"/>
      <c r="DI68" s="400"/>
      <c r="DJ68" s="400"/>
      <c r="DK68" s="400"/>
      <c r="DL68" s="400"/>
      <c r="DM68" s="400"/>
      <c r="DN68" s="400"/>
      <c r="DO68" s="400"/>
      <c r="DP68" s="400"/>
      <c r="DQ68" s="400"/>
      <c r="DR68" s="400"/>
      <c r="DS68" s="400"/>
      <c r="DT68" s="400"/>
      <c r="DU68" s="400"/>
      <c r="DV68" s="400"/>
      <c r="DW68" s="400"/>
      <c r="DX68" s="400"/>
      <c r="DY68" s="400"/>
      <c r="DZ68" s="400"/>
      <c r="EA68" s="400"/>
      <c r="EB68" s="400"/>
      <c r="EC68" s="400"/>
      <c r="ED68" s="400"/>
      <c r="EE68" s="400"/>
      <c r="EF68" s="400"/>
      <c r="EG68" s="400"/>
      <c r="EH68" s="400"/>
      <c r="EI68" s="400"/>
      <c r="EJ68" s="400"/>
      <c r="EK68" s="400"/>
      <c r="EL68" s="400"/>
      <c r="EM68" s="400"/>
      <c r="EN68" s="400"/>
      <c r="EO68" s="400"/>
      <c r="EP68" s="400"/>
      <c r="EQ68" s="400"/>
      <c r="ER68" s="400"/>
      <c r="ES68" s="400"/>
      <c r="ET68" s="400"/>
      <c r="EU68" s="400"/>
      <c r="EV68" s="400"/>
      <c r="EW68" s="400"/>
      <c r="EX68" s="400"/>
      <c r="EY68" s="400"/>
      <c r="EZ68" s="400"/>
      <c r="FA68" s="400"/>
      <c r="FB68" s="400"/>
      <c r="FC68" s="400"/>
      <c r="FD68" s="400"/>
      <c r="FE68" s="400"/>
      <c r="FF68" s="400"/>
      <c r="FG68" s="400"/>
      <c r="FH68" s="400"/>
      <c r="FI68" s="400"/>
      <c r="FJ68" s="400"/>
      <c r="FK68" s="400"/>
      <c r="FL68" s="400"/>
      <c r="FM68" s="400"/>
      <c r="FN68" s="400"/>
      <c r="FO68" s="400"/>
      <c r="FP68" s="400"/>
      <c r="FQ68" s="400"/>
      <c r="FR68" s="400"/>
      <c r="FS68" s="400"/>
      <c r="FT68" s="400"/>
      <c r="FU68" s="400"/>
      <c r="FV68" s="400"/>
      <c r="FW68" s="400"/>
      <c r="FX68" s="400"/>
      <c r="FY68" s="400"/>
      <c r="FZ68" s="400"/>
      <c r="GA68" s="400"/>
      <c r="GB68" s="400"/>
      <c r="GC68" s="400"/>
      <c r="GD68" s="400"/>
      <c r="GE68" s="400"/>
      <c r="GF68" s="400"/>
      <c r="GG68" s="400"/>
      <c r="GH68" s="400"/>
      <c r="GI68" s="400"/>
      <c r="GJ68" s="400"/>
      <c r="GK68" s="400"/>
      <c r="GL68" s="400"/>
      <c r="GM68" s="400"/>
      <c r="GN68" s="400"/>
      <c r="GO68" s="400"/>
      <c r="GP68" s="400"/>
      <c r="GQ68" s="400"/>
      <c r="GR68" s="400"/>
      <c r="GS68" s="400"/>
      <c r="GT68" s="400"/>
      <c r="GU68" s="400"/>
      <c r="GV68" s="400"/>
      <c r="GW68" s="400"/>
      <c r="GX68" s="400"/>
      <c r="GY68" s="400"/>
      <c r="GZ68" s="400"/>
      <c r="HA68" s="400"/>
      <c r="HB68" s="400"/>
      <c r="HC68" s="400"/>
      <c r="HD68" s="400"/>
      <c r="HE68" s="400"/>
      <c r="HF68" s="400"/>
      <c r="HG68" s="400"/>
      <c r="HH68" s="400"/>
      <c r="HI68" s="400"/>
      <c r="HJ68" s="400"/>
      <c r="HK68" s="400"/>
      <c r="HL68" s="400"/>
      <c r="HM68" s="400"/>
      <c r="HN68" s="400"/>
      <c r="HO68" s="400"/>
      <c r="HP68" s="400"/>
      <c r="HQ68" s="400"/>
      <c r="HR68" s="400"/>
      <c r="HS68" s="400"/>
      <c r="HT68" s="400"/>
      <c r="HU68" s="400"/>
      <c r="HV68" s="400"/>
      <c r="HW68" s="400"/>
      <c r="HX68" s="400"/>
      <c r="HY68" s="400"/>
      <c r="HZ68" s="400"/>
      <c r="IA68" s="400"/>
      <c r="IB68" s="400"/>
      <c r="IC68" s="400"/>
      <c r="ID68" s="400"/>
      <c r="IE68" s="400"/>
      <c r="IF68" s="400"/>
      <c r="IG68" s="400"/>
      <c r="IH68" s="400"/>
      <c r="II68" s="400"/>
      <c r="IJ68" s="400"/>
      <c r="IK68" s="400"/>
      <c r="IL68" s="400"/>
      <c r="IM68" s="400"/>
      <c r="IN68" s="400"/>
      <c r="IO68" s="427"/>
      <c r="IP68" s="427"/>
      <c r="IQ68" s="427"/>
      <c r="IR68" s="427"/>
      <c r="IS68" s="427"/>
      <c r="IT68" s="427"/>
      <c r="IU68" s="427"/>
      <c r="IV68" s="427"/>
      <c r="IW68" s="427"/>
      <c r="IX68" s="427"/>
      <c r="IY68" s="427"/>
      <c r="IZ68" s="427"/>
      <c r="JA68" s="427"/>
      <c r="JB68" s="427"/>
      <c r="JC68" s="427"/>
      <c r="JD68" s="427"/>
      <c r="JE68" s="427"/>
      <c r="JF68" s="427"/>
      <c r="JG68" s="427"/>
      <c r="JH68" s="427"/>
      <c r="JI68" s="427"/>
      <c r="JJ68" s="427"/>
    </row>
    <row r="69" spans="1:270">
      <c r="A69" s="406" t="s">
        <v>120</v>
      </c>
      <c r="B69" s="407" t="s">
        <v>121</v>
      </c>
      <c r="C69" s="277">
        <v>3901</v>
      </c>
      <c r="D69" s="399">
        <v>176000000</v>
      </c>
      <c r="E69" s="399">
        <v>1500000</v>
      </c>
      <c r="F69" s="399"/>
      <c r="G69" s="399">
        <v>0</v>
      </c>
      <c r="H69" s="399">
        <v>0</v>
      </c>
      <c r="I69" s="399">
        <v>0</v>
      </c>
      <c r="J69" s="399">
        <v>0</v>
      </c>
      <c r="K69" s="399">
        <v>0</v>
      </c>
      <c r="L69" s="399">
        <v>0</v>
      </c>
      <c r="M69" s="398"/>
      <c r="N69" s="398">
        <v>176000000</v>
      </c>
      <c r="O69" s="398">
        <v>177500000</v>
      </c>
      <c r="P69" s="398">
        <v>0</v>
      </c>
      <c r="Q69" s="399">
        <v>0</v>
      </c>
      <c r="R69" s="398">
        <v>0</v>
      </c>
      <c r="S69" s="398">
        <v>0</v>
      </c>
      <c r="T69" s="398">
        <v>0</v>
      </c>
      <c r="U69" s="398"/>
      <c r="V69" s="400">
        <v>176000000</v>
      </c>
      <c r="W69" s="400">
        <v>177500000</v>
      </c>
      <c r="X69" s="398">
        <v>0</v>
      </c>
      <c r="Y69" s="398">
        <v>1244700</v>
      </c>
      <c r="Z69" s="398">
        <v>0</v>
      </c>
      <c r="AA69" s="398">
        <v>0</v>
      </c>
      <c r="AB69" s="398">
        <v>178744700</v>
      </c>
      <c r="AC69" s="398">
        <v>0</v>
      </c>
      <c r="AD69" s="398">
        <v>2744700</v>
      </c>
      <c r="AE69" s="398">
        <v>2744700</v>
      </c>
      <c r="AF69" s="398">
        <v>178384337</v>
      </c>
      <c r="AG69" s="400"/>
      <c r="AH69" s="400"/>
      <c r="AI69" s="400"/>
      <c r="AJ69" s="400"/>
      <c r="AK69" s="400"/>
      <c r="AL69" s="400"/>
      <c r="AM69" s="400"/>
      <c r="AN69" s="400"/>
      <c r="AO69" s="400"/>
      <c r="AP69" s="400"/>
      <c r="AQ69" s="400"/>
      <c r="AR69" s="400"/>
      <c r="AS69" s="400"/>
      <c r="AT69" s="400"/>
      <c r="AU69" s="400"/>
      <c r="AV69" s="400"/>
      <c r="AW69" s="400"/>
      <c r="AX69" s="400"/>
      <c r="AY69" s="400"/>
      <c r="AZ69" s="400"/>
      <c r="BA69" s="400"/>
      <c r="BB69" s="400"/>
      <c r="BC69" s="400"/>
      <c r="BD69" s="400"/>
      <c r="BE69" s="400"/>
      <c r="BF69" s="400"/>
      <c r="BG69" s="400"/>
      <c r="BH69" s="400"/>
      <c r="BI69" s="400"/>
      <c r="BJ69" s="400"/>
      <c r="BK69" s="400"/>
      <c r="BL69" s="400"/>
      <c r="BM69" s="400"/>
      <c r="BN69" s="400"/>
      <c r="BO69" s="400"/>
      <c r="BP69" s="400"/>
      <c r="BQ69" s="400"/>
      <c r="BR69" s="400"/>
      <c r="BS69" s="400"/>
      <c r="BT69" s="400"/>
      <c r="BU69" s="400"/>
      <c r="BV69" s="400"/>
      <c r="BW69" s="400"/>
      <c r="BX69" s="400"/>
      <c r="BY69" s="400"/>
      <c r="BZ69" s="400"/>
      <c r="CA69" s="400"/>
      <c r="CB69" s="400"/>
      <c r="CC69" s="400"/>
      <c r="CD69" s="400"/>
      <c r="CE69" s="400"/>
      <c r="CF69" s="400"/>
      <c r="CG69" s="400"/>
      <c r="CH69" s="400"/>
      <c r="CI69" s="400"/>
      <c r="CJ69" s="400"/>
      <c r="CK69" s="400"/>
      <c r="CL69" s="400"/>
      <c r="CM69" s="400"/>
      <c r="CN69" s="400"/>
      <c r="CO69" s="400"/>
      <c r="CP69" s="400"/>
      <c r="CQ69" s="400"/>
      <c r="CR69" s="400"/>
      <c r="CS69" s="400"/>
      <c r="CT69" s="400"/>
      <c r="CU69" s="400"/>
      <c r="CV69" s="400"/>
      <c r="CW69" s="400"/>
      <c r="CX69" s="400"/>
      <c r="CY69" s="400"/>
      <c r="CZ69" s="400"/>
      <c r="DA69" s="400"/>
      <c r="DB69" s="400"/>
      <c r="DC69" s="400"/>
      <c r="DD69" s="400"/>
      <c r="DE69" s="400"/>
      <c r="DF69" s="400"/>
      <c r="DG69" s="400"/>
      <c r="DH69" s="400"/>
      <c r="DI69" s="400"/>
      <c r="DJ69" s="400"/>
      <c r="DK69" s="400"/>
      <c r="DL69" s="400"/>
      <c r="DM69" s="400"/>
      <c r="DN69" s="400"/>
      <c r="DO69" s="400"/>
      <c r="DP69" s="400"/>
      <c r="DQ69" s="400"/>
      <c r="DR69" s="400"/>
      <c r="DS69" s="400"/>
      <c r="DT69" s="400"/>
      <c r="DU69" s="400"/>
      <c r="DV69" s="400"/>
      <c r="DW69" s="400"/>
      <c r="DX69" s="400"/>
      <c r="DY69" s="400"/>
      <c r="DZ69" s="400"/>
      <c r="EA69" s="400"/>
      <c r="EB69" s="400"/>
      <c r="EC69" s="400"/>
      <c r="ED69" s="400"/>
      <c r="EE69" s="400"/>
      <c r="EF69" s="400"/>
      <c r="EG69" s="400"/>
      <c r="EH69" s="400"/>
      <c r="EI69" s="400"/>
      <c r="EJ69" s="400"/>
      <c r="EK69" s="400"/>
      <c r="EL69" s="400"/>
      <c r="EM69" s="400"/>
      <c r="EN69" s="400"/>
      <c r="EO69" s="400"/>
      <c r="EP69" s="400"/>
      <c r="EQ69" s="400"/>
      <c r="ER69" s="400"/>
      <c r="ES69" s="400"/>
      <c r="ET69" s="400"/>
      <c r="EU69" s="400"/>
      <c r="EV69" s="400"/>
      <c r="EW69" s="400"/>
      <c r="EX69" s="400"/>
      <c r="EY69" s="400"/>
      <c r="EZ69" s="400"/>
      <c r="FA69" s="400"/>
      <c r="FB69" s="400"/>
      <c r="FC69" s="400"/>
      <c r="FD69" s="400"/>
      <c r="FE69" s="400"/>
      <c r="FF69" s="400"/>
      <c r="FG69" s="400"/>
      <c r="FH69" s="400"/>
      <c r="FI69" s="400"/>
      <c r="FJ69" s="400"/>
      <c r="FK69" s="400"/>
      <c r="FL69" s="400"/>
      <c r="FM69" s="400"/>
      <c r="FN69" s="400"/>
      <c r="FO69" s="400"/>
      <c r="FP69" s="400"/>
      <c r="FQ69" s="400"/>
      <c r="FR69" s="400"/>
      <c r="FS69" s="400"/>
      <c r="FT69" s="400"/>
      <c r="FU69" s="400"/>
      <c r="FV69" s="400"/>
      <c r="FW69" s="400"/>
      <c r="FX69" s="400"/>
      <c r="FY69" s="400"/>
      <c r="FZ69" s="400"/>
      <c r="GA69" s="400"/>
      <c r="GB69" s="400"/>
      <c r="GC69" s="400"/>
      <c r="GD69" s="400"/>
      <c r="GE69" s="400"/>
      <c r="GF69" s="400"/>
      <c r="GG69" s="400"/>
      <c r="GH69" s="400"/>
      <c r="GI69" s="400"/>
      <c r="GJ69" s="400"/>
      <c r="GK69" s="400"/>
      <c r="GL69" s="400"/>
      <c r="GM69" s="400"/>
      <c r="GN69" s="400"/>
      <c r="GO69" s="400"/>
      <c r="GP69" s="400"/>
      <c r="GQ69" s="400"/>
      <c r="GR69" s="400"/>
      <c r="GS69" s="400"/>
      <c r="GT69" s="400"/>
      <c r="GU69" s="400"/>
      <c r="GV69" s="400"/>
      <c r="GW69" s="400"/>
      <c r="GX69" s="400"/>
      <c r="GY69" s="400"/>
      <c r="GZ69" s="400"/>
      <c r="HA69" s="400"/>
      <c r="HB69" s="400"/>
      <c r="HC69" s="400"/>
      <c r="HD69" s="400"/>
      <c r="HE69" s="400"/>
      <c r="HF69" s="400"/>
      <c r="HG69" s="400"/>
      <c r="HH69" s="400"/>
      <c r="HI69" s="400"/>
      <c r="HJ69" s="400"/>
      <c r="HK69" s="400"/>
      <c r="HL69" s="400"/>
      <c r="HM69" s="400"/>
      <c r="HN69" s="400"/>
      <c r="HO69" s="400"/>
      <c r="HP69" s="400"/>
      <c r="HQ69" s="400"/>
      <c r="HR69" s="400"/>
      <c r="HS69" s="400"/>
      <c r="HT69" s="400"/>
      <c r="HU69" s="400"/>
      <c r="HV69" s="400"/>
      <c r="HW69" s="400"/>
      <c r="HX69" s="400"/>
      <c r="HY69" s="400"/>
      <c r="HZ69" s="400"/>
      <c r="IA69" s="400"/>
      <c r="IB69" s="400"/>
      <c r="IC69" s="400"/>
      <c r="ID69" s="400"/>
      <c r="IE69" s="400"/>
      <c r="IF69" s="400"/>
      <c r="IG69" s="400"/>
      <c r="IH69" s="400"/>
      <c r="II69" s="400"/>
      <c r="IJ69" s="400"/>
      <c r="IK69" s="400"/>
      <c r="IL69" s="400"/>
      <c r="IM69" s="400"/>
      <c r="IN69" s="400"/>
      <c r="IO69" s="427"/>
      <c r="IP69" s="427"/>
      <c r="IQ69" s="427"/>
      <c r="IR69" s="427"/>
      <c r="IS69" s="427"/>
      <c r="IT69" s="427"/>
      <c r="IU69" s="427"/>
      <c r="IV69" s="427"/>
      <c r="IW69" s="427"/>
      <c r="IX69" s="427"/>
      <c r="IY69" s="427"/>
      <c r="IZ69" s="427"/>
      <c r="JA69" s="427"/>
      <c r="JB69" s="427"/>
      <c r="JC69" s="427"/>
      <c r="JD69" s="427"/>
      <c r="JE69" s="427"/>
      <c r="JF69" s="427"/>
      <c r="JG69" s="427"/>
      <c r="JH69" s="427"/>
      <c r="JI69" s="427"/>
      <c r="JJ69" s="427"/>
    </row>
    <row r="70" spans="1:270">
      <c r="A70" s="406" t="s">
        <v>122</v>
      </c>
      <c r="B70" s="407" t="s">
        <v>123</v>
      </c>
      <c r="C70" s="277">
        <v>3902</v>
      </c>
      <c r="D70" s="399">
        <v>181000000</v>
      </c>
      <c r="E70" s="399">
        <v>12500000</v>
      </c>
      <c r="F70" s="399"/>
      <c r="G70" s="399">
        <v>0</v>
      </c>
      <c r="H70" s="399">
        <v>0</v>
      </c>
      <c r="I70" s="399">
        <v>0</v>
      </c>
      <c r="J70" s="399">
        <v>0</v>
      </c>
      <c r="K70" s="399">
        <v>0</v>
      </c>
      <c r="L70" s="399">
        <v>0</v>
      </c>
      <c r="M70" s="398"/>
      <c r="N70" s="398">
        <v>181000000</v>
      </c>
      <c r="O70" s="398">
        <v>193500000</v>
      </c>
      <c r="P70" s="398">
        <v>0</v>
      </c>
      <c r="Q70" s="399">
        <v>0</v>
      </c>
      <c r="R70" s="398">
        <v>0</v>
      </c>
      <c r="S70" s="398">
        <v>0</v>
      </c>
      <c r="T70" s="398">
        <v>0</v>
      </c>
      <c r="U70" s="398"/>
      <c r="V70" s="400">
        <v>181000000</v>
      </c>
      <c r="W70" s="400">
        <v>193500000</v>
      </c>
      <c r="X70" s="398">
        <v>0</v>
      </c>
      <c r="Y70" s="398">
        <v>4316500</v>
      </c>
      <c r="Z70" s="398">
        <v>0</v>
      </c>
      <c r="AA70" s="398">
        <v>0</v>
      </c>
      <c r="AB70" s="398">
        <v>197816500</v>
      </c>
      <c r="AC70" s="398">
        <v>0</v>
      </c>
      <c r="AD70" s="398">
        <v>16816500</v>
      </c>
      <c r="AE70" s="398">
        <v>16816500</v>
      </c>
      <c r="AF70" s="398">
        <v>197684035</v>
      </c>
      <c r="AG70" s="400"/>
      <c r="AH70" s="400"/>
      <c r="AI70" s="400"/>
      <c r="AJ70" s="400"/>
      <c r="AK70" s="400"/>
      <c r="AL70" s="400"/>
      <c r="AM70" s="400"/>
      <c r="AN70" s="400"/>
      <c r="AO70" s="400"/>
      <c r="AP70" s="400"/>
      <c r="AQ70" s="400"/>
      <c r="AR70" s="400"/>
      <c r="AS70" s="400"/>
      <c r="AT70" s="400"/>
      <c r="AU70" s="400"/>
      <c r="AV70" s="400"/>
      <c r="AW70" s="400"/>
      <c r="AX70" s="400"/>
      <c r="AY70" s="400"/>
      <c r="AZ70" s="400"/>
      <c r="BA70" s="400"/>
      <c r="BB70" s="400"/>
      <c r="BC70" s="400"/>
      <c r="BD70" s="400"/>
      <c r="BE70" s="400"/>
      <c r="BF70" s="400"/>
      <c r="BG70" s="400"/>
      <c r="BH70" s="400"/>
      <c r="BI70" s="400"/>
      <c r="BJ70" s="400"/>
      <c r="BK70" s="400"/>
      <c r="BL70" s="400"/>
      <c r="BM70" s="400"/>
      <c r="BN70" s="400"/>
      <c r="BO70" s="400"/>
      <c r="BP70" s="400"/>
      <c r="BQ70" s="400"/>
      <c r="BR70" s="400"/>
      <c r="BS70" s="400"/>
      <c r="BT70" s="400"/>
      <c r="BU70" s="400"/>
      <c r="BV70" s="400"/>
      <c r="BW70" s="400"/>
      <c r="BX70" s="400"/>
      <c r="BY70" s="400"/>
      <c r="BZ70" s="400"/>
      <c r="CA70" s="400"/>
      <c r="CB70" s="400"/>
      <c r="CC70" s="400"/>
      <c r="CD70" s="400"/>
      <c r="CE70" s="400"/>
      <c r="CF70" s="400"/>
      <c r="CG70" s="400"/>
      <c r="CH70" s="400"/>
      <c r="CI70" s="400"/>
      <c r="CJ70" s="400"/>
      <c r="CK70" s="400"/>
      <c r="CL70" s="400"/>
      <c r="CM70" s="400"/>
      <c r="CN70" s="400"/>
      <c r="CO70" s="400"/>
      <c r="CP70" s="400"/>
      <c r="CQ70" s="400"/>
      <c r="CR70" s="400"/>
      <c r="CS70" s="400"/>
      <c r="CT70" s="400"/>
      <c r="CU70" s="400"/>
      <c r="CV70" s="400"/>
      <c r="CW70" s="400"/>
      <c r="CX70" s="400"/>
      <c r="CY70" s="400"/>
      <c r="CZ70" s="400"/>
      <c r="DA70" s="400"/>
      <c r="DB70" s="400"/>
      <c r="DC70" s="400"/>
      <c r="DD70" s="400"/>
      <c r="DE70" s="400"/>
      <c r="DF70" s="400"/>
      <c r="DG70" s="400"/>
      <c r="DH70" s="400"/>
      <c r="DI70" s="400"/>
      <c r="DJ70" s="400"/>
      <c r="DK70" s="400"/>
      <c r="DL70" s="400"/>
      <c r="DM70" s="400"/>
      <c r="DN70" s="400"/>
      <c r="DO70" s="400"/>
      <c r="DP70" s="400"/>
      <c r="DQ70" s="400"/>
      <c r="DR70" s="400"/>
      <c r="DS70" s="400"/>
      <c r="DT70" s="400"/>
      <c r="DU70" s="400"/>
      <c r="DV70" s="400"/>
      <c r="DW70" s="400"/>
      <c r="DX70" s="400"/>
      <c r="DY70" s="400"/>
      <c r="DZ70" s="400"/>
      <c r="EA70" s="400"/>
      <c r="EB70" s="400"/>
      <c r="EC70" s="400"/>
      <c r="ED70" s="400"/>
      <c r="EE70" s="400"/>
      <c r="EF70" s="400"/>
      <c r="EG70" s="400"/>
      <c r="EH70" s="400"/>
      <c r="EI70" s="400"/>
      <c r="EJ70" s="400"/>
      <c r="EK70" s="400"/>
      <c r="EL70" s="400"/>
      <c r="EM70" s="400"/>
      <c r="EN70" s="400"/>
      <c r="EO70" s="400"/>
      <c r="EP70" s="400"/>
      <c r="EQ70" s="400"/>
      <c r="ER70" s="400"/>
      <c r="ES70" s="400"/>
      <c r="ET70" s="400"/>
      <c r="EU70" s="400"/>
      <c r="EV70" s="400"/>
      <c r="EW70" s="400"/>
      <c r="EX70" s="400"/>
      <c r="EY70" s="400"/>
      <c r="EZ70" s="400"/>
      <c r="FA70" s="400"/>
      <c r="FB70" s="400"/>
      <c r="FC70" s="400"/>
      <c r="FD70" s="400"/>
      <c r="FE70" s="400"/>
      <c r="FF70" s="400"/>
      <c r="FG70" s="400"/>
      <c r="FH70" s="400"/>
      <c r="FI70" s="400"/>
      <c r="FJ70" s="400"/>
      <c r="FK70" s="400"/>
      <c r="FL70" s="400"/>
      <c r="FM70" s="400"/>
      <c r="FN70" s="400"/>
      <c r="FO70" s="400"/>
      <c r="FP70" s="400"/>
      <c r="FQ70" s="400"/>
      <c r="FR70" s="400"/>
      <c r="FS70" s="400"/>
      <c r="FT70" s="400"/>
      <c r="FU70" s="400"/>
      <c r="FV70" s="400"/>
      <c r="FW70" s="400"/>
      <c r="FX70" s="400"/>
      <c r="FY70" s="400"/>
      <c r="FZ70" s="400"/>
      <c r="GA70" s="400"/>
      <c r="GB70" s="400"/>
      <c r="GC70" s="400"/>
      <c r="GD70" s="400"/>
      <c r="GE70" s="400"/>
      <c r="GF70" s="400"/>
      <c r="GG70" s="400"/>
      <c r="GH70" s="400"/>
      <c r="GI70" s="400"/>
      <c r="GJ70" s="400"/>
      <c r="GK70" s="400"/>
      <c r="GL70" s="400"/>
      <c r="GM70" s="400"/>
      <c r="GN70" s="400"/>
      <c r="GO70" s="400"/>
      <c r="GP70" s="400"/>
      <c r="GQ70" s="400"/>
      <c r="GR70" s="400"/>
      <c r="GS70" s="400"/>
      <c r="GT70" s="400"/>
      <c r="GU70" s="400"/>
      <c r="GV70" s="400"/>
      <c r="GW70" s="400"/>
      <c r="GX70" s="400"/>
      <c r="GY70" s="400"/>
      <c r="GZ70" s="400"/>
      <c r="HA70" s="400"/>
      <c r="HB70" s="400"/>
      <c r="HC70" s="400"/>
      <c r="HD70" s="400"/>
      <c r="HE70" s="400"/>
      <c r="HF70" s="400"/>
      <c r="HG70" s="400"/>
      <c r="HH70" s="400"/>
      <c r="HI70" s="400"/>
      <c r="HJ70" s="400"/>
      <c r="HK70" s="400"/>
      <c r="HL70" s="400"/>
      <c r="HM70" s="400"/>
      <c r="HN70" s="400"/>
      <c r="HO70" s="400"/>
      <c r="HP70" s="400"/>
      <c r="HQ70" s="400"/>
      <c r="HR70" s="400"/>
      <c r="HS70" s="400"/>
      <c r="HT70" s="400"/>
      <c r="HU70" s="400"/>
      <c r="HV70" s="400"/>
      <c r="HW70" s="400"/>
      <c r="HX70" s="400"/>
      <c r="HY70" s="400"/>
      <c r="HZ70" s="400"/>
      <c r="IA70" s="400"/>
      <c r="IB70" s="400"/>
      <c r="IC70" s="400"/>
      <c r="ID70" s="400"/>
      <c r="IE70" s="400"/>
      <c r="IF70" s="400"/>
      <c r="IG70" s="400"/>
      <c r="IH70" s="400"/>
      <c r="II70" s="400"/>
      <c r="IJ70" s="400"/>
      <c r="IK70" s="400"/>
      <c r="IL70" s="400"/>
      <c r="IM70" s="400"/>
      <c r="IN70" s="400"/>
      <c r="IO70" s="427"/>
      <c r="IP70" s="427"/>
      <c r="IQ70" s="427"/>
      <c r="IR70" s="427"/>
      <c r="IS70" s="427"/>
      <c r="IT70" s="427"/>
      <c r="IU70" s="427"/>
      <c r="IV70" s="427"/>
      <c r="IW70" s="427"/>
      <c r="IX70" s="427"/>
      <c r="IY70" s="427"/>
      <c r="IZ70" s="427"/>
      <c r="JA70" s="427"/>
      <c r="JB70" s="427"/>
      <c r="JC70" s="427"/>
      <c r="JD70" s="427"/>
      <c r="JE70" s="427"/>
      <c r="JF70" s="427"/>
      <c r="JG70" s="427"/>
      <c r="JH70" s="427"/>
      <c r="JI70" s="427"/>
      <c r="JJ70" s="427"/>
    </row>
    <row r="71" spans="1:270" ht="38.25">
      <c r="A71" s="406" t="s">
        <v>124</v>
      </c>
      <c r="B71" s="407" t="s">
        <v>125</v>
      </c>
      <c r="C71" s="277"/>
      <c r="D71" s="399">
        <v>1000000</v>
      </c>
      <c r="E71" s="399"/>
      <c r="F71" s="399"/>
      <c r="G71" s="399">
        <v>0</v>
      </c>
      <c r="H71" s="399">
        <v>0</v>
      </c>
      <c r="I71" s="399">
        <v>0</v>
      </c>
      <c r="J71" s="399">
        <v>0</v>
      </c>
      <c r="K71" s="399">
        <v>0</v>
      </c>
      <c r="L71" s="399">
        <v>0</v>
      </c>
      <c r="M71" s="398"/>
      <c r="N71" s="398">
        <v>1000000</v>
      </c>
      <c r="O71" s="398">
        <v>1000000</v>
      </c>
      <c r="P71" s="398">
        <v>0</v>
      </c>
      <c r="Q71" s="399">
        <v>0</v>
      </c>
      <c r="R71" s="398">
        <v>0</v>
      </c>
      <c r="S71" s="398">
        <v>0</v>
      </c>
      <c r="T71" s="398">
        <v>0</v>
      </c>
      <c r="U71" s="398"/>
      <c r="V71" s="400">
        <v>1000000</v>
      </c>
      <c r="W71" s="400">
        <v>1000000</v>
      </c>
      <c r="X71" s="398">
        <v>0</v>
      </c>
      <c r="Y71" s="398">
        <v>-654840</v>
      </c>
      <c r="Z71" s="398">
        <v>0</v>
      </c>
      <c r="AA71" s="398">
        <v>0</v>
      </c>
      <c r="AB71" s="398">
        <v>345160</v>
      </c>
      <c r="AC71" s="398">
        <v>0</v>
      </c>
      <c r="AD71" s="398">
        <v>-654840</v>
      </c>
      <c r="AE71" s="398">
        <v>-654840</v>
      </c>
      <c r="AF71" s="398">
        <v>345044</v>
      </c>
      <c r="AG71" s="400"/>
      <c r="AH71" s="400"/>
      <c r="AI71" s="400"/>
      <c r="AJ71" s="400"/>
      <c r="AK71" s="400"/>
      <c r="AL71" s="400"/>
      <c r="AM71" s="400"/>
      <c r="AN71" s="400"/>
      <c r="AO71" s="400"/>
      <c r="AP71" s="400"/>
      <c r="AQ71" s="400"/>
      <c r="AR71" s="400"/>
      <c r="AS71" s="400"/>
      <c r="AT71" s="400"/>
      <c r="AU71" s="400"/>
      <c r="AV71" s="400"/>
      <c r="AW71" s="400"/>
      <c r="AX71" s="400"/>
      <c r="AY71" s="400"/>
      <c r="AZ71" s="400"/>
      <c r="BA71" s="400"/>
      <c r="BB71" s="400"/>
      <c r="BC71" s="400"/>
      <c r="BD71" s="400"/>
      <c r="BE71" s="400"/>
      <c r="BF71" s="400"/>
      <c r="BG71" s="400"/>
      <c r="BH71" s="400"/>
      <c r="BI71" s="400"/>
      <c r="BJ71" s="400"/>
      <c r="BK71" s="400"/>
      <c r="BL71" s="400"/>
      <c r="BM71" s="400"/>
      <c r="BN71" s="400"/>
      <c r="BO71" s="400"/>
      <c r="BP71" s="400"/>
      <c r="BQ71" s="400"/>
      <c r="BR71" s="400"/>
      <c r="BS71" s="400"/>
      <c r="BT71" s="400"/>
      <c r="BU71" s="400"/>
      <c r="BV71" s="400"/>
      <c r="BW71" s="400"/>
      <c r="BX71" s="400"/>
      <c r="BY71" s="400"/>
      <c r="BZ71" s="400"/>
      <c r="CA71" s="400"/>
      <c r="CB71" s="400"/>
      <c r="CC71" s="400"/>
      <c r="CD71" s="400"/>
      <c r="CE71" s="400"/>
      <c r="CF71" s="400"/>
      <c r="CG71" s="400"/>
      <c r="CH71" s="400"/>
      <c r="CI71" s="400"/>
      <c r="CJ71" s="400"/>
      <c r="CK71" s="400"/>
      <c r="CL71" s="400"/>
      <c r="CM71" s="400"/>
      <c r="CN71" s="400"/>
      <c r="CO71" s="400"/>
      <c r="CP71" s="400"/>
      <c r="CQ71" s="400"/>
      <c r="CR71" s="400"/>
      <c r="CS71" s="400"/>
      <c r="CT71" s="400"/>
      <c r="CU71" s="400"/>
      <c r="CV71" s="400"/>
      <c r="CW71" s="400"/>
      <c r="CX71" s="400"/>
      <c r="CY71" s="400"/>
      <c r="CZ71" s="400"/>
      <c r="DA71" s="400"/>
      <c r="DB71" s="400"/>
      <c r="DC71" s="400"/>
      <c r="DD71" s="400"/>
      <c r="DE71" s="400"/>
      <c r="DF71" s="400"/>
      <c r="DG71" s="400"/>
      <c r="DH71" s="400"/>
      <c r="DI71" s="400"/>
      <c r="DJ71" s="400"/>
      <c r="DK71" s="400"/>
      <c r="DL71" s="400"/>
      <c r="DM71" s="400"/>
      <c r="DN71" s="400"/>
      <c r="DO71" s="400"/>
      <c r="DP71" s="400"/>
      <c r="DQ71" s="400"/>
      <c r="DR71" s="400"/>
      <c r="DS71" s="400"/>
      <c r="DT71" s="400"/>
      <c r="DU71" s="400"/>
      <c r="DV71" s="400"/>
      <c r="DW71" s="400"/>
      <c r="DX71" s="400"/>
      <c r="DY71" s="400"/>
      <c r="DZ71" s="400"/>
      <c r="EA71" s="400"/>
      <c r="EB71" s="400"/>
      <c r="EC71" s="400"/>
      <c r="ED71" s="400"/>
      <c r="EE71" s="400"/>
      <c r="EF71" s="400"/>
      <c r="EG71" s="400"/>
      <c r="EH71" s="400"/>
      <c r="EI71" s="400"/>
      <c r="EJ71" s="400"/>
      <c r="EK71" s="400"/>
      <c r="EL71" s="400"/>
      <c r="EM71" s="400"/>
      <c r="EN71" s="400"/>
      <c r="EO71" s="400"/>
      <c r="EP71" s="400"/>
      <c r="EQ71" s="400"/>
      <c r="ER71" s="400"/>
      <c r="ES71" s="400"/>
      <c r="ET71" s="400"/>
      <c r="EU71" s="400"/>
      <c r="EV71" s="400"/>
      <c r="EW71" s="400"/>
      <c r="EX71" s="400"/>
      <c r="EY71" s="400"/>
      <c r="EZ71" s="400"/>
      <c r="FA71" s="400"/>
      <c r="FB71" s="400"/>
      <c r="FC71" s="400"/>
      <c r="FD71" s="400"/>
      <c r="FE71" s="400"/>
      <c r="FF71" s="400"/>
      <c r="FG71" s="400"/>
      <c r="FH71" s="400"/>
      <c r="FI71" s="400"/>
      <c r="FJ71" s="400"/>
      <c r="FK71" s="400"/>
      <c r="FL71" s="400"/>
      <c r="FM71" s="400"/>
      <c r="FN71" s="400"/>
      <c r="FO71" s="400"/>
      <c r="FP71" s="400"/>
      <c r="FQ71" s="400"/>
      <c r="FR71" s="400"/>
      <c r="FS71" s="400"/>
      <c r="FT71" s="400"/>
      <c r="FU71" s="400"/>
      <c r="FV71" s="400"/>
      <c r="FW71" s="400"/>
      <c r="FX71" s="400"/>
      <c r="FY71" s="400"/>
      <c r="FZ71" s="400"/>
      <c r="GA71" s="400"/>
      <c r="GB71" s="400"/>
      <c r="GC71" s="400"/>
      <c r="GD71" s="400"/>
      <c r="GE71" s="400"/>
      <c r="GF71" s="400"/>
      <c r="GG71" s="400"/>
      <c r="GH71" s="400"/>
      <c r="GI71" s="400"/>
      <c r="GJ71" s="400"/>
      <c r="GK71" s="400"/>
      <c r="GL71" s="400"/>
      <c r="GM71" s="400"/>
      <c r="GN71" s="400"/>
      <c r="GO71" s="400"/>
      <c r="GP71" s="400"/>
      <c r="GQ71" s="400"/>
      <c r="GR71" s="400"/>
      <c r="GS71" s="400"/>
      <c r="GT71" s="400"/>
      <c r="GU71" s="400"/>
      <c r="GV71" s="400"/>
      <c r="GW71" s="400"/>
      <c r="GX71" s="400"/>
      <c r="GY71" s="400"/>
      <c r="GZ71" s="400"/>
      <c r="HA71" s="400"/>
      <c r="HB71" s="400"/>
      <c r="HC71" s="400"/>
      <c r="HD71" s="400"/>
      <c r="HE71" s="400"/>
      <c r="HF71" s="400"/>
      <c r="HG71" s="400"/>
      <c r="HH71" s="400"/>
      <c r="HI71" s="400"/>
      <c r="HJ71" s="400"/>
      <c r="HK71" s="400"/>
      <c r="HL71" s="400"/>
      <c r="HM71" s="400"/>
      <c r="HN71" s="400"/>
      <c r="HO71" s="400"/>
      <c r="HP71" s="400"/>
      <c r="HQ71" s="400"/>
      <c r="HR71" s="400"/>
      <c r="HS71" s="400"/>
      <c r="HT71" s="400"/>
      <c r="HU71" s="400"/>
      <c r="HV71" s="400"/>
      <c r="HW71" s="400"/>
      <c r="HX71" s="400"/>
      <c r="HY71" s="400"/>
      <c r="HZ71" s="400"/>
      <c r="IA71" s="400"/>
      <c r="IB71" s="400"/>
      <c r="IC71" s="400"/>
      <c r="ID71" s="400"/>
      <c r="IE71" s="400"/>
      <c r="IF71" s="400"/>
      <c r="IG71" s="400"/>
      <c r="IH71" s="400"/>
      <c r="II71" s="400"/>
      <c r="IJ71" s="400"/>
      <c r="IK71" s="400"/>
      <c r="IL71" s="400"/>
      <c r="IM71" s="400"/>
      <c r="IN71" s="400"/>
      <c r="IO71" s="427"/>
      <c r="IP71" s="427"/>
      <c r="IQ71" s="427"/>
      <c r="IR71" s="427"/>
      <c r="IS71" s="427"/>
      <c r="IT71" s="427"/>
      <c r="IU71" s="427"/>
      <c r="IV71" s="427"/>
      <c r="IW71" s="427"/>
      <c r="IX71" s="427"/>
      <c r="IY71" s="427"/>
      <c r="IZ71" s="427"/>
      <c r="JA71" s="427"/>
      <c r="JB71" s="427"/>
      <c r="JC71" s="427"/>
      <c r="JD71" s="427"/>
      <c r="JE71" s="427"/>
      <c r="JF71" s="427"/>
      <c r="JG71" s="427"/>
      <c r="JH71" s="427"/>
      <c r="JI71" s="427"/>
      <c r="JJ71" s="427"/>
    </row>
    <row r="72" spans="1:270">
      <c r="A72" s="406" t="s">
        <v>126</v>
      </c>
      <c r="B72" s="407" t="s">
        <v>127</v>
      </c>
      <c r="C72" s="277">
        <v>3903</v>
      </c>
      <c r="D72" s="405">
        <v>120000000</v>
      </c>
      <c r="E72" s="405"/>
      <c r="F72" s="405"/>
      <c r="G72" s="399">
        <v>0</v>
      </c>
      <c r="H72" s="399">
        <v>0</v>
      </c>
      <c r="I72" s="399">
        <v>0</v>
      </c>
      <c r="J72" s="399">
        <v>0</v>
      </c>
      <c r="K72" s="399">
        <v>0</v>
      </c>
      <c r="L72" s="405">
        <v>0</v>
      </c>
      <c r="M72" s="398"/>
      <c r="N72" s="398">
        <v>120000000</v>
      </c>
      <c r="O72" s="398">
        <v>120000000</v>
      </c>
      <c r="P72" s="398">
        <v>0</v>
      </c>
      <c r="Q72" s="405">
        <v>0</v>
      </c>
      <c r="R72" s="398">
        <v>0</v>
      </c>
      <c r="S72" s="398">
        <v>0</v>
      </c>
      <c r="T72" s="398">
        <v>0</v>
      </c>
      <c r="U72" s="398"/>
      <c r="V72" s="400">
        <v>120000000</v>
      </c>
      <c r="W72" s="400">
        <v>120000000</v>
      </c>
      <c r="X72" s="398">
        <v>0</v>
      </c>
      <c r="Y72" s="398">
        <v>-5954400</v>
      </c>
      <c r="Z72" s="398">
        <v>0</v>
      </c>
      <c r="AA72" s="398">
        <v>0</v>
      </c>
      <c r="AB72" s="398">
        <v>114045600</v>
      </c>
      <c r="AC72" s="398">
        <v>0</v>
      </c>
      <c r="AD72" s="398">
        <v>-5954400</v>
      </c>
      <c r="AE72" s="398">
        <v>-5954400</v>
      </c>
      <c r="AF72" s="398">
        <v>113967551</v>
      </c>
      <c r="AG72" s="400"/>
      <c r="AH72" s="400"/>
      <c r="AI72" s="400"/>
      <c r="AJ72" s="400"/>
      <c r="AK72" s="400"/>
      <c r="AL72" s="400"/>
      <c r="AM72" s="400"/>
      <c r="AN72" s="400"/>
      <c r="AO72" s="400"/>
      <c r="AP72" s="400"/>
      <c r="AQ72" s="400"/>
      <c r="AR72" s="400"/>
      <c r="AS72" s="400"/>
      <c r="AT72" s="400"/>
      <c r="AU72" s="400"/>
      <c r="AV72" s="400"/>
      <c r="AW72" s="400"/>
      <c r="AX72" s="400"/>
      <c r="AY72" s="400"/>
      <c r="AZ72" s="400"/>
      <c r="BA72" s="400"/>
      <c r="BB72" s="400"/>
      <c r="BC72" s="400"/>
      <c r="BD72" s="400"/>
      <c r="BE72" s="400"/>
      <c r="BF72" s="400"/>
      <c r="BG72" s="400"/>
      <c r="BH72" s="400"/>
      <c r="BI72" s="400"/>
      <c r="BJ72" s="400"/>
      <c r="BK72" s="400"/>
      <c r="BL72" s="400"/>
      <c r="BM72" s="400"/>
      <c r="BN72" s="400"/>
      <c r="BO72" s="400"/>
      <c r="BP72" s="400"/>
      <c r="BQ72" s="400"/>
      <c r="BR72" s="400"/>
      <c r="BS72" s="400"/>
      <c r="BT72" s="400"/>
      <c r="BU72" s="400"/>
      <c r="BV72" s="400"/>
      <c r="BW72" s="400"/>
      <c r="BX72" s="400"/>
      <c r="BY72" s="400"/>
      <c r="BZ72" s="400"/>
      <c r="CA72" s="400"/>
      <c r="CB72" s="400"/>
      <c r="CC72" s="400"/>
      <c r="CD72" s="400"/>
      <c r="CE72" s="400"/>
      <c r="CF72" s="400"/>
      <c r="CG72" s="400"/>
      <c r="CH72" s="400"/>
      <c r="CI72" s="400"/>
      <c r="CJ72" s="400"/>
      <c r="CK72" s="400"/>
      <c r="CL72" s="400"/>
      <c r="CM72" s="400"/>
      <c r="CN72" s="400"/>
      <c r="CO72" s="400"/>
      <c r="CP72" s="400"/>
      <c r="CQ72" s="400"/>
      <c r="CR72" s="400"/>
      <c r="CS72" s="400"/>
      <c r="CT72" s="400"/>
      <c r="CU72" s="400"/>
      <c r="CV72" s="400"/>
      <c r="CW72" s="400"/>
      <c r="CX72" s="400"/>
      <c r="CY72" s="400"/>
      <c r="CZ72" s="400"/>
      <c r="DA72" s="400"/>
      <c r="DB72" s="400"/>
      <c r="DC72" s="400"/>
      <c r="DD72" s="400"/>
      <c r="DE72" s="400"/>
      <c r="DF72" s="400"/>
      <c r="DG72" s="400"/>
      <c r="DH72" s="400"/>
      <c r="DI72" s="400"/>
      <c r="DJ72" s="400"/>
      <c r="DK72" s="400"/>
      <c r="DL72" s="400"/>
      <c r="DM72" s="400"/>
      <c r="DN72" s="400"/>
      <c r="DO72" s="400"/>
      <c r="DP72" s="400"/>
      <c r="DQ72" s="400"/>
      <c r="DR72" s="400"/>
      <c r="DS72" s="400"/>
      <c r="DT72" s="400"/>
      <c r="DU72" s="400"/>
      <c r="DV72" s="400"/>
      <c r="DW72" s="400"/>
      <c r="DX72" s="400"/>
      <c r="DY72" s="400"/>
      <c r="DZ72" s="400"/>
      <c r="EA72" s="400"/>
      <c r="EB72" s="400"/>
      <c r="EC72" s="400"/>
      <c r="ED72" s="400"/>
      <c r="EE72" s="400"/>
      <c r="EF72" s="400"/>
      <c r="EG72" s="400"/>
      <c r="EH72" s="400"/>
      <c r="EI72" s="400"/>
      <c r="EJ72" s="400"/>
      <c r="EK72" s="400"/>
      <c r="EL72" s="400"/>
      <c r="EM72" s="400"/>
      <c r="EN72" s="400"/>
      <c r="EO72" s="400"/>
      <c r="EP72" s="400"/>
      <c r="EQ72" s="400"/>
      <c r="ER72" s="400"/>
      <c r="ES72" s="400"/>
      <c r="ET72" s="400"/>
      <c r="EU72" s="400"/>
      <c r="EV72" s="400"/>
      <c r="EW72" s="400"/>
      <c r="EX72" s="400"/>
      <c r="EY72" s="400"/>
      <c r="EZ72" s="400"/>
      <c r="FA72" s="400"/>
      <c r="FB72" s="400"/>
      <c r="FC72" s="400"/>
      <c r="FD72" s="400"/>
      <c r="FE72" s="400"/>
      <c r="FF72" s="400"/>
      <c r="FG72" s="400"/>
      <c r="FH72" s="400"/>
      <c r="FI72" s="400"/>
      <c r="FJ72" s="400"/>
      <c r="FK72" s="400"/>
      <c r="FL72" s="400"/>
      <c r="FM72" s="400"/>
      <c r="FN72" s="400"/>
      <c r="FO72" s="400"/>
      <c r="FP72" s="400"/>
      <c r="FQ72" s="400"/>
      <c r="FR72" s="400"/>
      <c r="FS72" s="400"/>
      <c r="FT72" s="400"/>
      <c r="FU72" s="400"/>
      <c r="FV72" s="400"/>
      <c r="FW72" s="400"/>
      <c r="FX72" s="400"/>
      <c r="FY72" s="400"/>
      <c r="FZ72" s="400"/>
      <c r="GA72" s="400"/>
      <c r="GB72" s="400"/>
      <c r="GC72" s="400"/>
      <c r="GD72" s="400"/>
      <c r="GE72" s="400"/>
      <c r="GF72" s="400"/>
      <c r="GG72" s="400"/>
      <c r="GH72" s="400"/>
      <c r="GI72" s="400"/>
      <c r="GJ72" s="400"/>
      <c r="GK72" s="400"/>
      <c r="GL72" s="400"/>
      <c r="GM72" s="400"/>
      <c r="GN72" s="400"/>
      <c r="GO72" s="400"/>
      <c r="GP72" s="400"/>
      <c r="GQ72" s="400"/>
      <c r="GR72" s="400"/>
      <c r="GS72" s="400"/>
      <c r="GT72" s="400"/>
      <c r="GU72" s="400"/>
      <c r="GV72" s="400"/>
      <c r="GW72" s="400"/>
      <c r="GX72" s="400"/>
      <c r="GY72" s="400"/>
      <c r="GZ72" s="400"/>
      <c r="HA72" s="400"/>
      <c r="HB72" s="400"/>
      <c r="HC72" s="400"/>
      <c r="HD72" s="400"/>
      <c r="HE72" s="400"/>
      <c r="HF72" s="400"/>
      <c r="HG72" s="400"/>
      <c r="HH72" s="400"/>
      <c r="HI72" s="400"/>
      <c r="HJ72" s="400"/>
      <c r="HK72" s="400"/>
      <c r="HL72" s="400"/>
      <c r="HM72" s="400"/>
      <c r="HN72" s="400"/>
      <c r="HO72" s="400"/>
      <c r="HP72" s="400"/>
      <c r="HQ72" s="400"/>
      <c r="HR72" s="400"/>
      <c r="HS72" s="400"/>
      <c r="HT72" s="400"/>
      <c r="HU72" s="400"/>
      <c r="HV72" s="400"/>
      <c r="HW72" s="400"/>
      <c r="HX72" s="400"/>
      <c r="HY72" s="400"/>
      <c r="HZ72" s="400"/>
      <c r="IA72" s="400"/>
      <c r="IB72" s="400"/>
      <c r="IC72" s="400"/>
      <c r="ID72" s="400"/>
      <c r="IE72" s="400"/>
      <c r="IF72" s="400"/>
      <c r="IG72" s="400"/>
      <c r="IH72" s="400"/>
      <c r="II72" s="400"/>
      <c r="IJ72" s="400"/>
      <c r="IK72" s="400"/>
      <c r="IL72" s="400"/>
      <c r="IM72" s="400"/>
      <c r="IN72" s="400"/>
      <c r="IO72" s="427"/>
      <c r="IP72" s="427"/>
      <c r="IQ72" s="427"/>
      <c r="IR72" s="427"/>
      <c r="IS72" s="427"/>
      <c r="IT72" s="427"/>
      <c r="IU72" s="427"/>
      <c r="IV72" s="427"/>
      <c r="IW72" s="427"/>
      <c r="IX72" s="427"/>
      <c r="IY72" s="427"/>
      <c r="IZ72" s="427"/>
      <c r="JA72" s="427"/>
      <c r="JB72" s="427"/>
      <c r="JC72" s="427"/>
      <c r="JD72" s="427"/>
      <c r="JE72" s="427"/>
      <c r="JF72" s="427"/>
      <c r="JG72" s="427"/>
      <c r="JH72" s="427"/>
      <c r="JI72" s="427"/>
      <c r="JJ72" s="427"/>
    </row>
    <row r="73" spans="1:270">
      <c r="A73" s="406" t="s">
        <v>128</v>
      </c>
      <c r="B73" s="407" t="s">
        <v>129</v>
      </c>
      <c r="C73" s="277">
        <v>3904</v>
      </c>
      <c r="D73" s="399">
        <v>71500000</v>
      </c>
      <c r="E73" s="399"/>
      <c r="F73" s="399"/>
      <c r="G73" s="399">
        <v>0</v>
      </c>
      <c r="H73" s="399">
        <v>0</v>
      </c>
      <c r="I73" s="399">
        <v>0</v>
      </c>
      <c r="J73" s="399">
        <v>0</v>
      </c>
      <c r="K73" s="399">
        <v>0</v>
      </c>
      <c r="L73" s="399">
        <v>0</v>
      </c>
      <c r="M73" s="398"/>
      <c r="N73" s="398">
        <v>71500000</v>
      </c>
      <c r="O73" s="398">
        <v>71500000</v>
      </c>
      <c r="P73" s="398">
        <v>0</v>
      </c>
      <c r="Q73" s="399">
        <v>0</v>
      </c>
      <c r="R73" s="398">
        <v>0</v>
      </c>
      <c r="S73" s="398">
        <v>0</v>
      </c>
      <c r="T73" s="398">
        <v>0</v>
      </c>
      <c r="U73" s="398"/>
      <c r="V73" s="400">
        <v>71500000</v>
      </c>
      <c r="W73" s="400">
        <v>71500000</v>
      </c>
      <c r="X73" s="398">
        <v>0</v>
      </c>
      <c r="Y73" s="398">
        <v>-1681200</v>
      </c>
      <c r="Z73" s="398">
        <v>0</v>
      </c>
      <c r="AA73" s="398">
        <v>0</v>
      </c>
      <c r="AB73" s="398">
        <v>69818800</v>
      </c>
      <c r="AC73" s="398">
        <v>0</v>
      </c>
      <c r="AD73" s="398">
        <v>-1681200</v>
      </c>
      <c r="AE73" s="398">
        <v>-1681200</v>
      </c>
      <c r="AF73" s="398">
        <v>69807243</v>
      </c>
      <c r="AG73" s="400"/>
      <c r="AH73" s="400"/>
      <c r="AI73" s="400"/>
      <c r="AJ73" s="400"/>
      <c r="AK73" s="400"/>
      <c r="AL73" s="400"/>
      <c r="AM73" s="400"/>
      <c r="AN73" s="400"/>
      <c r="AO73" s="400"/>
      <c r="AP73" s="400"/>
      <c r="AQ73" s="400"/>
      <c r="AR73" s="400"/>
      <c r="AS73" s="400"/>
      <c r="AT73" s="400"/>
      <c r="AU73" s="400"/>
      <c r="AV73" s="400"/>
      <c r="AW73" s="400"/>
      <c r="AX73" s="400"/>
      <c r="AY73" s="400"/>
      <c r="AZ73" s="400"/>
      <c r="BA73" s="400"/>
      <c r="BB73" s="400"/>
      <c r="BC73" s="400"/>
      <c r="BD73" s="400"/>
      <c r="BE73" s="400"/>
      <c r="BF73" s="400"/>
      <c r="BG73" s="400"/>
      <c r="BH73" s="400"/>
      <c r="BI73" s="400"/>
      <c r="BJ73" s="400"/>
      <c r="BK73" s="400"/>
      <c r="BL73" s="400"/>
      <c r="BM73" s="400"/>
      <c r="BN73" s="400"/>
      <c r="BO73" s="400"/>
      <c r="BP73" s="400"/>
      <c r="BQ73" s="400"/>
      <c r="BR73" s="400"/>
      <c r="BS73" s="400"/>
      <c r="BT73" s="400"/>
      <c r="BU73" s="400"/>
      <c r="BV73" s="400"/>
      <c r="BW73" s="400"/>
      <c r="BX73" s="400"/>
      <c r="BY73" s="400"/>
      <c r="BZ73" s="400"/>
      <c r="CA73" s="400"/>
      <c r="CB73" s="400"/>
      <c r="CC73" s="400"/>
      <c r="CD73" s="400"/>
      <c r="CE73" s="400"/>
      <c r="CF73" s="400"/>
      <c r="CG73" s="400"/>
      <c r="CH73" s="400"/>
      <c r="CI73" s="400"/>
      <c r="CJ73" s="400"/>
      <c r="CK73" s="400"/>
      <c r="CL73" s="400"/>
      <c r="CM73" s="400"/>
      <c r="CN73" s="400"/>
      <c r="CO73" s="400"/>
      <c r="CP73" s="400"/>
      <c r="CQ73" s="400"/>
      <c r="CR73" s="400"/>
      <c r="CS73" s="400"/>
      <c r="CT73" s="400"/>
      <c r="CU73" s="400"/>
      <c r="CV73" s="400"/>
      <c r="CW73" s="400"/>
      <c r="CX73" s="400"/>
      <c r="CY73" s="400"/>
      <c r="CZ73" s="400"/>
      <c r="DA73" s="400"/>
      <c r="DB73" s="400"/>
      <c r="DC73" s="400"/>
      <c r="DD73" s="400"/>
      <c r="DE73" s="400"/>
      <c r="DF73" s="400"/>
      <c r="DG73" s="400"/>
      <c r="DH73" s="400"/>
      <c r="DI73" s="400"/>
      <c r="DJ73" s="400"/>
      <c r="DK73" s="400"/>
      <c r="DL73" s="400"/>
      <c r="DM73" s="400"/>
      <c r="DN73" s="400"/>
      <c r="DO73" s="400"/>
      <c r="DP73" s="400"/>
      <c r="DQ73" s="400"/>
      <c r="DR73" s="400"/>
      <c r="DS73" s="400"/>
      <c r="DT73" s="400"/>
      <c r="DU73" s="400"/>
      <c r="DV73" s="400"/>
      <c r="DW73" s="400"/>
      <c r="DX73" s="400"/>
      <c r="DY73" s="400"/>
      <c r="DZ73" s="400"/>
      <c r="EA73" s="400"/>
      <c r="EB73" s="400"/>
      <c r="EC73" s="400"/>
      <c r="ED73" s="400"/>
      <c r="EE73" s="400"/>
      <c r="EF73" s="400"/>
      <c r="EG73" s="400"/>
      <c r="EH73" s="400"/>
      <c r="EI73" s="400"/>
      <c r="EJ73" s="400"/>
      <c r="EK73" s="400"/>
      <c r="EL73" s="400"/>
      <c r="EM73" s="400"/>
      <c r="EN73" s="400"/>
      <c r="EO73" s="400"/>
      <c r="EP73" s="400"/>
      <c r="EQ73" s="400"/>
      <c r="ER73" s="400"/>
      <c r="ES73" s="400"/>
      <c r="ET73" s="400"/>
      <c r="EU73" s="400"/>
      <c r="EV73" s="400"/>
      <c r="EW73" s="400"/>
      <c r="EX73" s="400"/>
      <c r="EY73" s="400"/>
      <c r="EZ73" s="400"/>
      <c r="FA73" s="400"/>
      <c r="FB73" s="400"/>
      <c r="FC73" s="400"/>
      <c r="FD73" s="400"/>
      <c r="FE73" s="400"/>
      <c r="FF73" s="400"/>
      <c r="FG73" s="400"/>
      <c r="FH73" s="400"/>
      <c r="FI73" s="400"/>
      <c r="FJ73" s="400"/>
      <c r="FK73" s="400"/>
      <c r="FL73" s="400"/>
      <c r="FM73" s="400"/>
      <c r="FN73" s="400"/>
      <c r="FO73" s="400"/>
      <c r="FP73" s="400"/>
      <c r="FQ73" s="400"/>
      <c r="FR73" s="400"/>
      <c r="FS73" s="400"/>
      <c r="FT73" s="400"/>
      <c r="FU73" s="400"/>
      <c r="FV73" s="400"/>
      <c r="FW73" s="400"/>
      <c r="FX73" s="400"/>
      <c r="FY73" s="400"/>
      <c r="FZ73" s="400"/>
      <c r="GA73" s="400"/>
      <c r="GB73" s="400"/>
      <c r="GC73" s="400"/>
      <c r="GD73" s="400"/>
      <c r="GE73" s="400"/>
      <c r="GF73" s="400"/>
      <c r="GG73" s="400"/>
      <c r="GH73" s="400"/>
      <c r="GI73" s="400"/>
      <c r="GJ73" s="400"/>
      <c r="GK73" s="400"/>
      <c r="GL73" s="400"/>
      <c r="GM73" s="400"/>
      <c r="GN73" s="400"/>
      <c r="GO73" s="400"/>
      <c r="GP73" s="400"/>
      <c r="GQ73" s="400"/>
      <c r="GR73" s="400"/>
      <c r="GS73" s="400"/>
      <c r="GT73" s="400"/>
      <c r="GU73" s="400"/>
      <c r="GV73" s="400"/>
      <c r="GW73" s="400"/>
      <c r="GX73" s="400"/>
      <c r="GY73" s="400"/>
      <c r="GZ73" s="400"/>
      <c r="HA73" s="400"/>
      <c r="HB73" s="400"/>
      <c r="HC73" s="400"/>
      <c r="HD73" s="400"/>
      <c r="HE73" s="400"/>
      <c r="HF73" s="400"/>
      <c r="HG73" s="400"/>
      <c r="HH73" s="400"/>
      <c r="HI73" s="400"/>
      <c r="HJ73" s="400"/>
      <c r="HK73" s="400"/>
      <c r="HL73" s="400"/>
      <c r="HM73" s="400"/>
      <c r="HN73" s="400"/>
      <c r="HO73" s="400"/>
      <c r="HP73" s="400"/>
      <c r="HQ73" s="400"/>
      <c r="HR73" s="400"/>
      <c r="HS73" s="400"/>
      <c r="HT73" s="400"/>
      <c r="HU73" s="400"/>
      <c r="HV73" s="400"/>
      <c r="HW73" s="400"/>
      <c r="HX73" s="400"/>
      <c r="HY73" s="400"/>
      <c r="HZ73" s="400"/>
      <c r="IA73" s="400"/>
      <c r="IB73" s="400"/>
      <c r="IC73" s="400"/>
      <c r="ID73" s="400"/>
      <c r="IE73" s="400"/>
      <c r="IF73" s="400"/>
      <c r="IG73" s="400"/>
      <c r="IH73" s="400"/>
      <c r="II73" s="400"/>
      <c r="IJ73" s="400"/>
      <c r="IK73" s="400"/>
      <c r="IL73" s="400"/>
      <c r="IM73" s="400"/>
      <c r="IN73" s="400"/>
      <c r="IO73" s="427"/>
      <c r="IP73" s="427"/>
      <c r="IQ73" s="427"/>
      <c r="IR73" s="427"/>
      <c r="IS73" s="427"/>
      <c r="IT73" s="427"/>
      <c r="IU73" s="427"/>
      <c r="IV73" s="427"/>
      <c r="IW73" s="427"/>
      <c r="IX73" s="427"/>
      <c r="IY73" s="427"/>
      <c r="IZ73" s="427"/>
      <c r="JA73" s="427"/>
      <c r="JB73" s="427"/>
      <c r="JC73" s="427"/>
      <c r="JD73" s="427"/>
      <c r="JE73" s="427"/>
      <c r="JF73" s="427"/>
      <c r="JG73" s="427"/>
      <c r="JH73" s="427"/>
      <c r="JI73" s="427"/>
      <c r="JJ73" s="427"/>
    </row>
    <row r="74" spans="1:270" ht="25.5">
      <c r="A74" s="406" t="s">
        <v>130</v>
      </c>
      <c r="B74" s="407" t="s">
        <v>176</v>
      </c>
      <c r="C74" s="277">
        <v>3905</v>
      </c>
      <c r="D74" s="399">
        <v>527000000</v>
      </c>
      <c r="E74" s="399"/>
      <c r="F74" s="399"/>
      <c r="G74" s="399">
        <v>0</v>
      </c>
      <c r="H74" s="399">
        <v>0</v>
      </c>
      <c r="I74" s="399">
        <v>0</v>
      </c>
      <c r="J74" s="399">
        <v>0</v>
      </c>
      <c r="K74" s="399">
        <v>0</v>
      </c>
      <c r="L74" s="399">
        <v>0</v>
      </c>
      <c r="M74" s="398"/>
      <c r="N74" s="398">
        <v>527000000</v>
      </c>
      <c r="O74" s="398">
        <v>527000000</v>
      </c>
      <c r="P74" s="398">
        <v>0</v>
      </c>
      <c r="Q74" s="399">
        <v>0</v>
      </c>
      <c r="R74" s="398">
        <v>28000000</v>
      </c>
      <c r="S74" s="398">
        <v>23700000</v>
      </c>
      <c r="T74" s="398">
        <v>0</v>
      </c>
      <c r="U74" s="398">
        <v>25000000</v>
      </c>
      <c r="V74" s="400">
        <v>552000000</v>
      </c>
      <c r="W74" s="400">
        <v>603700000</v>
      </c>
      <c r="X74" s="398">
        <v>600000</v>
      </c>
      <c r="Y74" s="398">
        <v>18795196</v>
      </c>
      <c r="Z74" s="398">
        <v>8634000</v>
      </c>
      <c r="AA74" s="398">
        <v>-2524000</v>
      </c>
      <c r="AB74" s="398">
        <v>629205196</v>
      </c>
      <c r="AC74" s="398">
        <v>25000000</v>
      </c>
      <c r="AD74" s="398">
        <v>77205196</v>
      </c>
      <c r="AE74" s="398">
        <v>102205196</v>
      </c>
      <c r="AF74" s="398">
        <v>629169728</v>
      </c>
      <c r="AG74" s="400"/>
      <c r="AH74" s="400"/>
      <c r="AI74" s="400"/>
      <c r="AJ74" s="400"/>
      <c r="AK74" s="400"/>
      <c r="AL74" s="400"/>
      <c r="AM74" s="400"/>
      <c r="AN74" s="400"/>
      <c r="AO74" s="400"/>
      <c r="AP74" s="400"/>
      <c r="AQ74" s="400"/>
      <c r="AR74" s="400"/>
      <c r="AS74" s="400"/>
      <c r="AT74" s="400"/>
      <c r="AU74" s="400"/>
      <c r="AV74" s="400"/>
      <c r="AW74" s="400"/>
      <c r="AX74" s="400"/>
      <c r="AY74" s="400"/>
      <c r="AZ74" s="400"/>
      <c r="BA74" s="400"/>
      <c r="BB74" s="400"/>
      <c r="BC74" s="400"/>
      <c r="BD74" s="400"/>
      <c r="BE74" s="400"/>
      <c r="BF74" s="400"/>
      <c r="BG74" s="400"/>
      <c r="BH74" s="400"/>
      <c r="BI74" s="400"/>
      <c r="BJ74" s="400"/>
      <c r="BK74" s="400"/>
      <c r="BL74" s="400"/>
      <c r="BM74" s="400"/>
      <c r="BN74" s="400"/>
      <c r="BO74" s="400"/>
      <c r="BP74" s="400"/>
      <c r="BQ74" s="400"/>
      <c r="BR74" s="400"/>
      <c r="BS74" s="400"/>
      <c r="BT74" s="400"/>
      <c r="BU74" s="400"/>
      <c r="BV74" s="400"/>
      <c r="BW74" s="400"/>
      <c r="BX74" s="400"/>
      <c r="BY74" s="400"/>
      <c r="BZ74" s="400"/>
      <c r="CA74" s="400"/>
      <c r="CB74" s="400"/>
      <c r="CC74" s="400"/>
      <c r="CD74" s="400"/>
      <c r="CE74" s="400"/>
      <c r="CF74" s="400"/>
      <c r="CG74" s="400"/>
      <c r="CH74" s="400"/>
      <c r="CI74" s="400"/>
      <c r="CJ74" s="400"/>
      <c r="CK74" s="400"/>
      <c r="CL74" s="400"/>
      <c r="CM74" s="400"/>
      <c r="CN74" s="400"/>
      <c r="CO74" s="400"/>
      <c r="CP74" s="400"/>
      <c r="CQ74" s="400"/>
      <c r="CR74" s="400"/>
      <c r="CS74" s="400"/>
      <c r="CT74" s="400"/>
      <c r="CU74" s="400"/>
      <c r="CV74" s="400"/>
      <c r="CW74" s="400"/>
      <c r="CX74" s="400"/>
      <c r="CY74" s="400"/>
      <c r="CZ74" s="400"/>
      <c r="DA74" s="400"/>
      <c r="DB74" s="400"/>
      <c r="DC74" s="400"/>
      <c r="DD74" s="400"/>
      <c r="DE74" s="400"/>
      <c r="DF74" s="400"/>
      <c r="DG74" s="400"/>
      <c r="DH74" s="400"/>
      <c r="DI74" s="400"/>
      <c r="DJ74" s="400"/>
      <c r="DK74" s="400"/>
      <c r="DL74" s="400"/>
      <c r="DM74" s="400"/>
      <c r="DN74" s="400"/>
      <c r="DO74" s="400"/>
      <c r="DP74" s="400"/>
      <c r="DQ74" s="400"/>
      <c r="DR74" s="400"/>
      <c r="DS74" s="400"/>
      <c r="DT74" s="400"/>
      <c r="DU74" s="400"/>
      <c r="DV74" s="400"/>
      <c r="DW74" s="400"/>
      <c r="DX74" s="400"/>
      <c r="DY74" s="400"/>
      <c r="DZ74" s="400"/>
      <c r="EA74" s="400"/>
      <c r="EB74" s="400"/>
      <c r="EC74" s="400"/>
      <c r="ED74" s="400"/>
      <c r="EE74" s="400"/>
      <c r="EF74" s="400"/>
      <c r="EG74" s="400"/>
      <c r="EH74" s="400"/>
      <c r="EI74" s="400"/>
      <c r="EJ74" s="400"/>
      <c r="EK74" s="400"/>
      <c r="EL74" s="400"/>
      <c r="EM74" s="400"/>
      <c r="EN74" s="400"/>
      <c r="EO74" s="400"/>
      <c r="EP74" s="400"/>
      <c r="EQ74" s="400"/>
      <c r="ER74" s="400"/>
      <c r="ES74" s="400"/>
      <c r="ET74" s="400"/>
      <c r="EU74" s="400"/>
      <c r="EV74" s="400"/>
      <c r="EW74" s="400"/>
      <c r="EX74" s="400"/>
      <c r="EY74" s="400"/>
      <c r="EZ74" s="400"/>
      <c r="FA74" s="400"/>
      <c r="FB74" s="400"/>
      <c r="FC74" s="400"/>
      <c r="FD74" s="400"/>
      <c r="FE74" s="400"/>
      <c r="FF74" s="400"/>
      <c r="FG74" s="400"/>
      <c r="FH74" s="400"/>
      <c r="FI74" s="400"/>
      <c r="FJ74" s="400"/>
      <c r="FK74" s="400"/>
      <c r="FL74" s="400"/>
      <c r="FM74" s="400"/>
      <c r="FN74" s="400"/>
      <c r="FO74" s="400"/>
      <c r="FP74" s="400"/>
      <c r="FQ74" s="400"/>
      <c r="FR74" s="400"/>
      <c r="FS74" s="400"/>
      <c r="FT74" s="400"/>
      <c r="FU74" s="400"/>
      <c r="FV74" s="400"/>
      <c r="FW74" s="400"/>
      <c r="FX74" s="400"/>
      <c r="FY74" s="400"/>
      <c r="FZ74" s="400"/>
      <c r="GA74" s="400"/>
      <c r="GB74" s="400"/>
      <c r="GC74" s="400"/>
      <c r="GD74" s="400"/>
      <c r="GE74" s="400"/>
      <c r="GF74" s="400"/>
      <c r="GG74" s="400"/>
      <c r="GH74" s="400"/>
      <c r="GI74" s="400"/>
      <c r="GJ74" s="400"/>
      <c r="GK74" s="400"/>
      <c r="GL74" s="400"/>
      <c r="GM74" s="400"/>
      <c r="GN74" s="400"/>
      <c r="GO74" s="400"/>
      <c r="GP74" s="400"/>
      <c r="GQ74" s="400"/>
      <c r="GR74" s="400"/>
      <c r="GS74" s="400"/>
      <c r="GT74" s="400"/>
      <c r="GU74" s="400"/>
      <c r="GV74" s="400"/>
      <c r="GW74" s="400"/>
      <c r="GX74" s="400"/>
      <c r="GY74" s="400"/>
      <c r="GZ74" s="400"/>
      <c r="HA74" s="400"/>
      <c r="HB74" s="400"/>
      <c r="HC74" s="400"/>
      <c r="HD74" s="400"/>
      <c r="HE74" s="400"/>
      <c r="HF74" s="400"/>
      <c r="HG74" s="400"/>
      <c r="HH74" s="400"/>
      <c r="HI74" s="400"/>
      <c r="HJ74" s="400"/>
      <c r="HK74" s="400"/>
      <c r="HL74" s="400"/>
      <c r="HM74" s="400"/>
      <c r="HN74" s="400"/>
      <c r="HO74" s="400"/>
      <c r="HP74" s="400"/>
      <c r="HQ74" s="400"/>
      <c r="HR74" s="400"/>
      <c r="HS74" s="400"/>
      <c r="HT74" s="400"/>
      <c r="HU74" s="400"/>
      <c r="HV74" s="400"/>
      <c r="HW74" s="400"/>
      <c r="HX74" s="400"/>
      <c r="HY74" s="400"/>
      <c r="HZ74" s="400"/>
      <c r="IA74" s="400"/>
      <c r="IB74" s="400"/>
      <c r="IC74" s="400"/>
      <c r="ID74" s="400"/>
      <c r="IE74" s="400"/>
      <c r="IF74" s="400"/>
      <c r="IG74" s="400"/>
      <c r="IH74" s="400"/>
      <c r="II74" s="400"/>
      <c r="IJ74" s="400"/>
      <c r="IK74" s="400"/>
      <c r="IL74" s="400"/>
      <c r="IM74" s="400"/>
      <c r="IN74" s="400"/>
      <c r="IO74" s="427"/>
      <c r="IP74" s="427"/>
      <c r="IQ74" s="427"/>
      <c r="IR74" s="427"/>
      <c r="IS74" s="427"/>
      <c r="IT74" s="427"/>
      <c r="IU74" s="427"/>
      <c r="IV74" s="427"/>
      <c r="IW74" s="427"/>
      <c r="IX74" s="427"/>
      <c r="IY74" s="427"/>
      <c r="IZ74" s="427"/>
      <c r="JA74" s="427"/>
      <c r="JB74" s="427"/>
      <c r="JC74" s="427"/>
      <c r="JD74" s="427"/>
      <c r="JE74" s="427"/>
      <c r="JF74" s="427"/>
      <c r="JG74" s="427"/>
      <c r="JH74" s="427"/>
      <c r="JI74" s="427"/>
      <c r="JJ74" s="427"/>
    </row>
    <row r="75" spans="1:270" s="402" customFormat="1">
      <c r="A75" s="408" t="s">
        <v>131</v>
      </c>
      <c r="B75" s="415" t="s">
        <v>132</v>
      </c>
      <c r="C75" s="275" t="s">
        <v>133</v>
      </c>
      <c r="D75" s="405">
        <v>82000000</v>
      </c>
      <c r="E75" s="405">
        <v>3862652</v>
      </c>
      <c r="F75" s="405">
        <v>0</v>
      </c>
      <c r="G75" s="405">
        <v>9.3132257461547852E-10</v>
      </c>
      <c r="H75" s="405">
        <v>0</v>
      </c>
      <c r="I75" s="405">
        <v>1735691</v>
      </c>
      <c r="J75" s="405">
        <v>4076395</v>
      </c>
      <c r="K75" s="405">
        <v>0</v>
      </c>
      <c r="L75" s="405">
        <v>0</v>
      </c>
      <c r="M75" s="405">
        <v>0</v>
      </c>
      <c r="N75" s="405">
        <v>82000000</v>
      </c>
      <c r="O75" s="405">
        <v>91674738</v>
      </c>
      <c r="P75" s="405">
        <v>-2505626</v>
      </c>
      <c r="Q75" s="405">
        <v>2525000</v>
      </c>
      <c r="R75" s="405">
        <v>0</v>
      </c>
      <c r="S75" s="405">
        <v>4500000</v>
      </c>
      <c r="T75" s="405">
        <v>0</v>
      </c>
      <c r="U75" s="405">
        <v>10000000</v>
      </c>
      <c r="V75" s="405">
        <v>92000000</v>
      </c>
      <c r="W75" s="405">
        <v>106194112</v>
      </c>
      <c r="X75" s="405">
        <v>0</v>
      </c>
      <c r="Y75" s="405">
        <v>-9330500</v>
      </c>
      <c r="Z75" s="405">
        <v>0</v>
      </c>
      <c r="AA75" s="405">
        <v>0</v>
      </c>
      <c r="AB75" s="405">
        <v>96863612</v>
      </c>
      <c r="AC75" s="405">
        <v>10000000</v>
      </c>
      <c r="AD75" s="405">
        <v>4863612</v>
      </c>
      <c r="AE75" s="405">
        <v>14863612</v>
      </c>
      <c r="AF75" s="405">
        <v>96842889</v>
      </c>
      <c r="AG75" s="400"/>
      <c r="AH75" s="400"/>
      <c r="AI75" s="400"/>
      <c r="AJ75" s="400"/>
      <c r="AK75" s="400"/>
      <c r="AL75" s="400"/>
      <c r="AM75" s="400"/>
      <c r="AN75" s="400"/>
      <c r="AO75" s="400"/>
      <c r="AP75" s="400"/>
      <c r="AQ75" s="400"/>
      <c r="AR75" s="400"/>
      <c r="AS75" s="400"/>
      <c r="AT75" s="400"/>
      <c r="AU75" s="400"/>
      <c r="AV75" s="400"/>
      <c r="AW75" s="400"/>
      <c r="AX75" s="400"/>
      <c r="AY75" s="400"/>
      <c r="AZ75" s="400"/>
      <c r="BA75" s="400"/>
      <c r="BB75" s="400"/>
      <c r="BC75" s="400"/>
      <c r="BD75" s="400"/>
      <c r="BE75" s="400"/>
      <c r="BF75" s="400"/>
      <c r="BG75" s="400"/>
      <c r="BH75" s="400"/>
      <c r="BI75" s="400"/>
      <c r="BJ75" s="400"/>
      <c r="BK75" s="400"/>
      <c r="BL75" s="400"/>
      <c r="BM75" s="400"/>
      <c r="BN75" s="400"/>
      <c r="BO75" s="400"/>
      <c r="BP75" s="400"/>
      <c r="BQ75" s="400"/>
      <c r="BR75" s="400"/>
      <c r="BS75" s="400"/>
      <c r="BT75" s="400"/>
      <c r="BU75" s="400"/>
      <c r="BV75" s="400"/>
      <c r="BW75" s="400"/>
      <c r="BX75" s="400"/>
      <c r="BY75" s="400"/>
      <c r="BZ75" s="400"/>
      <c r="CA75" s="400"/>
      <c r="CB75" s="400"/>
      <c r="CC75" s="400"/>
      <c r="CD75" s="400"/>
      <c r="CE75" s="400"/>
      <c r="CF75" s="400"/>
      <c r="CG75" s="400"/>
      <c r="CH75" s="400"/>
      <c r="CI75" s="400"/>
      <c r="CJ75" s="400"/>
      <c r="CK75" s="400"/>
      <c r="CL75" s="400"/>
      <c r="CM75" s="400"/>
      <c r="CN75" s="400"/>
      <c r="CO75" s="400"/>
      <c r="CP75" s="400"/>
      <c r="CQ75" s="400"/>
      <c r="CR75" s="400"/>
      <c r="CS75" s="400"/>
      <c r="CT75" s="400"/>
      <c r="CU75" s="400"/>
      <c r="CV75" s="400"/>
      <c r="CW75" s="400"/>
      <c r="CX75" s="400"/>
      <c r="CY75" s="400"/>
      <c r="CZ75" s="400"/>
      <c r="DA75" s="400"/>
      <c r="DB75" s="400"/>
      <c r="DC75" s="400"/>
      <c r="DD75" s="400"/>
      <c r="DE75" s="400"/>
      <c r="DF75" s="400"/>
      <c r="DG75" s="400"/>
      <c r="DH75" s="400"/>
      <c r="DI75" s="400"/>
      <c r="DJ75" s="400"/>
      <c r="DK75" s="400"/>
      <c r="DL75" s="400"/>
      <c r="DM75" s="400"/>
      <c r="DN75" s="400"/>
      <c r="DO75" s="400"/>
      <c r="DP75" s="400"/>
      <c r="DQ75" s="400"/>
      <c r="DR75" s="400"/>
      <c r="DS75" s="400"/>
      <c r="DT75" s="400"/>
      <c r="DU75" s="400"/>
      <c r="DV75" s="400"/>
      <c r="DW75" s="400"/>
      <c r="DX75" s="400"/>
      <c r="DY75" s="400"/>
      <c r="DZ75" s="400"/>
      <c r="EA75" s="400"/>
      <c r="EB75" s="400"/>
      <c r="EC75" s="400"/>
      <c r="ED75" s="400"/>
      <c r="EE75" s="400"/>
      <c r="EF75" s="400"/>
      <c r="EG75" s="400"/>
      <c r="EH75" s="400"/>
      <c r="EI75" s="400"/>
      <c r="EJ75" s="400"/>
      <c r="EK75" s="400"/>
      <c r="EL75" s="400"/>
      <c r="EM75" s="400"/>
      <c r="EN75" s="400"/>
      <c r="EO75" s="400"/>
      <c r="EP75" s="400"/>
      <c r="EQ75" s="400"/>
      <c r="ER75" s="400"/>
      <c r="ES75" s="400"/>
      <c r="ET75" s="400"/>
      <c r="EU75" s="400"/>
      <c r="EV75" s="400"/>
      <c r="EW75" s="400"/>
      <c r="EX75" s="400"/>
      <c r="EY75" s="400"/>
      <c r="EZ75" s="400"/>
      <c r="FA75" s="400"/>
      <c r="FB75" s="400"/>
      <c r="FC75" s="400"/>
      <c r="FD75" s="400"/>
      <c r="FE75" s="400"/>
      <c r="FF75" s="400"/>
      <c r="FG75" s="400"/>
      <c r="FH75" s="400"/>
      <c r="FI75" s="400"/>
      <c r="FJ75" s="400"/>
      <c r="FK75" s="400"/>
      <c r="FL75" s="400"/>
      <c r="FM75" s="400"/>
      <c r="FN75" s="400"/>
      <c r="FO75" s="400"/>
      <c r="FP75" s="400"/>
      <c r="FQ75" s="400"/>
      <c r="FR75" s="400"/>
      <c r="FS75" s="400"/>
      <c r="FT75" s="400"/>
      <c r="FU75" s="400"/>
      <c r="FV75" s="400"/>
      <c r="FW75" s="400"/>
      <c r="FX75" s="400"/>
      <c r="FY75" s="400"/>
      <c r="FZ75" s="400"/>
      <c r="GA75" s="400"/>
      <c r="GB75" s="400"/>
      <c r="GC75" s="400"/>
      <c r="GD75" s="400"/>
      <c r="GE75" s="400"/>
      <c r="GF75" s="400"/>
      <c r="GG75" s="400"/>
      <c r="GH75" s="400"/>
      <c r="GI75" s="400"/>
      <c r="GJ75" s="400"/>
      <c r="GK75" s="400"/>
      <c r="GL75" s="400"/>
      <c r="GM75" s="400"/>
      <c r="GN75" s="400"/>
      <c r="GO75" s="400"/>
      <c r="GP75" s="400"/>
      <c r="GQ75" s="400"/>
      <c r="GR75" s="400"/>
      <c r="GS75" s="400"/>
      <c r="GT75" s="400"/>
      <c r="GU75" s="400"/>
      <c r="GV75" s="400"/>
      <c r="GW75" s="400"/>
      <c r="GX75" s="400"/>
      <c r="GY75" s="400"/>
      <c r="GZ75" s="400"/>
      <c r="HA75" s="400"/>
      <c r="HB75" s="400"/>
      <c r="HC75" s="400"/>
      <c r="HD75" s="400"/>
      <c r="HE75" s="400"/>
      <c r="HF75" s="400"/>
      <c r="HG75" s="400"/>
      <c r="HH75" s="400"/>
      <c r="HI75" s="400"/>
      <c r="HJ75" s="400"/>
      <c r="HK75" s="400"/>
      <c r="HL75" s="400"/>
      <c r="HM75" s="400"/>
      <c r="HN75" s="400"/>
      <c r="HO75" s="400"/>
      <c r="HP75" s="400"/>
      <c r="HQ75" s="400"/>
      <c r="HR75" s="400"/>
      <c r="HS75" s="400"/>
      <c r="HT75" s="400"/>
      <c r="HU75" s="400"/>
      <c r="HV75" s="400"/>
      <c r="HW75" s="400"/>
      <c r="HX75" s="400"/>
      <c r="HY75" s="400"/>
      <c r="HZ75" s="400"/>
      <c r="IA75" s="400"/>
      <c r="IB75" s="400"/>
      <c r="IC75" s="400"/>
      <c r="ID75" s="400"/>
      <c r="IE75" s="400"/>
      <c r="IF75" s="400"/>
      <c r="IG75" s="400"/>
      <c r="IH75" s="400"/>
      <c r="II75" s="400"/>
      <c r="IJ75" s="400"/>
      <c r="IK75" s="400"/>
      <c r="IL75" s="400"/>
      <c r="IM75" s="400"/>
      <c r="IN75" s="400"/>
      <c r="IO75" s="427"/>
      <c r="IP75" s="427"/>
      <c r="IQ75" s="427"/>
      <c r="IR75" s="427"/>
      <c r="IS75" s="427"/>
      <c r="IT75" s="427"/>
      <c r="IU75" s="427"/>
      <c r="IV75" s="427"/>
      <c r="IW75" s="427"/>
      <c r="IX75" s="427"/>
      <c r="IY75" s="427"/>
      <c r="IZ75" s="427"/>
      <c r="JA75" s="427"/>
      <c r="JB75" s="427"/>
      <c r="JC75" s="427"/>
      <c r="JD75" s="427"/>
      <c r="JE75" s="427"/>
      <c r="JF75" s="427"/>
      <c r="JG75" s="427"/>
      <c r="JH75" s="427"/>
      <c r="JI75" s="427"/>
      <c r="JJ75" s="427"/>
    </row>
    <row r="76" spans="1:270" ht="25.5">
      <c r="A76" s="406" t="s">
        <v>177</v>
      </c>
      <c r="B76" s="407" t="s">
        <v>178</v>
      </c>
      <c r="C76" s="277"/>
      <c r="D76" s="399">
        <v>18000000</v>
      </c>
      <c r="E76" s="399"/>
      <c r="F76" s="399"/>
      <c r="G76" s="399">
        <v>0</v>
      </c>
      <c r="H76" s="399">
        <v>0</v>
      </c>
      <c r="I76" s="399">
        <v>0</v>
      </c>
      <c r="J76" s="399">
        <v>0</v>
      </c>
      <c r="K76" s="399">
        <v>0</v>
      </c>
      <c r="L76" s="399">
        <v>0</v>
      </c>
      <c r="M76" s="398"/>
      <c r="N76" s="398">
        <v>18000000</v>
      </c>
      <c r="O76" s="398">
        <v>18000000</v>
      </c>
      <c r="P76" s="398">
        <v>0</v>
      </c>
      <c r="Q76" s="399">
        <v>0</v>
      </c>
      <c r="R76" s="398">
        <v>0</v>
      </c>
      <c r="S76" s="398">
        <v>0</v>
      </c>
      <c r="T76" s="398">
        <v>0</v>
      </c>
      <c r="U76" s="398"/>
      <c r="V76" s="400">
        <v>18000000</v>
      </c>
      <c r="W76" s="400">
        <v>18000000</v>
      </c>
      <c r="X76" s="398">
        <v>0</v>
      </c>
      <c r="Y76" s="398">
        <v>-2653600</v>
      </c>
      <c r="Z76" s="398">
        <v>0</v>
      </c>
      <c r="AA76" s="398">
        <v>0</v>
      </c>
      <c r="AB76" s="398">
        <v>15346400</v>
      </c>
      <c r="AC76" s="398">
        <v>0</v>
      </c>
      <c r="AD76" s="398">
        <v>-2653600</v>
      </c>
      <c r="AE76" s="398">
        <v>-2653600</v>
      </c>
      <c r="AF76" s="398">
        <v>15346323</v>
      </c>
      <c r="AG76" s="400"/>
      <c r="AH76" s="400"/>
      <c r="AI76" s="400"/>
      <c r="AJ76" s="400"/>
      <c r="AK76" s="400"/>
      <c r="AL76" s="400"/>
      <c r="AM76" s="400"/>
      <c r="AN76" s="400"/>
      <c r="AO76" s="400"/>
      <c r="AP76" s="400"/>
      <c r="AQ76" s="400"/>
      <c r="AR76" s="400"/>
      <c r="AS76" s="400"/>
      <c r="AT76" s="400"/>
      <c r="AU76" s="400"/>
      <c r="AV76" s="400"/>
      <c r="AW76" s="400"/>
      <c r="AX76" s="400"/>
      <c r="AY76" s="400"/>
      <c r="AZ76" s="400"/>
      <c r="BA76" s="400"/>
      <c r="BB76" s="400"/>
      <c r="BC76" s="400"/>
      <c r="BD76" s="400"/>
      <c r="BE76" s="400"/>
      <c r="BF76" s="400"/>
      <c r="BG76" s="400"/>
      <c r="BH76" s="400"/>
      <c r="BI76" s="400"/>
      <c r="BJ76" s="400"/>
      <c r="BK76" s="400"/>
      <c r="BL76" s="400"/>
      <c r="BM76" s="400"/>
      <c r="BN76" s="400"/>
      <c r="BO76" s="400"/>
      <c r="BP76" s="400"/>
      <c r="BQ76" s="400"/>
      <c r="BR76" s="400"/>
      <c r="BS76" s="400"/>
      <c r="BT76" s="400"/>
      <c r="BU76" s="400"/>
      <c r="BV76" s="400"/>
      <c r="BW76" s="400"/>
      <c r="BX76" s="400"/>
      <c r="BY76" s="400"/>
      <c r="BZ76" s="400"/>
      <c r="CA76" s="400"/>
      <c r="CB76" s="400"/>
      <c r="CC76" s="400"/>
      <c r="CD76" s="400"/>
      <c r="CE76" s="400"/>
      <c r="CF76" s="400"/>
      <c r="CG76" s="400"/>
      <c r="CH76" s="400"/>
      <c r="CI76" s="400"/>
      <c r="CJ76" s="400"/>
      <c r="CK76" s="400"/>
      <c r="CL76" s="400"/>
      <c r="CM76" s="400"/>
      <c r="CN76" s="400"/>
      <c r="CO76" s="400"/>
      <c r="CP76" s="400"/>
      <c r="CQ76" s="400"/>
      <c r="CR76" s="400"/>
      <c r="CS76" s="400"/>
      <c r="CT76" s="400"/>
      <c r="CU76" s="400"/>
      <c r="CV76" s="400"/>
      <c r="CW76" s="400"/>
      <c r="CX76" s="400"/>
      <c r="CY76" s="400"/>
      <c r="CZ76" s="400"/>
      <c r="DA76" s="400"/>
      <c r="DB76" s="400"/>
      <c r="DC76" s="400"/>
      <c r="DD76" s="400"/>
      <c r="DE76" s="400"/>
      <c r="DF76" s="400"/>
      <c r="DG76" s="400"/>
      <c r="DH76" s="400"/>
      <c r="DI76" s="400"/>
      <c r="DJ76" s="400"/>
      <c r="DK76" s="400"/>
      <c r="DL76" s="400"/>
      <c r="DM76" s="400"/>
      <c r="DN76" s="400"/>
      <c r="DO76" s="400"/>
      <c r="DP76" s="400"/>
      <c r="DQ76" s="400"/>
      <c r="DR76" s="400"/>
      <c r="DS76" s="400"/>
      <c r="DT76" s="400"/>
      <c r="DU76" s="400"/>
      <c r="DV76" s="400"/>
      <c r="DW76" s="400"/>
      <c r="DX76" s="400"/>
      <c r="DY76" s="400"/>
      <c r="DZ76" s="400"/>
      <c r="EA76" s="400"/>
      <c r="EB76" s="400"/>
      <c r="EC76" s="400"/>
      <c r="ED76" s="400"/>
      <c r="EE76" s="400"/>
      <c r="EF76" s="400"/>
      <c r="EG76" s="400"/>
      <c r="EH76" s="400"/>
      <c r="EI76" s="400"/>
      <c r="EJ76" s="400"/>
      <c r="EK76" s="400"/>
      <c r="EL76" s="400"/>
      <c r="EM76" s="400"/>
      <c r="EN76" s="400"/>
      <c r="EO76" s="400"/>
      <c r="EP76" s="400"/>
      <c r="EQ76" s="400"/>
      <c r="ER76" s="400"/>
      <c r="ES76" s="400"/>
      <c r="ET76" s="400"/>
      <c r="EU76" s="400"/>
      <c r="EV76" s="400"/>
      <c r="EW76" s="400"/>
      <c r="EX76" s="400"/>
      <c r="EY76" s="400"/>
      <c r="EZ76" s="400"/>
      <c r="FA76" s="400"/>
      <c r="FB76" s="400"/>
      <c r="FC76" s="400"/>
      <c r="FD76" s="400"/>
      <c r="FE76" s="400"/>
      <c r="FF76" s="400"/>
      <c r="FG76" s="400"/>
      <c r="FH76" s="400"/>
      <c r="FI76" s="400"/>
      <c r="FJ76" s="400"/>
      <c r="FK76" s="400"/>
      <c r="FL76" s="400"/>
      <c r="FM76" s="400"/>
      <c r="FN76" s="400"/>
      <c r="FO76" s="400"/>
      <c r="FP76" s="400"/>
      <c r="FQ76" s="400"/>
      <c r="FR76" s="400"/>
      <c r="FS76" s="400"/>
      <c r="FT76" s="400"/>
      <c r="FU76" s="400"/>
      <c r="FV76" s="400"/>
      <c r="FW76" s="400"/>
      <c r="FX76" s="400"/>
      <c r="FY76" s="400"/>
      <c r="FZ76" s="400"/>
      <c r="GA76" s="400"/>
      <c r="GB76" s="400"/>
      <c r="GC76" s="400"/>
      <c r="GD76" s="400"/>
      <c r="GE76" s="400"/>
      <c r="GF76" s="400"/>
      <c r="GG76" s="400"/>
      <c r="GH76" s="400"/>
      <c r="GI76" s="400"/>
      <c r="GJ76" s="400"/>
      <c r="GK76" s="400"/>
      <c r="GL76" s="400"/>
      <c r="GM76" s="400"/>
      <c r="GN76" s="400"/>
      <c r="GO76" s="400"/>
      <c r="GP76" s="400"/>
      <c r="GQ76" s="400"/>
      <c r="GR76" s="400"/>
      <c r="GS76" s="400"/>
      <c r="GT76" s="400"/>
      <c r="GU76" s="400"/>
      <c r="GV76" s="400"/>
      <c r="GW76" s="400"/>
      <c r="GX76" s="400"/>
      <c r="GY76" s="400"/>
      <c r="GZ76" s="400"/>
      <c r="HA76" s="400"/>
      <c r="HB76" s="400"/>
      <c r="HC76" s="400"/>
      <c r="HD76" s="400"/>
      <c r="HE76" s="400"/>
      <c r="HF76" s="400"/>
      <c r="HG76" s="400"/>
      <c r="HH76" s="400"/>
      <c r="HI76" s="400"/>
      <c r="HJ76" s="400"/>
      <c r="HK76" s="400"/>
      <c r="HL76" s="400"/>
      <c r="HM76" s="400"/>
      <c r="HN76" s="400"/>
      <c r="HO76" s="400"/>
      <c r="HP76" s="400"/>
      <c r="HQ76" s="400"/>
      <c r="HR76" s="400"/>
      <c r="HS76" s="400"/>
      <c r="HT76" s="400"/>
      <c r="HU76" s="400"/>
      <c r="HV76" s="400"/>
      <c r="HW76" s="400"/>
      <c r="HX76" s="400"/>
      <c r="HY76" s="400"/>
      <c r="HZ76" s="400"/>
      <c r="IA76" s="400"/>
      <c r="IB76" s="400"/>
      <c r="IC76" s="400"/>
      <c r="ID76" s="400"/>
      <c r="IE76" s="400"/>
      <c r="IF76" s="400"/>
      <c r="IG76" s="400"/>
      <c r="IH76" s="400"/>
      <c r="II76" s="400"/>
      <c r="IJ76" s="400"/>
      <c r="IK76" s="400"/>
      <c r="IL76" s="400"/>
      <c r="IM76" s="400"/>
      <c r="IN76" s="400"/>
      <c r="IO76" s="427"/>
      <c r="IP76" s="427"/>
      <c r="IQ76" s="427"/>
      <c r="IR76" s="427"/>
      <c r="IS76" s="427"/>
      <c r="IT76" s="427"/>
      <c r="IU76" s="427"/>
      <c r="IV76" s="427"/>
      <c r="IW76" s="427"/>
      <c r="IX76" s="427"/>
      <c r="IY76" s="427"/>
      <c r="IZ76" s="427"/>
      <c r="JA76" s="427"/>
      <c r="JB76" s="427"/>
      <c r="JC76" s="427"/>
      <c r="JD76" s="427"/>
      <c r="JE76" s="427"/>
      <c r="JF76" s="427"/>
      <c r="JG76" s="427"/>
      <c r="JH76" s="427"/>
      <c r="JI76" s="427"/>
      <c r="JJ76" s="427"/>
    </row>
    <row r="77" spans="1:270" s="402" customFormat="1">
      <c r="A77" s="406" t="s">
        <v>179</v>
      </c>
      <c r="B77" s="407" t="s">
        <v>180</v>
      </c>
      <c r="C77" s="277"/>
      <c r="D77" s="405">
        <v>64000000</v>
      </c>
      <c r="E77" s="405">
        <v>3862652</v>
      </c>
      <c r="F77" s="405"/>
      <c r="G77" s="399">
        <v>9.3132257461547852E-10</v>
      </c>
      <c r="H77" s="399">
        <v>0</v>
      </c>
      <c r="I77" s="399">
        <v>1735691</v>
      </c>
      <c r="J77" s="399">
        <v>4076395</v>
      </c>
      <c r="K77" s="399">
        <v>0</v>
      </c>
      <c r="L77" s="405">
        <v>0</v>
      </c>
      <c r="M77" s="398"/>
      <c r="N77" s="398">
        <v>64000000</v>
      </c>
      <c r="O77" s="398">
        <v>73674738</v>
      </c>
      <c r="P77" s="398">
        <v>-2505626</v>
      </c>
      <c r="Q77" s="405">
        <v>2525000</v>
      </c>
      <c r="R77" s="398">
        <v>0</v>
      </c>
      <c r="S77" s="398">
        <v>4500000</v>
      </c>
      <c r="T77" s="398">
        <v>0</v>
      </c>
      <c r="U77" s="398">
        <v>10000000</v>
      </c>
      <c r="V77" s="400">
        <v>74000000</v>
      </c>
      <c r="W77" s="400">
        <v>88194112</v>
      </c>
      <c r="X77" s="398">
        <v>0</v>
      </c>
      <c r="Y77" s="398">
        <v>-6676900</v>
      </c>
      <c r="Z77" s="398">
        <v>0</v>
      </c>
      <c r="AA77" s="398">
        <v>0</v>
      </c>
      <c r="AB77" s="398">
        <v>81517212</v>
      </c>
      <c r="AC77" s="398">
        <v>10000000</v>
      </c>
      <c r="AD77" s="398">
        <v>7517212</v>
      </c>
      <c r="AE77" s="398">
        <v>17517212</v>
      </c>
      <c r="AF77" s="398">
        <v>81496566</v>
      </c>
      <c r="AG77" s="400"/>
      <c r="AH77" s="400"/>
      <c r="AI77" s="400"/>
      <c r="AJ77" s="400"/>
      <c r="AK77" s="400"/>
      <c r="AL77" s="400"/>
      <c r="AM77" s="400"/>
      <c r="AN77" s="400"/>
      <c r="AO77" s="400"/>
      <c r="AP77" s="400"/>
      <c r="AQ77" s="400"/>
      <c r="AR77" s="400"/>
      <c r="AS77" s="400"/>
      <c r="AT77" s="400"/>
      <c r="AU77" s="400"/>
      <c r="AV77" s="400"/>
      <c r="AW77" s="400"/>
      <c r="AX77" s="400"/>
      <c r="AY77" s="400"/>
      <c r="AZ77" s="400"/>
      <c r="BA77" s="400"/>
      <c r="BB77" s="400"/>
      <c r="BC77" s="400"/>
      <c r="BD77" s="400"/>
      <c r="BE77" s="400"/>
      <c r="BF77" s="400"/>
      <c r="BG77" s="400"/>
      <c r="BH77" s="400"/>
      <c r="BI77" s="400"/>
      <c r="BJ77" s="400"/>
      <c r="BK77" s="400"/>
      <c r="BL77" s="400"/>
      <c r="BM77" s="400"/>
      <c r="BN77" s="400"/>
      <c r="BO77" s="400"/>
      <c r="BP77" s="400"/>
      <c r="BQ77" s="400"/>
      <c r="BR77" s="400"/>
      <c r="BS77" s="400"/>
      <c r="BT77" s="400"/>
      <c r="BU77" s="400"/>
      <c r="BV77" s="400"/>
      <c r="BW77" s="400"/>
      <c r="BX77" s="400"/>
      <c r="BY77" s="400"/>
      <c r="BZ77" s="400"/>
      <c r="CA77" s="400"/>
      <c r="CB77" s="400"/>
      <c r="CC77" s="400"/>
      <c r="CD77" s="400"/>
      <c r="CE77" s="400"/>
      <c r="CF77" s="400"/>
      <c r="CG77" s="400"/>
      <c r="CH77" s="400"/>
      <c r="CI77" s="400"/>
      <c r="CJ77" s="400"/>
      <c r="CK77" s="400"/>
      <c r="CL77" s="400"/>
      <c r="CM77" s="400"/>
      <c r="CN77" s="400"/>
      <c r="CO77" s="400"/>
      <c r="CP77" s="400"/>
      <c r="CQ77" s="400"/>
      <c r="CR77" s="400"/>
      <c r="CS77" s="400"/>
      <c r="CT77" s="400"/>
      <c r="CU77" s="400"/>
      <c r="CV77" s="400"/>
      <c r="CW77" s="400"/>
      <c r="CX77" s="400"/>
      <c r="CY77" s="400"/>
      <c r="CZ77" s="400"/>
      <c r="DA77" s="400"/>
      <c r="DB77" s="400"/>
      <c r="DC77" s="400"/>
      <c r="DD77" s="400"/>
      <c r="DE77" s="400"/>
      <c r="DF77" s="400"/>
      <c r="DG77" s="400"/>
      <c r="DH77" s="400"/>
      <c r="DI77" s="400"/>
      <c r="DJ77" s="400"/>
      <c r="DK77" s="400"/>
      <c r="DL77" s="400"/>
      <c r="DM77" s="400"/>
      <c r="DN77" s="400"/>
      <c r="DO77" s="400"/>
      <c r="DP77" s="400"/>
      <c r="DQ77" s="400"/>
      <c r="DR77" s="400"/>
      <c r="DS77" s="400"/>
      <c r="DT77" s="400"/>
      <c r="DU77" s="400"/>
      <c r="DV77" s="400"/>
      <c r="DW77" s="400"/>
      <c r="DX77" s="400"/>
      <c r="DY77" s="400"/>
      <c r="DZ77" s="400"/>
      <c r="EA77" s="400"/>
      <c r="EB77" s="400"/>
      <c r="EC77" s="400"/>
      <c r="ED77" s="400"/>
      <c r="EE77" s="400"/>
      <c r="EF77" s="400"/>
      <c r="EG77" s="400"/>
      <c r="EH77" s="400"/>
      <c r="EI77" s="400"/>
      <c r="EJ77" s="400"/>
      <c r="EK77" s="400"/>
      <c r="EL77" s="400"/>
      <c r="EM77" s="400"/>
      <c r="EN77" s="400"/>
      <c r="EO77" s="400"/>
      <c r="EP77" s="400"/>
      <c r="EQ77" s="400"/>
      <c r="ER77" s="400"/>
      <c r="ES77" s="400"/>
      <c r="ET77" s="400"/>
      <c r="EU77" s="400"/>
      <c r="EV77" s="400"/>
      <c r="EW77" s="400"/>
      <c r="EX77" s="400"/>
      <c r="EY77" s="400"/>
      <c r="EZ77" s="400"/>
      <c r="FA77" s="400"/>
      <c r="FB77" s="400"/>
      <c r="FC77" s="400"/>
      <c r="FD77" s="400"/>
      <c r="FE77" s="400"/>
      <c r="FF77" s="400"/>
      <c r="FG77" s="400"/>
      <c r="FH77" s="400"/>
      <c r="FI77" s="400"/>
      <c r="FJ77" s="400"/>
      <c r="FK77" s="400"/>
      <c r="FL77" s="400"/>
      <c r="FM77" s="400"/>
      <c r="FN77" s="400"/>
      <c r="FO77" s="400"/>
      <c r="FP77" s="400"/>
      <c r="FQ77" s="400"/>
      <c r="FR77" s="400"/>
      <c r="FS77" s="400"/>
      <c r="FT77" s="400"/>
      <c r="FU77" s="400"/>
      <c r="FV77" s="400"/>
      <c r="FW77" s="400"/>
      <c r="FX77" s="400"/>
      <c r="FY77" s="400"/>
      <c r="FZ77" s="400"/>
      <c r="GA77" s="400"/>
      <c r="GB77" s="400"/>
      <c r="GC77" s="400"/>
      <c r="GD77" s="400"/>
      <c r="GE77" s="400"/>
      <c r="GF77" s="400"/>
      <c r="GG77" s="400"/>
      <c r="GH77" s="400"/>
      <c r="GI77" s="400"/>
      <c r="GJ77" s="400"/>
      <c r="GK77" s="400"/>
      <c r="GL77" s="400"/>
      <c r="GM77" s="400"/>
      <c r="GN77" s="400"/>
      <c r="GO77" s="400"/>
      <c r="GP77" s="400"/>
      <c r="GQ77" s="400"/>
      <c r="GR77" s="400"/>
      <c r="GS77" s="400"/>
      <c r="GT77" s="400"/>
      <c r="GU77" s="400"/>
      <c r="GV77" s="400"/>
      <c r="GW77" s="400"/>
      <c r="GX77" s="400"/>
      <c r="GY77" s="400"/>
      <c r="GZ77" s="400"/>
      <c r="HA77" s="400"/>
      <c r="HB77" s="400"/>
      <c r="HC77" s="400"/>
      <c r="HD77" s="400"/>
      <c r="HE77" s="400"/>
      <c r="HF77" s="400"/>
      <c r="HG77" s="400"/>
      <c r="HH77" s="400"/>
      <c r="HI77" s="400"/>
      <c r="HJ77" s="400"/>
      <c r="HK77" s="400"/>
      <c r="HL77" s="400"/>
      <c r="HM77" s="400"/>
      <c r="HN77" s="400"/>
      <c r="HO77" s="400"/>
      <c r="HP77" s="400"/>
      <c r="HQ77" s="400"/>
      <c r="HR77" s="400"/>
      <c r="HS77" s="400"/>
      <c r="HT77" s="400"/>
      <c r="HU77" s="400"/>
      <c r="HV77" s="400"/>
      <c r="HW77" s="400"/>
      <c r="HX77" s="400"/>
      <c r="HY77" s="400"/>
      <c r="HZ77" s="400"/>
      <c r="IA77" s="400"/>
      <c r="IB77" s="400"/>
      <c r="IC77" s="400"/>
      <c r="ID77" s="400"/>
      <c r="IE77" s="400"/>
      <c r="IF77" s="400"/>
      <c r="IG77" s="400"/>
      <c r="IH77" s="400"/>
      <c r="II77" s="400"/>
      <c r="IJ77" s="400"/>
      <c r="IK77" s="400"/>
      <c r="IL77" s="400"/>
      <c r="IM77" s="400"/>
      <c r="IN77" s="400"/>
      <c r="IO77" s="427"/>
      <c r="IP77" s="427"/>
      <c r="IQ77" s="427"/>
      <c r="IR77" s="427"/>
      <c r="IS77" s="427"/>
      <c r="IT77" s="427"/>
      <c r="IU77" s="427"/>
      <c r="IV77" s="427"/>
      <c r="IW77" s="427"/>
      <c r="IX77" s="427"/>
      <c r="IY77" s="427"/>
      <c r="IZ77" s="427"/>
      <c r="JA77" s="427"/>
      <c r="JB77" s="427"/>
      <c r="JC77" s="427"/>
      <c r="JD77" s="427"/>
      <c r="JE77" s="427"/>
      <c r="JF77" s="427"/>
      <c r="JG77" s="427"/>
      <c r="JH77" s="427"/>
      <c r="JI77" s="427"/>
      <c r="JJ77" s="427"/>
    </row>
    <row r="78" spans="1:270" ht="19.5" customHeight="1">
      <c r="A78" s="406" t="s">
        <v>134</v>
      </c>
      <c r="B78" s="407" t="s">
        <v>181</v>
      </c>
      <c r="C78" s="277" t="s">
        <v>182</v>
      </c>
      <c r="D78" s="399">
        <v>145000000</v>
      </c>
      <c r="E78" s="399">
        <v>8002837</v>
      </c>
      <c r="F78" s="399"/>
      <c r="G78" s="399">
        <v>3.3294782042503357E-8</v>
      </c>
      <c r="H78" s="399">
        <v>0</v>
      </c>
      <c r="I78" s="399">
        <v>5378619</v>
      </c>
      <c r="J78" s="399">
        <v>10180948</v>
      </c>
      <c r="K78" s="399">
        <v>0</v>
      </c>
      <c r="L78" s="399">
        <v>0</v>
      </c>
      <c r="M78" s="398">
        <v>25000000</v>
      </c>
      <c r="N78" s="398">
        <v>170000000</v>
      </c>
      <c r="O78" s="398">
        <v>193562404.00000003</v>
      </c>
      <c r="P78" s="398">
        <v>-6076249</v>
      </c>
      <c r="Q78" s="399">
        <v>0</v>
      </c>
      <c r="R78" s="398">
        <v>0</v>
      </c>
      <c r="S78" s="398">
        <v>7700000</v>
      </c>
      <c r="T78" s="398">
        <v>0</v>
      </c>
      <c r="U78" s="398">
        <v>15000000</v>
      </c>
      <c r="V78" s="400">
        <v>185000000</v>
      </c>
      <c r="W78" s="400">
        <v>210186155.00000003</v>
      </c>
      <c r="X78" s="398">
        <v>0</v>
      </c>
      <c r="Y78" s="398">
        <v>10599250</v>
      </c>
      <c r="Z78" s="398">
        <v>0</v>
      </c>
      <c r="AA78" s="398">
        <v>0</v>
      </c>
      <c r="AB78" s="398">
        <v>220785405.00000003</v>
      </c>
      <c r="AC78" s="398">
        <v>40000000</v>
      </c>
      <c r="AD78" s="398">
        <v>35785405</v>
      </c>
      <c r="AE78" s="398">
        <v>75785405</v>
      </c>
      <c r="AF78" s="398">
        <v>220701921</v>
      </c>
      <c r="AG78" s="400"/>
      <c r="AH78" s="400"/>
      <c r="AI78" s="400"/>
      <c r="AJ78" s="400"/>
      <c r="AK78" s="400"/>
      <c r="AL78" s="400"/>
      <c r="AM78" s="400"/>
      <c r="AN78" s="400"/>
      <c r="AO78" s="400"/>
      <c r="AP78" s="400"/>
      <c r="AQ78" s="400"/>
      <c r="AR78" s="400"/>
      <c r="AS78" s="400"/>
      <c r="AT78" s="400"/>
      <c r="AU78" s="400"/>
      <c r="AV78" s="400"/>
      <c r="AW78" s="400"/>
      <c r="AX78" s="400"/>
      <c r="AY78" s="400"/>
      <c r="AZ78" s="400"/>
      <c r="BA78" s="400"/>
      <c r="BB78" s="400"/>
      <c r="BC78" s="400"/>
      <c r="BD78" s="400"/>
      <c r="BE78" s="400"/>
      <c r="BF78" s="400"/>
      <c r="BG78" s="400"/>
      <c r="BH78" s="400"/>
      <c r="BI78" s="400"/>
      <c r="BJ78" s="400"/>
      <c r="BK78" s="400"/>
      <c r="BL78" s="400"/>
      <c r="BM78" s="400"/>
      <c r="BN78" s="400"/>
      <c r="BO78" s="400"/>
      <c r="BP78" s="400"/>
      <c r="BQ78" s="400"/>
      <c r="BR78" s="400"/>
      <c r="BS78" s="400"/>
      <c r="BT78" s="400"/>
      <c r="BU78" s="400"/>
      <c r="BV78" s="400"/>
      <c r="BW78" s="400"/>
      <c r="BX78" s="400"/>
      <c r="BY78" s="400"/>
      <c r="BZ78" s="400"/>
      <c r="CA78" s="400"/>
      <c r="CB78" s="400"/>
      <c r="CC78" s="400"/>
      <c r="CD78" s="400"/>
      <c r="CE78" s="400"/>
      <c r="CF78" s="400"/>
      <c r="CG78" s="400"/>
      <c r="CH78" s="400"/>
      <c r="CI78" s="400"/>
      <c r="CJ78" s="400"/>
      <c r="CK78" s="400"/>
      <c r="CL78" s="400"/>
      <c r="CM78" s="400"/>
      <c r="CN78" s="400"/>
      <c r="CO78" s="400"/>
      <c r="CP78" s="400"/>
      <c r="CQ78" s="400"/>
      <c r="CR78" s="400"/>
      <c r="CS78" s="400"/>
      <c r="CT78" s="400"/>
      <c r="CU78" s="400"/>
      <c r="CV78" s="400"/>
      <c r="CW78" s="400"/>
      <c r="CX78" s="400"/>
      <c r="CY78" s="400"/>
      <c r="CZ78" s="400"/>
      <c r="DA78" s="400"/>
      <c r="DB78" s="400"/>
      <c r="DC78" s="400"/>
      <c r="DD78" s="400"/>
      <c r="DE78" s="400"/>
      <c r="DF78" s="400"/>
      <c r="DG78" s="400"/>
      <c r="DH78" s="400"/>
      <c r="DI78" s="400"/>
      <c r="DJ78" s="400"/>
      <c r="DK78" s="400"/>
      <c r="DL78" s="400"/>
      <c r="DM78" s="400"/>
      <c r="DN78" s="400"/>
      <c r="DO78" s="400"/>
      <c r="DP78" s="400"/>
      <c r="DQ78" s="400"/>
      <c r="DR78" s="400"/>
      <c r="DS78" s="400"/>
      <c r="DT78" s="400"/>
      <c r="DU78" s="400"/>
      <c r="DV78" s="400"/>
      <c r="DW78" s="400"/>
      <c r="DX78" s="400"/>
      <c r="DY78" s="400"/>
      <c r="DZ78" s="400"/>
      <c r="EA78" s="400"/>
      <c r="EB78" s="400"/>
      <c r="EC78" s="400"/>
      <c r="ED78" s="400"/>
      <c r="EE78" s="400"/>
      <c r="EF78" s="400"/>
      <c r="EG78" s="400"/>
      <c r="EH78" s="400"/>
      <c r="EI78" s="400"/>
      <c r="EJ78" s="400"/>
      <c r="EK78" s="400"/>
      <c r="EL78" s="400"/>
      <c r="EM78" s="400"/>
      <c r="EN78" s="400"/>
      <c r="EO78" s="400"/>
      <c r="EP78" s="400"/>
      <c r="EQ78" s="400"/>
      <c r="ER78" s="400"/>
      <c r="ES78" s="400"/>
      <c r="ET78" s="400"/>
      <c r="EU78" s="400"/>
      <c r="EV78" s="400"/>
      <c r="EW78" s="400"/>
      <c r="EX78" s="400"/>
      <c r="EY78" s="400"/>
      <c r="EZ78" s="400"/>
      <c r="FA78" s="400"/>
      <c r="FB78" s="400"/>
      <c r="FC78" s="400"/>
      <c r="FD78" s="400"/>
      <c r="FE78" s="400"/>
      <c r="FF78" s="400"/>
      <c r="FG78" s="400"/>
      <c r="FH78" s="400"/>
      <c r="FI78" s="400"/>
      <c r="FJ78" s="400"/>
      <c r="FK78" s="400"/>
      <c r="FL78" s="400"/>
      <c r="FM78" s="400"/>
      <c r="FN78" s="400"/>
      <c r="FO78" s="400"/>
      <c r="FP78" s="400"/>
      <c r="FQ78" s="400"/>
      <c r="FR78" s="400"/>
      <c r="FS78" s="400"/>
      <c r="FT78" s="400"/>
      <c r="FU78" s="400"/>
      <c r="FV78" s="400"/>
      <c r="FW78" s="400"/>
      <c r="FX78" s="400"/>
      <c r="FY78" s="400"/>
      <c r="FZ78" s="400"/>
      <c r="GA78" s="400"/>
      <c r="GB78" s="400"/>
      <c r="GC78" s="400"/>
      <c r="GD78" s="400"/>
      <c r="GE78" s="400"/>
      <c r="GF78" s="400"/>
      <c r="GG78" s="400"/>
      <c r="GH78" s="400"/>
      <c r="GI78" s="400"/>
      <c r="GJ78" s="400"/>
      <c r="GK78" s="400"/>
      <c r="GL78" s="400"/>
      <c r="GM78" s="400"/>
      <c r="GN78" s="400"/>
      <c r="GO78" s="400"/>
      <c r="GP78" s="400"/>
      <c r="GQ78" s="400"/>
      <c r="GR78" s="400"/>
      <c r="GS78" s="400"/>
      <c r="GT78" s="400"/>
      <c r="GU78" s="400"/>
      <c r="GV78" s="400"/>
      <c r="GW78" s="400"/>
      <c r="GX78" s="400"/>
      <c r="GY78" s="400"/>
      <c r="GZ78" s="400"/>
      <c r="HA78" s="400"/>
      <c r="HB78" s="400"/>
      <c r="HC78" s="400"/>
      <c r="HD78" s="400"/>
      <c r="HE78" s="400"/>
      <c r="HF78" s="400"/>
      <c r="HG78" s="400"/>
      <c r="HH78" s="400"/>
      <c r="HI78" s="400"/>
      <c r="HJ78" s="400"/>
      <c r="HK78" s="400"/>
      <c r="HL78" s="400"/>
      <c r="HM78" s="400"/>
      <c r="HN78" s="400"/>
      <c r="HO78" s="400"/>
      <c r="HP78" s="400"/>
      <c r="HQ78" s="400"/>
      <c r="HR78" s="400"/>
      <c r="HS78" s="400"/>
      <c r="HT78" s="400"/>
      <c r="HU78" s="400"/>
      <c r="HV78" s="400"/>
      <c r="HW78" s="400"/>
      <c r="HX78" s="400"/>
      <c r="HY78" s="400"/>
      <c r="HZ78" s="400"/>
      <c r="IA78" s="400"/>
      <c r="IB78" s="400"/>
      <c r="IC78" s="400"/>
      <c r="ID78" s="400"/>
      <c r="IE78" s="400"/>
      <c r="IF78" s="400"/>
      <c r="IG78" s="400"/>
      <c r="IH78" s="400"/>
      <c r="II78" s="400"/>
      <c r="IJ78" s="400"/>
      <c r="IK78" s="400"/>
      <c r="IL78" s="400"/>
      <c r="IM78" s="400"/>
      <c r="IN78" s="400"/>
      <c r="IO78" s="427"/>
      <c r="IP78" s="427"/>
      <c r="IQ78" s="427"/>
      <c r="IR78" s="427"/>
      <c r="IS78" s="427"/>
      <c r="IT78" s="427"/>
      <c r="IU78" s="427"/>
      <c r="IV78" s="427"/>
      <c r="IW78" s="427"/>
      <c r="IX78" s="427"/>
      <c r="IY78" s="427"/>
      <c r="IZ78" s="427"/>
      <c r="JA78" s="427"/>
      <c r="JB78" s="427"/>
      <c r="JC78" s="427"/>
      <c r="JD78" s="427"/>
      <c r="JE78" s="427"/>
      <c r="JF78" s="427"/>
      <c r="JG78" s="427"/>
      <c r="JH78" s="427"/>
      <c r="JI78" s="427"/>
      <c r="JJ78" s="427"/>
    </row>
    <row r="79" spans="1:270" s="402" customFormat="1">
      <c r="A79" s="408" t="s">
        <v>139</v>
      </c>
      <c r="B79" s="415" t="s">
        <v>135</v>
      </c>
      <c r="C79" s="275">
        <v>3906</v>
      </c>
      <c r="D79" s="405">
        <v>1017128000</v>
      </c>
      <c r="E79" s="405">
        <v>69012856</v>
      </c>
      <c r="F79" s="405">
        <v>141927773</v>
      </c>
      <c r="G79" s="405">
        <v>8.3819031715393066E-8</v>
      </c>
      <c r="H79" s="399">
        <v>0</v>
      </c>
      <c r="I79" s="399">
        <v>27481875.000000004</v>
      </c>
      <c r="J79" s="399">
        <v>70634255</v>
      </c>
      <c r="K79" s="399">
        <v>0</v>
      </c>
      <c r="L79" s="405">
        <v>0</v>
      </c>
      <c r="M79" s="398">
        <v>200000000</v>
      </c>
      <c r="N79" s="398">
        <v>1217128000</v>
      </c>
      <c r="O79" s="398">
        <v>1526184758.9999998</v>
      </c>
      <c r="P79" s="398">
        <v>-46692110</v>
      </c>
      <c r="Q79" s="405">
        <v>200000</v>
      </c>
      <c r="R79" s="398">
        <v>0</v>
      </c>
      <c r="S79" s="398">
        <v>0</v>
      </c>
      <c r="T79" s="398">
        <v>0</v>
      </c>
      <c r="U79" s="398">
        <v>50000000</v>
      </c>
      <c r="V79" s="400">
        <v>1267128000</v>
      </c>
      <c r="W79" s="400">
        <v>1529692648.9999998</v>
      </c>
      <c r="X79" s="398">
        <v>0</v>
      </c>
      <c r="Y79" s="398">
        <v>74617700</v>
      </c>
      <c r="Z79" s="398">
        <v>0</v>
      </c>
      <c r="AA79" s="398">
        <v>-1000000</v>
      </c>
      <c r="AB79" s="398">
        <v>1603310348.9999998</v>
      </c>
      <c r="AC79" s="398">
        <v>250000000</v>
      </c>
      <c r="AD79" s="398">
        <v>336182349</v>
      </c>
      <c r="AE79" s="398">
        <v>586182349</v>
      </c>
      <c r="AF79" s="398">
        <v>1603197075</v>
      </c>
      <c r="AG79" s="400"/>
      <c r="AH79" s="400"/>
      <c r="AI79" s="400"/>
      <c r="AJ79" s="400"/>
      <c r="AK79" s="400"/>
      <c r="AL79" s="400"/>
      <c r="AM79" s="400"/>
      <c r="AN79" s="400"/>
      <c r="AO79" s="400"/>
      <c r="AP79" s="400"/>
      <c r="AQ79" s="400"/>
      <c r="AR79" s="400"/>
      <c r="AS79" s="400"/>
      <c r="AT79" s="400"/>
      <c r="AU79" s="400"/>
      <c r="AV79" s="400"/>
      <c r="AW79" s="400"/>
      <c r="AX79" s="400"/>
      <c r="AY79" s="400"/>
      <c r="AZ79" s="400"/>
      <c r="BA79" s="400"/>
      <c r="BB79" s="400"/>
      <c r="BC79" s="400"/>
      <c r="BD79" s="400"/>
      <c r="BE79" s="400"/>
      <c r="BF79" s="400"/>
      <c r="BG79" s="400"/>
      <c r="BH79" s="400"/>
      <c r="BI79" s="400"/>
      <c r="BJ79" s="400"/>
      <c r="BK79" s="400"/>
      <c r="BL79" s="400"/>
      <c r="BM79" s="400"/>
      <c r="BN79" s="400"/>
      <c r="BO79" s="400"/>
      <c r="BP79" s="400"/>
      <c r="BQ79" s="400"/>
      <c r="BR79" s="400"/>
      <c r="BS79" s="400"/>
      <c r="BT79" s="400"/>
      <c r="BU79" s="400"/>
      <c r="BV79" s="400"/>
      <c r="BW79" s="400"/>
      <c r="BX79" s="400"/>
      <c r="BY79" s="400"/>
      <c r="BZ79" s="400"/>
      <c r="CA79" s="400"/>
      <c r="CB79" s="400"/>
      <c r="CC79" s="400"/>
      <c r="CD79" s="400"/>
      <c r="CE79" s="400"/>
      <c r="CF79" s="400"/>
      <c r="CG79" s="400"/>
      <c r="CH79" s="400"/>
      <c r="CI79" s="400"/>
      <c r="CJ79" s="400"/>
      <c r="CK79" s="400"/>
      <c r="CL79" s="400"/>
      <c r="CM79" s="400"/>
      <c r="CN79" s="400"/>
      <c r="CO79" s="400"/>
      <c r="CP79" s="400"/>
      <c r="CQ79" s="400"/>
      <c r="CR79" s="400"/>
      <c r="CS79" s="400"/>
      <c r="CT79" s="400"/>
      <c r="CU79" s="400"/>
      <c r="CV79" s="400"/>
      <c r="CW79" s="400"/>
      <c r="CX79" s="400"/>
      <c r="CY79" s="400"/>
      <c r="CZ79" s="400"/>
      <c r="DA79" s="400"/>
      <c r="DB79" s="400"/>
      <c r="DC79" s="400"/>
      <c r="DD79" s="400"/>
      <c r="DE79" s="400"/>
      <c r="DF79" s="400"/>
      <c r="DG79" s="400"/>
      <c r="DH79" s="400"/>
      <c r="DI79" s="400"/>
      <c r="DJ79" s="400"/>
      <c r="DK79" s="400"/>
      <c r="DL79" s="400"/>
      <c r="DM79" s="400"/>
      <c r="DN79" s="400"/>
      <c r="DO79" s="400"/>
      <c r="DP79" s="400"/>
      <c r="DQ79" s="400"/>
      <c r="DR79" s="400"/>
      <c r="DS79" s="400"/>
      <c r="DT79" s="400"/>
      <c r="DU79" s="400"/>
      <c r="DV79" s="400"/>
      <c r="DW79" s="400"/>
      <c r="DX79" s="400"/>
      <c r="DY79" s="400"/>
      <c r="DZ79" s="400"/>
      <c r="EA79" s="400"/>
      <c r="EB79" s="400"/>
      <c r="EC79" s="400"/>
      <c r="ED79" s="400"/>
      <c r="EE79" s="400"/>
      <c r="EF79" s="400"/>
      <c r="EG79" s="400"/>
      <c r="EH79" s="400"/>
      <c r="EI79" s="400"/>
      <c r="EJ79" s="400"/>
      <c r="EK79" s="400"/>
      <c r="EL79" s="400"/>
      <c r="EM79" s="400"/>
      <c r="EN79" s="400"/>
      <c r="EO79" s="400"/>
      <c r="EP79" s="400"/>
      <c r="EQ79" s="400"/>
      <c r="ER79" s="400"/>
      <c r="ES79" s="400"/>
      <c r="ET79" s="400"/>
      <c r="EU79" s="400"/>
      <c r="EV79" s="400"/>
      <c r="EW79" s="400"/>
      <c r="EX79" s="400"/>
      <c r="EY79" s="400"/>
      <c r="EZ79" s="400"/>
      <c r="FA79" s="400"/>
      <c r="FB79" s="400"/>
      <c r="FC79" s="400"/>
      <c r="FD79" s="400"/>
      <c r="FE79" s="400"/>
      <c r="FF79" s="400"/>
      <c r="FG79" s="400"/>
      <c r="FH79" s="400"/>
      <c r="FI79" s="400"/>
      <c r="FJ79" s="400"/>
      <c r="FK79" s="400"/>
      <c r="FL79" s="400"/>
      <c r="FM79" s="400"/>
      <c r="FN79" s="400"/>
      <c r="FO79" s="400"/>
      <c r="FP79" s="400"/>
      <c r="FQ79" s="400"/>
      <c r="FR79" s="400"/>
      <c r="FS79" s="400"/>
      <c r="FT79" s="400"/>
      <c r="FU79" s="400"/>
      <c r="FV79" s="400"/>
      <c r="FW79" s="400"/>
      <c r="FX79" s="400"/>
      <c r="FY79" s="400"/>
      <c r="FZ79" s="400"/>
      <c r="GA79" s="400"/>
      <c r="GB79" s="400"/>
      <c r="GC79" s="400"/>
      <c r="GD79" s="400"/>
      <c r="GE79" s="400"/>
      <c r="GF79" s="400"/>
      <c r="GG79" s="400"/>
      <c r="GH79" s="400"/>
      <c r="GI79" s="400"/>
      <c r="GJ79" s="400"/>
      <c r="GK79" s="400"/>
      <c r="GL79" s="400"/>
      <c r="GM79" s="400"/>
      <c r="GN79" s="400"/>
      <c r="GO79" s="400"/>
      <c r="GP79" s="400"/>
      <c r="GQ79" s="400"/>
      <c r="GR79" s="400"/>
      <c r="GS79" s="400"/>
      <c r="GT79" s="400"/>
      <c r="GU79" s="400"/>
      <c r="GV79" s="400"/>
      <c r="GW79" s="400"/>
      <c r="GX79" s="400"/>
      <c r="GY79" s="400"/>
      <c r="GZ79" s="400"/>
      <c r="HA79" s="400"/>
      <c r="HB79" s="400"/>
      <c r="HC79" s="400"/>
      <c r="HD79" s="400"/>
      <c r="HE79" s="400"/>
      <c r="HF79" s="400"/>
      <c r="HG79" s="400"/>
      <c r="HH79" s="400"/>
      <c r="HI79" s="400"/>
      <c r="HJ79" s="400"/>
      <c r="HK79" s="400"/>
      <c r="HL79" s="400"/>
      <c r="HM79" s="400"/>
      <c r="HN79" s="400"/>
      <c r="HO79" s="400"/>
      <c r="HP79" s="400"/>
      <c r="HQ79" s="400"/>
      <c r="HR79" s="400"/>
      <c r="HS79" s="400"/>
      <c r="HT79" s="400"/>
      <c r="HU79" s="400"/>
      <c r="HV79" s="400"/>
      <c r="HW79" s="400"/>
      <c r="HX79" s="400"/>
      <c r="HY79" s="400"/>
      <c r="HZ79" s="400"/>
      <c r="IA79" s="400"/>
      <c r="IB79" s="400"/>
      <c r="IC79" s="400"/>
      <c r="ID79" s="400"/>
      <c r="IE79" s="400"/>
      <c r="IF79" s="400"/>
      <c r="IG79" s="400"/>
      <c r="IH79" s="400"/>
      <c r="II79" s="400"/>
      <c r="IJ79" s="400"/>
      <c r="IK79" s="400"/>
      <c r="IL79" s="400"/>
      <c r="IM79" s="400"/>
      <c r="IN79" s="400"/>
      <c r="IO79" s="427"/>
      <c r="IP79" s="427"/>
      <c r="IQ79" s="427"/>
      <c r="IR79" s="427"/>
      <c r="IS79" s="427"/>
      <c r="IT79" s="427"/>
      <c r="IU79" s="427"/>
      <c r="IV79" s="427"/>
      <c r="IW79" s="427"/>
      <c r="IX79" s="427"/>
      <c r="IY79" s="427"/>
      <c r="IZ79" s="427"/>
      <c r="JA79" s="427"/>
      <c r="JB79" s="427"/>
      <c r="JC79" s="427"/>
      <c r="JD79" s="427"/>
      <c r="JE79" s="427"/>
      <c r="JF79" s="427"/>
      <c r="JG79" s="427"/>
      <c r="JH79" s="427"/>
      <c r="JI79" s="427"/>
      <c r="JJ79" s="427"/>
    </row>
    <row r="80" spans="1:270" s="402" customFormat="1">
      <c r="A80" s="408"/>
      <c r="B80" s="450" t="s">
        <v>183</v>
      </c>
      <c r="C80" s="275"/>
      <c r="D80" s="399">
        <v>882128000</v>
      </c>
      <c r="E80" s="399">
        <v>62903376</v>
      </c>
      <c r="F80" s="399">
        <v>139589980</v>
      </c>
      <c r="G80" s="399">
        <v>8.5259671323001385E-8</v>
      </c>
      <c r="H80" s="399">
        <v>0</v>
      </c>
      <c r="I80" s="399">
        <v>25565614.999999996</v>
      </c>
      <c r="J80" s="399">
        <v>64447305</v>
      </c>
      <c r="K80" s="399">
        <v>0</v>
      </c>
      <c r="L80" s="399">
        <v>0</v>
      </c>
      <c r="M80" s="398">
        <v>200000000</v>
      </c>
      <c r="N80" s="398">
        <v>1082128000</v>
      </c>
      <c r="O80" s="398">
        <v>1374634275.9999998</v>
      </c>
      <c r="P80" s="398">
        <v>-42175911</v>
      </c>
      <c r="Q80" s="399">
        <v>0</v>
      </c>
      <c r="R80" s="398">
        <v>0</v>
      </c>
      <c r="S80" s="398">
        <v>-3300000</v>
      </c>
      <c r="T80" s="398">
        <v>0</v>
      </c>
      <c r="U80" s="398">
        <v>50000000</v>
      </c>
      <c r="V80" s="398">
        <v>1132128000</v>
      </c>
      <c r="W80" s="398">
        <v>1379158364.9999998</v>
      </c>
      <c r="X80" s="398">
        <v>-1500000</v>
      </c>
      <c r="Y80" s="398">
        <v>68342900</v>
      </c>
      <c r="Z80" s="398">
        <v>0</v>
      </c>
      <c r="AA80" s="398">
        <v>-1000000</v>
      </c>
      <c r="AB80" s="398">
        <v>1445001264.9999998</v>
      </c>
      <c r="AC80" s="398">
        <v>250000000</v>
      </c>
      <c r="AD80" s="398">
        <v>312873265</v>
      </c>
      <c r="AE80" s="398">
        <v>562873265</v>
      </c>
      <c r="AF80" s="398">
        <v>1444914586</v>
      </c>
      <c r="AG80" s="400"/>
      <c r="AH80" s="400"/>
      <c r="AI80" s="400"/>
      <c r="AJ80" s="400"/>
      <c r="AK80" s="400"/>
      <c r="AL80" s="400"/>
      <c r="AM80" s="400"/>
      <c r="AN80" s="400"/>
      <c r="AO80" s="400"/>
      <c r="AP80" s="400"/>
      <c r="AQ80" s="400"/>
      <c r="AR80" s="400"/>
      <c r="AS80" s="400"/>
      <c r="AT80" s="400"/>
      <c r="AU80" s="400"/>
      <c r="AV80" s="400"/>
      <c r="AW80" s="400"/>
      <c r="AX80" s="400"/>
      <c r="AY80" s="400"/>
      <c r="AZ80" s="400"/>
      <c r="BA80" s="400"/>
      <c r="BB80" s="400"/>
      <c r="BC80" s="400"/>
      <c r="BD80" s="400"/>
      <c r="BE80" s="400"/>
      <c r="BF80" s="400"/>
      <c r="BG80" s="400"/>
      <c r="BH80" s="400"/>
      <c r="BI80" s="400"/>
      <c r="BJ80" s="400"/>
      <c r="BK80" s="400"/>
      <c r="BL80" s="400"/>
      <c r="BM80" s="400"/>
      <c r="BN80" s="400"/>
      <c r="BO80" s="400"/>
      <c r="BP80" s="400"/>
      <c r="BQ80" s="400"/>
      <c r="BR80" s="400"/>
      <c r="BS80" s="400"/>
      <c r="BT80" s="400"/>
      <c r="BU80" s="400"/>
      <c r="BV80" s="400"/>
      <c r="BW80" s="400"/>
      <c r="BX80" s="400"/>
      <c r="BY80" s="400"/>
      <c r="BZ80" s="400"/>
      <c r="CA80" s="400"/>
      <c r="CB80" s="400"/>
      <c r="CC80" s="400"/>
      <c r="CD80" s="400"/>
      <c r="CE80" s="400"/>
      <c r="CF80" s="400"/>
      <c r="CG80" s="400"/>
      <c r="CH80" s="400"/>
      <c r="CI80" s="400"/>
      <c r="CJ80" s="400"/>
      <c r="CK80" s="400"/>
      <c r="CL80" s="400"/>
      <c r="CM80" s="400"/>
      <c r="CN80" s="400"/>
      <c r="CO80" s="400"/>
      <c r="CP80" s="400"/>
      <c r="CQ80" s="400"/>
      <c r="CR80" s="400"/>
      <c r="CS80" s="400"/>
      <c r="CT80" s="400"/>
      <c r="CU80" s="400"/>
      <c r="CV80" s="400"/>
      <c r="CW80" s="400"/>
      <c r="CX80" s="400"/>
      <c r="CY80" s="400"/>
      <c r="CZ80" s="400"/>
      <c r="DA80" s="400"/>
      <c r="DB80" s="400"/>
      <c r="DC80" s="400"/>
      <c r="DD80" s="400"/>
      <c r="DE80" s="400"/>
      <c r="DF80" s="400"/>
      <c r="DG80" s="400"/>
      <c r="DH80" s="400"/>
      <c r="DI80" s="400"/>
      <c r="DJ80" s="400"/>
      <c r="DK80" s="400"/>
      <c r="DL80" s="400"/>
      <c r="DM80" s="400"/>
      <c r="DN80" s="400"/>
      <c r="DO80" s="400"/>
      <c r="DP80" s="400"/>
      <c r="DQ80" s="400"/>
      <c r="DR80" s="400"/>
      <c r="DS80" s="400"/>
      <c r="DT80" s="400"/>
      <c r="DU80" s="400"/>
      <c r="DV80" s="400"/>
      <c r="DW80" s="400"/>
      <c r="DX80" s="400"/>
      <c r="DY80" s="400"/>
      <c r="DZ80" s="400"/>
      <c r="EA80" s="400"/>
      <c r="EB80" s="400"/>
      <c r="EC80" s="400"/>
      <c r="ED80" s="400"/>
      <c r="EE80" s="400"/>
      <c r="EF80" s="400"/>
      <c r="EG80" s="400"/>
      <c r="EH80" s="400"/>
      <c r="EI80" s="400"/>
      <c r="EJ80" s="400"/>
      <c r="EK80" s="400"/>
      <c r="EL80" s="400"/>
      <c r="EM80" s="400"/>
      <c r="EN80" s="400"/>
      <c r="EO80" s="400"/>
      <c r="EP80" s="400"/>
      <c r="EQ80" s="400"/>
      <c r="ER80" s="400"/>
      <c r="ES80" s="400"/>
      <c r="ET80" s="400"/>
      <c r="EU80" s="400"/>
      <c r="EV80" s="400"/>
      <c r="EW80" s="400"/>
      <c r="EX80" s="400"/>
      <c r="EY80" s="400"/>
      <c r="EZ80" s="400"/>
      <c r="FA80" s="400"/>
      <c r="FB80" s="400"/>
      <c r="FC80" s="400"/>
      <c r="FD80" s="400"/>
      <c r="FE80" s="400"/>
      <c r="FF80" s="400"/>
      <c r="FG80" s="400"/>
      <c r="FH80" s="400"/>
      <c r="FI80" s="400"/>
      <c r="FJ80" s="400"/>
      <c r="FK80" s="400"/>
      <c r="FL80" s="400"/>
      <c r="FM80" s="400"/>
      <c r="FN80" s="400"/>
      <c r="FO80" s="400"/>
      <c r="FP80" s="400"/>
      <c r="FQ80" s="400"/>
      <c r="FR80" s="400"/>
      <c r="FS80" s="400"/>
      <c r="FT80" s="400"/>
      <c r="FU80" s="400"/>
      <c r="FV80" s="400"/>
      <c r="FW80" s="400"/>
      <c r="FX80" s="400"/>
      <c r="FY80" s="400"/>
      <c r="FZ80" s="400"/>
      <c r="GA80" s="400"/>
      <c r="GB80" s="400"/>
      <c r="GC80" s="400"/>
      <c r="GD80" s="400"/>
      <c r="GE80" s="400"/>
      <c r="GF80" s="400"/>
      <c r="GG80" s="400"/>
      <c r="GH80" s="400"/>
      <c r="GI80" s="400"/>
      <c r="GJ80" s="400"/>
      <c r="GK80" s="400"/>
      <c r="GL80" s="400"/>
      <c r="GM80" s="400"/>
      <c r="GN80" s="400"/>
      <c r="GO80" s="400"/>
      <c r="GP80" s="400"/>
      <c r="GQ80" s="400"/>
      <c r="GR80" s="400"/>
      <c r="GS80" s="400"/>
      <c r="GT80" s="400"/>
      <c r="GU80" s="400"/>
      <c r="GV80" s="400"/>
      <c r="GW80" s="400"/>
      <c r="GX80" s="400"/>
      <c r="GY80" s="400"/>
      <c r="GZ80" s="400"/>
      <c r="HA80" s="400"/>
      <c r="HB80" s="400"/>
      <c r="HC80" s="400"/>
      <c r="HD80" s="400"/>
      <c r="HE80" s="400"/>
      <c r="HF80" s="400"/>
      <c r="HG80" s="400"/>
      <c r="HH80" s="400"/>
      <c r="HI80" s="400"/>
      <c r="HJ80" s="400"/>
      <c r="HK80" s="400"/>
      <c r="HL80" s="400"/>
      <c r="HM80" s="400"/>
      <c r="HN80" s="400"/>
      <c r="HO80" s="400"/>
      <c r="HP80" s="400"/>
      <c r="HQ80" s="400"/>
      <c r="HR80" s="400"/>
      <c r="HS80" s="400"/>
      <c r="HT80" s="400"/>
      <c r="HU80" s="400"/>
      <c r="HV80" s="400"/>
      <c r="HW80" s="400"/>
      <c r="HX80" s="400"/>
      <c r="HY80" s="400"/>
      <c r="HZ80" s="400"/>
      <c r="IA80" s="400"/>
      <c r="IB80" s="400"/>
      <c r="IC80" s="400"/>
      <c r="ID80" s="400"/>
      <c r="IE80" s="400"/>
      <c r="IF80" s="400"/>
      <c r="IG80" s="400"/>
      <c r="IH80" s="400"/>
      <c r="II80" s="400"/>
      <c r="IJ80" s="400"/>
      <c r="IK80" s="400"/>
      <c r="IL80" s="400"/>
      <c r="IM80" s="400"/>
      <c r="IN80" s="400"/>
      <c r="IO80" s="427"/>
      <c r="IP80" s="427"/>
      <c r="IQ80" s="427"/>
      <c r="IR80" s="427"/>
      <c r="IS80" s="427"/>
      <c r="IT80" s="427"/>
      <c r="IU80" s="427"/>
      <c r="IV80" s="427"/>
      <c r="IW80" s="427"/>
      <c r="IX80" s="427"/>
      <c r="IY80" s="427"/>
      <c r="IZ80" s="427"/>
      <c r="JA80" s="427"/>
      <c r="JB80" s="427"/>
      <c r="JC80" s="427"/>
      <c r="JD80" s="427"/>
      <c r="JE80" s="427"/>
      <c r="JF80" s="427"/>
      <c r="JG80" s="427"/>
      <c r="JH80" s="427"/>
      <c r="JI80" s="427"/>
      <c r="JJ80" s="427"/>
    </row>
    <row r="81" spans="1:270" ht="25.5">
      <c r="A81" s="406" t="s">
        <v>141</v>
      </c>
      <c r="B81" s="407" t="s">
        <v>91</v>
      </c>
      <c r="C81" s="301"/>
      <c r="D81" s="399">
        <v>73000000</v>
      </c>
      <c r="E81" s="399">
        <v>3245187</v>
      </c>
      <c r="F81" s="399">
        <v>2148220</v>
      </c>
      <c r="G81" s="399">
        <v>-1.1641532182693481E-9</v>
      </c>
      <c r="H81" s="399">
        <v>0</v>
      </c>
      <c r="I81" s="399">
        <v>297612.00000000698</v>
      </c>
      <c r="J81" s="399">
        <v>2780604.999999993</v>
      </c>
      <c r="K81" s="399">
        <v>0</v>
      </c>
      <c r="L81" s="399">
        <v>0</v>
      </c>
      <c r="M81" s="398"/>
      <c r="N81" s="398">
        <v>73000000</v>
      </c>
      <c r="O81" s="398">
        <v>81471623.999999985</v>
      </c>
      <c r="P81" s="398">
        <v>-2341636</v>
      </c>
      <c r="Q81" s="399">
        <v>0</v>
      </c>
      <c r="R81" s="398">
        <v>0</v>
      </c>
      <c r="S81" s="398">
        <v>300000</v>
      </c>
      <c r="T81" s="398">
        <v>0</v>
      </c>
      <c r="U81" s="398"/>
      <c r="V81" s="400">
        <v>73000000</v>
      </c>
      <c r="W81" s="400">
        <v>79429987.999999985</v>
      </c>
      <c r="X81" s="398">
        <v>200000</v>
      </c>
      <c r="Y81" s="398">
        <v>2920700</v>
      </c>
      <c r="Z81" s="398">
        <v>0</v>
      </c>
      <c r="AA81" s="398">
        <v>0</v>
      </c>
      <c r="AB81" s="398">
        <v>82550687.999999985</v>
      </c>
      <c r="AC81" s="398">
        <v>0</v>
      </c>
      <c r="AD81" s="398">
        <v>9550688</v>
      </c>
      <c r="AE81" s="398">
        <v>9550688</v>
      </c>
      <c r="AF81" s="398">
        <v>82541053</v>
      </c>
      <c r="AG81" s="400"/>
      <c r="AH81" s="400"/>
      <c r="AI81" s="400"/>
      <c r="AJ81" s="400"/>
      <c r="AK81" s="400"/>
      <c r="AL81" s="400"/>
      <c r="AM81" s="400"/>
      <c r="AN81" s="400"/>
      <c r="AO81" s="400"/>
      <c r="AP81" s="400"/>
      <c r="AQ81" s="400"/>
      <c r="AR81" s="400"/>
      <c r="AS81" s="400"/>
      <c r="AT81" s="400"/>
      <c r="AU81" s="400"/>
      <c r="AV81" s="400"/>
      <c r="AW81" s="400"/>
      <c r="AX81" s="400"/>
      <c r="AY81" s="400"/>
      <c r="AZ81" s="400"/>
      <c r="BA81" s="400"/>
      <c r="BB81" s="400"/>
      <c r="BC81" s="400"/>
      <c r="BD81" s="400"/>
      <c r="BE81" s="400"/>
      <c r="BF81" s="400"/>
      <c r="BG81" s="400"/>
      <c r="BH81" s="400"/>
      <c r="BI81" s="400"/>
      <c r="BJ81" s="400"/>
      <c r="BK81" s="400"/>
      <c r="BL81" s="400"/>
      <c r="BM81" s="400"/>
      <c r="BN81" s="400"/>
      <c r="BO81" s="400"/>
      <c r="BP81" s="400"/>
      <c r="BQ81" s="400"/>
      <c r="BR81" s="400"/>
      <c r="BS81" s="400"/>
      <c r="BT81" s="400"/>
      <c r="BU81" s="400"/>
      <c r="BV81" s="400"/>
      <c r="BW81" s="400"/>
      <c r="BX81" s="400"/>
      <c r="BY81" s="400"/>
      <c r="BZ81" s="400"/>
      <c r="CA81" s="400"/>
      <c r="CB81" s="400"/>
      <c r="CC81" s="400"/>
      <c r="CD81" s="400"/>
      <c r="CE81" s="400"/>
      <c r="CF81" s="400"/>
      <c r="CG81" s="400"/>
      <c r="CH81" s="400"/>
      <c r="CI81" s="400"/>
      <c r="CJ81" s="400"/>
      <c r="CK81" s="400"/>
      <c r="CL81" s="400"/>
      <c r="CM81" s="400"/>
      <c r="CN81" s="400"/>
      <c r="CO81" s="400"/>
      <c r="CP81" s="400"/>
      <c r="CQ81" s="400"/>
      <c r="CR81" s="400"/>
      <c r="CS81" s="400"/>
      <c r="CT81" s="400"/>
      <c r="CU81" s="400"/>
      <c r="CV81" s="400"/>
      <c r="CW81" s="400"/>
      <c r="CX81" s="400"/>
      <c r="CY81" s="400"/>
      <c r="CZ81" s="400"/>
      <c r="DA81" s="400"/>
      <c r="DB81" s="400"/>
      <c r="DC81" s="400"/>
      <c r="DD81" s="400"/>
      <c r="DE81" s="400"/>
      <c r="DF81" s="400"/>
      <c r="DG81" s="400"/>
      <c r="DH81" s="400"/>
      <c r="DI81" s="400"/>
      <c r="DJ81" s="400"/>
      <c r="DK81" s="400"/>
      <c r="DL81" s="400"/>
      <c r="DM81" s="400"/>
      <c r="DN81" s="400"/>
      <c r="DO81" s="400"/>
      <c r="DP81" s="400"/>
      <c r="DQ81" s="400"/>
      <c r="DR81" s="400"/>
      <c r="DS81" s="400"/>
      <c r="DT81" s="400"/>
      <c r="DU81" s="400"/>
      <c r="DV81" s="400"/>
      <c r="DW81" s="400"/>
      <c r="DX81" s="400"/>
      <c r="DY81" s="400"/>
      <c r="DZ81" s="400"/>
      <c r="EA81" s="400"/>
      <c r="EB81" s="400"/>
      <c r="EC81" s="400"/>
      <c r="ED81" s="400"/>
      <c r="EE81" s="400"/>
      <c r="EF81" s="400"/>
      <c r="EG81" s="400"/>
      <c r="EH81" s="400"/>
      <c r="EI81" s="400"/>
      <c r="EJ81" s="400"/>
      <c r="EK81" s="400"/>
      <c r="EL81" s="400"/>
      <c r="EM81" s="400"/>
      <c r="EN81" s="400"/>
      <c r="EO81" s="400"/>
      <c r="EP81" s="400"/>
      <c r="EQ81" s="400"/>
      <c r="ER81" s="400"/>
      <c r="ES81" s="400"/>
      <c r="ET81" s="400"/>
      <c r="EU81" s="400"/>
      <c r="EV81" s="400"/>
      <c r="EW81" s="400"/>
      <c r="EX81" s="400"/>
      <c r="EY81" s="400"/>
      <c r="EZ81" s="400"/>
      <c r="FA81" s="400"/>
      <c r="FB81" s="400"/>
      <c r="FC81" s="400"/>
      <c r="FD81" s="400"/>
      <c r="FE81" s="400"/>
      <c r="FF81" s="400"/>
      <c r="FG81" s="400"/>
      <c r="FH81" s="400"/>
      <c r="FI81" s="400"/>
      <c r="FJ81" s="400"/>
      <c r="FK81" s="400"/>
      <c r="FL81" s="400"/>
      <c r="FM81" s="400"/>
      <c r="FN81" s="400"/>
      <c r="FO81" s="400"/>
      <c r="FP81" s="400"/>
      <c r="FQ81" s="400"/>
      <c r="FR81" s="400"/>
      <c r="FS81" s="400"/>
      <c r="FT81" s="400"/>
      <c r="FU81" s="400"/>
      <c r="FV81" s="400"/>
      <c r="FW81" s="400"/>
      <c r="FX81" s="400"/>
      <c r="FY81" s="400"/>
      <c r="FZ81" s="400"/>
      <c r="GA81" s="400"/>
      <c r="GB81" s="400"/>
      <c r="GC81" s="400"/>
      <c r="GD81" s="400"/>
      <c r="GE81" s="400"/>
      <c r="GF81" s="400"/>
      <c r="GG81" s="400"/>
      <c r="GH81" s="400"/>
      <c r="GI81" s="400"/>
      <c r="GJ81" s="400"/>
      <c r="GK81" s="400"/>
      <c r="GL81" s="400"/>
      <c r="GM81" s="400"/>
      <c r="GN81" s="400"/>
      <c r="GO81" s="400"/>
      <c r="GP81" s="400"/>
      <c r="GQ81" s="400"/>
      <c r="GR81" s="400"/>
      <c r="GS81" s="400"/>
      <c r="GT81" s="400"/>
      <c r="GU81" s="400"/>
      <c r="GV81" s="400"/>
      <c r="GW81" s="400"/>
      <c r="GX81" s="400"/>
      <c r="GY81" s="400"/>
      <c r="GZ81" s="400"/>
      <c r="HA81" s="400"/>
      <c r="HB81" s="400"/>
      <c r="HC81" s="400"/>
      <c r="HD81" s="400"/>
      <c r="HE81" s="400"/>
      <c r="HF81" s="400"/>
      <c r="HG81" s="400"/>
      <c r="HH81" s="400"/>
      <c r="HI81" s="400"/>
      <c r="HJ81" s="400"/>
      <c r="HK81" s="400"/>
      <c r="HL81" s="400"/>
      <c r="HM81" s="400"/>
      <c r="HN81" s="400"/>
      <c r="HO81" s="400"/>
      <c r="HP81" s="400"/>
      <c r="HQ81" s="400"/>
      <c r="HR81" s="400"/>
      <c r="HS81" s="400"/>
      <c r="HT81" s="400"/>
      <c r="HU81" s="400"/>
      <c r="HV81" s="400"/>
      <c r="HW81" s="400"/>
      <c r="HX81" s="400"/>
      <c r="HY81" s="400"/>
      <c r="HZ81" s="400"/>
      <c r="IA81" s="400"/>
      <c r="IB81" s="400"/>
      <c r="IC81" s="400"/>
      <c r="ID81" s="400"/>
      <c r="IE81" s="400"/>
      <c r="IF81" s="400"/>
      <c r="IG81" s="400"/>
      <c r="IH81" s="400"/>
      <c r="II81" s="400"/>
      <c r="IJ81" s="400"/>
      <c r="IK81" s="400"/>
      <c r="IL81" s="400"/>
      <c r="IM81" s="400"/>
      <c r="IN81" s="400"/>
      <c r="IO81" s="427"/>
      <c r="IP81" s="427"/>
      <c r="IQ81" s="427"/>
      <c r="IR81" s="427"/>
      <c r="IS81" s="427"/>
      <c r="IT81" s="427"/>
      <c r="IU81" s="427"/>
      <c r="IV81" s="427"/>
      <c r="IW81" s="427"/>
      <c r="IX81" s="427"/>
      <c r="IY81" s="427"/>
      <c r="IZ81" s="427"/>
      <c r="JA81" s="427"/>
      <c r="JB81" s="427"/>
      <c r="JC81" s="427"/>
      <c r="JD81" s="427"/>
      <c r="JE81" s="427"/>
      <c r="JF81" s="427"/>
      <c r="JG81" s="427"/>
      <c r="JH81" s="427"/>
      <c r="JI81" s="427"/>
      <c r="JJ81" s="427"/>
    </row>
    <row r="82" spans="1:270" ht="25.5">
      <c r="A82" s="406" t="s">
        <v>184</v>
      </c>
      <c r="B82" s="407" t="s">
        <v>136</v>
      </c>
      <c r="C82" s="301"/>
      <c r="D82" s="399">
        <v>10000000</v>
      </c>
      <c r="E82" s="399">
        <v>546130</v>
      </c>
      <c r="F82" s="399"/>
      <c r="G82" s="399">
        <v>-2.7648638933897018E-10</v>
      </c>
      <c r="H82" s="399">
        <v>0</v>
      </c>
      <c r="I82" s="399">
        <v>185640</v>
      </c>
      <c r="J82" s="399">
        <v>507562</v>
      </c>
      <c r="K82" s="399">
        <v>0</v>
      </c>
      <c r="L82" s="399">
        <v>0</v>
      </c>
      <c r="M82" s="398"/>
      <c r="N82" s="398">
        <v>10000000</v>
      </c>
      <c r="O82" s="398">
        <v>11239331.999999998</v>
      </c>
      <c r="P82" s="398">
        <v>-369632</v>
      </c>
      <c r="Q82" s="399">
        <v>200000</v>
      </c>
      <c r="R82" s="398">
        <v>0</v>
      </c>
      <c r="S82" s="398">
        <v>1000000</v>
      </c>
      <c r="T82" s="398">
        <v>0</v>
      </c>
      <c r="U82" s="398"/>
      <c r="V82" s="400">
        <v>10000000</v>
      </c>
      <c r="W82" s="400">
        <v>12069699.999999998</v>
      </c>
      <c r="X82" s="398">
        <v>100000</v>
      </c>
      <c r="Y82" s="398">
        <v>674500</v>
      </c>
      <c r="Z82" s="398">
        <v>0</v>
      </c>
      <c r="AA82" s="398">
        <v>0</v>
      </c>
      <c r="AB82" s="398">
        <v>12844199.999999998</v>
      </c>
      <c r="AC82" s="398">
        <v>0</v>
      </c>
      <c r="AD82" s="398">
        <v>2844200</v>
      </c>
      <c r="AE82" s="398">
        <v>2844200</v>
      </c>
      <c r="AF82" s="398">
        <v>12835290</v>
      </c>
      <c r="AG82" s="400"/>
      <c r="AH82" s="400"/>
      <c r="AI82" s="400"/>
      <c r="AJ82" s="400"/>
      <c r="AK82" s="400"/>
      <c r="AL82" s="400"/>
      <c r="AM82" s="400"/>
      <c r="AN82" s="400"/>
      <c r="AO82" s="400"/>
      <c r="AP82" s="400"/>
      <c r="AQ82" s="400"/>
      <c r="AR82" s="400"/>
      <c r="AS82" s="400"/>
      <c r="AT82" s="400"/>
      <c r="AU82" s="400"/>
      <c r="AV82" s="400"/>
      <c r="AW82" s="400"/>
      <c r="AX82" s="400"/>
      <c r="AY82" s="400"/>
      <c r="AZ82" s="400"/>
      <c r="BA82" s="400"/>
      <c r="BB82" s="400"/>
      <c r="BC82" s="400"/>
      <c r="BD82" s="400"/>
      <c r="BE82" s="400"/>
      <c r="BF82" s="400"/>
      <c r="BG82" s="400"/>
      <c r="BH82" s="400"/>
      <c r="BI82" s="400"/>
      <c r="BJ82" s="400"/>
      <c r="BK82" s="400"/>
      <c r="BL82" s="400"/>
      <c r="BM82" s="400"/>
      <c r="BN82" s="400"/>
      <c r="BO82" s="400"/>
      <c r="BP82" s="400"/>
      <c r="BQ82" s="400"/>
      <c r="BR82" s="400"/>
      <c r="BS82" s="400"/>
      <c r="BT82" s="400"/>
      <c r="BU82" s="400"/>
      <c r="BV82" s="400"/>
      <c r="BW82" s="400"/>
      <c r="BX82" s="400"/>
      <c r="BY82" s="400"/>
      <c r="BZ82" s="400"/>
      <c r="CA82" s="400"/>
      <c r="CB82" s="400"/>
      <c r="CC82" s="400"/>
      <c r="CD82" s="400"/>
      <c r="CE82" s="400"/>
      <c r="CF82" s="400"/>
      <c r="CG82" s="400"/>
      <c r="CH82" s="400"/>
      <c r="CI82" s="400"/>
      <c r="CJ82" s="400"/>
      <c r="CK82" s="400"/>
      <c r="CL82" s="400"/>
      <c r="CM82" s="400"/>
      <c r="CN82" s="400"/>
      <c r="CO82" s="400"/>
      <c r="CP82" s="400"/>
      <c r="CQ82" s="400"/>
      <c r="CR82" s="400"/>
      <c r="CS82" s="400"/>
      <c r="CT82" s="400"/>
      <c r="CU82" s="400"/>
      <c r="CV82" s="400"/>
      <c r="CW82" s="400"/>
      <c r="CX82" s="400"/>
      <c r="CY82" s="400"/>
      <c r="CZ82" s="400"/>
      <c r="DA82" s="400"/>
      <c r="DB82" s="400"/>
      <c r="DC82" s="400"/>
      <c r="DD82" s="400"/>
      <c r="DE82" s="400"/>
      <c r="DF82" s="400"/>
      <c r="DG82" s="400"/>
      <c r="DH82" s="400"/>
      <c r="DI82" s="400"/>
      <c r="DJ82" s="400"/>
      <c r="DK82" s="400"/>
      <c r="DL82" s="400"/>
      <c r="DM82" s="400"/>
      <c r="DN82" s="400"/>
      <c r="DO82" s="400"/>
      <c r="DP82" s="400"/>
      <c r="DQ82" s="400"/>
      <c r="DR82" s="400"/>
      <c r="DS82" s="400"/>
      <c r="DT82" s="400"/>
      <c r="DU82" s="400"/>
      <c r="DV82" s="400"/>
      <c r="DW82" s="400"/>
      <c r="DX82" s="400"/>
      <c r="DY82" s="400"/>
      <c r="DZ82" s="400"/>
      <c r="EA82" s="400"/>
      <c r="EB82" s="400"/>
      <c r="EC82" s="400"/>
      <c r="ED82" s="400"/>
      <c r="EE82" s="400"/>
      <c r="EF82" s="400"/>
      <c r="EG82" s="400"/>
      <c r="EH82" s="400"/>
      <c r="EI82" s="400"/>
      <c r="EJ82" s="400"/>
      <c r="EK82" s="400"/>
      <c r="EL82" s="400"/>
      <c r="EM82" s="400"/>
      <c r="EN82" s="400"/>
      <c r="EO82" s="400"/>
      <c r="EP82" s="400"/>
      <c r="EQ82" s="400"/>
      <c r="ER82" s="400"/>
      <c r="ES82" s="400"/>
      <c r="ET82" s="400"/>
      <c r="EU82" s="400"/>
      <c r="EV82" s="400"/>
      <c r="EW82" s="400"/>
      <c r="EX82" s="400"/>
      <c r="EY82" s="400"/>
      <c r="EZ82" s="400"/>
      <c r="FA82" s="400"/>
      <c r="FB82" s="400"/>
      <c r="FC82" s="400"/>
      <c r="FD82" s="400"/>
      <c r="FE82" s="400"/>
      <c r="FF82" s="400"/>
      <c r="FG82" s="400"/>
      <c r="FH82" s="400"/>
      <c r="FI82" s="400"/>
      <c r="FJ82" s="400"/>
      <c r="FK82" s="400"/>
      <c r="FL82" s="400"/>
      <c r="FM82" s="400"/>
      <c r="FN82" s="400"/>
      <c r="FO82" s="400"/>
      <c r="FP82" s="400"/>
      <c r="FQ82" s="400"/>
      <c r="FR82" s="400"/>
      <c r="FS82" s="400"/>
      <c r="FT82" s="400"/>
      <c r="FU82" s="400"/>
      <c r="FV82" s="400"/>
      <c r="FW82" s="400"/>
      <c r="FX82" s="400"/>
      <c r="FY82" s="400"/>
      <c r="FZ82" s="400"/>
      <c r="GA82" s="400"/>
      <c r="GB82" s="400"/>
      <c r="GC82" s="400"/>
      <c r="GD82" s="400"/>
      <c r="GE82" s="400"/>
      <c r="GF82" s="400"/>
      <c r="GG82" s="400"/>
      <c r="GH82" s="400"/>
      <c r="GI82" s="400"/>
      <c r="GJ82" s="400"/>
      <c r="GK82" s="400"/>
      <c r="GL82" s="400"/>
      <c r="GM82" s="400"/>
      <c r="GN82" s="400"/>
      <c r="GO82" s="400"/>
      <c r="GP82" s="400"/>
      <c r="GQ82" s="400"/>
      <c r="GR82" s="400"/>
      <c r="GS82" s="400"/>
      <c r="GT82" s="400"/>
      <c r="GU82" s="400"/>
      <c r="GV82" s="400"/>
      <c r="GW82" s="400"/>
      <c r="GX82" s="400"/>
      <c r="GY82" s="400"/>
      <c r="GZ82" s="400"/>
      <c r="HA82" s="400"/>
      <c r="HB82" s="400"/>
      <c r="HC82" s="400"/>
      <c r="HD82" s="400"/>
      <c r="HE82" s="400"/>
      <c r="HF82" s="400"/>
      <c r="HG82" s="400"/>
      <c r="HH82" s="400"/>
      <c r="HI82" s="400"/>
      <c r="HJ82" s="400"/>
      <c r="HK82" s="400"/>
      <c r="HL82" s="400"/>
      <c r="HM82" s="400"/>
      <c r="HN82" s="400"/>
      <c r="HO82" s="400"/>
      <c r="HP82" s="400"/>
      <c r="HQ82" s="400"/>
      <c r="HR82" s="400"/>
      <c r="HS82" s="400"/>
      <c r="HT82" s="400"/>
      <c r="HU82" s="400"/>
      <c r="HV82" s="400"/>
      <c r="HW82" s="400"/>
      <c r="HX82" s="400"/>
      <c r="HY82" s="400"/>
      <c r="HZ82" s="400"/>
      <c r="IA82" s="400"/>
      <c r="IB82" s="400"/>
      <c r="IC82" s="400"/>
      <c r="ID82" s="400"/>
      <c r="IE82" s="400"/>
      <c r="IF82" s="400"/>
      <c r="IG82" s="400"/>
      <c r="IH82" s="400"/>
      <c r="II82" s="400"/>
      <c r="IJ82" s="400"/>
      <c r="IK82" s="400"/>
      <c r="IL82" s="400"/>
      <c r="IM82" s="400"/>
      <c r="IN82" s="400"/>
      <c r="IO82" s="427"/>
      <c r="IP82" s="427"/>
      <c r="IQ82" s="427"/>
      <c r="IR82" s="427"/>
      <c r="IS82" s="427"/>
      <c r="IT82" s="427"/>
      <c r="IU82" s="427"/>
      <c r="IV82" s="427"/>
      <c r="IW82" s="427"/>
      <c r="IX82" s="427"/>
      <c r="IY82" s="427"/>
      <c r="IZ82" s="427"/>
      <c r="JA82" s="427"/>
      <c r="JB82" s="427"/>
      <c r="JC82" s="427"/>
      <c r="JD82" s="427"/>
      <c r="JE82" s="427"/>
      <c r="JF82" s="427"/>
      <c r="JG82" s="427"/>
      <c r="JH82" s="427"/>
      <c r="JI82" s="427"/>
      <c r="JJ82" s="427"/>
    </row>
    <row r="83" spans="1:270">
      <c r="A83" s="406" t="s">
        <v>185</v>
      </c>
      <c r="B83" s="407" t="s">
        <v>137</v>
      </c>
      <c r="C83" s="301"/>
      <c r="D83" s="399">
        <v>42000000</v>
      </c>
      <c r="E83" s="399">
        <v>1860713</v>
      </c>
      <c r="F83" s="399"/>
      <c r="G83" s="399">
        <v>0</v>
      </c>
      <c r="H83" s="399">
        <v>0</v>
      </c>
      <c r="I83" s="399">
        <v>1176858</v>
      </c>
      <c r="J83" s="399">
        <v>2413742</v>
      </c>
      <c r="K83" s="399">
        <v>0</v>
      </c>
      <c r="L83" s="399">
        <v>0</v>
      </c>
      <c r="M83" s="398"/>
      <c r="N83" s="398">
        <v>42000000</v>
      </c>
      <c r="O83" s="398">
        <v>47451313</v>
      </c>
      <c r="P83" s="398">
        <v>-1500693</v>
      </c>
      <c r="Q83" s="399">
        <v>0</v>
      </c>
      <c r="R83" s="398">
        <v>0</v>
      </c>
      <c r="S83" s="398">
        <v>1800000</v>
      </c>
      <c r="T83" s="398">
        <v>0</v>
      </c>
      <c r="U83" s="398"/>
      <c r="V83" s="400">
        <v>42000000</v>
      </c>
      <c r="W83" s="400">
        <v>47750620</v>
      </c>
      <c r="X83" s="398">
        <v>1200000</v>
      </c>
      <c r="Y83" s="398">
        <v>2126700</v>
      </c>
      <c r="Z83" s="398">
        <v>0</v>
      </c>
      <c r="AA83" s="398">
        <v>0</v>
      </c>
      <c r="AB83" s="398">
        <v>51077320</v>
      </c>
      <c r="AC83" s="398">
        <v>0</v>
      </c>
      <c r="AD83" s="398">
        <v>9077320</v>
      </c>
      <c r="AE83" s="398">
        <v>9077320</v>
      </c>
      <c r="AF83" s="398">
        <v>51069325</v>
      </c>
      <c r="AG83" s="400"/>
      <c r="AH83" s="400"/>
      <c r="AI83" s="400"/>
      <c r="AJ83" s="400"/>
      <c r="AK83" s="400"/>
      <c r="AL83" s="400"/>
      <c r="AM83" s="400"/>
      <c r="AN83" s="400"/>
      <c r="AO83" s="400"/>
      <c r="AP83" s="400"/>
      <c r="AQ83" s="400"/>
      <c r="AR83" s="400"/>
      <c r="AS83" s="400"/>
      <c r="AT83" s="400"/>
      <c r="AU83" s="400"/>
      <c r="AV83" s="400"/>
      <c r="AW83" s="400"/>
      <c r="AX83" s="400"/>
      <c r="AY83" s="400"/>
      <c r="AZ83" s="400"/>
      <c r="BA83" s="400"/>
      <c r="BB83" s="400"/>
      <c r="BC83" s="400"/>
      <c r="BD83" s="400"/>
      <c r="BE83" s="400"/>
      <c r="BF83" s="400"/>
      <c r="BG83" s="400"/>
      <c r="BH83" s="400"/>
      <c r="BI83" s="400"/>
      <c r="BJ83" s="400"/>
      <c r="BK83" s="400"/>
      <c r="BL83" s="400"/>
      <c r="BM83" s="400"/>
      <c r="BN83" s="400"/>
      <c r="BO83" s="400"/>
      <c r="BP83" s="400"/>
      <c r="BQ83" s="400"/>
      <c r="BR83" s="400"/>
      <c r="BS83" s="400"/>
      <c r="BT83" s="400"/>
      <c r="BU83" s="400"/>
      <c r="BV83" s="400"/>
      <c r="BW83" s="400"/>
      <c r="BX83" s="400"/>
      <c r="BY83" s="400"/>
      <c r="BZ83" s="400"/>
      <c r="CA83" s="400"/>
      <c r="CB83" s="400"/>
      <c r="CC83" s="400"/>
      <c r="CD83" s="400"/>
      <c r="CE83" s="400"/>
      <c r="CF83" s="400"/>
      <c r="CG83" s="400"/>
      <c r="CH83" s="400"/>
      <c r="CI83" s="400"/>
      <c r="CJ83" s="400"/>
      <c r="CK83" s="400"/>
      <c r="CL83" s="400"/>
      <c r="CM83" s="400"/>
      <c r="CN83" s="400"/>
      <c r="CO83" s="400"/>
      <c r="CP83" s="400"/>
      <c r="CQ83" s="400"/>
      <c r="CR83" s="400"/>
      <c r="CS83" s="400"/>
      <c r="CT83" s="400"/>
      <c r="CU83" s="400"/>
      <c r="CV83" s="400"/>
      <c r="CW83" s="400"/>
      <c r="CX83" s="400"/>
      <c r="CY83" s="400"/>
      <c r="CZ83" s="400"/>
      <c r="DA83" s="400"/>
      <c r="DB83" s="400"/>
      <c r="DC83" s="400"/>
      <c r="DD83" s="400"/>
      <c r="DE83" s="400"/>
      <c r="DF83" s="400"/>
      <c r="DG83" s="400"/>
      <c r="DH83" s="400"/>
      <c r="DI83" s="400"/>
      <c r="DJ83" s="400"/>
      <c r="DK83" s="400"/>
      <c r="DL83" s="400"/>
      <c r="DM83" s="400"/>
      <c r="DN83" s="400"/>
      <c r="DO83" s="400"/>
      <c r="DP83" s="400"/>
      <c r="DQ83" s="400"/>
      <c r="DR83" s="400"/>
      <c r="DS83" s="400"/>
      <c r="DT83" s="400"/>
      <c r="DU83" s="400"/>
      <c r="DV83" s="400"/>
      <c r="DW83" s="400"/>
      <c r="DX83" s="400"/>
      <c r="DY83" s="400"/>
      <c r="DZ83" s="400"/>
      <c r="EA83" s="400"/>
      <c r="EB83" s="400"/>
      <c r="EC83" s="400"/>
      <c r="ED83" s="400"/>
      <c r="EE83" s="400"/>
      <c r="EF83" s="400"/>
      <c r="EG83" s="400"/>
      <c r="EH83" s="400"/>
      <c r="EI83" s="400"/>
      <c r="EJ83" s="400"/>
      <c r="EK83" s="400"/>
      <c r="EL83" s="400"/>
      <c r="EM83" s="400"/>
      <c r="EN83" s="400"/>
      <c r="EO83" s="400"/>
      <c r="EP83" s="400"/>
      <c r="EQ83" s="400"/>
      <c r="ER83" s="400"/>
      <c r="ES83" s="400"/>
      <c r="ET83" s="400"/>
      <c r="EU83" s="400"/>
      <c r="EV83" s="400"/>
      <c r="EW83" s="400"/>
      <c r="EX83" s="400"/>
      <c r="EY83" s="400"/>
      <c r="EZ83" s="400"/>
      <c r="FA83" s="400"/>
      <c r="FB83" s="400"/>
      <c r="FC83" s="400"/>
      <c r="FD83" s="400"/>
      <c r="FE83" s="400"/>
      <c r="FF83" s="400"/>
      <c r="FG83" s="400"/>
      <c r="FH83" s="400"/>
      <c r="FI83" s="400"/>
      <c r="FJ83" s="400"/>
      <c r="FK83" s="400"/>
      <c r="FL83" s="400"/>
      <c r="FM83" s="400"/>
      <c r="FN83" s="400"/>
      <c r="FO83" s="400"/>
      <c r="FP83" s="400"/>
      <c r="FQ83" s="400"/>
      <c r="FR83" s="400"/>
      <c r="FS83" s="400"/>
      <c r="FT83" s="400"/>
      <c r="FU83" s="400"/>
      <c r="FV83" s="400"/>
      <c r="FW83" s="400"/>
      <c r="FX83" s="400"/>
      <c r="FY83" s="400"/>
      <c r="FZ83" s="400"/>
      <c r="GA83" s="400"/>
      <c r="GB83" s="400"/>
      <c r="GC83" s="400"/>
      <c r="GD83" s="400"/>
      <c r="GE83" s="400"/>
      <c r="GF83" s="400"/>
      <c r="GG83" s="400"/>
      <c r="GH83" s="400"/>
      <c r="GI83" s="400"/>
      <c r="GJ83" s="400"/>
      <c r="GK83" s="400"/>
      <c r="GL83" s="400"/>
      <c r="GM83" s="400"/>
      <c r="GN83" s="400"/>
      <c r="GO83" s="400"/>
      <c r="GP83" s="400"/>
      <c r="GQ83" s="400"/>
      <c r="GR83" s="400"/>
      <c r="GS83" s="400"/>
      <c r="GT83" s="400"/>
      <c r="GU83" s="400"/>
      <c r="GV83" s="400"/>
      <c r="GW83" s="400"/>
      <c r="GX83" s="400"/>
      <c r="GY83" s="400"/>
      <c r="GZ83" s="400"/>
      <c r="HA83" s="400"/>
      <c r="HB83" s="400"/>
      <c r="HC83" s="400"/>
      <c r="HD83" s="400"/>
      <c r="HE83" s="400"/>
      <c r="HF83" s="400"/>
      <c r="HG83" s="400"/>
      <c r="HH83" s="400"/>
      <c r="HI83" s="400"/>
      <c r="HJ83" s="400"/>
      <c r="HK83" s="400"/>
      <c r="HL83" s="400"/>
      <c r="HM83" s="400"/>
      <c r="HN83" s="400"/>
      <c r="HO83" s="400"/>
      <c r="HP83" s="400"/>
      <c r="HQ83" s="400"/>
      <c r="HR83" s="400"/>
      <c r="HS83" s="400"/>
      <c r="HT83" s="400"/>
      <c r="HU83" s="400"/>
      <c r="HV83" s="400"/>
      <c r="HW83" s="400"/>
      <c r="HX83" s="400"/>
      <c r="HY83" s="400"/>
      <c r="HZ83" s="400"/>
      <c r="IA83" s="400"/>
      <c r="IB83" s="400"/>
      <c r="IC83" s="400"/>
      <c r="ID83" s="400"/>
      <c r="IE83" s="400"/>
      <c r="IF83" s="400"/>
      <c r="IG83" s="400"/>
      <c r="IH83" s="400"/>
      <c r="II83" s="400"/>
      <c r="IJ83" s="400"/>
      <c r="IK83" s="400"/>
      <c r="IL83" s="400"/>
      <c r="IM83" s="400"/>
      <c r="IN83" s="400"/>
      <c r="IO83" s="427"/>
      <c r="IP83" s="427"/>
      <c r="IQ83" s="427"/>
      <c r="IR83" s="427"/>
      <c r="IS83" s="427"/>
      <c r="IT83" s="427"/>
      <c r="IU83" s="427"/>
      <c r="IV83" s="427"/>
      <c r="IW83" s="427"/>
      <c r="IX83" s="427"/>
      <c r="IY83" s="427"/>
      <c r="IZ83" s="427"/>
      <c r="JA83" s="427"/>
      <c r="JB83" s="427"/>
      <c r="JC83" s="427"/>
      <c r="JD83" s="427"/>
      <c r="JE83" s="427"/>
      <c r="JF83" s="427"/>
      <c r="JG83" s="427"/>
      <c r="JH83" s="427"/>
      <c r="JI83" s="427"/>
      <c r="JJ83" s="427"/>
    </row>
    <row r="84" spans="1:270" ht="38.25">
      <c r="A84" s="406" t="s">
        <v>186</v>
      </c>
      <c r="B84" s="407" t="s">
        <v>187</v>
      </c>
      <c r="C84" s="301"/>
      <c r="D84" s="399">
        <v>1000000</v>
      </c>
      <c r="E84" s="399"/>
      <c r="F84" s="399">
        <v>189573</v>
      </c>
      <c r="G84" s="399">
        <v>0</v>
      </c>
      <c r="H84" s="399">
        <v>0</v>
      </c>
      <c r="I84" s="399">
        <v>0</v>
      </c>
      <c r="J84" s="399">
        <v>0</v>
      </c>
      <c r="K84" s="399">
        <v>0</v>
      </c>
      <c r="L84" s="399">
        <v>0</v>
      </c>
      <c r="M84" s="398"/>
      <c r="N84" s="398">
        <v>1000000</v>
      </c>
      <c r="O84" s="398">
        <v>1189573</v>
      </c>
      <c r="P84" s="398">
        <v>0</v>
      </c>
      <c r="Q84" s="399">
        <v>0</v>
      </c>
      <c r="R84" s="398">
        <v>0</v>
      </c>
      <c r="S84" s="398">
        <v>0</v>
      </c>
      <c r="T84" s="398">
        <v>0</v>
      </c>
      <c r="U84" s="398"/>
      <c r="V84" s="400">
        <v>1000000</v>
      </c>
      <c r="W84" s="400">
        <v>1189573</v>
      </c>
      <c r="X84" s="398">
        <v>0</v>
      </c>
      <c r="Y84" s="398">
        <v>0</v>
      </c>
      <c r="Z84" s="398">
        <v>0</v>
      </c>
      <c r="AA84" s="398">
        <v>0</v>
      </c>
      <c r="AB84" s="398">
        <v>1189573</v>
      </c>
      <c r="AC84" s="398">
        <v>0</v>
      </c>
      <c r="AD84" s="398">
        <v>189573</v>
      </c>
      <c r="AE84" s="398">
        <v>189573</v>
      </c>
      <c r="AF84" s="398">
        <v>1189571</v>
      </c>
      <c r="AG84" s="400"/>
      <c r="AH84" s="400"/>
      <c r="AI84" s="400"/>
      <c r="AJ84" s="400"/>
      <c r="AK84" s="400"/>
      <c r="AL84" s="400"/>
      <c r="AM84" s="400"/>
      <c r="AN84" s="400"/>
      <c r="AO84" s="400"/>
      <c r="AP84" s="400"/>
      <c r="AQ84" s="400"/>
      <c r="AR84" s="400"/>
      <c r="AS84" s="400"/>
      <c r="AT84" s="400"/>
      <c r="AU84" s="400"/>
      <c r="AV84" s="400"/>
      <c r="AW84" s="400"/>
      <c r="AX84" s="400"/>
      <c r="AY84" s="400"/>
      <c r="AZ84" s="400"/>
      <c r="BA84" s="400"/>
      <c r="BB84" s="400"/>
      <c r="BC84" s="400"/>
      <c r="BD84" s="400"/>
      <c r="BE84" s="400"/>
      <c r="BF84" s="400"/>
      <c r="BG84" s="400"/>
      <c r="BH84" s="400"/>
      <c r="BI84" s="400"/>
      <c r="BJ84" s="400"/>
      <c r="BK84" s="400"/>
      <c r="BL84" s="400"/>
      <c r="BM84" s="400"/>
      <c r="BN84" s="400"/>
      <c r="BO84" s="400"/>
      <c r="BP84" s="400"/>
      <c r="BQ84" s="400"/>
      <c r="BR84" s="400"/>
      <c r="BS84" s="400"/>
      <c r="BT84" s="400"/>
      <c r="BU84" s="400"/>
      <c r="BV84" s="400"/>
      <c r="BW84" s="400"/>
      <c r="BX84" s="400"/>
      <c r="BY84" s="400"/>
      <c r="BZ84" s="400"/>
      <c r="CA84" s="400"/>
      <c r="CB84" s="400"/>
      <c r="CC84" s="400"/>
      <c r="CD84" s="400"/>
      <c r="CE84" s="400"/>
      <c r="CF84" s="400"/>
      <c r="CG84" s="400"/>
      <c r="CH84" s="400"/>
      <c r="CI84" s="400"/>
      <c r="CJ84" s="400"/>
      <c r="CK84" s="400"/>
      <c r="CL84" s="400"/>
      <c r="CM84" s="400"/>
      <c r="CN84" s="400"/>
      <c r="CO84" s="400"/>
      <c r="CP84" s="400"/>
      <c r="CQ84" s="400"/>
      <c r="CR84" s="400"/>
      <c r="CS84" s="400"/>
      <c r="CT84" s="400"/>
      <c r="CU84" s="400"/>
      <c r="CV84" s="400"/>
      <c r="CW84" s="400"/>
      <c r="CX84" s="400"/>
      <c r="CY84" s="400"/>
      <c r="CZ84" s="400"/>
      <c r="DA84" s="400"/>
      <c r="DB84" s="400"/>
      <c r="DC84" s="400"/>
      <c r="DD84" s="400"/>
      <c r="DE84" s="400"/>
      <c r="DF84" s="400"/>
      <c r="DG84" s="400"/>
      <c r="DH84" s="400"/>
      <c r="DI84" s="400"/>
      <c r="DJ84" s="400"/>
      <c r="DK84" s="400"/>
      <c r="DL84" s="400"/>
      <c r="DM84" s="400"/>
      <c r="DN84" s="400"/>
      <c r="DO84" s="400"/>
      <c r="DP84" s="400"/>
      <c r="DQ84" s="400"/>
      <c r="DR84" s="400"/>
      <c r="DS84" s="400"/>
      <c r="DT84" s="400"/>
      <c r="DU84" s="400"/>
      <c r="DV84" s="400"/>
      <c r="DW84" s="400"/>
      <c r="DX84" s="400"/>
      <c r="DY84" s="400"/>
      <c r="DZ84" s="400"/>
      <c r="EA84" s="400"/>
      <c r="EB84" s="400"/>
      <c r="EC84" s="400"/>
      <c r="ED84" s="400"/>
      <c r="EE84" s="400"/>
      <c r="EF84" s="400"/>
      <c r="EG84" s="400"/>
      <c r="EH84" s="400"/>
      <c r="EI84" s="400"/>
      <c r="EJ84" s="400"/>
      <c r="EK84" s="400"/>
      <c r="EL84" s="400"/>
      <c r="EM84" s="400"/>
      <c r="EN84" s="400"/>
      <c r="EO84" s="400"/>
      <c r="EP84" s="400"/>
      <c r="EQ84" s="400"/>
      <c r="ER84" s="400"/>
      <c r="ES84" s="400"/>
      <c r="ET84" s="400"/>
      <c r="EU84" s="400"/>
      <c r="EV84" s="400"/>
      <c r="EW84" s="400"/>
      <c r="EX84" s="400"/>
      <c r="EY84" s="400"/>
      <c r="EZ84" s="400"/>
      <c r="FA84" s="400"/>
      <c r="FB84" s="400"/>
      <c r="FC84" s="400"/>
      <c r="FD84" s="400"/>
      <c r="FE84" s="400"/>
      <c r="FF84" s="400"/>
      <c r="FG84" s="400"/>
      <c r="FH84" s="400"/>
      <c r="FI84" s="400"/>
      <c r="FJ84" s="400"/>
      <c r="FK84" s="400"/>
      <c r="FL84" s="400"/>
      <c r="FM84" s="400"/>
      <c r="FN84" s="400"/>
      <c r="FO84" s="400"/>
      <c r="FP84" s="400"/>
      <c r="FQ84" s="400"/>
      <c r="FR84" s="400"/>
      <c r="FS84" s="400"/>
      <c r="FT84" s="400"/>
      <c r="FU84" s="400"/>
      <c r="FV84" s="400"/>
      <c r="FW84" s="400"/>
      <c r="FX84" s="400"/>
      <c r="FY84" s="400"/>
      <c r="FZ84" s="400"/>
      <c r="GA84" s="400"/>
      <c r="GB84" s="400"/>
      <c r="GC84" s="400"/>
      <c r="GD84" s="400"/>
      <c r="GE84" s="400"/>
      <c r="GF84" s="400"/>
      <c r="GG84" s="400"/>
      <c r="GH84" s="400"/>
      <c r="GI84" s="400"/>
      <c r="GJ84" s="400"/>
      <c r="GK84" s="400"/>
      <c r="GL84" s="400"/>
      <c r="GM84" s="400"/>
      <c r="GN84" s="400"/>
      <c r="GO84" s="400"/>
      <c r="GP84" s="400"/>
      <c r="GQ84" s="400"/>
      <c r="GR84" s="400"/>
      <c r="GS84" s="400"/>
      <c r="GT84" s="400"/>
      <c r="GU84" s="400"/>
      <c r="GV84" s="400"/>
      <c r="GW84" s="400"/>
      <c r="GX84" s="400"/>
      <c r="GY84" s="400"/>
      <c r="GZ84" s="400"/>
      <c r="HA84" s="400"/>
      <c r="HB84" s="400"/>
      <c r="HC84" s="400"/>
      <c r="HD84" s="400"/>
      <c r="HE84" s="400"/>
      <c r="HF84" s="400"/>
      <c r="HG84" s="400"/>
      <c r="HH84" s="400"/>
      <c r="HI84" s="400"/>
      <c r="HJ84" s="400"/>
      <c r="HK84" s="400"/>
      <c r="HL84" s="400"/>
      <c r="HM84" s="400"/>
      <c r="HN84" s="400"/>
      <c r="HO84" s="400"/>
      <c r="HP84" s="400"/>
      <c r="HQ84" s="400"/>
      <c r="HR84" s="400"/>
      <c r="HS84" s="400"/>
      <c r="HT84" s="400"/>
      <c r="HU84" s="400"/>
      <c r="HV84" s="400"/>
      <c r="HW84" s="400"/>
      <c r="HX84" s="400"/>
      <c r="HY84" s="400"/>
      <c r="HZ84" s="400"/>
      <c r="IA84" s="400"/>
      <c r="IB84" s="400"/>
      <c r="IC84" s="400"/>
      <c r="ID84" s="400"/>
      <c r="IE84" s="400"/>
      <c r="IF84" s="400"/>
      <c r="IG84" s="400"/>
      <c r="IH84" s="400"/>
      <c r="II84" s="400"/>
      <c r="IJ84" s="400"/>
      <c r="IK84" s="400"/>
      <c r="IL84" s="400"/>
      <c r="IM84" s="400"/>
      <c r="IN84" s="400"/>
      <c r="IO84" s="427"/>
      <c r="IP84" s="427"/>
      <c r="IQ84" s="427"/>
      <c r="IR84" s="427"/>
      <c r="IS84" s="427"/>
      <c r="IT84" s="427"/>
      <c r="IU84" s="427"/>
      <c r="IV84" s="427"/>
      <c r="IW84" s="427"/>
      <c r="IX84" s="427"/>
      <c r="IY84" s="427"/>
      <c r="IZ84" s="427"/>
      <c r="JA84" s="427"/>
      <c r="JB84" s="427"/>
      <c r="JC84" s="427"/>
      <c r="JD84" s="427"/>
      <c r="JE84" s="427"/>
      <c r="JF84" s="427"/>
      <c r="JG84" s="427"/>
      <c r="JH84" s="427"/>
      <c r="JI84" s="427"/>
      <c r="JJ84" s="427"/>
    </row>
    <row r="85" spans="1:270" ht="25.5">
      <c r="A85" s="406" t="s">
        <v>188</v>
      </c>
      <c r="B85" s="407" t="s">
        <v>138</v>
      </c>
      <c r="C85" s="301"/>
      <c r="D85" s="399">
        <v>9000000</v>
      </c>
      <c r="E85" s="399">
        <v>457450</v>
      </c>
      <c r="F85" s="399"/>
      <c r="G85" s="399">
        <v>0</v>
      </c>
      <c r="H85" s="399">
        <v>0</v>
      </c>
      <c r="I85" s="399">
        <v>256150</v>
      </c>
      <c r="J85" s="399">
        <v>485041</v>
      </c>
      <c r="K85" s="399">
        <v>0</v>
      </c>
      <c r="L85" s="399">
        <v>0</v>
      </c>
      <c r="M85" s="398"/>
      <c r="N85" s="398">
        <v>9000000</v>
      </c>
      <c r="O85" s="398">
        <v>10198641</v>
      </c>
      <c r="P85" s="398">
        <v>-304238</v>
      </c>
      <c r="Q85" s="399">
        <v>0</v>
      </c>
      <c r="R85" s="398">
        <v>0</v>
      </c>
      <c r="S85" s="398">
        <v>200000</v>
      </c>
      <c r="T85" s="398">
        <v>0</v>
      </c>
      <c r="U85" s="398"/>
      <c r="V85" s="400">
        <v>9000000</v>
      </c>
      <c r="W85" s="400">
        <v>10094403</v>
      </c>
      <c r="X85" s="398">
        <v>0</v>
      </c>
      <c r="Y85" s="398">
        <v>552900</v>
      </c>
      <c r="Z85" s="398">
        <v>0</v>
      </c>
      <c r="AA85" s="398">
        <v>0</v>
      </c>
      <c r="AB85" s="398">
        <v>10647303</v>
      </c>
      <c r="AC85" s="398">
        <v>0</v>
      </c>
      <c r="AD85" s="398">
        <v>1647303</v>
      </c>
      <c r="AE85" s="398">
        <v>1647303</v>
      </c>
      <c r="AF85" s="398">
        <v>10647250</v>
      </c>
      <c r="AG85" s="400"/>
      <c r="AH85" s="400"/>
      <c r="AI85" s="400"/>
      <c r="AJ85" s="400"/>
      <c r="AK85" s="400"/>
      <c r="AL85" s="400"/>
      <c r="AM85" s="400"/>
      <c r="AN85" s="400"/>
      <c r="AO85" s="400"/>
      <c r="AP85" s="400"/>
      <c r="AQ85" s="400"/>
      <c r="AR85" s="400"/>
      <c r="AS85" s="400"/>
      <c r="AT85" s="400"/>
      <c r="AU85" s="400"/>
      <c r="AV85" s="400"/>
      <c r="AW85" s="400"/>
      <c r="AX85" s="400"/>
      <c r="AY85" s="400"/>
      <c r="AZ85" s="400"/>
      <c r="BA85" s="400"/>
      <c r="BB85" s="400"/>
      <c r="BC85" s="400"/>
      <c r="BD85" s="400"/>
      <c r="BE85" s="400"/>
      <c r="BF85" s="400"/>
      <c r="BG85" s="400"/>
      <c r="BH85" s="400"/>
      <c r="BI85" s="400"/>
      <c r="BJ85" s="400"/>
      <c r="BK85" s="400"/>
      <c r="BL85" s="400"/>
      <c r="BM85" s="400"/>
      <c r="BN85" s="400"/>
      <c r="BO85" s="400"/>
      <c r="BP85" s="400"/>
      <c r="BQ85" s="400"/>
      <c r="BR85" s="400"/>
      <c r="BS85" s="400"/>
      <c r="BT85" s="400"/>
      <c r="BU85" s="400"/>
      <c r="BV85" s="400"/>
      <c r="BW85" s="400"/>
      <c r="BX85" s="400"/>
      <c r="BY85" s="400"/>
      <c r="BZ85" s="400"/>
      <c r="CA85" s="400"/>
      <c r="CB85" s="400"/>
      <c r="CC85" s="400"/>
      <c r="CD85" s="400"/>
      <c r="CE85" s="400"/>
      <c r="CF85" s="400"/>
      <c r="CG85" s="400"/>
      <c r="CH85" s="400"/>
      <c r="CI85" s="400"/>
      <c r="CJ85" s="400"/>
      <c r="CK85" s="400"/>
      <c r="CL85" s="400"/>
      <c r="CM85" s="400"/>
      <c r="CN85" s="400"/>
      <c r="CO85" s="400"/>
      <c r="CP85" s="400"/>
      <c r="CQ85" s="400"/>
      <c r="CR85" s="400"/>
      <c r="CS85" s="400"/>
      <c r="CT85" s="400"/>
      <c r="CU85" s="400"/>
      <c r="CV85" s="400"/>
      <c r="CW85" s="400"/>
      <c r="CX85" s="400"/>
      <c r="CY85" s="400"/>
      <c r="CZ85" s="400"/>
      <c r="DA85" s="400"/>
      <c r="DB85" s="400"/>
      <c r="DC85" s="400"/>
      <c r="DD85" s="400"/>
      <c r="DE85" s="400"/>
      <c r="DF85" s="400"/>
      <c r="DG85" s="400"/>
      <c r="DH85" s="400"/>
      <c r="DI85" s="400"/>
      <c r="DJ85" s="400"/>
      <c r="DK85" s="400"/>
      <c r="DL85" s="400"/>
      <c r="DM85" s="400"/>
      <c r="DN85" s="400"/>
      <c r="DO85" s="400"/>
      <c r="DP85" s="400"/>
      <c r="DQ85" s="400"/>
      <c r="DR85" s="400"/>
      <c r="DS85" s="400"/>
      <c r="DT85" s="400"/>
      <c r="DU85" s="400"/>
      <c r="DV85" s="400"/>
      <c r="DW85" s="400"/>
      <c r="DX85" s="400"/>
      <c r="DY85" s="400"/>
      <c r="DZ85" s="400"/>
      <c r="EA85" s="400"/>
      <c r="EB85" s="400"/>
      <c r="EC85" s="400"/>
      <c r="ED85" s="400"/>
      <c r="EE85" s="400"/>
      <c r="EF85" s="400"/>
      <c r="EG85" s="400"/>
      <c r="EH85" s="400"/>
      <c r="EI85" s="400"/>
      <c r="EJ85" s="400"/>
      <c r="EK85" s="400"/>
      <c r="EL85" s="400"/>
      <c r="EM85" s="400"/>
      <c r="EN85" s="400"/>
      <c r="EO85" s="400"/>
      <c r="EP85" s="400"/>
      <c r="EQ85" s="400"/>
      <c r="ER85" s="400"/>
      <c r="ES85" s="400"/>
      <c r="ET85" s="400"/>
      <c r="EU85" s="400"/>
      <c r="EV85" s="400"/>
      <c r="EW85" s="400"/>
      <c r="EX85" s="400"/>
      <c r="EY85" s="400"/>
      <c r="EZ85" s="400"/>
      <c r="FA85" s="400"/>
      <c r="FB85" s="400"/>
      <c r="FC85" s="400"/>
      <c r="FD85" s="400"/>
      <c r="FE85" s="400"/>
      <c r="FF85" s="400"/>
      <c r="FG85" s="400"/>
      <c r="FH85" s="400"/>
      <c r="FI85" s="400"/>
      <c r="FJ85" s="400"/>
      <c r="FK85" s="400"/>
      <c r="FL85" s="400"/>
      <c r="FM85" s="400"/>
      <c r="FN85" s="400"/>
      <c r="FO85" s="400"/>
      <c r="FP85" s="400"/>
      <c r="FQ85" s="400"/>
      <c r="FR85" s="400"/>
      <c r="FS85" s="400"/>
      <c r="FT85" s="400"/>
      <c r="FU85" s="400"/>
      <c r="FV85" s="400"/>
      <c r="FW85" s="400"/>
      <c r="FX85" s="400"/>
      <c r="FY85" s="400"/>
      <c r="FZ85" s="400"/>
      <c r="GA85" s="400"/>
      <c r="GB85" s="400"/>
      <c r="GC85" s="400"/>
      <c r="GD85" s="400"/>
      <c r="GE85" s="400"/>
      <c r="GF85" s="400"/>
      <c r="GG85" s="400"/>
      <c r="GH85" s="400"/>
      <c r="GI85" s="400"/>
      <c r="GJ85" s="400"/>
      <c r="GK85" s="400"/>
      <c r="GL85" s="400"/>
      <c r="GM85" s="400"/>
      <c r="GN85" s="400"/>
      <c r="GO85" s="400"/>
      <c r="GP85" s="400"/>
      <c r="GQ85" s="400"/>
      <c r="GR85" s="400"/>
      <c r="GS85" s="400"/>
      <c r="GT85" s="400"/>
      <c r="GU85" s="400"/>
      <c r="GV85" s="400"/>
      <c r="GW85" s="400"/>
      <c r="GX85" s="400"/>
      <c r="GY85" s="400"/>
      <c r="GZ85" s="400"/>
      <c r="HA85" s="400"/>
      <c r="HB85" s="400"/>
      <c r="HC85" s="400"/>
      <c r="HD85" s="400"/>
      <c r="HE85" s="400"/>
      <c r="HF85" s="400"/>
      <c r="HG85" s="400"/>
      <c r="HH85" s="400"/>
      <c r="HI85" s="400"/>
      <c r="HJ85" s="400"/>
      <c r="HK85" s="400"/>
      <c r="HL85" s="400"/>
      <c r="HM85" s="400"/>
      <c r="HN85" s="400"/>
      <c r="HO85" s="400"/>
      <c r="HP85" s="400"/>
      <c r="HQ85" s="400"/>
      <c r="HR85" s="400"/>
      <c r="HS85" s="400"/>
      <c r="HT85" s="400"/>
      <c r="HU85" s="400"/>
      <c r="HV85" s="400"/>
      <c r="HW85" s="400"/>
      <c r="HX85" s="400"/>
      <c r="HY85" s="400"/>
      <c r="HZ85" s="400"/>
      <c r="IA85" s="400"/>
      <c r="IB85" s="400"/>
      <c r="IC85" s="400"/>
      <c r="ID85" s="400"/>
      <c r="IE85" s="400"/>
      <c r="IF85" s="400"/>
      <c r="IG85" s="400"/>
      <c r="IH85" s="400"/>
      <c r="II85" s="400"/>
      <c r="IJ85" s="400"/>
      <c r="IK85" s="400"/>
      <c r="IL85" s="400"/>
      <c r="IM85" s="400"/>
      <c r="IN85" s="400"/>
      <c r="IO85" s="427"/>
      <c r="IP85" s="427"/>
      <c r="IQ85" s="427"/>
      <c r="IR85" s="427"/>
      <c r="IS85" s="427"/>
      <c r="IT85" s="427"/>
      <c r="IU85" s="427"/>
      <c r="IV85" s="427"/>
      <c r="IW85" s="427"/>
      <c r="IX85" s="427"/>
      <c r="IY85" s="427"/>
      <c r="IZ85" s="427"/>
      <c r="JA85" s="427"/>
      <c r="JB85" s="427"/>
      <c r="JC85" s="427"/>
      <c r="JD85" s="427"/>
      <c r="JE85" s="427"/>
      <c r="JF85" s="427"/>
      <c r="JG85" s="427"/>
      <c r="JH85" s="427"/>
      <c r="JI85" s="427"/>
      <c r="JJ85" s="427"/>
    </row>
    <row r="86" spans="1:270" s="402" customFormat="1" ht="25.5">
      <c r="A86" s="408" t="s">
        <v>189</v>
      </c>
      <c r="B86" s="415" t="s">
        <v>140</v>
      </c>
      <c r="C86" s="302">
        <v>3910</v>
      </c>
      <c r="D86" s="405">
        <v>58000000</v>
      </c>
      <c r="E86" s="405">
        <v>0</v>
      </c>
      <c r="F86" s="405">
        <v>0</v>
      </c>
      <c r="G86" s="405">
        <v>0</v>
      </c>
      <c r="H86" s="405">
        <v>0</v>
      </c>
      <c r="I86" s="405">
        <v>0</v>
      </c>
      <c r="J86" s="405">
        <v>0</v>
      </c>
      <c r="K86" s="405">
        <v>0</v>
      </c>
      <c r="L86" s="405">
        <v>0</v>
      </c>
      <c r="M86" s="405">
        <v>0</v>
      </c>
      <c r="N86" s="405">
        <v>58000000</v>
      </c>
      <c r="O86" s="405">
        <v>58000000</v>
      </c>
      <c r="P86" s="405">
        <v>0</v>
      </c>
      <c r="Q86" s="405">
        <v>0</v>
      </c>
      <c r="R86" s="405">
        <v>0</v>
      </c>
      <c r="S86" s="405">
        <v>0</v>
      </c>
      <c r="T86" s="405">
        <v>0</v>
      </c>
      <c r="U86" s="405">
        <v>0</v>
      </c>
      <c r="V86" s="405">
        <v>58000000</v>
      </c>
      <c r="W86" s="405">
        <v>58000000</v>
      </c>
      <c r="X86" s="405">
        <v>0</v>
      </c>
      <c r="Y86" s="405">
        <v>0</v>
      </c>
      <c r="Z86" s="405">
        <v>0</v>
      </c>
      <c r="AA86" s="405">
        <v>3524000</v>
      </c>
      <c r="AB86" s="405">
        <v>61524000</v>
      </c>
      <c r="AC86" s="405">
        <v>0</v>
      </c>
      <c r="AD86" s="405">
        <v>3524000</v>
      </c>
      <c r="AE86" s="405">
        <v>3524000</v>
      </c>
      <c r="AF86" s="405">
        <v>61523158</v>
      </c>
      <c r="AG86" s="400"/>
      <c r="AH86" s="400"/>
      <c r="AI86" s="400"/>
      <c r="AJ86" s="400"/>
      <c r="AK86" s="400"/>
      <c r="AL86" s="400"/>
      <c r="AM86" s="400"/>
      <c r="AN86" s="400"/>
      <c r="AO86" s="400"/>
      <c r="AP86" s="400"/>
      <c r="AQ86" s="400"/>
      <c r="AR86" s="400"/>
      <c r="AS86" s="400"/>
      <c r="AT86" s="400"/>
      <c r="AU86" s="400"/>
      <c r="AV86" s="400"/>
      <c r="AW86" s="400"/>
      <c r="AX86" s="400"/>
      <c r="AY86" s="400"/>
      <c r="AZ86" s="400"/>
      <c r="BA86" s="400"/>
      <c r="BB86" s="400"/>
      <c r="BC86" s="400"/>
      <c r="BD86" s="400"/>
      <c r="BE86" s="400"/>
      <c r="BF86" s="400"/>
      <c r="BG86" s="400"/>
      <c r="BH86" s="400"/>
      <c r="BI86" s="400"/>
      <c r="BJ86" s="400"/>
      <c r="BK86" s="400"/>
      <c r="BL86" s="400"/>
      <c r="BM86" s="400"/>
      <c r="BN86" s="400"/>
      <c r="BO86" s="400"/>
      <c r="BP86" s="400"/>
      <c r="BQ86" s="400"/>
      <c r="BR86" s="400"/>
      <c r="BS86" s="400"/>
      <c r="BT86" s="400"/>
      <c r="BU86" s="400"/>
      <c r="BV86" s="400"/>
      <c r="BW86" s="400"/>
      <c r="BX86" s="400"/>
      <c r="BY86" s="400"/>
      <c r="BZ86" s="400"/>
      <c r="CA86" s="400"/>
      <c r="CB86" s="400"/>
      <c r="CC86" s="400"/>
      <c r="CD86" s="400"/>
      <c r="CE86" s="400"/>
      <c r="CF86" s="400"/>
      <c r="CG86" s="400"/>
      <c r="CH86" s="400"/>
      <c r="CI86" s="400"/>
      <c r="CJ86" s="400"/>
      <c r="CK86" s="400"/>
      <c r="CL86" s="400"/>
      <c r="CM86" s="400"/>
      <c r="CN86" s="400"/>
      <c r="CO86" s="400"/>
      <c r="CP86" s="400"/>
      <c r="CQ86" s="400"/>
      <c r="CR86" s="400"/>
      <c r="CS86" s="400"/>
      <c r="CT86" s="400"/>
      <c r="CU86" s="400"/>
      <c r="CV86" s="400"/>
      <c r="CW86" s="400"/>
      <c r="CX86" s="400"/>
      <c r="CY86" s="400"/>
      <c r="CZ86" s="400"/>
      <c r="DA86" s="400"/>
      <c r="DB86" s="400"/>
      <c r="DC86" s="400"/>
      <c r="DD86" s="400"/>
      <c r="DE86" s="400"/>
      <c r="DF86" s="400"/>
      <c r="DG86" s="400"/>
      <c r="DH86" s="400"/>
      <c r="DI86" s="400"/>
      <c r="DJ86" s="400"/>
      <c r="DK86" s="400"/>
      <c r="DL86" s="400"/>
      <c r="DM86" s="400"/>
      <c r="DN86" s="400"/>
      <c r="DO86" s="400"/>
      <c r="DP86" s="400"/>
      <c r="DQ86" s="400"/>
      <c r="DR86" s="400"/>
      <c r="DS86" s="400"/>
      <c r="DT86" s="400"/>
      <c r="DU86" s="400"/>
      <c r="DV86" s="400"/>
      <c r="DW86" s="400"/>
      <c r="DX86" s="400"/>
      <c r="DY86" s="400"/>
      <c r="DZ86" s="400"/>
      <c r="EA86" s="400"/>
      <c r="EB86" s="400"/>
      <c r="EC86" s="400"/>
      <c r="ED86" s="400"/>
      <c r="EE86" s="400"/>
      <c r="EF86" s="400"/>
      <c r="EG86" s="400"/>
      <c r="EH86" s="400"/>
      <c r="EI86" s="400"/>
      <c r="EJ86" s="400"/>
      <c r="EK86" s="400"/>
      <c r="EL86" s="400"/>
      <c r="EM86" s="400"/>
      <c r="EN86" s="400"/>
      <c r="EO86" s="400"/>
      <c r="EP86" s="400"/>
      <c r="EQ86" s="400"/>
      <c r="ER86" s="400"/>
      <c r="ES86" s="400"/>
      <c r="ET86" s="400"/>
      <c r="EU86" s="400"/>
      <c r="EV86" s="400"/>
      <c r="EW86" s="400"/>
      <c r="EX86" s="400"/>
      <c r="EY86" s="400"/>
      <c r="EZ86" s="400"/>
      <c r="FA86" s="400"/>
      <c r="FB86" s="400"/>
      <c r="FC86" s="400"/>
      <c r="FD86" s="400"/>
      <c r="FE86" s="400"/>
      <c r="FF86" s="400"/>
      <c r="FG86" s="400"/>
      <c r="FH86" s="400"/>
      <c r="FI86" s="400"/>
      <c r="FJ86" s="400"/>
      <c r="FK86" s="400"/>
      <c r="FL86" s="400"/>
      <c r="FM86" s="400"/>
      <c r="FN86" s="400"/>
      <c r="FO86" s="400"/>
      <c r="FP86" s="400"/>
      <c r="FQ86" s="400"/>
      <c r="FR86" s="400"/>
      <c r="FS86" s="400"/>
      <c r="FT86" s="400"/>
      <c r="FU86" s="400"/>
      <c r="FV86" s="400"/>
      <c r="FW86" s="400"/>
      <c r="FX86" s="400"/>
      <c r="FY86" s="400"/>
      <c r="FZ86" s="400"/>
      <c r="GA86" s="400"/>
      <c r="GB86" s="400"/>
      <c r="GC86" s="400"/>
      <c r="GD86" s="400"/>
      <c r="GE86" s="400"/>
      <c r="GF86" s="400"/>
      <c r="GG86" s="400"/>
      <c r="GH86" s="400"/>
      <c r="GI86" s="400"/>
      <c r="GJ86" s="400"/>
      <c r="GK86" s="400"/>
      <c r="GL86" s="400"/>
      <c r="GM86" s="400"/>
      <c r="GN86" s="400"/>
      <c r="GO86" s="400"/>
      <c r="GP86" s="400"/>
      <c r="GQ86" s="400"/>
      <c r="GR86" s="400"/>
      <c r="GS86" s="400"/>
      <c r="GT86" s="400"/>
      <c r="GU86" s="400"/>
      <c r="GV86" s="400"/>
      <c r="GW86" s="400"/>
      <c r="GX86" s="400"/>
      <c r="GY86" s="400"/>
      <c r="GZ86" s="400"/>
      <c r="HA86" s="400"/>
      <c r="HB86" s="400"/>
      <c r="HC86" s="400"/>
      <c r="HD86" s="400"/>
      <c r="HE86" s="400"/>
      <c r="HF86" s="400"/>
      <c r="HG86" s="400"/>
      <c r="HH86" s="400"/>
      <c r="HI86" s="400"/>
      <c r="HJ86" s="400"/>
      <c r="HK86" s="400"/>
      <c r="HL86" s="400"/>
      <c r="HM86" s="400"/>
      <c r="HN86" s="400"/>
      <c r="HO86" s="400"/>
      <c r="HP86" s="400"/>
      <c r="HQ86" s="400"/>
      <c r="HR86" s="400"/>
      <c r="HS86" s="400"/>
      <c r="HT86" s="400"/>
      <c r="HU86" s="400"/>
      <c r="HV86" s="400"/>
      <c r="HW86" s="400"/>
      <c r="HX86" s="400"/>
      <c r="HY86" s="400"/>
      <c r="HZ86" s="400"/>
      <c r="IA86" s="400"/>
      <c r="IB86" s="400"/>
      <c r="IC86" s="400"/>
      <c r="ID86" s="400"/>
      <c r="IE86" s="400"/>
      <c r="IF86" s="400"/>
      <c r="IG86" s="400"/>
      <c r="IH86" s="400"/>
      <c r="II86" s="400"/>
      <c r="IJ86" s="400"/>
      <c r="IK86" s="400"/>
      <c r="IL86" s="400"/>
      <c r="IM86" s="400"/>
      <c r="IN86" s="400"/>
      <c r="IO86" s="427"/>
      <c r="IP86" s="427"/>
      <c r="IQ86" s="427"/>
      <c r="IR86" s="427"/>
      <c r="IS86" s="427"/>
      <c r="IT86" s="427"/>
      <c r="IU86" s="427"/>
      <c r="IV86" s="427"/>
      <c r="IW86" s="427"/>
      <c r="IX86" s="427"/>
      <c r="IY86" s="427"/>
      <c r="IZ86" s="427"/>
      <c r="JA86" s="427"/>
      <c r="JB86" s="427"/>
      <c r="JC86" s="427"/>
      <c r="JD86" s="427"/>
      <c r="JE86" s="427"/>
      <c r="JF86" s="427"/>
      <c r="JG86" s="427"/>
      <c r="JH86" s="427"/>
      <c r="JI86" s="427"/>
      <c r="JJ86" s="427"/>
    </row>
    <row r="87" spans="1:270" s="402" customFormat="1" ht="38.25">
      <c r="A87" s="406" t="s">
        <v>190</v>
      </c>
      <c r="B87" s="407" t="s">
        <v>191</v>
      </c>
      <c r="C87" s="301"/>
      <c r="D87" s="405">
        <v>58000000</v>
      </c>
      <c r="E87" s="405"/>
      <c r="F87" s="405"/>
      <c r="G87" s="399">
        <v>0</v>
      </c>
      <c r="H87" s="399">
        <v>0</v>
      </c>
      <c r="I87" s="399">
        <v>0</v>
      </c>
      <c r="J87" s="399">
        <v>0</v>
      </c>
      <c r="K87" s="399">
        <v>0</v>
      </c>
      <c r="L87" s="405">
        <v>0</v>
      </c>
      <c r="M87" s="398"/>
      <c r="N87" s="398">
        <v>58000000</v>
      </c>
      <c r="O87" s="398">
        <v>58000000</v>
      </c>
      <c r="P87" s="398">
        <v>0</v>
      </c>
      <c r="Q87" s="405">
        <v>0</v>
      </c>
      <c r="R87" s="398">
        <v>0</v>
      </c>
      <c r="S87" s="398">
        <v>0</v>
      </c>
      <c r="T87" s="398">
        <v>0</v>
      </c>
      <c r="U87" s="398"/>
      <c r="V87" s="400">
        <v>58000000</v>
      </c>
      <c r="W87" s="400">
        <v>58000000</v>
      </c>
      <c r="X87" s="398">
        <v>0</v>
      </c>
      <c r="Y87" s="398">
        <v>0</v>
      </c>
      <c r="Z87" s="398">
        <v>0</v>
      </c>
      <c r="AA87" s="398">
        <v>3524000</v>
      </c>
      <c r="AB87" s="398">
        <v>61524000</v>
      </c>
      <c r="AC87" s="398">
        <v>0</v>
      </c>
      <c r="AD87" s="398">
        <v>3524000</v>
      </c>
      <c r="AE87" s="398">
        <v>3524000</v>
      </c>
      <c r="AF87" s="398">
        <v>61523158</v>
      </c>
      <c r="AG87" s="400"/>
      <c r="AH87" s="400"/>
      <c r="AI87" s="400"/>
      <c r="AJ87" s="400"/>
      <c r="AK87" s="400"/>
      <c r="AL87" s="400"/>
      <c r="AM87" s="400"/>
      <c r="AN87" s="400"/>
      <c r="AO87" s="400"/>
      <c r="AP87" s="400"/>
      <c r="AQ87" s="400"/>
      <c r="AR87" s="400"/>
      <c r="AS87" s="400"/>
      <c r="AT87" s="400"/>
      <c r="AU87" s="400"/>
      <c r="AV87" s="400"/>
      <c r="AW87" s="400"/>
      <c r="AX87" s="400"/>
      <c r="AY87" s="400"/>
      <c r="AZ87" s="400"/>
      <c r="BA87" s="400"/>
      <c r="BB87" s="400"/>
      <c r="BC87" s="400"/>
      <c r="BD87" s="400"/>
      <c r="BE87" s="400"/>
      <c r="BF87" s="400"/>
      <c r="BG87" s="400"/>
      <c r="BH87" s="400"/>
      <c r="BI87" s="400"/>
      <c r="BJ87" s="400"/>
      <c r="BK87" s="400"/>
      <c r="BL87" s="400"/>
      <c r="BM87" s="400"/>
      <c r="BN87" s="400"/>
      <c r="BO87" s="400"/>
      <c r="BP87" s="400"/>
      <c r="BQ87" s="400"/>
      <c r="BR87" s="400"/>
      <c r="BS87" s="400"/>
      <c r="BT87" s="400"/>
      <c r="BU87" s="400"/>
      <c r="BV87" s="400"/>
      <c r="BW87" s="400"/>
      <c r="BX87" s="400"/>
      <c r="BY87" s="400"/>
      <c r="BZ87" s="400"/>
      <c r="CA87" s="400"/>
      <c r="CB87" s="400"/>
      <c r="CC87" s="400"/>
      <c r="CD87" s="400"/>
      <c r="CE87" s="400"/>
      <c r="CF87" s="400"/>
      <c r="CG87" s="400"/>
      <c r="CH87" s="400"/>
      <c r="CI87" s="400"/>
      <c r="CJ87" s="400"/>
      <c r="CK87" s="400"/>
      <c r="CL87" s="400"/>
      <c r="CM87" s="400"/>
      <c r="CN87" s="400"/>
      <c r="CO87" s="400"/>
      <c r="CP87" s="400"/>
      <c r="CQ87" s="400"/>
      <c r="CR87" s="400"/>
      <c r="CS87" s="400"/>
      <c r="CT87" s="400"/>
      <c r="CU87" s="400"/>
      <c r="CV87" s="400"/>
      <c r="CW87" s="400"/>
      <c r="CX87" s="400"/>
      <c r="CY87" s="400"/>
      <c r="CZ87" s="400"/>
      <c r="DA87" s="400"/>
      <c r="DB87" s="400"/>
      <c r="DC87" s="400"/>
      <c r="DD87" s="400"/>
      <c r="DE87" s="400"/>
      <c r="DF87" s="400"/>
      <c r="DG87" s="400"/>
      <c r="DH87" s="400"/>
      <c r="DI87" s="400"/>
      <c r="DJ87" s="400"/>
      <c r="DK87" s="400"/>
      <c r="DL87" s="400"/>
      <c r="DM87" s="400"/>
      <c r="DN87" s="400"/>
      <c r="DO87" s="400"/>
      <c r="DP87" s="400"/>
      <c r="DQ87" s="400"/>
      <c r="DR87" s="400"/>
      <c r="DS87" s="400"/>
      <c r="DT87" s="400"/>
      <c r="DU87" s="400"/>
      <c r="DV87" s="400"/>
      <c r="DW87" s="400"/>
      <c r="DX87" s="400"/>
      <c r="DY87" s="400"/>
      <c r="DZ87" s="400"/>
      <c r="EA87" s="400"/>
      <c r="EB87" s="400"/>
      <c r="EC87" s="400"/>
      <c r="ED87" s="400"/>
      <c r="EE87" s="400"/>
      <c r="EF87" s="400"/>
      <c r="EG87" s="400"/>
      <c r="EH87" s="400"/>
      <c r="EI87" s="400"/>
      <c r="EJ87" s="400"/>
      <c r="EK87" s="400"/>
      <c r="EL87" s="400"/>
      <c r="EM87" s="400"/>
      <c r="EN87" s="400"/>
      <c r="EO87" s="400"/>
      <c r="EP87" s="400"/>
      <c r="EQ87" s="400"/>
      <c r="ER87" s="400"/>
      <c r="ES87" s="400"/>
      <c r="ET87" s="400"/>
      <c r="EU87" s="400"/>
      <c r="EV87" s="400"/>
      <c r="EW87" s="400"/>
      <c r="EX87" s="400"/>
      <c r="EY87" s="400"/>
      <c r="EZ87" s="400"/>
      <c r="FA87" s="400"/>
      <c r="FB87" s="400"/>
      <c r="FC87" s="400"/>
      <c r="FD87" s="400"/>
      <c r="FE87" s="400"/>
      <c r="FF87" s="400"/>
      <c r="FG87" s="400"/>
      <c r="FH87" s="400"/>
      <c r="FI87" s="400"/>
      <c r="FJ87" s="400"/>
      <c r="FK87" s="400"/>
      <c r="FL87" s="400"/>
      <c r="FM87" s="400"/>
      <c r="FN87" s="400"/>
      <c r="FO87" s="400"/>
      <c r="FP87" s="400"/>
      <c r="FQ87" s="400"/>
      <c r="FR87" s="400"/>
      <c r="FS87" s="400"/>
      <c r="FT87" s="400"/>
      <c r="FU87" s="400"/>
      <c r="FV87" s="400"/>
      <c r="FW87" s="400"/>
      <c r="FX87" s="400"/>
      <c r="FY87" s="400"/>
      <c r="FZ87" s="400"/>
      <c r="GA87" s="400"/>
      <c r="GB87" s="400"/>
      <c r="GC87" s="400"/>
      <c r="GD87" s="400"/>
      <c r="GE87" s="400"/>
      <c r="GF87" s="400"/>
      <c r="GG87" s="400"/>
      <c r="GH87" s="400"/>
      <c r="GI87" s="400"/>
      <c r="GJ87" s="400"/>
      <c r="GK87" s="400"/>
      <c r="GL87" s="400"/>
      <c r="GM87" s="400"/>
      <c r="GN87" s="400"/>
      <c r="GO87" s="400"/>
      <c r="GP87" s="400"/>
      <c r="GQ87" s="400"/>
      <c r="GR87" s="400"/>
      <c r="GS87" s="400"/>
      <c r="GT87" s="400"/>
      <c r="GU87" s="400"/>
      <c r="GV87" s="400"/>
      <c r="GW87" s="400"/>
      <c r="GX87" s="400"/>
      <c r="GY87" s="400"/>
      <c r="GZ87" s="400"/>
      <c r="HA87" s="400"/>
      <c r="HB87" s="400"/>
      <c r="HC87" s="400"/>
      <c r="HD87" s="400"/>
      <c r="HE87" s="400"/>
      <c r="HF87" s="400"/>
      <c r="HG87" s="400"/>
      <c r="HH87" s="400"/>
      <c r="HI87" s="400"/>
      <c r="HJ87" s="400"/>
      <c r="HK87" s="400"/>
      <c r="HL87" s="400"/>
      <c r="HM87" s="400"/>
      <c r="HN87" s="400"/>
      <c r="HO87" s="400"/>
      <c r="HP87" s="400"/>
      <c r="HQ87" s="400"/>
      <c r="HR87" s="400"/>
      <c r="HS87" s="400"/>
      <c r="HT87" s="400"/>
      <c r="HU87" s="400"/>
      <c r="HV87" s="400"/>
      <c r="HW87" s="400"/>
      <c r="HX87" s="400"/>
      <c r="HY87" s="400"/>
      <c r="HZ87" s="400"/>
      <c r="IA87" s="400"/>
      <c r="IB87" s="400"/>
      <c r="IC87" s="400"/>
      <c r="ID87" s="400"/>
      <c r="IE87" s="400"/>
      <c r="IF87" s="400"/>
      <c r="IG87" s="400"/>
      <c r="IH87" s="400"/>
      <c r="II87" s="400"/>
      <c r="IJ87" s="400"/>
      <c r="IK87" s="400"/>
      <c r="IL87" s="400"/>
      <c r="IM87" s="400"/>
      <c r="IN87" s="400"/>
      <c r="IO87" s="427"/>
      <c r="IP87" s="427"/>
      <c r="IQ87" s="427"/>
      <c r="IR87" s="427"/>
      <c r="IS87" s="427"/>
      <c r="IT87" s="427"/>
      <c r="IU87" s="427"/>
      <c r="IV87" s="427"/>
      <c r="IW87" s="427"/>
      <c r="IX87" s="427"/>
      <c r="IY87" s="427"/>
      <c r="IZ87" s="427"/>
      <c r="JA87" s="427"/>
      <c r="JB87" s="427"/>
      <c r="JC87" s="427"/>
      <c r="JD87" s="427"/>
      <c r="JE87" s="427"/>
      <c r="JF87" s="427"/>
      <c r="JG87" s="427"/>
      <c r="JH87" s="427"/>
      <c r="JI87" s="427"/>
      <c r="JJ87" s="427"/>
    </row>
    <row r="88" spans="1:270" ht="39.75" customHeight="1">
      <c r="A88" s="408" t="s">
        <v>192</v>
      </c>
      <c r="B88" s="415" t="s">
        <v>193</v>
      </c>
      <c r="C88" s="302"/>
      <c r="D88" s="399">
        <v>94834000</v>
      </c>
      <c r="E88" s="399">
        <v>-14000000</v>
      </c>
      <c r="F88" s="399"/>
      <c r="G88" s="399">
        <v>0</v>
      </c>
      <c r="H88" s="399">
        <v>0</v>
      </c>
      <c r="I88" s="399">
        <v>-34596185</v>
      </c>
      <c r="J88" s="399">
        <v>-29617613</v>
      </c>
      <c r="K88" s="399">
        <v>0</v>
      </c>
      <c r="L88" s="399">
        <v>0</v>
      </c>
      <c r="M88" s="398"/>
      <c r="N88" s="398">
        <v>94834000</v>
      </c>
      <c r="O88" s="398">
        <v>16620202</v>
      </c>
      <c r="P88" s="398">
        <v>0</v>
      </c>
      <c r="Q88" s="399">
        <v>-2725000</v>
      </c>
      <c r="R88" s="398">
        <v>0</v>
      </c>
      <c r="S88" s="398">
        <v>-12200000</v>
      </c>
      <c r="T88" s="398">
        <v>0</v>
      </c>
      <c r="U88" s="398"/>
      <c r="V88" s="400">
        <v>94834000</v>
      </c>
      <c r="W88" s="400">
        <v>1695202</v>
      </c>
      <c r="X88" s="398">
        <v>0</v>
      </c>
      <c r="Y88" s="398">
        <v>-1695202</v>
      </c>
      <c r="Z88" s="398">
        <v>0</v>
      </c>
      <c r="AA88" s="398">
        <v>0</v>
      </c>
      <c r="AB88" s="398">
        <v>0</v>
      </c>
      <c r="AC88" s="398">
        <v>0</v>
      </c>
      <c r="AD88" s="398">
        <v>-94834000</v>
      </c>
      <c r="AE88" s="398">
        <v>-94834000</v>
      </c>
      <c r="AF88" s="398"/>
      <c r="AG88" s="400"/>
      <c r="AH88" s="400"/>
      <c r="AI88" s="400"/>
      <c r="AJ88" s="400"/>
      <c r="AK88" s="400"/>
      <c r="AL88" s="400"/>
      <c r="AM88" s="400"/>
      <c r="AN88" s="400"/>
      <c r="AO88" s="400"/>
      <c r="AP88" s="400"/>
      <c r="AQ88" s="400"/>
      <c r="AR88" s="400"/>
      <c r="AS88" s="400"/>
      <c r="AT88" s="400"/>
      <c r="AU88" s="400"/>
      <c r="AV88" s="400"/>
      <c r="AW88" s="400"/>
      <c r="AX88" s="400"/>
      <c r="AY88" s="400"/>
      <c r="AZ88" s="400"/>
      <c r="BA88" s="400"/>
      <c r="BB88" s="400"/>
      <c r="BC88" s="400"/>
      <c r="BD88" s="400"/>
      <c r="BE88" s="400"/>
      <c r="BF88" s="400"/>
      <c r="BG88" s="400"/>
      <c r="BH88" s="400"/>
      <c r="BI88" s="400"/>
      <c r="BJ88" s="400"/>
      <c r="BK88" s="400"/>
      <c r="BL88" s="400"/>
      <c r="BM88" s="400"/>
      <c r="BN88" s="400"/>
      <c r="BO88" s="400"/>
      <c r="BP88" s="400"/>
      <c r="BQ88" s="400"/>
      <c r="BR88" s="400"/>
      <c r="BS88" s="400"/>
      <c r="BT88" s="400"/>
      <c r="BU88" s="400"/>
      <c r="BV88" s="400"/>
      <c r="BW88" s="400"/>
      <c r="BX88" s="400"/>
      <c r="BY88" s="400"/>
      <c r="BZ88" s="400"/>
      <c r="CA88" s="400"/>
      <c r="CB88" s="400"/>
      <c r="CC88" s="400"/>
      <c r="CD88" s="400"/>
      <c r="CE88" s="400"/>
      <c r="CF88" s="400"/>
      <c r="CG88" s="400"/>
      <c r="CH88" s="400"/>
      <c r="CI88" s="400"/>
      <c r="CJ88" s="400"/>
      <c r="CK88" s="400"/>
      <c r="CL88" s="400"/>
      <c r="CM88" s="400"/>
      <c r="CN88" s="400"/>
      <c r="CO88" s="400"/>
      <c r="CP88" s="400"/>
      <c r="CQ88" s="400"/>
      <c r="CR88" s="400"/>
      <c r="CS88" s="400"/>
      <c r="CT88" s="400"/>
      <c r="CU88" s="400"/>
      <c r="CV88" s="400"/>
      <c r="CW88" s="400"/>
      <c r="CX88" s="400"/>
      <c r="CY88" s="400"/>
      <c r="CZ88" s="400"/>
      <c r="DA88" s="400"/>
      <c r="DB88" s="400"/>
      <c r="DC88" s="400"/>
      <c r="DD88" s="400"/>
      <c r="DE88" s="400"/>
      <c r="DF88" s="400"/>
      <c r="DG88" s="400"/>
      <c r="DH88" s="400"/>
      <c r="DI88" s="400"/>
      <c r="DJ88" s="400"/>
      <c r="DK88" s="400"/>
      <c r="DL88" s="400"/>
      <c r="DM88" s="400"/>
      <c r="DN88" s="400"/>
      <c r="DO88" s="400"/>
      <c r="DP88" s="400"/>
      <c r="DQ88" s="400"/>
      <c r="DR88" s="400"/>
      <c r="DS88" s="400"/>
      <c r="DT88" s="400"/>
      <c r="DU88" s="400"/>
      <c r="DV88" s="400"/>
      <c r="DW88" s="400"/>
      <c r="DX88" s="400"/>
      <c r="DY88" s="400"/>
      <c r="DZ88" s="400"/>
      <c r="EA88" s="400"/>
      <c r="EB88" s="400"/>
      <c r="EC88" s="400"/>
      <c r="ED88" s="400"/>
      <c r="EE88" s="400"/>
      <c r="EF88" s="400"/>
      <c r="EG88" s="400"/>
      <c r="EH88" s="400"/>
      <c r="EI88" s="400"/>
      <c r="EJ88" s="400"/>
      <c r="EK88" s="400"/>
      <c r="EL88" s="400"/>
      <c r="EM88" s="400"/>
      <c r="EN88" s="400"/>
      <c r="EO88" s="400"/>
      <c r="EP88" s="400"/>
      <c r="EQ88" s="400"/>
      <c r="ER88" s="400"/>
      <c r="ES88" s="400"/>
      <c r="ET88" s="400"/>
      <c r="EU88" s="400"/>
      <c r="EV88" s="400"/>
      <c r="EW88" s="400"/>
      <c r="EX88" s="400"/>
      <c r="EY88" s="400"/>
      <c r="EZ88" s="400"/>
      <c r="FA88" s="400"/>
      <c r="FB88" s="400"/>
      <c r="FC88" s="400"/>
      <c r="FD88" s="400"/>
      <c r="FE88" s="400"/>
      <c r="FF88" s="400"/>
      <c r="FG88" s="400"/>
      <c r="FH88" s="400"/>
      <c r="FI88" s="400"/>
      <c r="FJ88" s="400"/>
      <c r="FK88" s="400"/>
      <c r="FL88" s="400"/>
      <c r="FM88" s="400"/>
      <c r="FN88" s="400"/>
      <c r="FO88" s="400"/>
      <c r="FP88" s="400"/>
      <c r="FQ88" s="400"/>
      <c r="FR88" s="400"/>
      <c r="FS88" s="400"/>
      <c r="FT88" s="400"/>
      <c r="FU88" s="400"/>
      <c r="FV88" s="400"/>
      <c r="FW88" s="400"/>
      <c r="FX88" s="400"/>
      <c r="FY88" s="400"/>
      <c r="FZ88" s="400"/>
      <c r="GA88" s="400"/>
      <c r="GB88" s="400"/>
      <c r="GC88" s="400"/>
      <c r="GD88" s="400"/>
      <c r="GE88" s="400"/>
      <c r="GF88" s="400"/>
      <c r="GG88" s="400"/>
      <c r="GH88" s="400"/>
      <c r="GI88" s="400"/>
      <c r="GJ88" s="400"/>
      <c r="GK88" s="400"/>
      <c r="GL88" s="400"/>
      <c r="GM88" s="400"/>
      <c r="GN88" s="400"/>
      <c r="GO88" s="400"/>
      <c r="GP88" s="400"/>
      <c r="GQ88" s="400"/>
      <c r="GR88" s="400"/>
      <c r="GS88" s="400"/>
      <c r="GT88" s="400"/>
      <c r="GU88" s="400"/>
      <c r="GV88" s="400"/>
      <c r="GW88" s="400"/>
      <c r="GX88" s="400"/>
      <c r="GY88" s="400"/>
      <c r="GZ88" s="400"/>
      <c r="HA88" s="400"/>
      <c r="HB88" s="400"/>
      <c r="HC88" s="400"/>
      <c r="HD88" s="400"/>
      <c r="HE88" s="400"/>
      <c r="HF88" s="400"/>
      <c r="HG88" s="400"/>
      <c r="HH88" s="400"/>
      <c r="HI88" s="400"/>
      <c r="HJ88" s="400"/>
      <c r="HK88" s="400"/>
      <c r="HL88" s="400"/>
      <c r="HM88" s="400"/>
      <c r="HN88" s="400"/>
      <c r="HO88" s="400"/>
      <c r="HP88" s="400"/>
      <c r="HQ88" s="400"/>
      <c r="HR88" s="400"/>
      <c r="HS88" s="400"/>
      <c r="HT88" s="400"/>
      <c r="HU88" s="400"/>
      <c r="HV88" s="400"/>
      <c r="HW88" s="400"/>
      <c r="HX88" s="400"/>
      <c r="HY88" s="400"/>
      <c r="HZ88" s="400"/>
      <c r="IA88" s="400"/>
      <c r="IB88" s="400"/>
      <c r="IC88" s="400"/>
      <c r="ID88" s="400"/>
      <c r="IE88" s="400"/>
      <c r="IF88" s="400"/>
      <c r="IG88" s="400"/>
      <c r="IH88" s="400"/>
      <c r="II88" s="400"/>
      <c r="IJ88" s="400"/>
      <c r="IK88" s="400"/>
      <c r="IL88" s="400"/>
      <c r="IM88" s="400"/>
      <c r="IN88" s="400"/>
      <c r="IO88" s="427"/>
      <c r="IP88" s="427"/>
      <c r="IQ88" s="427"/>
      <c r="IR88" s="427"/>
      <c r="IS88" s="427"/>
      <c r="IT88" s="427"/>
      <c r="IU88" s="427"/>
      <c r="IV88" s="427"/>
      <c r="IW88" s="427"/>
      <c r="IX88" s="427"/>
      <c r="IY88" s="427"/>
      <c r="IZ88" s="427"/>
      <c r="JA88" s="427"/>
      <c r="JB88" s="427"/>
      <c r="JC88" s="427"/>
      <c r="JD88" s="427"/>
      <c r="JE88" s="427"/>
      <c r="JF88" s="427"/>
      <c r="JG88" s="427"/>
      <c r="JH88" s="427"/>
      <c r="JI88" s="427"/>
      <c r="JJ88" s="427"/>
    </row>
    <row r="89" spans="1:270" ht="30.75" customHeight="1">
      <c r="A89" s="408" t="s">
        <v>47</v>
      </c>
      <c r="B89" s="415" t="s">
        <v>194</v>
      </c>
      <c r="C89" s="302"/>
      <c r="D89" s="405">
        <v>13400000</v>
      </c>
      <c r="E89" s="405">
        <v>0</v>
      </c>
      <c r="F89" s="405">
        <v>0</v>
      </c>
      <c r="G89" s="405">
        <v>0</v>
      </c>
      <c r="H89" s="405">
        <v>0</v>
      </c>
      <c r="I89" s="405">
        <v>0</v>
      </c>
      <c r="J89" s="405">
        <v>0</v>
      </c>
      <c r="K89" s="405">
        <v>0</v>
      </c>
      <c r="L89" s="405">
        <v>0</v>
      </c>
      <c r="M89" s="405">
        <v>0</v>
      </c>
      <c r="N89" s="405">
        <v>13400000</v>
      </c>
      <c r="O89" s="405">
        <v>13400000</v>
      </c>
      <c r="P89" s="405">
        <v>0</v>
      </c>
      <c r="Q89" s="405">
        <v>0</v>
      </c>
      <c r="R89" s="405">
        <v>0</v>
      </c>
      <c r="S89" s="405">
        <v>1003015</v>
      </c>
      <c r="T89" s="405">
        <v>0</v>
      </c>
      <c r="U89" s="405">
        <v>0</v>
      </c>
      <c r="V89" s="405">
        <v>13400000</v>
      </c>
      <c r="W89" s="405">
        <v>14403015</v>
      </c>
      <c r="X89" s="405">
        <v>0</v>
      </c>
      <c r="Y89" s="405">
        <v>1406419.9999999986</v>
      </c>
      <c r="Z89" s="405">
        <v>0</v>
      </c>
      <c r="AA89" s="405">
        <v>8754989</v>
      </c>
      <c r="AB89" s="405">
        <v>24564423.999999996</v>
      </c>
      <c r="AC89" s="405">
        <v>0</v>
      </c>
      <c r="AD89" s="405">
        <v>11164423.999999998</v>
      </c>
      <c r="AE89" s="405">
        <v>11164423.999999998</v>
      </c>
      <c r="AF89" s="405">
        <v>24564424</v>
      </c>
      <c r="AG89" s="400"/>
      <c r="AH89" s="400"/>
      <c r="AI89" s="400"/>
      <c r="AJ89" s="400"/>
      <c r="AK89" s="400"/>
      <c r="AL89" s="400"/>
      <c r="AM89" s="400"/>
      <c r="AN89" s="400"/>
      <c r="AO89" s="400"/>
      <c r="AP89" s="400"/>
      <c r="AQ89" s="400"/>
      <c r="AR89" s="400"/>
      <c r="AS89" s="400"/>
      <c r="AT89" s="400"/>
      <c r="AU89" s="400"/>
      <c r="AV89" s="400"/>
      <c r="AW89" s="400"/>
      <c r="AX89" s="400"/>
      <c r="AY89" s="400"/>
      <c r="AZ89" s="400"/>
      <c r="BA89" s="400"/>
      <c r="BB89" s="400"/>
      <c r="BC89" s="400"/>
      <c r="BD89" s="400"/>
      <c r="BE89" s="400"/>
      <c r="BF89" s="400"/>
      <c r="BG89" s="400"/>
      <c r="BH89" s="400"/>
      <c r="BI89" s="400"/>
      <c r="BJ89" s="400"/>
      <c r="BK89" s="400"/>
      <c r="BL89" s="400"/>
      <c r="BM89" s="400"/>
      <c r="BN89" s="400"/>
      <c r="BO89" s="400"/>
      <c r="BP89" s="400"/>
      <c r="BQ89" s="400"/>
      <c r="BR89" s="400"/>
      <c r="BS89" s="400"/>
      <c r="BT89" s="400"/>
      <c r="BU89" s="400"/>
      <c r="BV89" s="400"/>
      <c r="BW89" s="400"/>
      <c r="BX89" s="400"/>
      <c r="BY89" s="400"/>
      <c r="BZ89" s="400"/>
      <c r="CA89" s="400"/>
      <c r="CB89" s="400"/>
      <c r="CC89" s="400"/>
      <c r="CD89" s="400"/>
      <c r="CE89" s="400"/>
      <c r="CF89" s="400"/>
      <c r="CG89" s="400"/>
      <c r="CH89" s="400"/>
      <c r="CI89" s="400"/>
      <c r="CJ89" s="400"/>
      <c r="CK89" s="400"/>
      <c r="CL89" s="400"/>
      <c r="CM89" s="400"/>
      <c r="CN89" s="400"/>
      <c r="CO89" s="400"/>
      <c r="CP89" s="400"/>
      <c r="CQ89" s="400"/>
      <c r="CR89" s="400"/>
      <c r="CS89" s="400"/>
      <c r="CT89" s="400"/>
      <c r="CU89" s="400"/>
      <c r="CV89" s="400"/>
      <c r="CW89" s="400"/>
      <c r="CX89" s="400"/>
      <c r="CY89" s="400"/>
      <c r="CZ89" s="400"/>
      <c r="DA89" s="400"/>
      <c r="DB89" s="400"/>
      <c r="DC89" s="400"/>
      <c r="DD89" s="400"/>
      <c r="DE89" s="400"/>
      <c r="DF89" s="400"/>
      <c r="DG89" s="400"/>
      <c r="DH89" s="400"/>
      <c r="DI89" s="400"/>
      <c r="DJ89" s="400"/>
      <c r="DK89" s="400"/>
      <c r="DL89" s="400"/>
      <c r="DM89" s="400"/>
      <c r="DN89" s="400"/>
      <c r="DO89" s="400"/>
      <c r="DP89" s="400"/>
      <c r="DQ89" s="400"/>
      <c r="DR89" s="400"/>
      <c r="DS89" s="400"/>
      <c r="DT89" s="400"/>
      <c r="DU89" s="400"/>
      <c r="DV89" s="400"/>
      <c r="DW89" s="400"/>
      <c r="DX89" s="400"/>
      <c r="DY89" s="400"/>
      <c r="DZ89" s="400"/>
      <c r="EA89" s="400"/>
      <c r="EB89" s="400"/>
      <c r="EC89" s="400"/>
      <c r="ED89" s="400"/>
      <c r="EE89" s="400"/>
      <c r="EF89" s="400"/>
      <c r="EG89" s="400"/>
      <c r="EH89" s="400"/>
      <c r="EI89" s="400"/>
      <c r="EJ89" s="400"/>
      <c r="EK89" s="400"/>
      <c r="EL89" s="400"/>
      <c r="EM89" s="400"/>
      <c r="EN89" s="400"/>
      <c r="EO89" s="400"/>
      <c r="EP89" s="400"/>
      <c r="EQ89" s="400"/>
      <c r="ER89" s="400"/>
      <c r="ES89" s="400"/>
      <c r="ET89" s="400"/>
      <c r="EU89" s="400"/>
      <c r="EV89" s="400"/>
      <c r="EW89" s="400"/>
      <c r="EX89" s="400"/>
      <c r="EY89" s="400"/>
      <c r="EZ89" s="400"/>
      <c r="FA89" s="400"/>
      <c r="FB89" s="400"/>
      <c r="FC89" s="400"/>
      <c r="FD89" s="400"/>
      <c r="FE89" s="400"/>
      <c r="FF89" s="400"/>
      <c r="FG89" s="400"/>
      <c r="FH89" s="400"/>
      <c r="FI89" s="400"/>
      <c r="FJ89" s="400"/>
      <c r="FK89" s="400"/>
      <c r="FL89" s="400"/>
      <c r="FM89" s="400"/>
      <c r="FN89" s="400"/>
      <c r="FO89" s="400"/>
      <c r="FP89" s="400"/>
      <c r="FQ89" s="400"/>
      <c r="FR89" s="400"/>
      <c r="FS89" s="400"/>
      <c r="FT89" s="400"/>
      <c r="FU89" s="400"/>
      <c r="FV89" s="400"/>
      <c r="FW89" s="400"/>
      <c r="FX89" s="400"/>
      <c r="FY89" s="400"/>
      <c r="FZ89" s="400"/>
      <c r="GA89" s="400"/>
      <c r="GB89" s="400"/>
      <c r="GC89" s="400"/>
      <c r="GD89" s="400"/>
      <c r="GE89" s="400"/>
      <c r="GF89" s="400"/>
      <c r="GG89" s="400"/>
      <c r="GH89" s="400"/>
      <c r="GI89" s="400"/>
      <c r="GJ89" s="400"/>
      <c r="GK89" s="400"/>
      <c r="GL89" s="400"/>
      <c r="GM89" s="400"/>
      <c r="GN89" s="400"/>
      <c r="GO89" s="400"/>
      <c r="GP89" s="400"/>
      <c r="GQ89" s="400"/>
      <c r="GR89" s="400"/>
      <c r="GS89" s="400"/>
      <c r="GT89" s="400"/>
      <c r="GU89" s="400"/>
      <c r="GV89" s="400"/>
      <c r="GW89" s="400"/>
      <c r="GX89" s="400"/>
      <c r="GY89" s="400"/>
      <c r="GZ89" s="400"/>
      <c r="HA89" s="400"/>
      <c r="HB89" s="400"/>
      <c r="HC89" s="400"/>
      <c r="HD89" s="400"/>
      <c r="HE89" s="400"/>
      <c r="HF89" s="400"/>
      <c r="HG89" s="400"/>
      <c r="HH89" s="400"/>
      <c r="HI89" s="400"/>
      <c r="HJ89" s="400"/>
      <c r="HK89" s="400"/>
      <c r="HL89" s="400"/>
      <c r="HM89" s="400"/>
      <c r="HN89" s="400"/>
      <c r="HO89" s="400"/>
      <c r="HP89" s="400"/>
      <c r="HQ89" s="400"/>
      <c r="HR89" s="400"/>
      <c r="HS89" s="400"/>
      <c r="HT89" s="400"/>
      <c r="HU89" s="400"/>
      <c r="HV89" s="400"/>
      <c r="HW89" s="400"/>
      <c r="HX89" s="400"/>
      <c r="HY89" s="400"/>
      <c r="HZ89" s="400"/>
      <c r="IA89" s="400"/>
      <c r="IB89" s="400"/>
      <c r="IC89" s="400"/>
      <c r="ID89" s="400"/>
      <c r="IE89" s="400"/>
      <c r="IF89" s="400"/>
      <c r="IG89" s="400"/>
      <c r="IH89" s="400"/>
      <c r="II89" s="400"/>
      <c r="IJ89" s="400"/>
      <c r="IK89" s="400"/>
      <c r="IL89" s="400"/>
      <c r="IM89" s="400"/>
      <c r="IN89" s="400"/>
      <c r="IO89" s="427"/>
      <c r="IP89" s="427"/>
      <c r="IQ89" s="427"/>
      <c r="IR89" s="427"/>
      <c r="IS89" s="427"/>
      <c r="IT89" s="427"/>
      <c r="IU89" s="427"/>
      <c r="IV89" s="427"/>
      <c r="IW89" s="427"/>
      <c r="IX89" s="427"/>
      <c r="IY89" s="427"/>
      <c r="IZ89" s="427"/>
      <c r="JA89" s="427"/>
      <c r="JB89" s="427"/>
      <c r="JC89" s="427"/>
      <c r="JD89" s="427"/>
      <c r="JE89" s="427"/>
      <c r="JF89" s="427"/>
      <c r="JG89" s="427"/>
      <c r="JH89" s="427"/>
      <c r="JI89" s="427"/>
      <c r="JJ89" s="427"/>
    </row>
    <row r="90" spans="1:270" ht="25.5">
      <c r="A90" s="406" t="s">
        <v>48</v>
      </c>
      <c r="B90" s="407" t="s">
        <v>196</v>
      </c>
      <c r="C90" s="301"/>
      <c r="D90" s="405">
        <v>1500000</v>
      </c>
      <c r="E90" s="405"/>
      <c r="F90" s="405"/>
      <c r="G90" s="399">
        <v>0</v>
      </c>
      <c r="H90" s="399">
        <v>0</v>
      </c>
      <c r="I90" s="399">
        <v>0</v>
      </c>
      <c r="J90" s="399">
        <v>0</v>
      </c>
      <c r="K90" s="399">
        <v>0</v>
      </c>
      <c r="L90" s="405">
        <v>0</v>
      </c>
      <c r="M90" s="398"/>
      <c r="N90" s="398">
        <v>1500000</v>
      </c>
      <c r="O90" s="398">
        <v>1500000</v>
      </c>
      <c r="P90" s="398">
        <v>0</v>
      </c>
      <c r="Q90" s="405">
        <v>0</v>
      </c>
      <c r="R90" s="398">
        <v>0</v>
      </c>
      <c r="S90" s="398">
        <v>0</v>
      </c>
      <c r="T90" s="398">
        <v>0</v>
      </c>
      <c r="U90" s="398"/>
      <c r="V90" s="400">
        <v>1500000</v>
      </c>
      <c r="W90" s="400">
        <v>1500000</v>
      </c>
      <c r="X90" s="398">
        <v>0</v>
      </c>
      <c r="Y90" s="398">
        <v>-42920</v>
      </c>
      <c r="Z90" s="398">
        <v>0</v>
      </c>
      <c r="AA90" s="398">
        <v>159539</v>
      </c>
      <c r="AB90" s="398">
        <v>1616619</v>
      </c>
      <c r="AC90" s="398">
        <v>0</v>
      </c>
      <c r="AD90" s="398">
        <v>116619</v>
      </c>
      <c r="AE90" s="398">
        <v>116619</v>
      </c>
      <c r="AF90" s="398">
        <v>1616619</v>
      </c>
      <c r="AG90" s="400"/>
      <c r="AH90" s="400"/>
      <c r="AI90" s="400"/>
      <c r="AJ90" s="400"/>
      <c r="AK90" s="400"/>
      <c r="AL90" s="400"/>
      <c r="AM90" s="400"/>
      <c r="AN90" s="400"/>
      <c r="AO90" s="400"/>
      <c r="AP90" s="400"/>
      <c r="AQ90" s="400"/>
      <c r="AR90" s="400"/>
      <c r="AS90" s="400"/>
      <c r="AT90" s="400"/>
      <c r="AU90" s="400"/>
      <c r="AV90" s="400"/>
      <c r="AW90" s="400"/>
      <c r="AX90" s="400"/>
      <c r="AY90" s="400"/>
      <c r="AZ90" s="400"/>
      <c r="BA90" s="400"/>
      <c r="BB90" s="400"/>
      <c r="BC90" s="400"/>
      <c r="BD90" s="400"/>
      <c r="BE90" s="400"/>
      <c r="BF90" s="400"/>
      <c r="BG90" s="400"/>
      <c r="BH90" s="400"/>
      <c r="BI90" s="400"/>
      <c r="BJ90" s="400"/>
      <c r="BK90" s="400"/>
      <c r="BL90" s="400"/>
      <c r="BM90" s="400"/>
      <c r="BN90" s="400"/>
      <c r="BO90" s="400"/>
      <c r="BP90" s="400"/>
      <c r="BQ90" s="400"/>
      <c r="BR90" s="400"/>
      <c r="BS90" s="400"/>
      <c r="BT90" s="400"/>
      <c r="BU90" s="400"/>
      <c r="BV90" s="400"/>
      <c r="BW90" s="400"/>
      <c r="BX90" s="400"/>
      <c r="BY90" s="400"/>
      <c r="BZ90" s="400"/>
      <c r="CA90" s="400"/>
      <c r="CB90" s="400"/>
      <c r="CC90" s="400"/>
      <c r="CD90" s="400"/>
      <c r="CE90" s="400"/>
      <c r="CF90" s="400"/>
      <c r="CG90" s="400"/>
      <c r="CH90" s="400"/>
      <c r="CI90" s="400"/>
      <c r="CJ90" s="400"/>
      <c r="CK90" s="400"/>
      <c r="CL90" s="400"/>
      <c r="CM90" s="400"/>
      <c r="CN90" s="400"/>
      <c r="CO90" s="400"/>
      <c r="CP90" s="400"/>
      <c r="CQ90" s="400"/>
      <c r="CR90" s="400"/>
      <c r="CS90" s="400"/>
      <c r="CT90" s="400"/>
      <c r="CU90" s="400"/>
      <c r="CV90" s="400"/>
      <c r="CW90" s="400"/>
      <c r="CX90" s="400"/>
      <c r="CY90" s="400"/>
      <c r="CZ90" s="400"/>
      <c r="DA90" s="400"/>
      <c r="DB90" s="400"/>
      <c r="DC90" s="400"/>
      <c r="DD90" s="400"/>
      <c r="DE90" s="400"/>
      <c r="DF90" s="400"/>
      <c r="DG90" s="400"/>
      <c r="DH90" s="400"/>
      <c r="DI90" s="400"/>
      <c r="DJ90" s="400"/>
      <c r="DK90" s="400"/>
      <c r="DL90" s="400"/>
      <c r="DM90" s="400"/>
      <c r="DN90" s="400"/>
      <c r="DO90" s="400"/>
      <c r="DP90" s="400"/>
      <c r="DQ90" s="400"/>
      <c r="DR90" s="400"/>
      <c r="DS90" s="400"/>
      <c r="DT90" s="400"/>
      <c r="DU90" s="400"/>
      <c r="DV90" s="400"/>
      <c r="DW90" s="400"/>
      <c r="DX90" s="400"/>
      <c r="DY90" s="400"/>
      <c r="DZ90" s="400"/>
      <c r="EA90" s="400"/>
      <c r="EB90" s="400"/>
      <c r="EC90" s="400"/>
      <c r="ED90" s="400"/>
      <c r="EE90" s="400"/>
      <c r="EF90" s="400"/>
      <c r="EG90" s="400"/>
      <c r="EH90" s="400"/>
      <c r="EI90" s="400"/>
      <c r="EJ90" s="400"/>
      <c r="EK90" s="400"/>
      <c r="EL90" s="400"/>
      <c r="EM90" s="400"/>
      <c r="EN90" s="400"/>
      <c r="EO90" s="400"/>
      <c r="EP90" s="400"/>
      <c r="EQ90" s="400"/>
      <c r="ER90" s="400"/>
      <c r="ES90" s="400"/>
      <c r="ET90" s="400"/>
      <c r="EU90" s="400"/>
      <c r="EV90" s="400"/>
      <c r="EW90" s="400"/>
      <c r="EX90" s="400"/>
      <c r="EY90" s="400"/>
      <c r="EZ90" s="400"/>
      <c r="FA90" s="400"/>
      <c r="FB90" s="400"/>
      <c r="FC90" s="400"/>
      <c r="FD90" s="400"/>
      <c r="FE90" s="400"/>
      <c r="FF90" s="400"/>
      <c r="FG90" s="400"/>
      <c r="FH90" s="400"/>
      <c r="FI90" s="400"/>
      <c r="FJ90" s="400"/>
      <c r="FK90" s="400"/>
      <c r="FL90" s="400"/>
      <c r="FM90" s="400"/>
      <c r="FN90" s="400"/>
      <c r="FO90" s="400"/>
      <c r="FP90" s="400"/>
      <c r="FQ90" s="400"/>
      <c r="FR90" s="400"/>
      <c r="FS90" s="400"/>
      <c r="FT90" s="400"/>
      <c r="FU90" s="400"/>
      <c r="FV90" s="400"/>
      <c r="FW90" s="400"/>
      <c r="FX90" s="400"/>
      <c r="FY90" s="400"/>
      <c r="FZ90" s="400"/>
      <c r="GA90" s="400"/>
      <c r="GB90" s="400"/>
      <c r="GC90" s="400"/>
      <c r="GD90" s="400"/>
      <c r="GE90" s="400"/>
      <c r="GF90" s="400"/>
      <c r="GG90" s="400"/>
      <c r="GH90" s="400"/>
      <c r="GI90" s="400"/>
      <c r="GJ90" s="400"/>
      <c r="GK90" s="400"/>
      <c r="GL90" s="400"/>
      <c r="GM90" s="400"/>
      <c r="GN90" s="400"/>
      <c r="GO90" s="400"/>
      <c r="GP90" s="400"/>
      <c r="GQ90" s="400"/>
      <c r="GR90" s="400"/>
      <c r="GS90" s="400"/>
      <c r="GT90" s="400"/>
      <c r="GU90" s="400"/>
      <c r="GV90" s="400"/>
      <c r="GW90" s="400"/>
      <c r="GX90" s="400"/>
      <c r="GY90" s="400"/>
      <c r="GZ90" s="400"/>
      <c r="HA90" s="400"/>
      <c r="HB90" s="400"/>
      <c r="HC90" s="400"/>
      <c r="HD90" s="400"/>
      <c r="HE90" s="400"/>
      <c r="HF90" s="400"/>
      <c r="HG90" s="400"/>
      <c r="HH90" s="400"/>
      <c r="HI90" s="400"/>
      <c r="HJ90" s="400"/>
      <c r="HK90" s="400"/>
      <c r="HL90" s="400"/>
      <c r="HM90" s="400"/>
      <c r="HN90" s="400"/>
      <c r="HO90" s="400"/>
      <c r="HP90" s="400"/>
      <c r="HQ90" s="400"/>
      <c r="HR90" s="400"/>
      <c r="HS90" s="400"/>
      <c r="HT90" s="400"/>
      <c r="HU90" s="400"/>
      <c r="HV90" s="400"/>
      <c r="HW90" s="400"/>
      <c r="HX90" s="400"/>
      <c r="HY90" s="400"/>
      <c r="HZ90" s="400"/>
      <c r="IA90" s="400"/>
      <c r="IB90" s="400"/>
      <c r="IC90" s="400"/>
      <c r="ID90" s="400"/>
      <c r="IE90" s="400"/>
      <c r="IF90" s="400"/>
      <c r="IG90" s="400"/>
      <c r="IH90" s="400"/>
      <c r="II90" s="400"/>
      <c r="IJ90" s="400"/>
      <c r="IK90" s="400"/>
      <c r="IL90" s="400"/>
      <c r="IM90" s="400"/>
      <c r="IN90" s="400"/>
      <c r="IO90" s="427"/>
      <c r="IP90" s="427"/>
      <c r="IQ90" s="427"/>
      <c r="IR90" s="427"/>
      <c r="IS90" s="427"/>
      <c r="IT90" s="427"/>
      <c r="IU90" s="427"/>
      <c r="IV90" s="427"/>
      <c r="IW90" s="427"/>
      <c r="IX90" s="427"/>
      <c r="IY90" s="427"/>
      <c r="IZ90" s="427"/>
      <c r="JA90" s="427"/>
      <c r="JB90" s="427"/>
      <c r="JC90" s="427"/>
      <c r="JD90" s="427"/>
      <c r="JE90" s="427"/>
      <c r="JF90" s="427"/>
      <c r="JG90" s="427"/>
      <c r="JH90" s="427"/>
      <c r="JI90" s="427"/>
      <c r="JJ90" s="427"/>
    </row>
    <row r="91" spans="1:270" ht="63.75">
      <c r="A91" s="406" t="s">
        <v>50</v>
      </c>
      <c r="B91" s="407" t="s">
        <v>197</v>
      </c>
      <c r="C91" s="301"/>
      <c r="D91" s="405">
        <v>400000</v>
      </c>
      <c r="E91" s="405"/>
      <c r="F91" s="405"/>
      <c r="G91" s="399">
        <v>0</v>
      </c>
      <c r="H91" s="399">
        <v>350000</v>
      </c>
      <c r="I91" s="399">
        <v>0</v>
      </c>
      <c r="J91" s="399">
        <v>0</v>
      </c>
      <c r="K91" s="399">
        <v>0</v>
      </c>
      <c r="L91" s="405">
        <v>0</v>
      </c>
      <c r="M91" s="398"/>
      <c r="N91" s="398">
        <v>400000</v>
      </c>
      <c r="O91" s="398">
        <v>750000</v>
      </c>
      <c r="P91" s="398">
        <v>0</v>
      </c>
      <c r="Q91" s="405">
        <v>0</v>
      </c>
      <c r="R91" s="398">
        <v>0</v>
      </c>
      <c r="S91" s="398">
        <v>0</v>
      </c>
      <c r="T91" s="398">
        <v>0</v>
      </c>
      <c r="U91" s="398"/>
      <c r="V91" s="400">
        <v>400000</v>
      </c>
      <c r="W91" s="400">
        <v>750000</v>
      </c>
      <c r="X91" s="398">
        <v>0</v>
      </c>
      <c r="Y91" s="398">
        <v>-1328</v>
      </c>
      <c r="Z91" s="398">
        <v>0</v>
      </c>
      <c r="AA91" s="398">
        <v>630165</v>
      </c>
      <c r="AB91" s="398">
        <v>1378837</v>
      </c>
      <c r="AC91" s="398">
        <v>0</v>
      </c>
      <c r="AD91" s="398">
        <v>978837</v>
      </c>
      <c r="AE91" s="398">
        <v>978837</v>
      </c>
      <c r="AF91" s="398">
        <v>1378837</v>
      </c>
      <c r="AG91" s="400"/>
      <c r="AH91" s="400"/>
      <c r="AI91" s="400"/>
      <c r="AJ91" s="400"/>
      <c r="AK91" s="400"/>
      <c r="AL91" s="400"/>
      <c r="AM91" s="400"/>
      <c r="AN91" s="400"/>
      <c r="AO91" s="400"/>
      <c r="AP91" s="400"/>
      <c r="AQ91" s="400"/>
      <c r="AR91" s="400"/>
      <c r="AS91" s="400"/>
      <c r="AT91" s="400"/>
      <c r="AU91" s="400"/>
      <c r="AV91" s="400"/>
      <c r="AW91" s="400"/>
      <c r="AX91" s="400"/>
      <c r="AY91" s="400"/>
      <c r="AZ91" s="400"/>
      <c r="BA91" s="400"/>
      <c r="BB91" s="400"/>
      <c r="BC91" s="400"/>
      <c r="BD91" s="400"/>
      <c r="BE91" s="400"/>
      <c r="BF91" s="400"/>
      <c r="BG91" s="400"/>
      <c r="BH91" s="400"/>
      <c r="BI91" s="400"/>
      <c r="BJ91" s="400"/>
      <c r="BK91" s="400"/>
      <c r="BL91" s="400"/>
      <c r="BM91" s="400"/>
      <c r="BN91" s="400"/>
      <c r="BO91" s="400"/>
      <c r="BP91" s="400"/>
      <c r="BQ91" s="400"/>
      <c r="BR91" s="400"/>
      <c r="BS91" s="400"/>
      <c r="BT91" s="400"/>
      <c r="BU91" s="400"/>
      <c r="BV91" s="400"/>
      <c r="BW91" s="400"/>
      <c r="BX91" s="400"/>
      <c r="BY91" s="400"/>
      <c r="BZ91" s="400"/>
      <c r="CA91" s="400"/>
      <c r="CB91" s="400"/>
      <c r="CC91" s="400"/>
      <c r="CD91" s="400"/>
      <c r="CE91" s="400"/>
      <c r="CF91" s="400"/>
      <c r="CG91" s="400"/>
      <c r="CH91" s="400"/>
      <c r="CI91" s="400"/>
      <c r="CJ91" s="400"/>
      <c r="CK91" s="400"/>
      <c r="CL91" s="400"/>
      <c r="CM91" s="400"/>
      <c r="CN91" s="400"/>
      <c r="CO91" s="400"/>
      <c r="CP91" s="400"/>
      <c r="CQ91" s="400"/>
      <c r="CR91" s="400"/>
      <c r="CS91" s="400"/>
      <c r="CT91" s="400"/>
      <c r="CU91" s="400"/>
      <c r="CV91" s="400"/>
      <c r="CW91" s="400"/>
      <c r="CX91" s="400"/>
      <c r="CY91" s="400"/>
      <c r="CZ91" s="400"/>
      <c r="DA91" s="400"/>
      <c r="DB91" s="400"/>
      <c r="DC91" s="400"/>
      <c r="DD91" s="400"/>
      <c r="DE91" s="400"/>
      <c r="DF91" s="400"/>
      <c r="DG91" s="400"/>
      <c r="DH91" s="400"/>
      <c r="DI91" s="400"/>
      <c r="DJ91" s="400"/>
      <c r="DK91" s="400"/>
      <c r="DL91" s="400"/>
      <c r="DM91" s="400"/>
      <c r="DN91" s="400"/>
      <c r="DO91" s="400"/>
      <c r="DP91" s="400"/>
      <c r="DQ91" s="400"/>
      <c r="DR91" s="400"/>
      <c r="DS91" s="400"/>
      <c r="DT91" s="400"/>
      <c r="DU91" s="400"/>
      <c r="DV91" s="400"/>
      <c r="DW91" s="400"/>
      <c r="DX91" s="400"/>
      <c r="DY91" s="400"/>
      <c r="DZ91" s="400"/>
      <c r="EA91" s="400"/>
      <c r="EB91" s="400"/>
      <c r="EC91" s="400"/>
      <c r="ED91" s="400"/>
      <c r="EE91" s="400"/>
      <c r="EF91" s="400"/>
      <c r="EG91" s="400"/>
      <c r="EH91" s="400"/>
      <c r="EI91" s="400"/>
      <c r="EJ91" s="400"/>
      <c r="EK91" s="400"/>
      <c r="EL91" s="400"/>
      <c r="EM91" s="400"/>
      <c r="EN91" s="400"/>
      <c r="EO91" s="400"/>
      <c r="EP91" s="400"/>
      <c r="EQ91" s="400"/>
      <c r="ER91" s="400"/>
      <c r="ES91" s="400"/>
      <c r="ET91" s="400"/>
      <c r="EU91" s="400"/>
      <c r="EV91" s="400"/>
      <c r="EW91" s="400"/>
      <c r="EX91" s="400"/>
      <c r="EY91" s="400"/>
      <c r="EZ91" s="400"/>
      <c r="FA91" s="400"/>
      <c r="FB91" s="400"/>
      <c r="FC91" s="400"/>
      <c r="FD91" s="400"/>
      <c r="FE91" s="400"/>
      <c r="FF91" s="400"/>
      <c r="FG91" s="400"/>
      <c r="FH91" s="400"/>
      <c r="FI91" s="400"/>
      <c r="FJ91" s="400"/>
      <c r="FK91" s="400"/>
      <c r="FL91" s="400"/>
      <c r="FM91" s="400"/>
      <c r="FN91" s="400"/>
      <c r="FO91" s="400"/>
      <c r="FP91" s="400"/>
      <c r="FQ91" s="400"/>
      <c r="FR91" s="400"/>
      <c r="FS91" s="400"/>
      <c r="FT91" s="400"/>
      <c r="FU91" s="400"/>
      <c r="FV91" s="400"/>
      <c r="FW91" s="400"/>
      <c r="FX91" s="400"/>
      <c r="FY91" s="400"/>
      <c r="FZ91" s="400"/>
      <c r="GA91" s="400"/>
      <c r="GB91" s="400"/>
      <c r="GC91" s="400"/>
      <c r="GD91" s="400"/>
      <c r="GE91" s="400"/>
      <c r="GF91" s="400"/>
      <c r="GG91" s="400"/>
      <c r="GH91" s="400"/>
      <c r="GI91" s="400"/>
      <c r="GJ91" s="400"/>
      <c r="GK91" s="400"/>
      <c r="GL91" s="400"/>
      <c r="GM91" s="400"/>
      <c r="GN91" s="400"/>
      <c r="GO91" s="400"/>
      <c r="GP91" s="400"/>
      <c r="GQ91" s="400"/>
      <c r="GR91" s="400"/>
      <c r="GS91" s="400"/>
      <c r="GT91" s="400"/>
      <c r="GU91" s="400"/>
      <c r="GV91" s="400"/>
      <c r="GW91" s="400"/>
      <c r="GX91" s="400"/>
      <c r="GY91" s="400"/>
      <c r="GZ91" s="400"/>
      <c r="HA91" s="400"/>
      <c r="HB91" s="400"/>
      <c r="HC91" s="400"/>
      <c r="HD91" s="400"/>
      <c r="HE91" s="400"/>
      <c r="HF91" s="400"/>
      <c r="HG91" s="400"/>
      <c r="HH91" s="400"/>
      <c r="HI91" s="400"/>
      <c r="HJ91" s="400"/>
      <c r="HK91" s="400"/>
      <c r="HL91" s="400"/>
      <c r="HM91" s="400"/>
      <c r="HN91" s="400"/>
      <c r="HO91" s="400"/>
      <c r="HP91" s="400"/>
      <c r="HQ91" s="400"/>
      <c r="HR91" s="400"/>
      <c r="HS91" s="400"/>
      <c r="HT91" s="400"/>
      <c r="HU91" s="400"/>
      <c r="HV91" s="400"/>
      <c r="HW91" s="400"/>
      <c r="HX91" s="400"/>
      <c r="HY91" s="400"/>
      <c r="HZ91" s="400"/>
      <c r="IA91" s="400"/>
      <c r="IB91" s="400"/>
      <c r="IC91" s="400"/>
      <c r="ID91" s="400"/>
      <c r="IE91" s="400"/>
      <c r="IF91" s="400"/>
      <c r="IG91" s="400"/>
      <c r="IH91" s="400"/>
      <c r="II91" s="400"/>
      <c r="IJ91" s="400"/>
      <c r="IK91" s="400"/>
      <c r="IL91" s="400"/>
      <c r="IM91" s="400"/>
      <c r="IN91" s="400"/>
      <c r="IO91" s="427"/>
      <c r="IP91" s="427"/>
      <c r="IQ91" s="427"/>
      <c r="IR91" s="427"/>
      <c r="IS91" s="427"/>
      <c r="IT91" s="427"/>
      <c r="IU91" s="427"/>
      <c r="IV91" s="427"/>
      <c r="IW91" s="427"/>
      <c r="IX91" s="427"/>
      <c r="IY91" s="427"/>
      <c r="IZ91" s="427"/>
      <c r="JA91" s="427"/>
      <c r="JB91" s="427"/>
      <c r="JC91" s="427"/>
      <c r="JD91" s="427"/>
      <c r="JE91" s="427"/>
      <c r="JF91" s="427"/>
      <c r="JG91" s="427"/>
      <c r="JH91" s="427"/>
      <c r="JI91" s="427"/>
      <c r="JJ91" s="427"/>
    </row>
    <row r="92" spans="1:270" ht="25.5">
      <c r="A92" s="406" t="s">
        <v>52</v>
      </c>
      <c r="B92" s="407" t="s">
        <v>198</v>
      </c>
      <c r="C92" s="301"/>
      <c r="D92" s="399">
        <v>3500000</v>
      </c>
      <c r="E92" s="399"/>
      <c r="F92" s="399"/>
      <c r="G92" s="399">
        <v>0</v>
      </c>
      <c r="H92" s="399">
        <v>-350000</v>
      </c>
      <c r="I92" s="399">
        <v>0</v>
      </c>
      <c r="J92" s="399">
        <v>0</v>
      </c>
      <c r="K92" s="399">
        <v>0</v>
      </c>
      <c r="L92" s="399">
        <v>0</v>
      </c>
      <c r="M92" s="398"/>
      <c r="N92" s="398">
        <v>3500000</v>
      </c>
      <c r="O92" s="398">
        <v>3150000</v>
      </c>
      <c r="P92" s="398">
        <v>0</v>
      </c>
      <c r="Q92" s="399">
        <v>0</v>
      </c>
      <c r="R92" s="398">
        <v>0</v>
      </c>
      <c r="S92" s="398">
        <v>0</v>
      </c>
      <c r="T92" s="398">
        <v>0</v>
      </c>
      <c r="U92" s="398"/>
      <c r="V92" s="400">
        <v>3500000</v>
      </c>
      <c r="W92" s="400">
        <v>3150000</v>
      </c>
      <c r="X92" s="398">
        <v>0</v>
      </c>
      <c r="Y92" s="398">
        <v>-85841.000000000087</v>
      </c>
      <c r="Z92" s="398">
        <v>0</v>
      </c>
      <c r="AA92" s="398">
        <v>2208440.4300000006</v>
      </c>
      <c r="AB92" s="398">
        <v>5272599.4300000006</v>
      </c>
      <c r="AC92" s="398">
        <v>0</v>
      </c>
      <c r="AD92" s="398">
        <v>1772599.4300000006</v>
      </c>
      <c r="AE92" s="398">
        <v>1772599.4300000006</v>
      </c>
      <c r="AF92" s="398">
        <v>5272599</v>
      </c>
      <c r="AG92" s="400"/>
      <c r="AH92" s="400"/>
      <c r="AI92" s="400"/>
      <c r="AJ92" s="400"/>
      <c r="AK92" s="400"/>
      <c r="AL92" s="400"/>
      <c r="AM92" s="400"/>
      <c r="AN92" s="400"/>
      <c r="AO92" s="400"/>
      <c r="AP92" s="400"/>
      <c r="AQ92" s="400"/>
      <c r="AR92" s="400"/>
      <c r="AS92" s="400"/>
      <c r="AT92" s="400"/>
      <c r="AU92" s="400"/>
      <c r="AV92" s="400"/>
      <c r="AW92" s="400"/>
      <c r="AX92" s="400"/>
      <c r="AY92" s="400"/>
      <c r="AZ92" s="400"/>
      <c r="BA92" s="400"/>
      <c r="BB92" s="400"/>
      <c r="BC92" s="400"/>
      <c r="BD92" s="400"/>
      <c r="BE92" s="400"/>
      <c r="BF92" s="400"/>
      <c r="BG92" s="400"/>
      <c r="BH92" s="400"/>
      <c r="BI92" s="400"/>
      <c r="BJ92" s="400"/>
      <c r="BK92" s="400"/>
      <c r="BL92" s="400"/>
      <c r="BM92" s="400"/>
      <c r="BN92" s="400"/>
      <c r="BO92" s="400"/>
      <c r="BP92" s="400"/>
      <c r="BQ92" s="400"/>
      <c r="BR92" s="400"/>
      <c r="BS92" s="400"/>
      <c r="BT92" s="400"/>
      <c r="BU92" s="400"/>
      <c r="BV92" s="400"/>
      <c r="BW92" s="400"/>
      <c r="BX92" s="400"/>
      <c r="BY92" s="400"/>
      <c r="BZ92" s="400"/>
      <c r="CA92" s="400"/>
      <c r="CB92" s="400"/>
      <c r="CC92" s="400"/>
      <c r="CD92" s="400"/>
      <c r="CE92" s="400"/>
      <c r="CF92" s="400"/>
      <c r="CG92" s="400"/>
      <c r="CH92" s="400"/>
      <c r="CI92" s="400"/>
      <c r="CJ92" s="400"/>
      <c r="CK92" s="400"/>
      <c r="CL92" s="400"/>
      <c r="CM92" s="400"/>
      <c r="CN92" s="400"/>
      <c r="CO92" s="400"/>
      <c r="CP92" s="400"/>
      <c r="CQ92" s="400"/>
      <c r="CR92" s="400"/>
      <c r="CS92" s="400"/>
      <c r="CT92" s="400"/>
      <c r="CU92" s="400"/>
      <c r="CV92" s="400"/>
      <c r="CW92" s="400"/>
      <c r="CX92" s="400"/>
      <c r="CY92" s="400"/>
      <c r="CZ92" s="400"/>
      <c r="DA92" s="400"/>
      <c r="DB92" s="400"/>
      <c r="DC92" s="400"/>
      <c r="DD92" s="400"/>
      <c r="DE92" s="400"/>
      <c r="DF92" s="400"/>
      <c r="DG92" s="400"/>
      <c r="DH92" s="400"/>
      <c r="DI92" s="400"/>
      <c r="DJ92" s="400"/>
      <c r="DK92" s="400"/>
      <c r="DL92" s="400"/>
      <c r="DM92" s="400"/>
      <c r="DN92" s="400"/>
      <c r="DO92" s="400"/>
      <c r="DP92" s="400"/>
      <c r="DQ92" s="400"/>
      <c r="DR92" s="400"/>
      <c r="DS92" s="400"/>
      <c r="DT92" s="400"/>
      <c r="DU92" s="400"/>
      <c r="DV92" s="400"/>
      <c r="DW92" s="400"/>
      <c r="DX92" s="400"/>
      <c r="DY92" s="400"/>
      <c r="DZ92" s="400"/>
      <c r="EA92" s="400"/>
      <c r="EB92" s="400"/>
      <c r="EC92" s="400"/>
      <c r="ED92" s="400"/>
      <c r="EE92" s="400"/>
      <c r="EF92" s="400"/>
      <c r="EG92" s="400"/>
      <c r="EH92" s="400"/>
      <c r="EI92" s="400"/>
      <c r="EJ92" s="400"/>
      <c r="EK92" s="400"/>
      <c r="EL92" s="400"/>
      <c r="EM92" s="400"/>
      <c r="EN92" s="400"/>
      <c r="EO92" s="400"/>
      <c r="EP92" s="400"/>
      <c r="EQ92" s="400"/>
      <c r="ER92" s="400"/>
      <c r="ES92" s="400"/>
      <c r="ET92" s="400"/>
      <c r="EU92" s="400"/>
      <c r="EV92" s="400"/>
      <c r="EW92" s="400"/>
      <c r="EX92" s="400"/>
      <c r="EY92" s="400"/>
      <c r="EZ92" s="400"/>
      <c r="FA92" s="400"/>
      <c r="FB92" s="400"/>
      <c r="FC92" s="400"/>
      <c r="FD92" s="400"/>
      <c r="FE92" s="400"/>
      <c r="FF92" s="400"/>
      <c r="FG92" s="400"/>
      <c r="FH92" s="400"/>
      <c r="FI92" s="400"/>
      <c r="FJ92" s="400"/>
      <c r="FK92" s="400"/>
      <c r="FL92" s="400"/>
      <c r="FM92" s="400"/>
      <c r="FN92" s="400"/>
      <c r="FO92" s="400"/>
      <c r="FP92" s="400"/>
      <c r="FQ92" s="400"/>
      <c r="FR92" s="400"/>
      <c r="FS92" s="400"/>
      <c r="FT92" s="400"/>
      <c r="FU92" s="400"/>
      <c r="FV92" s="400"/>
      <c r="FW92" s="400"/>
      <c r="FX92" s="400"/>
      <c r="FY92" s="400"/>
      <c r="FZ92" s="400"/>
      <c r="GA92" s="400"/>
      <c r="GB92" s="400"/>
      <c r="GC92" s="400"/>
      <c r="GD92" s="400"/>
      <c r="GE92" s="400"/>
      <c r="GF92" s="400"/>
      <c r="GG92" s="400"/>
      <c r="GH92" s="400"/>
      <c r="GI92" s="400"/>
      <c r="GJ92" s="400"/>
      <c r="GK92" s="400"/>
      <c r="GL92" s="400"/>
      <c r="GM92" s="400"/>
      <c r="GN92" s="400"/>
      <c r="GO92" s="400"/>
      <c r="GP92" s="400"/>
      <c r="GQ92" s="400"/>
      <c r="GR92" s="400"/>
      <c r="GS92" s="400"/>
      <c r="GT92" s="400"/>
      <c r="GU92" s="400"/>
      <c r="GV92" s="400"/>
      <c r="GW92" s="400"/>
      <c r="GX92" s="400"/>
      <c r="GY92" s="400"/>
      <c r="GZ92" s="400"/>
      <c r="HA92" s="400"/>
      <c r="HB92" s="400"/>
      <c r="HC92" s="400"/>
      <c r="HD92" s="400"/>
      <c r="HE92" s="400"/>
      <c r="HF92" s="400"/>
      <c r="HG92" s="400"/>
      <c r="HH92" s="400"/>
      <c r="HI92" s="400"/>
      <c r="HJ92" s="400"/>
      <c r="HK92" s="400"/>
      <c r="HL92" s="400"/>
      <c r="HM92" s="400"/>
      <c r="HN92" s="400"/>
      <c r="HO92" s="400"/>
      <c r="HP92" s="400"/>
      <c r="HQ92" s="400"/>
      <c r="HR92" s="400"/>
      <c r="HS92" s="400"/>
      <c r="HT92" s="400"/>
      <c r="HU92" s="400"/>
      <c r="HV92" s="400"/>
      <c r="HW92" s="400"/>
      <c r="HX92" s="400"/>
      <c r="HY92" s="400"/>
      <c r="HZ92" s="400"/>
      <c r="IA92" s="400"/>
      <c r="IB92" s="400"/>
      <c r="IC92" s="400"/>
      <c r="ID92" s="400"/>
      <c r="IE92" s="400"/>
      <c r="IF92" s="400"/>
      <c r="IG92" s="400"/>
      <c r="IH92" s="400"/>
      <c r="II92" s="400"/>
      <c r="IJ92" s="400"/>
      <c r="IK92" s="400"/>
      <c r="IL92" s="400"/>
      <c r="IM92" s="400"/>
      <c r="IN92" s="400"/>
      <c r="IO92" s="427"/>
      <c r="IP92" s="427"/>
      <c r="IQ92" s="427"/>
      <c r="IR92" s="427"/>
      <c r="IS92" s="427"/>
      <c r="IT92" s="427"/>
      <c r="IU92" s="427"/>
      <c r="IV92" s="427"/>
      <c r="IW92" s="427"/>
      <c r="IX92" s="427"/>
      <c r="IY92" s="427"/>
      <c r="IZ92" s="427"/>
      <c r="JA92" s="427"/>
      <c r="JB92" s="427"/>
      <c r="JC92" s="427"/>
      <c r="JD92" s="427"/>
      <c r="JE92" s="427"/>
      <c r="JF92" s="427"/>
      <c r="JG92" s="427"/>
      <c r="JH92" s="427"/>
      <c r="JI92" s="427"/>
      <c r="JJ92" s="427"/>
    </row>
    <row r="93" spans="1:270">
      <c r="A93" s="406" t="s">
        <v>54</v>
      </c>
      <c r="B93" s="407" t="s">
        <v>199</v>
      </c>
      <c r="C93" s="301"/>
      <c r="D93" s="399">
        <v>8000000</v>
      </c>
      <c r="E93" s="399"/>
      <c r="F93" s="399"/>
      <c r="G93" s="399">
        <v>0</v>
      </c>
      <c r="H93" s="399">
        <v>0</v>
      </c>
      <c r="I93" s="399">
        <v>0</v>
      </c>
      <c r="J93" s="399">
        <v>0</v>
      </c>
      <c r="K93" s="399">
        <v>0</v>
      </c>
      <c r="L93" s="399">
        <v>0</v>
      </c>
      <c r="M93" s="398"/>
      <c r="N93" s="398">
        <v>8000000</v>
      </c>
      <c r="O93" s="398">
        <v>8000000</v>
      </c>
      <c r="P93" s="398">
        <v>0</v>
      </c>
      <c r="Q93" s="399">
        <v>0</v>
      </c>
      <c r="R93" s="398">
        <v>0</v>
      </c>
      <c r="S93" s="398">
        <v>1003015</v>
      </c>
      <c r="T93" s="398">
        <v>0</v>
      </c>
      <c r="U93" s="398"/>
      <c r="V93" s="400">
        <v>8000000</v>
      </c>
      <c r="W93" s="400">
        <v>9003015</v>
      </c>
      <c r="X93" s="398">
        <v>0</v>
      </c>
      <c r="Y93" s="398">
        <v>1536508.9999999986</v>
      </c>
      <c r="Z93" s="398">
        <v>0</v>
      </c>
      <c r="AA93" s="398">
        <v>5756844.5699999994</v>
      </c>
      <c r="AB93" s="398">
        <v>16296368.569999997</v>
      </c>
      <c r="AC93" s="398">
        <v>0</v>
      </c>
      <c r="AD93" s="398">
        <v>8296368.5699999984</v>
      </c>
      <c r="AE93" s="398">
        <v>8296368.5699999984</v>
      </c>
      <c r="AF93" s="398">
        <v>16296369</v>
      </c>
      <c r="AG93" s="400"/>
      <c r="AH93" s="400"/>
      <c r="AI93" s="400"/>
      <c r="AJ93" s="400"/>
      <c r="AK93" s="400"/>
      <c r="AL93" s="400"/>
      <c r="AM93" s="400"/>
      <c r="AN93" s="400"/>
      <c r="AO93" s="400"/>
      <c r="AP93" s="400"/>
      <c r="AQ93" s="400"/>
      <c r="AR93" s="400"/>
      <c r="AS93" s="400"/>
      <c r="AT93" s="400"/>
      <c r="AU93" s="400"/>
      <c r="AV93" s="400"/>
      <c r="AW93" s="400"/>
      <c r="AX93" s="400"/>
      <c r="AY93" s="400"/>
      <c r="AZ93" s="400"/>
      <c r="BA93" s="400"/>
      <c r="BB93" s="400"/>
      <c r="BC93" s="400"/>
      <c r="BD93" s="400"/>
      <c r="BE93" s="400"/>
      <c r="BF93" s="400"/>
      <c r="BG93" s="400"/>
      <c r="BH93" s="400"/>
      <c r="BI93" s="400"/>
      <c r="BJ93" s="400"/>
      <c r="BK93" s="400"/>
      <c r="BL93" s="400"/>
      <c r="BM93" s="400"/>
      <c r="BN93" s="400"/>
      <c r="BO93" s="400"/>
      <c r="BP93" s="400"/>
      <c r="BQ93" s="400"/>
      <c r="BR93" s="400"/>
      <c r="BS93" s="400"/>
      <c r="BT93" s="400"/>
      <c r="BU93" s="400"/>
      <c r="BV93" s="400"/>
      <c r="BW93" s="400"/>
      <c r="BX93" s="400"/>
      <c r="BY93" s="400"/>
      <c r="BZ93" s="400"/>
      <c r="CA93" s="400"/>
      <c r="CB93" s="400"/>
      <c r="CC93" s="400"/>
      <c r="CD93" s="400"/>
      <c r="CE93" s="400"/>
      <c r="CF93" s="400"/>
      <c r="CG93" s="400"/>
      <c r="CH93" s="400"/>
      <c r="CI93" s="400"/>
      <c r="CJ93" s="400"/>
      <c r="CK93" s="400"/>
      <c r="CL93" s="400"/>
      <c r="CM93" s="400"/>
      <c r="CN93" s="400"/>
      <c r="CO93" s="400"/>
      <c r="CP93" s="400"/>
      <c r="CQ93" s="400"/>
      <c r="CR93" s="400"/>
      <c r="CS93" s="400"/>
      <c r="CT93" s="400"/>
      <c r="CU93" s="400"/>
      <c r="CV93" s="400"/>
      <c r="CW93" s="400"/>
      <c r="CX93" s="400"/>
      <c r="CY93" s="400"/>
      <c r="CZ93" s="400"/>
      <c r="DA93" s="400"/>
      <c r="DB93" s="400"/>
      <c r="DC93" s="400"/>
      <c r="DD93" s="400"/>
      <c r="DE93" s="400"/>
      <c r="DF93" s="400"/>
      <c r="DG93" s="400"/>
      <c r="DH93" s="400"/>
      <c r="DI93" s="400"/>
      <c r="DJ93" s="400"/>
      <c r="DK93" s="400"/>
      <c r="DL93" s="400"/>
      <c r="DM93" s="400"/>
      <c r="DN93" s="400"/>
      <c r="DO93" s="400"/>
      <c r="DP93" s="400"/>
      <c r="DQ93" s="400"/>
      <c r="DR93" s="400"/>
      <c r="DS93" s="400"/>
      <c r="DT93" s="400"/>
      <c r="DU93" s="400"/>
      <c r="DV93" s="400"/>
      <c r="DW93" s="400"/>
      <c r="DX93" s="400"/>
      <c r="DY93" s="400"/>
      <c r="DZ93" s="400"/>
      <c r="EA93" s="400"/>
      <c r="EB93" s="400"/>
      <c r="EC93" s="400"/>
      <c r="ED93" s="400"/>
      <c r="EE93" s="400"/>
      <c r="EF93" s="400"/>
      <c r="EG93" s="400"/>
      <c r="EH93" s="400"/>
      <c r="EI93" s="400"/>
      <c r="EJ93" s="400"/>
      <c r="EK93" s="400"/>
      <c r="EL93" s="400"/>
      <c r="EM93" s="400"/>
      <c r="EN93" s="400"/>
      <c r="EO93" s="400"/>
      <c r="EP93" s="400"/>
      <c r="EQ93" s="400"/>
      <c r="ER93" s="400"/>
      <c r="ES93" s="400"/>
      <c r="ET93" s="400"/>
      <c r="EU93" s="400"/>
      <c r="EV93" s="400"/>
      <c r="EW93" s="400"/>
      <c r="EX93" s="400"/>
      <c r="EY93" s="400"/>
      <c r="EZ93" s="400"/>
      <c r="FA93" s="400"/>
      <c r="FB93" s="400"/>
      <c r="FC93" s="400"/>
      <c r="FD93" s="400"/>
      <c r="FE93" s="400"/>
      <c r="FF93" s="400"/>
      <c r="FG93" s="400"/>
      <c r="FH93" s="400"/>
      <c r="FI93" s="400"/>
      <c r="FJ93" s="400"/>
      <c r="FK93" s="400"/>
      <c r="FL93" s="400"/>
      <c r="FM93" s="400"/>
      <c r="FN93" s="400"/>
      <c r="FO93" s="400"/>
      <c r="FP93" s="400"/>
      <c r="FQ93" s="400"/>
      <c r="FR93" s="400"/>
      <c r="FS93" s="400"/>
      <c r="FT93" s="400"/>
      <c r="FU93" s="400"/>
      <c r="FV93" s="400"/>
      <c r="FW93" s="400"/>
      <c r="FX93" s="400"/>
      <c r="FY93" s="400"/>
      <c r="FZ93" s="400"/>
      <c r="GA93" s="400"/>
      <c r="GB93" s="400"/>
      <c r="GC93" s="400"/>
      <c r="GD93" s="400"/>
      <c r="GE93" s="400"/>
      <c r="GF93" s="400"/>
      <c r="GG93" s="400"/>
      <c r="GH93" s="400"/>
      <c r="GI93" s="400"/>
      <c r="GJ93" s="400"/>
      <c r="GK93" s="400"/>
      <c r="GL93" s="400"/>
      <c r="GM93" s="400"/>
      <c r="GN93" s="400"/>
      <c r="GO93" s="400"/>
      <c r="GP93" s="400"/>
      <c r="GQ93" s="400"/>
      <c r="GR93" s="400"/>
      <c r="GS93" s="400"/>
      <c r="GT93" s="400"/>
      <c r="GU93" s="400"/>
      <c r="GV93" s="400"/>
      <c r="GW93" s="400"/>
      <c r="GX93" s="400"/>
      <c r="GY93" s="400"/>
      <c r="GZ93" s="400"/>
      <c r="HA93" s="400"/>
      <c r="HB93" s="400"/>
      <c r="HC93" s="400"/>
      <c r="HD93" s="400"/>
      <c r="HE93" s="400"/>
      <c r="HF93" s="400"/>
      <c r="HG93" s="400"/>
      <c r="HH93" s="400"/>
      <c r="HI93" s="400"/>
      <c r="HJ93" s="400"/>
      <c r="HK93" s="400"/>
      <c r="HL93" s="400"/>
      <c r="HM93" s="400"/>
      <c r="HN93" s="400"/>
      <c r="HO93" s="400"/>
      <c r="HP93" s="400"/>
      <c r="HQ93" s="400"/>
      <c r="HR93" s="400"/>
      <c r="HS93" s="400"/>
      <c r="HT93" s="400"/>
      <c r="HU93" s="400"/>
      <c r="HV93" s="400"/>
      <c r="HW93" s="400"/>
      <c r="HX93" s="400"/>
      <c r="HY93" s="400"/>
      <c r="HZ93" s="400"/>
      <c r="IA93" s="400"/>
      <c r="IB93" s="400"/>
      <c r="IC93" s="400"/>
      <c r="ID93" s="400"/>
      <c r="IE93" s="400"/>
      <c r="IF93" s="400"/>
      <c r="IG93" s="400"/>
      <c r="IH93" s="400"/>
      <c r="II93" s="400"/>
      <c r="IJ93" s="400"/>
      <c r="IK93" s="400"/>
      <c r="IL93" s="400"/>
      <c r="IM93" s="400"/>
      <c r="IN93" s="400"/>
      <c r="IO93" s="427"/>
      <c r="IP93" s="427"/>
      <c r="IQ93" s="427"/>
      <c r="IR93" s="427"/>
      <c r="IS93" s="427"/>
      <c r="IT93" s="427"/>
      <c r="IU93" s="427"/>
      <c r="IV93" s="427"/>
      <c r="IW93" s="427"/>
      <c r="IX93" s="427"/>
      <c r="IY93" s="427"/>
      <c r="IZ93" s="427"/>
      <c r="JA93" s="427"/>
      <c r="JB93" s="427"/>
      <c r="JC93" s="427"/>
      <c r="JD93" s="427"/>
      <c r="JE93" s="427"/>
      <c r="JF93" s="427"/>
      <c r="JG93" s="427"/>
      <c r="JH93" s="427"/>
      <c r="JI93" s="427"/>
      <c r="JJ93" s="427"/>
    </row>
    <row r="94" spans="1:270" s="402" customFormat="1">
      <c r="A94" s="408" t="s">
        <v>9</v>
      </c>
      <c r="B94" s="416" t="s">
        <v>29</v>
      </c>
      <c r="C94" s="304"/>
      <c r="D94" s="405">
        <v>7000000</v>
      </c>
      <c r="E94" s="405">
        <v>0</v>
      </c>
      <c r="F94" s="405">
        <v>0</v>
      </c>
      <c r="G94" s="405">
        <v>0</v>
      </c>
      <c r="H94" s="405">
        <v>0</v>
      </c>
      <c r="I94" s="405">
        <v>0</v>
      </c>
      <c r="J94" s="405">
        <v>0</v>
      </c>
      <c r="K94" s="405">
        <v>0</v>
      </c>
      <c r="L94" s="405">
        <v>0</v>
      </c>
      <c r="M94" s="405">
        <v>0</v>
      </c>
      <c r="N94" s="405">
        <v>7000000</v>
      </c>
      <c r="O94" s="405">
        <v>7000000</v>
      </c>
      <c r="P94" s="405">
        <v>0</v>
      </c>
      <c r="Q94" s="405">
        <v>0</v>
      </c>
      <c r="R94" s="405">
        <v>0</v>
      </c>
      <c r="S94" s="405">
        <v>0</v>
      </c>
      <c r="T94" s="405">
        <v>0</v>
      </c>
      <c r="U94" s="405">
        <v>0</v>
      </c>
      <c r="V94" s="405">
        <v>7000000</v>
      </c>
      <c r="W94" s="405">
        <v>7000000</v>
      </c>
      <c r="X94" s="405">
        <v>0</v>
      </c>
      <c r="Y94" s="405">
        <v>-5101503</v>
      </c>
      <c r="Z94" s="405">
        <v>0</v>
      </c>
      <c r="AA94" s="405">
        <v>0</v>
      </c>
      <c r="AB94" s="405">
        <v>1898497</v>
      </c>
      <c r="AC94" s="405">
        <v>0</v>
      </c>
      <c r="AD94" s="405">
        <v>-5101503</v>
      </c>
      <c r="AE94" s="405">
        <v>-5101503</v>
      </c>
      <c r="AF94" s="405">
        <v>1878314</v>
      </c>
      <c r="AG94" s="400"/>
      <c r="AH94" s="400"/>
      <c r="AI94" s="400"/>
      <c r="AJ94" s="400"/>
      <c r="AK94" s="400"/>
      <c r="AL94" s="400"/>
      <c r="AM94" s="400"/>
      <c r="AN94" s="400"/>
      <c r="AO94" s="400"/>
      <c r="AP94" s="400"/>
      <c r="AQ94" s="400"/>
      <c r="AR94" s="400"/>
      <c r="AS94" s="400"/>
      <c r="AT94" s="400"/>
      <c r="AU94" s="400"/>
      <c r="AV94" s="400"/>
      <c r="AW94" s="400"/>
      <c r="AX94" s="400"/>
      <c r="AY94" s="400"/>
      <c r="AZ94" s="400"/>
      <c r="BA94" s="400"/>
      <c r="BB94" s="400"/>
      <c r="BC94" s="400"/>
      <c r="BD94" s="400"/>
      <c r="BE94" s="400"/>
      <c r="BF94" s="400"/>
      <c r="BG94" s="400"/>
      <c r="BH94" s="400"/>
      <c r="BI94" s="400"/>
      <c r="BJ94" s="400"/>
      <c r="BK94" s="400"/>
      <c r="BL94" s="400"/>
      <c r="BM94" s="400"/>
      <c r="BN94" s="400"/>
      <c r="BO94" s="400"/>
      <c r="BP94" s="400"/>
      <c r="BQ94" s="400"/>
      <c r="BR94" s="400"/>
      <c r="BS94" s="400"/>
      <c r="BT94" s="400"/>
      <c r="BU94" s="400"/>
      <c r="BV94" s="400"/>
      <c r="BW94" s="400"/>
      <c r="BX94" s="400"/>
      <c r="BY94" s="400"/>
      <c r="BZ94" s="400"/>
      <c r="CA94" s="400"/>
      <c r="CB94" s="400"/>
      <c r="CC94" s="400"/>
      <c r="CD94" s="400"/>
      <c r="CE94" s="400"/>
      <c r="CF94" s="400"/>
      <c r="CG94" s="400"/>
      <c r="CH94" s="400"/>
      <c r="CI94" s="400"/>
      <c r="CJ94" s="400"/>
      <c r="CK94" s="400"/>
      <c r="CL94" s="400"/>
      <c r="CM94" s="400"/>
      <c r="CN94" s="400"/>
      <c r="CO94" s="400"/>
      <c r="CP94" s="400"/>
      <c r="CQ94" s="400"/>
      <c r="CR94" s="400"/>
      <c r="CS94" s="400"/>
      <c r="CT94" s="400"/>
      <c r="CU94" s="400"/>
      <c r="CV94" s="400"/>
      <c r="CW94" s="400"/>
      <c r="CX94" s="400"/>
      <c r="CY94" s="400"/>
      <c r="CZ94" s="400"/>
      <c r="DA94" s="400"/>
      <c r="DB94" s="400"/>
      <c r="DC94" s="400"/>
      <c r="DD94" s="400"/>
      <c r="DE94" s="400"/>
      <c r="DF94" s="400"/>
      <c r="DG94" s="400"/>
      <c r="DH94" s="400"/>
      <c r="DI94" s="400"/>
      <c r="DJ94" s="400"/>
      <c r="DK94" s="400"/>
      <c r="DL94" s="400"/>
      <c r="DM94" s="400"/>
      <c r="DN94" s="400"/>
      <c r="DO94" s="400"/>
      <c r="DP94" s="400"/>
      <c r="DQ94" s="400"/>
      <c r="DR94" s="400"/>
      <c r="DS94" s="400"/>
      <c r="DT94" s="400"/>
      <c r="DU94" s="400"/>
      <c r="DV94" s="400"/>
      <c r="DW94" s="400"/>
      <c r="DX94" s="400"/>
      <c r="DY94" s="400"/>
      <c r="DZ94" s="400"/>
      <c r="EA94" s="400"/>
      <c r="EB94" s="400"/>
      <c r="EC94" s="400"/>
      <c r="ED94" s="400"/>
      <c r="EE94" s="400"/>
      <c r="EF94" s="400"/>
      <c r="EG94" s="400"/>
      <c r="EH94" s="400"/>
      <c r="EI94" s="400"/>
      <c r="EJ94" s="400"/>
      <c r="EK94" s="400"/>
      <c r="EL94" s="400"/>
      <c r="EM94" s="400"/>
      <c r="EN94" s="400"/>
      <c r="EO94" s="400"/>
      <c r="EP94" s="400"/>
      <c r="EQ94" s="400"/>
      <c r="ER94" s="400"/>
      <c r="ES94" s="400"/>
      <c r="ET94" s="400"/>
      <c r="EU94" s="400"/>
      <c r="EV94" s="400"/>
      <c r="EW94" s="400"/>
      <c r="EX94" s="400"/>
      <c r="EY94" s="400"/>
      <c r="EZ94" s="400"/>
      <c r="FA94" s="400"/>
      <c r="FB94" s="400"/>
      <c r="FC94" s="400"/>
      <c r="FD94" s="400"/>
      <c r="FE94" s="400"/>
      <c r="FF94" s="400"/>
      <c r="FG94" s="400"/>
      <c r="FH94" s="400"/>
      <c r="FI94" s="400"/>
      <c r="FJ94" s="400"/>
      <c r="FK94" s="400"/>
      <c r="FL94" s="400"/>
      <c r="FM94" s="400"/>
      <c r="FN94" s="400"/>
      <c r="FO94" s="400"/>
      <c r="FP94" s="400"/>
      <c r="FQ94" s="400"/>
      <c r="FR94" s="400"/>
      <c r="FS94" s="400"/>
      <c r="FT94" s="400"/>
      <c r="FU94" s="400"/>
      <c r="FV94" s="400"/>
      <c r="FW94" s="400"/>
      <c r="FX94" s="400"/>
      <c r="FY94" s="400"/>
      <c r="FZ94" s="400"/>
      <c r="GA94" s="400"/>
      <c r="GB94" s="400"/>
      <c r="GC94" s="400"/>
      <c r="GD94" s="400"/>
      <c r="GE94" s="400"/>
      <c r="GF94" s="400"/>
      <c r="GG94" s="400"/>
      <c r="GH94" s="400"/>
      <c r="GI94" s="400"/>
      <c r="GJ94" s="400"/>
      <c r="GK94" s="400"/>
      <c r="GL94" s="400"/>
      <c r="GM94" s="400"/>
      <c r="GN94" s="400"/>
      <c r="GO94" s="400"/>
      <c r="GP94" s="400"/>
      <c r="GQ94" s="400"/>
      <c r="GR94" s="400"/>
      <c r="GS94" s="400"/>
      <c r="GT94" s="400"/>
      <c r="GU94" s="400"/>
      <c r="GV94" s="400"/>
      <c r="GW94" s="400"/>
      <c r="GX94" s="400"/>
      <c r="GY94" s="400"/>
      <c r="GZ94" s="400"/>
      <c r="HA94" s="400"/>
      <c r="HB94" s="400"/>
      <c r="HC94" s="400"/>
      <c r="HD94" s="400"/>
      <c r="HE94" s="400"/>
      <c r="HF94" s="400"/>
      <c r="HG94" s="400"/>
      <c r="HH94" s="400"/>
      <c r="HI94" s="400"/>
      <c r="HJ94" s="400"/>
      <c r="HK94" s="400"/>
      <c r="HL94" s="400"/>
      <c r="HM94" s="400"/>
      <c r="HN94" s="400"/>
      <c r="HO94" s="400"/>
      <c r="HP94" s="400"/>
      <c r="HQ94" s="400"/>
      <c r="HR94" s="400"/>
      <c r="HS94" s="400"/>
      <c r="HT94" s="400"/>
      <c r="HU94" s="400"/>
      <c r="HV94" s="400"/>
      <c r="HW94" s="400"/>
      <c r="HX94" s="400"/>
      <c r="HY94" s="400"/>
      <c r="HZ94" s="400"/>
      <c r="IA94" s="400"/>
      <c r="IB94" s="400"/>
      <c r="IC94" s="400"/>
      <c r="ID94" s="400"/>
      <c r="IE94" s="400"/>
      <c r="IF94" s="400"/>
      <c r="IG94" s="400"/>
      <c r="IH94" s="400"/>
      <c r="II94" s="400"/>
      <c r="IJ94" s="400"/>
      <c r="IK94" s="400"/>
      <c r="IL94" s="400"/>
      <c r="IM94" s="400"/>
      <c r="IN94" s="400"/>
      <c r="IO94" s="427"/>
      <c r="IP94" s="427"/>
      <c r="IQ94" s="427"/>
      <c r="IR94" s="427"/>
      <c r="IS94" s="427"/>
      <c r="IT94" s="427"/>
      <c r="IU94" s="427"/>
      <c r="IV94" s="427"/>
      <c r="IW94" s="427"/>
      <c r="IX94" s="427"/>
      <c r="IY94" s="427"/>
      <c r="IZ94" s="427"/>
      <c r="JA94" s="427"/>
      <c r="JB94" s="427"/>
      <c r="JC94" s="427"/>
      <c r="JD94" s="427"/>
      <c r="JE94" s="427"/>
      <c r="JF94" s="427"/>
      <c r="JG94" s="427"/>
      <c r="JH94" s="427"/>
      <c r="JI94" s="427"/>
      <c r="JJ94" s="427"/>
    </row>
    <row r="95" spans="1:270">
      <c r="A95" s="406" t="s">
        <v>200</v>
      </c>
      <c r="B95" s="416" t="s">
        <v>201</v>
      </c>
      <c r="C95" s="304">
        <v>5100</v>
      </c>
      <c r="D95" s="399">
        <v>1055500</v>
      </c>
      <c r="E95" s="399"/>
      <c r="F95" s="399"/>
      <c r="G95" s="399">
        <v>0</v>
      </c>
      <c r="H95" s="399">
        <v>0</v>
      </c>
      <c r="I95" s="399">
        <v>0</v>
      </c>
      <c r="J95" s="399">
        <v>23939</v>
      </c>
      <c r="K95" s="399">
        <v>0</v>
      </c>
      <c r="L95" s="399">
        <v>0</v>
      </c>
      <c r="M95" s="398"/>
      <c r="N95" s="398">
        <v>1055500</v>
      </c>
      <c r="O95" s="398">
        <v>1079439</v>
      </c>
      <c r="P95" s="398">
        <v>0</v>
      </c>
      <c r="Q95" s="399">
        <v>0</v>
      </c>
      <c r="R95" s="398">
        <v>0</v>
      </c>
      <c r="S95" s="398">
        <v>0</v>
      </c>
      <c r="T95" s="398">
        <v>0</v>
      </c>
      <c r="U95" s="398"/>
      <c r="V95" s="400">
        <v>1055500</v>
      </c>
      <c r="W95" s="400">
        <v>1079439</v>
      </c>
      <c r="X95" s="398">
        <v>0</v>
      </c>
      <c r="Y95" s="398">
        <v>-1025230</v>
      </c>
      <c r="Z95" s="398">
        <v>0</v>
      </c>
      <c r="AA95" s="398">
        <v>0</v>
      </c>
      <c r="AB95" s="398">
        <v>54209</v>
      </c>
      <c r="AC95" s="398">
        <v>0</v>
      </c>
      <c r="AD95" s="398">
        <v>-1001291</v>
      </c>
      <c r="AE95" s="398">
        <v>-1001291</v>
      </c>
      <c r="AF95" s="398">
        <v>54209</v>
      </c>
      <c r="AG95" s="400"/>
      <c r="AH95" s="400"/>
      <c r="AI95" s="400"/>
      <c r="AJ95" s="400"/>
      <c r="AK95" s="400"/>
      <c r="AL95" s="400"/>
      <c r="AM95" s="400"/>
      <c r="AN95" s="400"/>
      <c r="AO95" s="400"/>
      <c r="AP95" s="400"/>
      <c r="AQ95" s="400"/>
      <c r="AR95" s="400"/>
      <c r="AS95" s="400"/>
      <c r="AT95" s="400"/>
      <c r="AU95" s="400"/>
      <c r="AV95" s="400"/>
      <c r="AW95" s="400"/>
      <c r="AX95" s="400"/>
      <c r="AY95" s="400"/>
      <c r="AZ95" s="400"/>
      <c r="BA95" s="400"/>
      <c r="BB95" s="400"/>
      <c r="BC95" s="400"/>
      <c r="BD95" s="400"/>
      <c r="BE95" s="400"/>
      <c r="BF95" s="400"/>
      <c r="BG95" s="400"/>
      <c r="BH95" s="400"/>
      <c r="BI95" s="400"/>
      <c r="BJ95" s="400"/>
      <c r="BK95" s="400"/>
      <c r="BL95" s="400"/>
      <c r="BM95" s="400"/>
      <c r="BN95" s="400"/>
      <c r="BO95" s="400"/>
      <c r="BP95" s="400"/>
      <c r="BQ95" s="400"/>
      <c r="BR95" s="400"/>
      <c r="BS95" s="400"/>
      <c r="BT95" s="400"/>
      <c r="BU95" s="400"/>
      <c r="BV95" s="400"/>
      <c r="BW95" s="400"/>
      <c r="BX95" s="400"/>
      <c r="BY95" s="400"/>
      <c r="BZ95" s="400"/>
      <c r="CA95" s="400"/>
      <c r="CB95" s="400"/>
      <c r="CC95" s="400"/>
      <c r="CD95" s="400"/>
      <c r="CE95" s="400"/>
      <c r="CF95" s="400"/>
      <c r="CG95" s="400"/>
      <c r="CH95" s="400"/>
      <c r="CI95" s="400"/>
      <c r="CJ95" s="400"/>
      <c r="CK95" s="400"/>
      <c r="CL95" s="400"/>
      <c r="CM95" s="400"/>
      <c r="CN95" s="400"/>
      <c r="CO95" s="400"/>
      <c r="CP95" s="400"/>
      <c r="CQ95" s="400"/>
      <c r="CR95" s="400"/>
      <c r="CS95" s="400"/>
      <c r="CT95" s="400"/>
      <c r="CU95" s="400"/>
      <c r="CV95" s="400"/>
      <c r="CW95" s="400"/>
      <c r="CX95" s="400"/>
      <c r="CY95" s="400"/>
      <c r="CZ95" s="400"/>
      <c r="DA95" s="400"/>
      <c r="DB95" s="400"/>
      <c r="DC95" s="400"/>
      <c r="DD95" s="400"/>
      <c r="DE95" s="400"/>
      <c r="DF95" s="400"/>
      <c r="DG95" s="400"/>
      <c r="DH95" s="400"/>
      <c r="DI95" s="400"/>
      <c r="DJ95" s="400"/>
      <c r="DK95" s="400"/>
      <c r="DL95" s="400"/>
      <c r="DM95" s="400"/>
      <c r="DN95" s="400"/>
      <c r="DO95" s="400"/>
      <c r="DP95" s="400"/>
      <c r="DQ95" s="400"/>
      <c r="DR95" s="400"/>
      <c r="DS95" s="400"/>
      <c r="DT95" s="400"/>
      <c r="DU95" s="400"/>
      <c r="DV95" s="400"/>
      <c r="DW95" s="400"/>
      <c r="DX95" s="400"/>
      <c r="DY95" s="400"/>
      <c r="DZ95" s="400"/>
      <c r="EA95" s="400"/>
      <c r="EB95" s="400"/>
      <c r="EC95" s="400"/>
      <c r="ED95" s="400"/>
      <c r="EE95" s="400"/>
      <c r="EF95" s="400"/>
      <c r="EG95" s="400"/>
      <c r="EH95" s="400"/>
      <c r="EI95" s="400"/>
      <c r="EJ95" s="400"/>
      <c r="EK95" s="400"/>
      <c r="EL95" s="400"/>
      <c r="EM95" s="400"/>
      <c r="EN95" s="400"/>
      <c r="EO95" s="400"/>
      <c r="EP95" s="400"/>
      <c r="EQ95" s="400"/>
      <c r="ER95" s="400"/>
      <c r="ES95" s="400"/>
      <c r="ET95" s="400"/>
      <c r="EU95" s="400"/>
      <c r="EV95" s="400"/>
      <c r="EW95" s="400"/>
      <c r="EX95" s="400"/>
      <c r="EY95" s="400"/>
      <c r="EZ95" s="400"/>
      <c r="FA95" s="400"/>
      <c r="FB95" s="400"/>
      <c r="FC95" s="400"/>
      <c r="FD95" s="400"/>
      <c r="FE95" s="400"/>
      <c r="FF95" s="400"/>
      <c r="FG95" s="400"/>
      <c r="FH95" s="400"/>
      <c r="FI95" s="400"/>
      <c r="FJ95" s="400"/>
      <c r="FK95" s="400"/>
      <c r="FL95" s="400"/>
      <c r="FM95" s="400"/>
      <c r="FN95" s="400"/>
      <c r="FO95" s="400"/>
      <c r="FP95" s="400"/>
      <c r="FQ95" s="400"/>
      <c r="FR95" s="400"/>
      <c r="FS95" s="400"/>
      <c r="FT95" s="400"/>
      <c r="FU95" s="400"/>
      <c r="FV95" s="400"/>
      <c r="FW95" s="400"/>
      <c r="FX95" s="400"/>
      <c r="FY95" s="400"/>
      <c r="FZ95" s="400"/>
      <c r="GA95" s="400"/>
      <c r="GB95" s="400"/>
      <c r="GC95" s="400"/>
      <c r="GD95" s="400"/>
      <c r="GE95" s="400"/>
      <c r="GF95" s="400"/>
      <c r="GG95" s="400"/>
      <c r="GH95" s="400"/>
      <c r="GI95" s="400"/>
      <c r="GJ95" s="400"/>
      <c r="GK95" s="400"/>
      <c r="GL95" s="400"/>
      <c r="GM95" s="400"/>
      <c r="GN95" s="400"/>
      <c r="GO95" s="400"/>
      <c r="GP95" s="400"/>
      <c r="GQ95" s="400"/>
      <c r="GR95" s="400"/>
      <c r="GS95" s="400"/>
      <c r="GT95" s="400"/>
      <c r="GU95" s="400"/>
      <c r="GV95" s="400"/>
      <c r="GW95" s="400"/>
      <c r="GX95" s="400"/>
      <c r="GY95" s="400"/>
      <c r="GZ95" s="400"/>
      <c r="HA95" s="400"/>
      <c r="HB95" s="400"/>
      <c r="HC95" s="400"/>
      <c r="HD95" s="400"/>
      <c r="HE95" s="400"/>
      <c r="HF95" s="400"/>
      <c r="HG95" s="400"/>
      <c r="HH95" s="400"/>
      <c r="HI95" s="400"/>
      <c r="HJ95" s="400"/>
      <c r="HK95" s="400"/>
      <c r="HL95" s="400"/>
      <c r="HM95" s="400"/>
      <c r="HN95" s="400"/>
      <c r="HO95" s="400"/>
      <c r="HP95" s="400"/>
      <c r="HQ95" s="400"/>
      <c r="HR95" s="400"/>
      <c r="HS95" s="400"/>
      <c r="HT95" s="400"/>
      <c r="HU95" s="400"/>
      <c r="HV95" s="400"/>
      <c r="HW95" s="400"/>
      <c r="HX95" s="400"/>
      <c r="HY95" s="400"/>
      <c r="HZ95" s="400"/>
      <c r="IA95" s="400"/>
      <c r="IB95" s="400"/>
      <c r="IC95" s="400"/>
      <c r="ID95" s="400"/>
      <c r="IE95" s="400"/>
      <c r="IF95" s="400"/>
      <c r="IG95" s="400"/>
      <c r="IH95" s="400"/>
      <c r="II95" s="400"/>
      <c r="IJ95" s="400"/>
      <c r="IK95" s="400"/>
      <c r="IL95" s="400"/>
      <c r="IM95" s="400"/>
      <c r="IN95" s="400"/>
      <c r="IO95" s="427"/>
      <c r="IP95" s="427"/>
      <c r="IQ95" s="427"/>
      <c r="IR95" s="427"/>
      <c r="IS95" s="427"/>
      <c r="IT95" s="427"/>
      <c r="IU95" s="427"/>
      <c r="IV95" s="427"/>
      <c r="IW95" s="427"/>
      <c r="IX95" s="427"/>
      <c r="IY95" s="427"/>
      <c r="IZ95" s="427"/>
      <c r="JA95" s="427"/>
      <c r="JB95" s="427"/>
      <c r="JC95" s="427"/>
      <c r="JD95" s="427"/>
      <c r="JE95" s="427"/>
      <c r="JF95" s="427"/>
      <c r="JG95" s="427"/>
      <c r="JH95" s="427"/>
      <c r="JI95" s="427"/>
      <c r="JJ95" s="427"/>
    </row>
    <row r="96" spans="1:270">
      <c r="A96" s="406" t="s">
        <v>202</v>
      </c>
      <c r="B96" s="415" t="s">
        <v>203</v>
      </c>
      <c r="C96" s="302">
        <v>5200</v>
      </c>
      <c r="D96" s="405">
        <v>2639400</v>
      </c>
      <c r="E96" s="405">
        <v>0</v>
      </c>
      <c r="F96" s="405">
        <v>0</v>
      </c>
      <c r="G96" s="405">
        <v>0</v>
      </c>
      <c r="H96" s="405">
        <v>0</v>
      </c>
      <c r="I96" s="405">
        <v>0</v>
      </c>
      <c r="J96" s="405">
        <v>-23939</v>
      </c>
      <c r="K96" s="405">
        <v>0</v>
      </c>
      <c r="L96" s="405">
        <v>0</v>
      </c>
      <c r="M96" s="405">
        <v>0</v>
      </c>
      <c r="N96" s="405">
        <v>2639400</v>
      </c>
      <c r="O96" s="405">
        <v>2615461</v>
      </c>
      <c r="P96" s="405">
        <v>0</v>
      </c>
      <c r="Q96" s="405">
        <v>0</v>
      </c>
      <c r="R96" s="405">
        <v>0</v>
      </c>
      <c r="S96" s="405">
        <v>0</v>
      </c>
      <c r="T96" s="405">
        <v>0</v>
      </c>
      <c r="U96" s="405">
        <v>0</v>
      </c>
      <c r="V96" s="405">
        <v>2639400</v>
      </c>
      <c r="W96" s="405">
        <v>2615461</v>
      </c>
      <c r="X96" s="405">
        <v>0</v>
      </c>
      <c r="Y96" s="405">
        <v>-1916198</v>
      </c>
      <c r="Z96" s="405">
        <v>0</v>
      </c>
      <c r="AA96" s="405">
        <v>0</v>
      </c>
      <c r="AB96" s="405">
        <v>699263</v>
      </c>
      <c r="AC96" s="405">
        <v>0</v>
      </c>
      <c r="AD96" s="405">
        <v>-1940137</v>
      </c>
      <c r="AE96" s="405">
        <v>-1940137</v>
      </c>
      <c r="AF96" s="405">
        <v>679080</v>
      </c>
      <c r="AG96" s="400"/>
      <c r="AH96" s="400"/>
      <c r="AI96" s="400"/>
      <c r="AJ96" s="400"/>
      <c r="AK96" s="400"/>
      <c r="AL96" s="400"/>
      <c r="AM96" s="400"/>
      <c r="AN96" s="400"/>
      <c r="AO96" s="400"/>
      <c r="AP96" s="400"/>
      <c r="AQ96" s="400"/>
      <c r="AR96" s="400"/>
      <c r="AS96" s="400"/>
      <c r="AT96" s="400"/>
      <c r="AU96" s="400"/>
      <c r="AV96" s="400"/>
      <c r="AW96" s="400"/>
      <c r="AX96" s="400"/>
      <c r="AY96" s="400"/>
      <c r="AZ96" s="400"/>
      <c r="BA96" s="400"/>
      <c r="BB96" s="400"/>
      <c r="BC96" s="400"/>
      <c r="BD96" s="400"/>
      <c r="BE96" s="400"/>
      <c r="BF96" s="400"/>
      <c r="BG96" s="400"/>
      <c r="BH96" s="400"/>
      <c r="BI96" s="400"/>
      <c r="BJ96" s="400"/>
      <c r="BK96" s="400"/>
      <c r="BL96" s="400"/>
      <c r="BM96" s="400"/>
      <c r="BN96" s="400"/>
      <c r="BO96" s="400"/>
      <c r="BP96" s="400"/>
      <c r="BQ96" s="400"/>
      <c r="BR96" s="400"/>
      <c r="BS96" s="400"/>
      <c r="BT96" s="400"/>
      <c r="BU96" s="400"/>
      <c r="BV96" s="400"/>
      <c r="BW96" s="400"/>
      <c r="BX96" s="400"/>
      <c r="BY96" s="400"/>
      <c r="BZ96" s="400"/>
      <c r="CA96" s="400"/>
      <c r="CB96" s="400"/>
      <c r="CC96" s="400"/>
      <c r="CD96" s="400"/>
      <c r="CE96" s="400"/>
      <c r="CF96" s="400"/>
      <c r="CG96" s="400"/>
      <c r="CH96" s="400"/>
      <c r="CI96" s="400"/>
      <c r="CJ96" s="400"/>
      <c r="CK96" s="400"/>
      <c r="CL96" s="400"/>
      <c r="CM96" s="400"/>
      <c r="CN96" s="400"/>
      <c r="CO96" s="400"/>
      <c r="CP96" s="400"/>
      <c r="CQ96" s="400"/>
      <c r="CR96" s="400"/>
      <c r="CS96" s="400"/>
      <c r="CT96" s="400"/>
      <c r="CU96" s="400"/>
      <c r="CV96" s="400"/>
      <c r="CW96" s="400"/>
      <c r="CX96" s="400"/>
      <c r="CY96" s="400"/>
      <c r="CZ96" s="400"/>
      <c r="DA96" s="400"/>
      <c r="DB96" s="400"/>
      <c r="DC96" s="400"/>
      <c r="DD96" s="400"/>
      <c r="DE96" s="400"/>
      <c r="DF96" s="400"/>
      <c r="DG96" s="400"/>
      <c r="DH96" s="400"/>
      <c r="DI96" s="400"/>
      <c r="DJ96" s="400"/>
      <c r="DK96" s="400"/>
      <c r="DL96" s="400"/>
      <c r="DM96" s="400"/>
      <c r="DN96" s="400"/>
      <c r="DO96" s="400"/>
      <c r="DP96" s="400"/>
      <c r="DQ96" s="400"/>
      <c r="DR96" s="400"/>
      <c r="DS96" s="400"/>
      <c r="DT96" s="400"/>
      <c r="DU96" s="400"/>
      <c r="DV96" s="400"/>
      <c r="DW96" s="400"/>
      <c r="DX96" s="400"/>
      <c r="DY96" s="400"/>
      <c r="DZ96" s="400"/>
      <c r="EA96" s="400"/>
      <c r="EB96" s="400"/>
      <c r="EC96" s="400"/>
      <c r="ED96" s="400"/>
      <c r="EE96" s="400"/>
      <c r="EF96" s="400"/>
      <c r="EG96" s="400"/>
      <c r="EH96" s="400"/>
      <c r="EI96" s="400"/>
      <c r="EJ96" s="400"/>
      <c r="EK96" s="400"/>
      <c r="EL96" s="400"/>
      <c r="EM96" s="400"/>
      <c r="EN96" s="400"/>
      <c r="EO96" s="400"/>
      <c r="EP96" s="400"/>
      <c r="EQ96" s="400"/>
      <c r="ER96" s="400"/>
      <c r="ES96" s="400"/>
      <c r="ET96" s="400"/>
      <c r="EU96" s="400"/>
      <c r="EV96" s="400"/>
      <c r="EW96" s="400"/>
      <c r="EX96" s="400"/>
      <c r="EY96" s="400"/>
      <c r="EZ96" s="400"/>
      <c r="FA96" s="400"/>
      <c r="FB96" s="400"/>
      <c r="FC96" s="400"/>
      <c r="FD96" s="400"/>
      <c r="FE96" s="400"/>
      <c r="FF96" s="400"/>
      <c r="FG96" s="400"/>
      <c r="FH96" s="400"/>
      <c r="FI96" s="400"/>
      <c r="FJ96" s="400"/>
      <c r="FK96" s="400"/>
      <c r="FL96" s="400"/>
      <c r="FM96" s="400"/>
      <c r="FN96" s="400"/>
      <c r="FO96" s="400"/>
      <c r="FP96" s="400"/>
      <c r="FQ96" s="400"/>
      <c r="FR96" s="400"/>
      <c r="FS96" s="400"/>
      <c r="FT96" s="400"/>
      <c r="FU96" s="400"/>
      <c r="FV96" s="400"/>
      <c r="FW96" s="400"/>
      <c r="FX96" s="400"/>
      <c r="FY96" s="400"/>
      <c r="FZ96" s="400"/>
      <c r="GA96" s="400"/>
      <c r="GB96" s="400"/>
      <c r="GC96" s="400"/>
      <c r="GD96" s="400"/>
      <c r="GE96" s="400"/>
      <c r="GF96" s="400"/>
      <c r="GG96" s="400"/>
      <c r="GH96" s="400"/>
      <c r="GI96" s="400"/>
      <c r="GJ96" s="400"/>
      <c r="GK96" s="400"/>
      <c r="GL96" s="400"/>
      <c r="GM96" s="400"/>
      <c r="GN96" s="400"/>
      <c r="GO96" s="400"/>
      <c r="GP96" s="400"/>
      <c r="GQ96" s="400"/>
      <c r="GR96" s="400"/>
      <c r="GS96" s="400"/>
      <c r="GT96" s="400"/>
      <c r="GU96" s="400"/>
      <c r="GV96" s="400"/>
      <c r="GW96" s="400"/>
      <c r="GX96" s="400"/>
      <c r="GY96" s="400"/>
      <c r="GZ96" s="400"/>
      <c r="HA96" s="400"/>
      <c r="HB96" s="400"/>
      <c r="HC96" s="400"/>
      <c r="HD96" s="400"/>
      <c r="HE96" s="400"/>
      <c r="HF96" s="400"/>
      <c r="HG96" s="400"/>
      <c r="HH96" s="400"/>
      <c r="HI96" s="400"/>
      <c r="HJ96" s="400"/>
      <c r="HK96" s="400"/>
      <c r="HL96" s="400"/>
      <c r="HM96" s="400"/>
      <c r="HN96" s="400"/>
      <c r="HO96" s="400"/>
      <c r="HP96" s="400"/>
      <c r="HQ96" s="400"/>
      <c r="HR96" s="400"/>
      <c r="HS96" s="400"/>
      <c r="HT96" s="400"/>
      <c r="HU96" s="400"/>
      <c r="HV96" s="400"/>
      <c r="HW96" s="400"/>
      <c r="HX96" s="400"/>
      <c r="HY96" s="400"/>
      <c r="HZ96" s="400"/>
      <c r="IA96" s="400"/>
      <c r="IB96" s="400"/>
      <c r="IC96" s="400"/>
      <c r="ID96" s="400"/>
      <c r="IE96" s="400"/>
      <c r="IF96" s="400"/>
      <c r="IG96" s="400"/>
      <c r="IH96" s="400"/>
      <c r="II96" s="400"/>
      <c r="IJ96" s="400"/>
      <c r="IK96" s="400"/>
      <c r="IL96" s="400"/>
      <c r="IM96" s="400"/>
      <c r="IN96" s="400"/>
      <c r="IO96" s="427"/>
      <c r="IP96" s="427"/>
      <c r="IQ96" s="427"/>
      <c r="IR96" s="427"/>
      <c r="IS96" s="427"/>
      <c r="IT96" s="427"/>
      <c r="IU96" s="427"/>
      <c r="IV96" s="427"/>
      <c r="IW96" s="427"/>
      <c r="IX96" s="427"/>
      <c r="IY96" s="427"/>
      <c r="IZ96" s="427"/>
      <c r="JA96" s="427"/>
      <c r="JB96" s="427"/>
      <c r="JC96" s="427"/>
      <c r="JD96" s="427"/>
      <c r="JE96" s="427"/>
      <c r="JF96" s="427"/>
      <c r="JG96" s="427"/>
      <c r="JH96" s="427"/>
      <c r="JI96" s="427"/>
      <c r="JJ96" s="427"/>
    </row>
    <row r="97" spans="1:270">
      <c r="A97" s="411"/>
      <c r="B97" s="407" t="s">
        <v>92</v>
      </c>
      <c r="C97" s="301">
        <v>5201</v>
      </c>
      <c r="D97" s="399">
        <v>1254000</v>
      </c>
      <c r="E97" s="399"/>
      <c r="F97" s="399"/>
      <c r="G97" s="399">
        <v>0</v>
      </c>
      <c r="H97" s="399">
        <v>0</v>
      </c>
      <c r="I97" s="399">
        <v>0</v>
      </c>
      <c r="J97" s="399">
        <v>0</v>
      </c>
      <c r="K97" s="399">
        <v>0</v>
      </c>
      <c r="L97" s="399">
        <v>0</v>
      </c>
      <c r="M97" s="398"/>
      <c r="N97" s="398">
        <v>1254000</v>
      </c>
      <c r="O97" s="398">
        <v>1254000</v>
      </c>
      <c r="P97" s="398">
        <v>0</v>
      </c>
      <c r="Q97" s="399">
        <v>0</v>
      </c>
      <c r="R97" s="398">
        <v>0</v>
      </c>
      <c r="S97" s="398">
        <v>0</v>
      </c>
      <c r="T97" s="398">
        <v>0</v>
      </c>
      <c r="U97" s="398"/>
      <c r="V97" s="400">
        <v>1254000</v>
      </c>
      <c r="W97" s="400">
        <v>1254000</v>
      </c>
      <c r="X97" s="398">
        <v>0</v>
      </c>
      <c r="Y97" s="398">
        <v>-734158</v>
      </c>
      <c r="Z97" s="398">
        <v>0</v>
      </c>
      <c r="AA97" s="398">
        <v>-2400</v>
      </c>
      <c r="AB97" s="398">
        <v>517442</v>
      </c>
      <c r="AC97" s="398">
        <v>0</v>
      </c>
      <c r="AD97" s="398">
        <v>-736558</v>
      </c>
      <c r="AE97" s="398">
        <v>-736558</v>
      </c>
      <c r="AF97" s="398">
        <v>497331</v>
      </c>
      <c r="AG97" s="400"/>
      <c r="AH97" s="400"/>
      <c r="AI97" s="400"/>
      <c r="AJ97" s="400"/>
      <c r="AK97" s="400"/>
      <c r="AL97" s="400"/>
      <c r="AM97" s="400"/>
      <c r="AN97" s="400"/>
      <c r="AO97" s="400"/>
      <c r="AP97" s="400"/>
      <c r="AQ97" s="400"/>
      <c r="AR97" s="400"/>
      <c r="AS97" s="400"/>
      <c r="AT97" s="400"/>
      <c r="AU97" s="400"/>
      <c r="AV97" s="400"/>
      <c r="AW97" s="400"/>
      <c r="AX97" s="400"/>
      <c r="AY97" s="400"/>
      <c r="AZ97" s="400"/>
      <c r="BA97" s="400"/>
      <c r="BB97" s="400"/>
      <c r="BC97" s="400"/>
      <c r="BD97" s="400"/>
      <c r="BE97" s="400"/>
      <c r="BF97" s="400"/>
      <c r="BG97" s="400"/>
      <c r="BH97" s="400"/>
      <c r="BI97" s="400"/>
      <c r="BJ97" s="400"/>
      <c r="BK97" s="400"/>
      <c r="BL97" s="400"/>
      <c r="BM97" s="400"/>
      <c r="BN97" s="400"/>
      <c r="BO97" s="400"/>
      <c r="BP97" s="400"/>
      <c r="BQ97" s="400"/>
      <c r="BR97" s="400"/>
      <c r="BS97" s="400"/>
      <c r="BT97" s="400"/>
      <c r="BU97" s="400"/>
      <c r="BV97" s="400"/>
      <c r="BW97" s="400"/>
      <c r="BX97" s="400"/>
      <c r="BY97" s="400"/>
      <c r="BZ97" s="400"/>
      <c r="CA97" s="400"/>
      <c r="CB97" s="400"/>
      <c r="CC97" s="400"/>
      <c r="CD97" s="400"/>
      <c r="CE97" s="400"/>
      <c r="CF97" s="400"/>
      <c r="CG97" s="400"/>
      <c r="CH97" s="400"/>
      <c r="CI97" s="400"/>
      <c r="CJ97" s="400"/>
      <c r="CK97" s="400"/>
      <c r="CL97" s="400"/>
      <c r="CM97" s="400"/>
      <c r="CN97" s="400"/>
      <c r="CO97" s="400"/>
      <c r="CP97" s="400"/>
      <c r="CQ97" s="400"/>
      <c r="CR97" s="400"/>
      <c r="CS97" s="400"/>
      <c r="CT97" s="400"/>
      <c r="CU97" s="400"/>
      <c r="CV97" s="400"/>
      <c r="CW97" s="400"/>
      <c r="CX97" s="400"/>
      <c r="CY97" s="400"/>
      <c r="CZ97" s="400"/>
      <c r="DA97" s="400"/>
      <c r="DB97" s="400"/>
      <c r="DC97" s="400"/>
      <c r="DD97" s="400"/>
      <c r="DE97" s="400"/>
      <c r="DF97" s="400"/>
      <c r="DG97" s="400"/>
      <c r="DH97" s="400"/>
      <c r="DI97" s="400"/>
      <c r="DJ97" s="400"/>
      <c r="DK97" s="400"/>
      <c r="DL97" s="400"/>
      <c r="DM97" s="400"/>
      <c r="DN97" s="400"/>
      <c r="DO97" s="400"/>
      <c r="DP97" s="400"/>
      <c r="DQ97" s="400"/>
      <c r="DR97" s="400"/>
      <c r="DS97" s="400"/>
      <c r="DT97" s="400"/>
      <c r="DU97" s="400"/>
      <c r="DV97" s="400"/>
      <c r="DW97" s="400"/>
      <c r="DX97" s="400"/>
      <c r="DY97" s="400"/>
      <c r="DZ97" s="400"/>
      <c r="EA97" s="400"/>
      <c r="EB97" s="400"/>
      <c r="EC97" s="400"/>
      <c r="ED97" s="400"/>
      <c r="EE97" s="400"/>
      <c r="EF97" s="400"/>
      <c r="EG97" s="400"/>
      <c r="EH97" s="400"/>
      <c r="EI97" s="400"/>
      <c r="EJ97" s="400"/>
      <c r="EK97" s="400"/>
      <c r="EL97" s="400"/>
      <c r="EM97" s="400"/>
      <c r="EN97" s="400"/>
      <c r="EO97" s="400"/>
      <c r="EP97" s="400"/>
      <c r="EQ97" s="400"/>
      <c r="ER97" s="400"/>
      <c r="ES97" s="400"/>
      <c r="ET97" s="400"/>
      <c r="EU97" s="400"/>
      <c r="EV97" s="400"/>
      <c r="EW97" s="400"/>
      <c r="EX97" s="400"/>
      <c r="EY97" s="400"/>
      <c r="EZ97" s="400"/>
      <c r="FA97" s="400"/>
      <c r="FB97" s="400"/>
      <c r="FC97" s="400"/>
      <c r="FD97" s="400"/>
      <c r="FE97" s="400"/>
      <c r="FF97" s="400"/>
      <c r="FG97" s="400"/>
      <c r="FH97" s="400"/>
      <c r="FI97" s="400"/>
      <c r="FJ97" s="400"/>
      <c r="FK97" s="400"/>
      <c r="FL97" s="400"/>
      <c r="FM97" s="400"/>
      <c r="FN97" s="400"/>
      <c r="FO97" s="400"/>
      <c r="FP97" s="400"/>
      <c r="FQ97" s="400"/>
      <c r="FR97" s="400"/>
      <c r="FS97" s="400"/>
      <c r="FT97" s="400"/>
      <c r="FU97" s="400"/>
      <c r="FV97" s="400"/>
      <c r="FW97" s="400"/>
      <c r="FX97" s="400"/>
      <c r="FY97" s="400"/>
      <c r="FZ97" s="400"/>
      <c r="GA97" s="400"/>
      <c r="GB97" s="400"/>
      <c r="GC97" s="400"/>
      <c r="GD97" s="400"/>
      <c r="GE97" s="400"/>
      <c r="GF97" s="400"/>
      <c r="GG97" s="400"/>
      <c r="GH97" s="400"/>
      <c r="GI97" s="400"/>
      <c r="GJ97" s="400"/>
      <c r="GK97" s="400"/>
      <c r="GL97" s="400"/>
      <c r="GM97" s="400"/>
      <c r="GN97" s="400"/>
      <c r="GO97" s="400"/>
      <c r="GP97" s="400"/>
      <c r="GQ97" s="400"/>
      <c r="GR97" s="400"/>
      <c r="GS97" s="400"/>
      <c r="GT97" s="400"/>
      <c r="GU97" s="400"/>
      <c r="GV97" s="400"/>
      <c r="GW97" s="400"/>
      <c r="GX97" s="400"/>
      <c r="GY97" s="400"/>
      <c r="GZ97" s="400"/>
      <c r="HA97" s="400"/>
      <c r="HB97" s="400"/>
      <c r="HC97" s="400"/>
      <c r="HD97" s="400"/>
      <c r="HE97" s="400"/>
      <c r="HF97" s="400"/>
      <c r="HG97" s="400"/>
      <c r="HH97" s="400"/>
      <c r="HI97" s="400"/>
      <c r="HJ97" s="400"/>
      <c r="HK97" s="400"/>
      <c r="HL97" s="400"/>
      <c r="HM97" s="400"/>
      <c r="HN97" s="400"/>
      <c r="HO97" s="400"/>
      <c r="HP97" s="400"/>
      <c r="HQ97" s="400"/>
      <c r="HR97" s="400"/>
      <c r="HS97" s="400"/>
      <c r="HT97" s="400"/>
      <c r="HU97" s="400"/>
      <c r="HV97" s="400"/>
      <c r="HW97" s="400"/>
      <c r="HX97" s="400"/>
      <c r="HY97" s="400"/>
      <c r="HZ97" s="400"/>
      <c r="IA97" s="400"/>
      <c r="IB97" s="400"/>
      <c r="IC97" s="400"/>
      <c r="ID97" s="400"/>
      <c r="IE97" s="400"/>
      <c r="IF97" s="400"/>
      <c r="IG97" s="400"/>
      <c r="IH97" s="400"/>
      <c r="II97" s="400"/>
      <c r="IJ97" s="400"/>
      <c r="IK97" s="400"/>
      <c r="IL97" s="400"/>
      <c r="IM97" s="400"/>
      <c r="IN97" s="400"/>
      <c r="IO97" s="427"/>
      <c r="IP97" s="427"/>
      <c r="IQ97" s="427"/>
      <c r="IR97" s="427"/>
      <c r="IS97" s="427"/>
      <c r="IT97" s="427"/>
      <c r="IU97" s="427"/>
      <c r="IV97" s="427"/>
      <c r="IW97" s="427"/>
      <c r="IX97" s="427"/>
      <c r="IY97" s="427"/>
      <c r="IZ97" s="427"/>
      <c r="JA97" s="427"/>
      <c r="JB97" s="427"/>
      <c r="JC97" s="427"/>
      <c r="JD97" s="427"/>
      <c r="JE97" s="427"/>
      <c r="JF97" s="427"/>
      <c r="JG97" s="427"/>
      <c r="JH97" s="427"/>
      <c r="JI97" s="427"/>
      <c r="JJ97" s="427"/>
    </row>
    <row r="98" spans="1:270">
      <c r="A98" s="411"/>
      <c r="B98" s="407" t="s">
        <v>93</v>
      </c>
      <c r="C98" s="301">
        <v>5202</v>
      </c>
      <c r="D98" s="399">
        <v>153600</v>
      </c>
      <c r="E98" s="399"/>
      <c r="F98" s="399"/>
      <c r="G98" s="399">
        <v>0</v>
      </c>
      <c r="H98" s="399">
        <v>0</v>
      </c>
      <c r="I98" s="399">
        <v>0</v>
      </c>
      <c r="J98" s="399">
        <v>0</v>
      </c>
      <c r="K98" s="399">
        <v>0</v>
      </c>
      <c r="L98" s="399">
        <v>0</v>
      </c>
      <c r="M98" s="398"/>
      <c r="N98" s="398">
        <v>153600</v>
      </c>
      <c r="O98" s="398">
        <v>153600</v>
      </c>
      <c r="P98" s="398">
        <v>0</v>
      </c>
      <c r="Q98" s="399">
        <v>0</v>
      </c>
      <c r="R98" s="398">
        <v>0</v>
      </c>
      <c r="S98" s="398">
        <v>0</v>
      </c>
      <c r="T98" s="398">
        <v>0</v>
      </c>
      <c r="U98" s="398"/>
      <c r="V98" s="400">
        <v>153600</v>
      </c>
      <c r="W98" s="400">
        <v>153600</v>
      </c>
      <c r="X98" s="398">
        <v>0</v>
      </c>
      <c r="Y98" s="398">
        <v>-153600</v>
      </c>
      <c r="Z98" s="398">
        <v>0</v>
      </c>
      <c r="AA98" s="398">
        <v>0</v>
      </c>
      <c r="AB98" s="398">
        <v>0</v>
      </c>
      <c r="AC98" s="398">
        <v>0</v>
      </c>
      <c r="AD98" s="398">
        <v>-153600</v>
      </c>
      <c r="AE98" s="398">
        <v>-153600</v>
      </c>
      <c r="AF98" s="398">
        <v>0</v>
      </c>
      <c r="AG98" s="400"/>
      <c r="AH98" s="400"/>
      <c r="AI98" s="400"/>
      <c r="AJ98" s="400"/>
      <c r="AK98" s="400"/>
      <c r="AL98" s="400"/>
      <c r="AM98" s="400"/>
      <c r="AN98" s="400"/>
      <c r="AO98" s="400"/>
      <c r="AP98" s="400"/>
      <c r="AQ98" s="400"/>
      <c r="AR98" s="400"/>
      <c r="AS98" s="400"/>
      <c r="AT98" s="400"/>
      <c r="AU98" s="400"/>
      <c r="AV98" s="400"/>
      <c r="AW98" s="400"/>
      <c r="AX98" s="400"/>
      <c r="AY98" s="400"/>
      <c r="AZ98" s="400"/>
      <c r="BA98" s="400"/>
      <c r="BB98" s="400"/>
      <c r="BC98" s="400"/>
      <c r="BD98" s="400"/>
      <c r="BE98" s="400"/>
      <c r="BF98" s="400"/>
      <c r="BG98" s="400"/>
      <c r="BH98" s="400"/>
      <c r="BI98" s="400"/>
      <c r="BJ98" s="400"/>
      <c r="BK98" s="400"/>
      <c r="BL98" s="400"/>
      <c r="BM98" s="400"/>
      <c r="BN98" s="400"/>
      <c r="BO98" s="400"/>
      <c r="BP98" s="400"/>
      <c r="BQ98" s="400"/>
      <c r="BR98" s="400"/>
      <c r="BS98" s="400"/>
      <c r="BT98" s="400"/>
      <c r="BU98" s="400"/>
      <c r="BV98" s="400"/>
      <c r="BW98" s="400"/>
      <c r="BX98" s="400"/>
      <c r="BY98" s="400"/>
      <c r="BZ98" s="400"/>
      <c r="CA98" s="400"/>
      <c r="CB98" s="400"/>
      <c r="CC98" s="400"/>
      <c r="CD98" s="400"/>
      <c r="CE98" s="400"/>
      <c r="CF98" s="400"/>
      <c r="CG98" s="400"/>
      <c r="CH98" s="400"/>
      <c r="CI98" s="400"/>
      <c r="CJ98" s="400"/>
      <c r="CK98" s="400"/>
      <c r="CL98" s="400"/>
      <c r="CM98" s="400"/>
      <c r="CN98" s="400"/>
      <c r="CO98" s="400"/>
      <c r="CP98" s="400"/>
      <c r="CQ98" s="400"/>
      <c r="CR98" s="400"/>
      <c r="CS98" s="400"/>
      <c r="CT98" s="400"/>
      <c r="CU98" s="400"/>
      <c r="CV98" s="400"/>
      <c r="CW98" s="400"/>
      <c r="CX98" s="400"/>
      <c r="CY98" s="400"/>
      <c r="CZ98" s="400"/>
      <c r="DA98" s="400"/>
      <c r="DB98" s="400"/>
      <c r="DC98" s="400"/>
      <c r="DD98" s="400"/>
      <c r="DE98" s="400"/>
      <c r="DF98" s="400"/>
      <c r="DG98" s="400"/>
      <c r="DH98" s="400"/>
      <c r="DI98" s="400"/>
      <c r="DJ98" s="400"/>
      <c r="DK98" s="400"/>
      <c r="DL98" s="400"/>
      <c r="DM98" s="400"/>
      <c r="DN98" s="400"/>
      <c r="DO98" s="400"/>
      <c r="DP98" s="400"/>
      <c r="DQ98" s="400"/>
      <c r="DR98" s="400"/>
      <c r="DS98" s="400"/>
      <c r="DT98" s="400"/>
      <c r="DU98" s="400"/>
      <c r="DV98" s="400"/>
      <c r="DW98" s="400"/>
      <c r="DX98" s="400"/>
      <c r="DY98" s="400"/>
      <c r="DZ98" s="400"/>
      <c r="EA98" s="400"/>
      <c r="EB98" s="400"/>
      <c r="EC98" s="400"/>
      <c r="ED98" s="400"/>
      <c r="EE98" s="400"/>
      <c r="EF98" s="400"/>
      <c r="EG98" s="400"/>
      <c r="EH98" s="400"/>
      <c r="EI98" s="400"/>
      <c r="EJ98" s="400"/>
      <c r="EK98" s="400"/>
      <c r="EL98" s="400"/>
      <c r="EM98" s="400"/>
      <c r="EN98" s="400"/>
      <c r="EO98" s="400"/>
      <c r="EP98" s="400"/>
      <c r="EQ98" s="400"/>
      <c r="ER98" s="400"/>
      <c r="ES98" s="400"/>
      <c r="ET98" s="400"/>
      <c r="EU98" s="400"/>
      <c r="EV98" s="400"/>
      <c r="EW98" s="400"/>
      <c r="EX98" s="400"/>
      <c r="EY98" s="400"/>
      <c r="EZ98" s="400"/>
      <c r="FA98" s="400"/>
      <c r="FB98" s="400"/>
      <c r="FC98" s="400"/>
      <c r="FD98" s="400"/>
      <c r="FE98" s="400"/>
      <c r="FF98" s="400"/>
      <c r="FG98" s="400"/>
      <c r="FH98" s="400"/>
      <c r="FI98" s="400"/>
      <c r="FJ98" s="400"/>
      <c r="FK98" s="400"/>
      <c r="FL98" s="400"/>
      <c r="FM98" s="400"/>
      <c r="FN98" s="400"/>
      <c r="FO98" s="400"/>
      <c r="FP98" s="400"/>
      <c r="FQ98" s="400"/>
      <c r="FR98" s="400"/>
      <c r="FS98" s="400"/>
      <c r="FT98" s="400"/>
      <c r="FU98" s="400"/>
      <c r="FV98" s="400"/>
      <c r="FW98" s="400"/>
      <c r="FX98" s="400"/>
      <c r="FY98" s="400"/>
      <c r="FZ98" s="400"/>
      <c r="GA98" s="400"/>
      <c r="GB98" s="400"/>
      <c r="GC98" s="400"/>
      <c r="GD98" s="400"/>
      <c r="GE98" s="400"/>
      <c r="GF98" s="400"/>
      <c r="GG98" s="400"/>
      <c r="GH98" s="400"/>
      <c r="GI98" s="400"/>
      <c r="GJ98" s="400"/>
      <c r="GK98" s="400"/>
      <c r="GL98" s="400"/>
      <c r="GM98" s="400"/>
      <c r="GN98" s="400"/>
      <c r="GO98" s="400"/>
      <c r="GP98" s="400"/>
      <c r="GQ98" s="400"/>
      <c r="GR98" s="400"/>
      <c r="GS98" s="400"/>
      <c r="GT98" s="400"/>
      <c r="GU98" s="400"/>
      <c r="GV98" s="400"/>
      <c r="GW98" s="400"/>
      <c r="GX98" s="400"/>
      <c r="GY98" s="400"/>
      <c r="GZ98" s="400"/>
      <c r="HA98" s="400"/>
      <c r="HB98" s="400"/>
      <c r="HC98" s="400"/>
      <c r="HD98" s="400"/>
      <c r="HE98" s="400"/>
      <c r="HF98" s="400"/>
      <c r="HG98" s="400"/>
      <c r="HH98" s="400"/>
      <c r="HI98" s="400"/>
      <c r="HJ98" s="400"/>
      <c r="HK98" s="400"/>
      <c r="HL98" s="400"/>
      <c r="HM98" s="400"/>
      <c r="HN98" s="400"/>
      <c r="HO98" s="400"/>
      <c r="HP98" s="400"/>
      <c r="HQ98" s="400"/>
      <c r="HR98" s="400"/>
      <c r="HS98" s="400"/>
      <c r="HT98" s="400"/>
      <c r="HU98" s="400"/>
      <c r="HV98" s="400"/>
      <c r="HW98" s="400"/>
      <c r="HX98" s="400"/>
      <c r="HY98" s="400"/>
      <c r="HZ98" s="400"/>
      <c r="IA98" s="400"/>
      <c r="IB98" s="400"/>
      <c r="IC98" s="400"/>
      <c r="ID98" s="400"/>
      <c r="IE98" s="400"/>
      <c r="IF98" s="400"/>
      <c r="IG98" s="400"/>
      <c r="IH98" s="400"/>
      <c r="II98" s="400"/>
      <c r="IJ98" s="400"/>
      <c r="IK98" s="400"/>
      <c r="IL98" s="400"/>
      <c r="IM98" s="400"/>
      <c r="IN98" s="400"/>
      <c r="IO98" s="427"/>
      <c r="IP98" s="427"/>
      <c r="IQ98" s="427"/>
      <c r="IR98" s="427"/>
      <c r="IS98" s="427"/>
      <c r="IT98" s="427"/>
      <c r="IU98" s="427"/>
      <c r="IV98" s="427"/>
      <c r="IW98" s="427"/>
      <c r="IX98" s="427"/>
      <c r="IY98" s="427"/>
      <c r="IZ98" s="427"/>
      <c r="JA98" s="427"/>
      <c r="JB98" s="427"/>
      <c r="JC98" s="427"/>
      <c r="JD98" s="427"/>
      <c r="JE98" s="427"/>
      <c r="JF98" s="427"/>
      <c r="JG98" s="427"/>
      <c r="JH98" s="427"/>
      <c r="JI98" s="427"/>
      <c r="JJ98" s="427"/>
    </row>
    <row r="99" spans="1:270" ht="25.5">
      <c r="A99" s="411"/>
      <c r="B99" s="407" t="s">
        <v>94</v>
      </c>
      <c r="C99" s="301">
        <v>5203</v>
      </c>
      <c r="D99" s="405">
        <v>571800</v>
      </c>
      <c r="E99" s="405"/>
      <c r="F99" s="405"/>
      <c r="G99" s="399">
        <v>0</v>
      </c>
      <c r="H99" s="399">
        <v>0</v>
      </c>
      <c r="I99" s="399">
        <v>0</v>
      </c>
      <c r="J99" s="399">
        <v>-23939</v>
      </c>
      <c r="K99" s="399">
        <v>0</v>
      </c>
      <c r="L99" s="405">
        <v>0</v>
      </c>
      <c r="M99" s="398"/>
      <c r="N99" s="398">
        <v>571800</v>
      </c>
      <c r="O99" s="398">
        <v>547861</v>
      </c>
      <c r="P99" s="398">
        <v>0</v>
      </c>
      <c r="Q99" s="405">
        <v>0</v>
      </c>
      <c r="R99" s="398">
        <v>0</v>
      </c>
      <c r="S99" s="398">
        <v>0</v>
      </c>
      <c r="T99" s="398">
        <v>0</v>
      </c>
      <c r="U99" s="398"/>
      <c r="V99" s="400">
        <v>571800</v>
      </c>
      <c r="W99" s="400">
        <v>547861</v>
      </c>
      <c r="X99" s="398">
        <v>0</v>
      </c>
      <c r="Y99" s="398">
        <v>-368440</v>
      </c>
      <c r="Z99" s="398">
        <v>0</v>
      </c>
      <c r="AA99" s="398">
        <v>2400</v>
      </c>
      <c r="AB99" s="398">
        <v>181821</v>
      </c>
      <c r="AC99" s="398">
        <v>0</v>
      </c>
      <c r="AD99" s="398">
        <v>-389979</v>
      </c>
      <c r="AE99" s="398">
        <v>-389979</v>
      </c>
      <c r="AF99" s="398">
        <v>181749</v>
      </c>
      <c r="AG99" s="400"/>
      <c r="AH99" s="400"/>
      <c r="AI99" s="400"/>
      <c r="AJ99" s="400"/>
      <c r="AK99" s="400"/>
      <c r="AL99" s="400"/>
      <c r="AM99" s="400"/>
      <c r="AN99" s="400"/>
      <c r="AO99" s="400"/>
      <c r="AP99" s="400"/>
      <c r="AQ99" s="400"/>
      <c r="AR99" s="400"/>
      <c r="AS99" s="400"/>
      <c r="AT99" s="400"/>
      <c r="AU99" s="400"/>
      <c r="AV99" s="400"/>
      <c r="AW99" s="400"/>
      <c r="AX99" s="400"/>
      <c r="AY99" s="400"/>
      <c r="AZ99" s="400"/>
      <c r="BA99" s="400"/>
      <c r="BB99" s="400"/>
      <c r="BC99" s="400"/>
      <c r="BD99" s="400"/>
      <c r="BE99" s="400"/>
      <c r="BF99" s="400"/>
      <c r="BG99" s="400"/>
      <c r="BH99" s="400"/>
      <c r="BI99" s="400"/>
      <c r="BJ99" s="400"/>
      <c r="BK99" s="400"/>
      <c r="BL99" s="400"/>
      <c r="BM99" s="400"/>
      <c r="BN99" s="400"/>
      <c r="BO99" s="400"/>
      <c r="BP99" s="400"/>
      <c r="BQ99" s="400"/>
      <c r="BR99" s="400"/>
      <c r="BS99" s="400"/>
      <c r="BT99" s="400"/>
      <c r="BU99" s="400"/>
      <c r="BV99" s="400"/>
      <c r="BW99" s="400"/>
      <c r="BX99" s="400"/>
      <c r="BY99" s="400"/>
      <c r="BZ99" s="400"/>
      <c r="CA99" s="400"/>
      <c r="CB99" s="400"/>
      <c r="CC99" s="400"/>
      <c r="CD99" s="400"/>
      <c r="CE99" s="400"/>
      <c r="CF99" s="400"/>
      <c r="CG99" s="400"/>
      <c r="CH99" s="400"/>
      <c r="CI99" s="400"/>
      <c r="CJ99" s="400"/>
      <c r="CK99" s="400"/>
      <c r="CL99" s="400"/>
      <c r="CM99" s="400"/>
      <c r="CN99" s="400"/>
      <c r="CO99" s="400"/>
      <c r="CP99" s="400"/>
      <c r="CQ99" s="400"/>
      <c r="CR99" s="400"/>
      <c r="CS99" s="400"/>
      <c r="CT99" s="400"/>
      <c r="CU99" s="400"/>
      <c r="CV99" s="400"/>
      <c r="CW99" s="400"/>
      <c r="CX99" s="400"/>
      <c r="CY99" s="400"/>
      <c r="CZ99" s="400"/>
      <c r="DA99" s="400"/>
      <c r="DB99" s="400"/>
      <c r="DC99" s="400"/>
      <c r="DD99" s="400"/>
      <c r="DE99" s="400"/>
      <c r="DF99" s="400"/>
      <c r="DG99" s="400"/>
      <c r="DH99" s="400"/>
      <c r="DI99" s="400"/>
      <c r="DJ99" s="400"/>
      <c r="DK99" s="400"/>
      <c r="DL99" s="400"/>
      <c r="DM99" s="400"/>
      <c r="DN99" s="400"/>
      <c r="DO99" s="400"/>
      <c r="DP99" s="400"/>
      <c r="DQ99" s="400"/>
      <c r="DR99" s="400"/>
      <c r="DS99" s="400"/>
      <c r="DT99" s="400"/>
      <c r="DU99" s="400"/>
      <c r="DV99" s="400"/>
      <c r="DW99" s="400"/>
      <c r="DX99" s="400"/>
      <c r="DY99" s="400"/>
      <c r="DZ99" s="400"/>
      <c r="EA99" s="400"/>
      <c r="EB99" s="400"/>
      <c r="EC99" s="400"/>
      <c r="ED99" s="400"/>
      <c r="EE99" s="400"/>
      <c r="EF99" s="400"/>
      <c r="EG99" s="400"/>
      <c r="EH99" s="400"/>
      <c r="EI99" s="400"/>
      <c r="EJ99" s="400"/>
      <c r="EK99" s="400"/>
      <c r="EL99" s="400"/>
      <c r="EM99" s="400"/>
      <c r="EN99" s="400"/>
      <c r="EO99" s="400"/>
      <c r="EP99" s="400"/>
      <c r="EQ99" s="400"/>
      <c r="ER99" s="400"/>
      <c r="ES99" s="400"/>
      <c r="ET99" s="400"/>
      <c r="EU99" s="400"/>
      <c r="EV99" s="400"/>
      <c r="EW99" s="400"/>
      <c r="EX99" s="400"/>
      <c r="EY99" s="400"/>
      <c r="EZ99" s="400"/>
      <c r="FA99" s="400"/>
      <c r="FB99" s="400"/>
      <c r="FC99" s="400"/>
      <c r="FD99" s="400"/>
      <c r="FE99" s="400"/>
      <c r="FF99" s="400"/>
      <c r="FG99" s="400"/>
      <c r="FH99" s="400"/>
      <c r="FI99" s="400"/>
      <c r="FJ99" s="400"/>
      <c r="FK99" s="400"/>
      <c r="FL99" s="400"/>
      <c r="FM99" s="400"/>
      <c r="FN99" s="400"/>
      <c r="FO99" s="400"/>
      <c r="FP99" s="400"/>
      <c r="FQ99" s="400"/>
      <c r="FR99" s="400"/>
      <c r="FS99" s="400"/>
      <c r="FT99" s="400"/>
      <c r="FU99" s="400"/>
      <c r="FV99" s="400"/>
      <c r="FW99" s="400"/>
      <c r="FX99" s="400"/>
      <c r="FY99" s="400"/>
      <c r="FZ99" s="400"/>
      <c r="GA99" s="400"/>
      <c r="GB99" s="400"/>
      <c r="GC99" s="400"/>
      <c r="GD99" s="400"/>
      <c r="GE99" s="400"/>
      <c r="GF99" s="400"/>
      <c r="GG99" s="400"/>
      <c r="GH99" s="400"/>
      <c r="GI99" s="400"/>
      <c r="GJ99" s="400"/>
      <c r="GK99" s="400"/>
      <c r="GL99" s="400"/>
      <c r="GM99" s="400"/>
      <c r="GN99" s="400"/>
      <c r="GO99" s="400"/>
      <c r="GP99" s="400"/>
      <c r="GQ99" s="400"/>
      <c r="GR99" s="400"/>
      <c r="GS99" s="400"/>
      <c r="GT99" s="400"/>
      <c r="GU99" s="400"/>
      <c r="GV99" s="400"/>
      <c r="GW99" s="400"/>
      <c r="GX99" s="400"/>
      <c r="GY99" s="400"/>
      <c r="GZ99" s="400"/>
      <c r="HA99" s="400"/>
      <c r="HB99" s="400"/>
      <c r="HC99" s="400"/>
      <c r="HD99" s="400"/>
      <c r="HE99" s="400"/>
      <c r="HF99" s="400"/>
      <c r="HG99" s="400"/>
      <c r="HH99" s="400"/>
      <c r="HI99" s="400"/>
      <c r="HJ99" s="400"/>
      <c r="HK99" s="400"/>
      <c r="HL99" s="400"/>
      <c r="HM99" s="400"/>
      <c r="HN99" s="400"/>
      <c r="HO99" s="400"/>
      <c r="HP99" s="400"/>
      <c r="HQ99" s="400"/>
      <c r="HR99" s="400"/>
      <c r="HS99" s="400"/>
      <c r="HT99" s="400"/>
      <c r="HU99" s="400"/>
      <c r="HV99" s="400"/>
      <c r="HW99" s="400"/>
      <c r="HX99" s="400"/>
      <c r="HY99" s="400"/>
      <c r="HZ99" s="400"/>
      <c r="IA99" s="400"/>
      <c r="IB99" s="400"/>
      <c r="IC99" s="400"/>
      <c r="ID99" s="400"/>
      <c r="IE99" s="400"/>
      <c r="IF99" s="400"/>
      <c r="IG99" s="400"/>
      <c r="IH99" s="400"/>
      <c r="II99" s="400"/>
      <c r="IJ99" s="400"/>
      <c r="IK99" s="400"/>
      <c r="IL99" s="400"/>
      <c r="IM99" s="400"/>
      <c r="IN99" s="400"/>
      <c r="IO99" s="427"/>
      <c r="IP99" s="427"/>
      <c r="IQ99" s="427"/>
      <c r="IR99" s="427"/>
      <c r="IS99" s="427"/>
      <c r="IT99" s="427"/>
      <c r="IU99" s="427"/>
      <c r="IV99" s="427"/>
      <c r="IW99" s="427"/>
      <c r="IX99" s="427"/>
      <c r="IY99" s="427"/>
      <c r="IZ99" s="427"/>
      <c r="JA99" s="427"/>
      <c r="JB99" s="427"/>
      <c r="JC99" s="427"/>
      <c r="JD99" s="427"/>
      <c r="JE99" s="427"/>
      <c r="JF99" s="427"/>
      <c r="JG99" s="427"/>
      <c r="JH99" s="427"/>
      <c r="JI99" s="427"/>
      <c r="JJ99" s="427"/>
    </row>
    <row r="100" spans="1:270">
      <c r="A100" s="411"/>
      <c r="B100" s="407" t="s">
        <v>95</v>
      </c>
      <c r="C100" s="301">
        <v>5204</v>
      </c>
      <c r="D100" s="399">
        <v>660000</v>
      </c>
      <c r="E100" s="399"/>
      <c r="F100" s="399"/>
      <c r="G100" s="399">
        <v>0</v>
      </c>
      <c r="H100" s="399">
        <v>0</v>
      </c>
      <c r="I100" s="399">
        <v>0</v>
      </c>
      <c r="J100" s="399">
        <v>0</v>
      </c>
      <c r="K100" s="399">
        <v>0</v>
      </c>
      <c r="L100" s="399">
        <v>0</v>
      </c>
      <c r="M100" s="398"/>
      <c r="N100" s="398">
        <v>660000</v>
      </c>
      <c r="O100" s="398">
        <v>660000</v>
      </c>
      <c r="P100" s="398">
        <v>0</v>
      </c>
      <c r="Q100" s="399">
        <v>0</v>
      </c>
      <c r="R100" s="398">
        <v>0</v>
      </c>
      <c r="S100" s="398">
        <v>0</v>
      </c>
      <c r="T100" s="398">
        <v>0</v>
      </c>
      <c r="U100" s="398"/>
      <c r="V100" s="400">
        <v>660000</v>
      </c>
      <c r="W100" s="400">
        <v>660000</v>
      </c>
      <c r="X100" s="398">
        <v>0</v>
      </c>
      <c r="Y100" s="398">
        <v>-660000</v>
      </c>
      <c r="Z100" s="398">
        <v>0</v>
      </c>
      <c r="AA100" s="398">
        <v>0</v>
      </c>
      <c r="AB100" s="398">
        <v>0</v>
      </c>
      <c r="AC100" s="398">
        <v>0</v>
      </c>
      <c r="AD100" s="398">
        <v>-660000</v>
      </c>
      <c r="AE100" s="398">
        <v>-660000</v>
      </c>
      <c r="AF100" s="398">
        <v>0</v>
      </c>
      <c r="AG100" s="400"/>
      <c r="AH100" s="400"/>
      <c r="AI100" s="400"/>
      <c r="AJ100" s="400"/>
      <c r="AK100" s="400"/>
      <c r="AL100" s="400"/>
      <c r="AM100" s="400"/>
      <c r="AN100" s="400"/>
      <c r="AO100" s="400"/>
      <c r="AP100" s="400"/>
      <c r="AQ100" s="400"/>
      <c r="AR100" s="400"/>
      <c r="AS100" s="400"/>
      <c r="AT100" s="400"/>
      <c r="AU100" s="400"/>
      <c r="AV100" s="400"/>
      <c r="AW100" s="400"/>
      <c r="AX100" s="400"/>
      <c r="AY100" s="400"/>
      <c r="AZ100" s="400"/>
      <c r="BA100" s="400"/>
      <c r="BB100" s="400"/>
      <c r="BC100" s="400"/>
      <c r="BD100" s="400"/>
      <c r="BE100" s="400"/>
      <c r="BF100" s="400"/>
      <c r="BG100" s="400"/>
      <c r="BH100" s="400"/>
      <c r="BI100" s="400"/>
      <c r="BJ100" s="400"/>
      <c r="BK100" s="400"/>
      <c r="BL100" s="400"/>
      <c r="BM100" s="400"/>
      <c r="BN100" s="400"/>
      <c r="BO100" s="400"/>
      <c r="BP100" s="400"/>
      <c r="BQ100" s="400"/>
      <c r="BR100" s="400"/>
      <c r="BS100" s="400"/>
      <c r="BT100" s="400"/>
      <c r="BU100" s="400"/>
      <c r="BV100" s="400"/>
      <c r="BW100" s="400"/>
      <c r="BX100" s="400"/>
      <c r="BY100" s="400"/>
      <c r="BZ100" s="400"/>
      <c r="CA100" s="400"/>
      <c r="CB100" s="400"/>
      <c r="CC100" s="400"/>
      <c r="CD100" s="400"/>
      <c r="CE100" s="400"/>
      <c r="CF100" s="400"/>
      <c r="CG100" s="400"/>
      <c r="CH100" s="400"/>
      <c r="CI100" s="400"/>
      <c r="CJ100" s="400"/>
      <c r="CK100" s="400"/>
      <c r="CL100" s="400"/>
      <c r="CM100" s="400"/>
      <c r="CN100" s="400"/>
      <c r="CO100" s="400"/>
      <c r="CP100" s="400"/>
      <c r="CQ100" s="400"/>
      <c r="CR100" s="400"/>
      <c r="CS100" s="400"/>
      <c r="CT100" s="400"/>
      <c r="CU100" s="400"/>
      <c r="CV100" s="400"/>
      <c r="CW100" s="400"/>
      <c r="CX100" s="400"/>
      <c r="CY100" s="400"/>
      <c r="CZ100" s="400"/>
      <c r="DA100" s="400"/>
      <c r="DB100" s="400"/>
      <c r="DC100" s="400"/>
      <c r="DD100" s="400"/>
      <c r="DE100" s="400"/>
      <c r="DF100" s="400"/>
      <c r="DG100" s="400"/>
      <c r="DH100" s="400"/>
      <c r="DI100" s="400"/>
      <c r="DJ100" s="400"/>
      <c r="DK100" s="400"/>
      <c r="DL100" s="400"/>
      <c r="DM100" s="400"/>
      <c r="DN100" s="400"/>
      <c r="DO100" s="400"/>
      <c r="DP100" s="400"/>
      <c r="DQ100" s="400"/>
      <c r="DR100" s="400"/>
      <c r="DS100" s="400"/>
      <c r="DT100" s="400"/>
      <c r="DU100" s="400"/>
      <c r="DV100" s="400"/>
      <c r="DW100" s="400"/>
      <c r="DX100" s="400"/>
      <c r="DY100" s="400"/>
      <c r="DZ100" s="400"/>
      <c r="EA100" s="400"/>
      <c r="EB100" s="400"/>
      <c r="EC100" s="400"/>
      <c r="ED100" s="400"/>
      <c r="EE100" s="400"/>
      <c r="EF100" s="400"/>
      <c r="EG100" s="400"/>
      <c r="EH100" s="400"/>
      <c r="EI100" s="400"/>
      <c r="EJ100" s="400"/>
      <c r="EK100" s="400"/>
      <c r="EL100" s="400"/>
      <c r="EM100" s="400"/>
      <c r="EN100" s="400"/>
      <c r="EO100" s="400"/>
      <c r="EP100" s="400"/>
      <c r="EQ100" s="400"/>
      <c r="ER100" s="400"/>
      <c r="ES100" s="400"/>
      <c r="ET100" s="400"/>
      <c r="EU100" s="400"/>
      <c r="EV100" s="400"/>
      <c r="EW100" s="400"/>
      <c r="EX100" s="400"/>
      <c r="EY100" s="400"/>
      <c r="EZ100" s="400"/>
      <c r="FA100" s="400"/>
      <c r="FB100" s="400"/>
      <c r="FC100" s="400"/>
      <c r="FD100" s="400"/>
      <c r="FE100" s="400"/>
      <c r="FF100" s="400"/>
      <c r="FG100" s="400"/>
      <c r="FH100" s="400"/>
      <c r="FI100" s="400"/>
      <c r="FJ100" s="400"/>
      <c r="FK100" s="400"/>
      <c r="FL100" s="400"/>
      <c r="FM100" s="400"/>
      <c r="FN100" s="400"/>
      <c r="FO100" s="400"/>
      <c r="FP100" s="400"/>
      <c r="FQ100" s="400"/>
      <c r="FR100" s="400"/>
      <c r="FS100" s="400"/>
      <c r="FT100" s="400"/>
      <c r="FU100" s="400"/>
      <c r="FV100" s="400"/>
      <c r="FW100" s="400"/>
      <c r="FX100" s="400"/>
      <c r="FY100" s="400"/>
      <c r="FZ100" s="400"/>
      <c r="GA100" s="400"/>
      <c r="GB100" s="400"/>
      <c r="GC100" s="400"/>
      <c r="GD100" s="400"/>
      <c r="GE100" s="400"/>
      <c r="GF100" s="400"/>
      <c r="GG100" s="400"/>
      <c r="GH100" s="400"/>
      <c r="GI100" s="400"/>
      <c r="GJ100" s="400"/>
      <c r="GK100" s="400"/>
      <c r="GL100" s="400"/>
      <c r="GM100" s="400"/>
      <c r="GN100" s="400"/>
      <c r="GO100" s="400"/>
      <c r="GP100" s="400"/>
      <c r="GQ100" s="400"/>
      <c r="GR100" s="400"/>
      <c r="GS100" s="400"/>
      <c r="GT100" s="400"/>
      <c r="GU100" s="400"/>
      <c r="GV100" s="400"/>
      <c r="GW100" s="400"/>
      <c r="GX100" s="400"/>
      <c r="GY100" s="400"/>
      <c r="GZ100" s="400"/>
      <c r="HA100" s="400"/>
      <c r="HB100" s="400"/>
      <c r="HC100" s="400"/>
      <c r="HD100" s="400"/>
      <c r="HE100" s="400"/>
      <c r="HF100" s="400"/>
      <c r="HG100" s="400"/>
      <c r="HH100" s="400"/>
      <c r="HI100" s="400"/>
      <c r="HJ100" s="400"/>
      <c r="HK100" s="400"/>
      <c r="HL100" s="400"/>
      <c r="HM100" s="400"/>
      <c r="HN100" s="400"/>
      <c r="HO100" s="400"/>
      <c r="HP100" s="400"/>
      <c r="HQ100" s="400"/>
      <c r="HR100" s="400"/>
      <c r="HS100" s="400"/>
      <c r="HT100" s="400"/>
      <c r="HU100" s="400"/>
      <c r="HV100" s="400"/>
      <c r="HW100" s="400"/>
      <c r="HX100" s="400"/>
      <c r="HY100" s="400"/>
      <c r="HZ100" s="400"/>
      <c r="IA100" s="400"/>
      <c r="IB100" s="400"/>
      <c r="IC100" s="400"/>
      <c r="ID100" s="400"/>
      <c r="IE100" s="400"/>
      <c r="IF100" s="400"/>
      <c r="IG100" s="400"/>
      <c r="IH100" s="400"/>
      <c r="II100" s="400"/>
      <c r="IJ100" s="400"/>
      <c r="IK100" s="400"/>
      <c r="IL100" s="400"/>
      <c r="IM100" s="400"/>
      <c r="IN100" s="400"/>
      <c r="IO100" s="427"/>
      <c r="IP100" s="427"/>
      <c r="IQ100" s="427"/>
      <c r="IR100" s="427"/>
      <c r="IS100" s="427"/>
      <c r="IT100" s="427"/>
      <c r="IU100" s="427"/>
      <c r="IV100" s="427"/>
      <c r="IW100" s="427"/>
      <c r="IX100" s="427"/>
      <c r="IY100" s="427"/>
      <c r="IZ100" s="427"/>
      <c r="JA100" s="427"/>
      <c r="JB100" s="427"/>
      <c r="JC100" s="427"/>
      <c r="JD100" s="427"/>
      <c r="JE100" s="427"/>
      <c r="JF100" s="427"/>
      <c r="JG100" s="427"/>
      <c r="JH100" s="427"/>
      <c r="JI100" s="427"/>
      <c r="JJ100" s="427"/>
    </row>
    <row r="101" spans="1:270">
      <c r="A101" s="411"/>
      <c r="B101" s="407" t="s">
        <v>96</v>
      </c>
      <c r="C101" s="301">
        <v>5205</v>
      </c>
      <c r="D101" s="399">
        <v>0</v>
      </c>
      <c r="E101" s="399"/>
      <c r="F101" s="399"/>
      <c r="G101" s="399">
        <v>0</v>
      </c>
      <c r="H101" s="399">
        <v>0</v>
      </c>
      <c r="I101" s="399">
        <v>0</v>
      </c>
      <c r="J101" s="399">
        <v>0</v>
      </c>
      <c r="K101" s="399">
        <v>0</v>
      </c>
      <c r="L101" s="399">
        <v>0</v>
      </c>
      <c r="M101" s="398"/>
      <c r="N101" s="398">
        <v>0</v>
      </c>
      <c r="O101" s="398">
        <v>0</v>
      </c>
      <c r="P101" s="398">
        <v>0</v>
      </c>
      <c r="Q101" s="399">
        <v>0</v>
      </c>
      <c r="R101" s="398">
        <v>0</v>
      </c>
      <c r="S101" s="398">
        <v>0</v>
      </c>
      <c r="T101" s="398">
        <v>0</v>
      </c>
      <c r="U101" s="398"/>
      <c r="V101" s="400">
        <v>0</v>
      </c>
      <c r="W101" s="400">
        <v>0</v>
      </c>
      <c r="X101" s="398">
        <v>0</v>
      </c>
      <c r="Y101" s="398">
        <v>0</v>
      </c>
      <c r="Z101" s="398">
        <v>0</v>
      </c>
      <c r="AA101" s="398">
        <v>0</v>
      </c>
      <c r="AB101" s="398">
        <v>0</v>
      </c>
      <c r="AC101" s="398">
        <v>0</v>
      </c>
      <c r="AD101" s="398">
        <v>0</v>
      </c>
      <c r="AE101" s="398">
        <v>0</v>
      </c>
      <c r="AF101" s="398"/>
      <c r="AG101" s="400"/>
      <c r="AH101" s="400"/>
      <c r="AI101" s="400"/>
      <c r="AJ101" s="400"/>
      <c r="AK101" s="400"/>
      <c r="AL101" s="400"/>
      <c r="AM101" s="400"/>
      <c r="AN101" s="400"/>
      <c r="AO101" s="400"/>
      <c r="AP101" s="400"/>
      <c r="AQ101" s="400"/>
      <c r="AR101" s="400"/>
      <c r="AS101" s="400"/>
      <c r="AT101" s="400"/>
      <c r="AU101" s="400"/>
      <c r="AV101" s="400"/>
      <c r="AW101" s="400"/>
      <c r="AX101" s="400"/>
      <c r="AY101" s="400"/>
      <c r="AZ101" s="400"/>
      <c r="BA101" s="400"/>
      <c r="BB101" s="400"/>
      <c r="BC101" s="400"/>
      <c r="BD101" s="400"/>
      <c r="BE101" s="400"/>
      <c r="BF101" s="400"/>
      <c r="BG101" s="400"/>
      <c r="BH101" s="400"/>
      <c r="BI101" s="400"/>
      <c r="BJ101" s="400"/>
      <c r="BK101" s="400"/>
      <c r="BL101" s="400"/>
      <c r="BM101" s="400"/>
      <c r="BN101" s="400"/>
      <c r="BO101" s="400"/>
      <c r="BP101" s="400"/>
      <c r="BQ101" s="400"/>
      <c r="BR101" s="400"/>
      <c r="BS101" s="400"/>
      <c r="BT101" s="400"/>
      <c r="BU101" s="400"/>
      <c r="BV101" s="400"/>
      <c r="BW101" s="400"/>
      <c r="BX101" s="400"/>
      <c r="BY101" s="400"/>
      <c r="BZ101" s="400"/>
      <c r="CA101" s="400"/>
      <c r="CB101" s="400"/>
      <c r="CC101" s="400"/>
      <c r="CD101" s="400"/>
      <c r="CE101" s="400"/>
      <c r="CF101" s="400"/>
      <c r="CG101" s="400"/>
      <c r="CH101" s="400"/>
      <c r="CI101" s="400"/>
      <c r="CJ101" s="400"/>
      <c r="CK101" s="400"/>
      <c r="CL101" s="400"/>
      <c r="CM101" s="400"/>
      <c r="CN101" s="400"/>
      <c r="CO101" s="400"/>
      <c r="CP101" s="400"/>
      <c r="CQ101" s="400"/>
      <c r="CR101" s="400"/>
      <c r="CS101" s="400"/>
      <c r="CT101" s="400"/>
      <c r="CU101" s="400"/>
      <c r="CV101" s="400"/>
      <c r="CW101" s="400"/>
      <c r="CX101" s="400"/>
      <c r="CY101" s="400"/>
      <c r="CZ101" s="400"/>
      <c r="DA101" s="400"/>
      <c r="DB101" s="400"/>
      <c r="DC101" s="400"/>
      <c r="DD101" s="400"/>
      <c r="DE101" s="400"/>
      <c r="DF101" s="400"/>
      <c r="DG101" s="400"/>
      <c r="DH101" s="400"/>
      <c r="DI101" s="400"/>
      <c r="DJ101" s="400"/>
      <c r="DK101" s="400"/>
      <c r="DL101" s="400"/>
      <c r="DM101" s="400"/>
      <c r="DN101" s="400"/>
      <c r="DO101" s="400"/>
      <c r="DP101" s="400"/>
      <c r="DQ101" s="400"/>
      <c r="DR101" s="400"/>
      <c r="DS101" s="400"/>
      <c r="DT101" s="400"/>
      <c r="DU101" s="400"/>
      <c r="DV101" s="400"/>
      <c r="DW101" s="400"/>
      <c r="DX101" s="400"/>
      <c r="DY101" s="400"/>
      <c r="DZ101" s="400"/>
      <c r="EA101" s="400"/>
      <c r="EB101" s="400"/>
      <c r="EC101" s="400"/>
      <c r="ED101" s="400"/>
      <c r="EE101" s="400"/>
      <c r="EF101" s="400"/>
      <c r="EG101" s="400"/>
      <c r="EH101" s="400"/>
      <c r="EI101" s="400"/>
      <c r="EJ101" s="400"/>
      <c r="EK101" s="400"/>
      <c r="EL101" s="400"/>
      <c r="EM101" s="400"/>
      <c r="EN101" s="400"/>
      <c r="EO101" s="400"/>
      <c r="EP101" s="400"/>
      <c r="EQ101" s="400"/>
      <c r="ER101" s="400"/>
      <c r="ES101" s="400"/>
      <c r="ET101" s="400"/>
      <c r="EU101" s="400"/>
      <c r="EV101" s="400"/>
      <c r="EW101" s="400"/>
      <c r="EX101" s="400"/>
      <c r="EY101" s="400"/>
      <c r="EZ101" s="400"/>
      <c r="FA101" s="400"/>
      <c r="FB101" s="400"/>
      <c r="FC101" s="400"/>
      <c r="FD101" s="400"/>
      <c r="FE101" s="400"/>
      <c r="FF101" s="400"/>
      <c r="FG101" s="400"/>
      <c r="FH101" s="400"/>
      <c r="FI101" s="400"/>
      <c r="FJ101" s="400"/>
      <c r="FK101" s="400"/>
      <c r="FL101" s="400"/>
      <c r="FM101" s="400"/>
      <c r="FN101" s="400"/>
      <c r="FO101" s="400"/>
      <c r="FP101" s="400"/>
      <c r="FQ101" s="400"/>
      <c r="FR101" s="400"/>
      <c r="FS101" s="400"/>
      <c r="FT101" s="400"/>
      <c r="FU101" s="400"/>
      <c r="FV101" s="400"/>
      <c r="FW101" s="400"/>
      <c r="FX101" s="400"/>
      <c r="FY101" s="400"/>
      <c r="FZ101" s="400"/>
      <c r="GA101" s="400"/>
      <c r="GB101" s="400"/>
      <c r="GC101" s="400"/>
      <c r="GD101" s="400"/>
      <c r="GE101" s="400"/>
      <c r="GF101" s="400"/>
      <c r="GG101" s="400"/>
      <c r="GH101" s="400"/>
      <c r="GI101" s="400"/>
      <c r="GJ101" s="400"/>
      <c r="GK101" s="400"/>
      <c r="GL101" s="400"/>
      <c r="GM101" s="400"/>
      <c r="GN101" s="400"/>
      <c r="GO101" s="400"/>
      <c r="GP101" s="400"/>
      <c r="GQ101" s="400"/>
      <c r="GR101" s="400"/>
      <c r="GS101" s="400"/>
      <c r="GT101" s="400"/>
      <c r="GU101" s="400"/>
      <c r="GV101" s="400"/>
      <c r="GW101" s="400"/>
      <c r="GX101" s="400"/>
      <c r="GY101" s="400"/>
      <c r="GZ101" s="400"/>
      <c r="HA101" s="400"/>
      <c r="HB101" s="400"/>
      <c r="HC101" s="400"/>
      <c r="HD101" s="400"/>
      <c r="HE101" s="400"/>
      <c r="HF101" s="400"/>
      <c r="HG101" s="400"/>
      <c r="HH101" s="400"/>
      <c r="HI101" s="400"/>
      <c r="HJ101" s="400"/>
      <c r="HK101" s="400"/>
      <c r="HL101" s="400"/>
      <c r="HM101" s="400"/>
      <c r="HN101" s="400"/>
      <c r="HO101" s="400"/>
      <c r="HP101" s="400"/>
      <c r="HQ101" s="400"/>
      <c r="HR101" s="400"/>
      <c r="HS101" s="400"/>
      <c r="HT101" s="400"/>
      <c r="HU101" s="400"/>
      <c r="HV101" s="400"/>
      <c r="HW101" s="400"/>
      <c r="HX101" s="400"/>
      <c r="HY101" s="400"/>
      <c r="HZ101" s="400"/>
      <c r="IA101" s="400"/>
      <c r="IB101" s="400"/>
      <c r="IC101" s="400"/>
      <c r="ID101" s="400"/>
      <c r="IE101" s="400"/>
      <c r="IF101" s="400"/>
      <c r="IG101" s="400"/>
      <c r="IH101" s="400"/>
      <c r="II101" s="400"/>
      <c r="IJ101" s="400"/>
      <c r="IK101" s="400"/>
      <c r="IL101" s="400"/>
      <c r="IM101" s="400"/>
      <c r="IN101" s="400"/>
      <c r="IO101" s="427"/>
      <c r="IP101" s="427"/>
      <c r="IQ101" s="427"/>
      <c r="IR101" s="427"/>
      <c r="IS101" s="427"/>
      <c r="IT101" s="427"/>
      <c r="IU101" s="427"/>
      <c r="IV101" s="427"/>
      <c r="IW101" s="427"/>
      <c r="IX101" s="427"/>
      <c r="IY101" s="427"/>
      <c r="IZ101" s="427"/>
      <c r="JA101" s="427"/>
      <c r="JB101" s="427"/>
      <c r="JC101" s="427"/>
      <c r="JD101" s="427"/>
      <c r="JE101" s="427"/>
      <c r="JF101" s="427"/>
      <c r="JG101" s="427"/>
      <c r="JH101" s="427"/>
      <c r="JI101" s="427"/>
      <c r="JJ101" s="427"/>
    </row>
    <row r="102" spans="1:270">
      <c r="A102" s="411"/>
      <c r="B102" s="407" t="s">
        <v>97</v>
      </c>
      <c r="C102" s="301">
        <v>5206</v>
      </c>
      <c r="D102" s="405">
        <v>0</v>
      </c>
      <c r="E102" s="405"/>
      <c r="F102" s="405"/>
      <c r="G102" s="399">
        <v>0</v>
      </c>
      <c r="H102" s="399">
        <v>0</v>
      </c>
      <c r="I102" s="399">
        <v>0</v>
      </c>
      <c r="J102" s="399">
        <v>0</v>
      </c>
      <c r="K102" s="399">
        <v>0</v>
      </c>
      <c r="L102" s="405">
        <v>0</v>
      </c>
      <c r="M102" s="398"/>
      <c r="N102" s="398">
        <v>0</v>
      </c>
      <c r="O102" s="398">
        <v>0</v>
      </c>
      <c r="P102" s="398">
        <v>0</v>
      </c>
      <c r="Q102" s="405">
        <v>0</v>
      </c>
      <c r="R102" s="398">
        <v>0</v>
      </c>
      <c r="S102" s="398">
        <v>0</v>
      </c>
      <c r="T102" s="398">
        <v>0</v>
      </c>
      <c r="U102" s="398"/>
      <c r="V102" s="400">
        <v>0</v>
      </c>
      <c r="W102" s="400">
        <v>0</v>
      </c>
      <c r="X102" s="398">
        <v>0</v>
      </c>
      <c r="Y102" s="398">
        <v>0</v>
      </c>
      <c r="Z102" s="398">
        <v>0</v>
      </c>
      <c r="AA102" s="398">
        <v>0</v>
      </c>
      <c r="AB102" s="398">
        <v>0</v>
      </c>
      <c r="AC102" s="398">
        <v>0</v>
      </c>
      <c r="AD102" s="398">
        <v>0</v>
      </c>
      <c r="AE102" s="398">
        <v>0</v>
      </c>
      <c r="AF102" s="398"/>
      <c r="AG102" s="400"/>
      <c r="AH102" s="400"/>
      <c r="AI102" s="400"/>
      <c r="AJ102" s="400"/>
      <c r="AK102" s="400"/>
      <c r="AL102" s="400"/>
      <c r="AM102" s="400"/>
      <c r="AN102" s="400"/>
      <c r="AO102" s="400"/>
      <c r="AP102" s="400"/>
      <c r="AQ102" s="400"/>
      <c r="AR102" s="400"/>
      <c r="AS102" s="400"/>
      <c r="AT102" s="400"/>
      <c r="AU102" s="400"/>
      <c r="AV102" s="400"/>
      <c r="AW102" s="400"/>
      <c r="AX102" s="400"/>
      <c r="AY102" s="400"/>
      <c r="AZ102" s="400"/>
      <c r="BA102" s="400"/>
      <c r="BB102" s="400"/>
      <c r="BC102" s="400"/>
      <c r="BD102" s="400"/>
      <c r="BE102" s="400"/>
      <c r="BF102" s="400"/>
      <c r="BG102" s="400"/>
      <c r="BH102" s="400"/>
      <c r="BI102" s="400"/>
      <c r="BJ102" s="400"/>
      <c r="BK102" s="400"/>
      <c r="BL102" s="400"/>
      <c r="BM102" s="400"/>
      <c r="BN102" s="400"/>
      <c r="BO102" s="400"/>
      <c r="BP102" s="400"/>
      <c r="BQ102" s="400"/>
      <c r="BR102" s="400"/>
      <c r="BS102" s="400"/>
      <c r="BT102" s="400"/>
      <c r="BU102" s="400"/>
      <c r="BV102" s="400"/>
      <c r="BW102" s="400"/>
      <c r="BX102" s="400"/>
      <c r="BY102" s="400"/>
      <c r="BZ102" s="400"/>
      <c r="CA102" s="400"/>
      <c r="CB102" s="400"/>
      <c r="CC102" s="400"/>
      <c r="CD102" s="400"/>
      <c r="CE102" s="400"/>
      <c r="CF102" s="400"/>
      <c r="CG102" s="400"/>
      <c r="CH102" s="400"/>
      <c r="CI102" s="400"/>
      <c r="CJ102" s="400"/>
      <c r="CK102" s="400"/>
      <c r="CL102" s="400"/>
      <c r="CM102" s="400"/>
      <c r="CN102" s="400"/>
      <c r="CO102" s="400"/>
      <c r="CP102" s="400"/>
      <c r="CQ102" s="400"/>
      <c r="CR102" s="400"/>
      <c r="CS102" s="400"/>
      <c r="CT102" s="400"/>
      <c r="CU102" s="400"/>
      <c r="CV102" s="400"/>
      <c r="CW102" s="400"/>
      <c r="CX102" s="400"/>
      <c r="CY102" s="400"/>
      <c r="CZ102" s="400"/>
      <c r="DA102" s="400"/>
      <c r="DB102" s="400"/>
      <c r="DC102" s="400"/>
      <c r="DD102" s="400"/>
      <c r="DE102" s="400"/>
      <c r="DF102" s="400"/>
      <c r="DG102" s="400"/>
      <c r="DH102" s="400"/>
      <c r="DI102" s="400"/>
      <c r="DJ102" s="400"/>
      <c r="DK102" s="400"/>
      <c r="DL102" s="400"/>
      <c r="DM102" s="400"/>
      <c r="DN102" s="400"/>
      <c r="DO102" s="400"/>
      <c r="DP102" s="400"/>
      <c r="DQ102" s="400"/>
      <c r="DR102" s="400"/>
      <c r="DS102" s="400"/>
      <c r="DT102" s="400"/>
      <c r="DU102" s="400"/>
      <c r="DV102" s="400"/>
      <c r="DW102" s="400"/>
      <c r="DX102" s="400"/>
      <c r="DY102" s="400"/>
      <c r="DZ102" s="400"/>
      <c r="EA102" s="400"/>
      <c r="EB102" s="400"/>
      <c r="EC102" s="400"/>
      <c r="ED102" s="400"/>
      <c r="EE102" s="400"/>
      <c r="EF102" s="400"/>
      <c r="EG102" s="400"/>
      <c r="EH102" s="400"/>
      <c r="EI102" s="400"/>
      <c r="EJ102" s="400"/>
      <c r="EK102" s="400"/>
      <c r="EL102" s="400"/>
      <c r="EM102" s="400"/>
      <c r="EN102" s="400"/>
      <c r="EO102" s="400"/>
      <c r="EP102" s="400"/>
      <c r="EQ102" s="400"/>
      <c r="ER102" s="400"/>
      <c r="ES102" s="400"/>
      <c r="ET102" s="400"/>
      <c r="EU102" s="400"/>
      <c r="EV102" s="400"/>
      <c r="EW102" s="400"/>
      <c r="EX102" s="400"/>
      <c r="EY102" s="400"/>
      <c r="EZ102" s="400"/>
      <c r="FA102" s="400"/>
      <c r="FB102" s="400"/>
      <c r="FC102" s="400"/>
      <c r="FD102" s="400"/>
      <c r="FE102" s="400"/>
      <c r="FF102" s="400"/>
      <c r="FG102" s="400"/>
      <c r="FH102" s="400"/>
      <c r="FI102" s="400"/>
      <c r="FJ102" s="400"/>
      <c r="FK102" s="400"/>
      <c r="FL102" s="400"/>
      <c r="FM102" s="400"/>
      <c r="FN102" s="400"/>
      <c r="FO102" s="400"/>
      <c r="FP102" s="400"/>
      <c r="FQ102" s="400"/>
      <c r="FR102" s="400"/>
      <c r="FS102" s="400"/>
      <c r="FT102" s="400"/>
      <c r="FU102" s="400"/>
      <c r="FV102" s="400"/>
      <c r="FW102" s="400"/>
      <c r="FX102" s="400"/>
      <c r="FY102" s="400"/>
      <c r="FZ102" s="400"/>
      <c r="GA102" s="400"/>
      <c r="GB102" s="400"/>
      <c r="GC102" s="400"/>
      <c r="GD102" s="400"/>
      <c r="GE102" s="400"/>
      <c r="GF102" s="400"/>
      <c r="GG102" s="400"/>
      <c r="GH102" s="400"/>
      <c r="GI102" s="400"/>
      <c r="GJ102" s="400"/>
      <c r="GK102" s="400"/>
      <c r="GL102" s="400"/>
      <c r="GM102" s="400"/>
      <c r="GN102" s="400"/>
      <c r="GO102" s="400"/>
      <c r="GP102" s="400"/>
      <c r="GQ102" s="400"/>
      <c r="GR102" s="400"/>
      <c r="GS102" s="400"/>
      <c r="GT102" s="400"/>
      <c r="GU102" s="400"/>
      <c r="GV102" s="400"/>
      <c r="GW102" s="400"/>
      <c r="GX102" s="400"/>
      <c r="GY102" s="400"/>
      <c r="GZ102" s="400"/>
      <c r="HA102" s="400"/>
      <c r="HB102" s="400"/>
      <c r="HC102" s="400"/>
      <c r="HD102" s="400"/>
      <c r="HE102" s="400"/>
      <c r="HF102" s="400"/>
      <c r="HG102" s="400"/>
      <c r="HH102" s="400"/>
      <c r="HI102" s="400"/>
      <c r="HJ102" s="400"/>
      <c r="HK102" s="400"/>
      <c r="HL102" s="400"/>
      <c r="HM102" s="400"/>
      <c r="HN102" s="400"/>
      <c r="HO102" s="400"/>
      <c r="HP102" s="400"/>
      <c r="HQ102" s="400"/>
      <c r="HR102" s="400"/>
      <c r="HS102" s="400"/>
      <c r="HT102" s="400"/>
      <c r="HU102" s="400"/>
      <c r="HV102" s="400"/>
      <c r="HW102" s="400"/>
      <c r="HX102" s="400"/>
      <c r="HY102" s="400"/>
      <c r="HZ102" s="400"/>
      <c r="IA102" s="400"/>
      <c r="IB102" s="400"/>
      <c r="IC102" s="400"/>
      <c r="ID102" s="400"/>
      <c r="IE102" s="400"/>
      <c r="IF102" s="400"/>
      <c r="IG102" s="400"/>
      <c r="IH102" s="400"/>
      <c r="II102" s="400"/>
      <c r="IJ102" s="400"/>
      <c r="IK102" s="400"/>
      <c r="IL102" s="400"/>
      <c r="IM102" s="400"/>
      <c r="IN102" s="400"/>
      <c r="IO102" s="427"/>
      <c r="IP102" s="427"/>
      <c r="IQ102" s="427"/>
      <c r="IR102" s="427"/>
      <c r="IS102" s="427"/>
      <c r="IT102" s="427"/>
      <c r="IU102" s="427"/>
      <c r="IV102" s="427"/>
      <c r="IW102" s="427"/>
      <c r="IX102" s="427"/>
      <c r="IY102" s="427"/>
      <c r="IZ102" s="427"/>
      <c r="JA102" s="427"/>
      <c r="JB102" s="427"/>
      <c r="JC102" s="427"/>
      <c r="JD102" s="427"/>
      <c r="JE102" s="427"/>
      <c r="JF102" s="427"/>
      <c r="JG102" s="427"/>
      <c r="JH102" s="427"/>
      <c r="JI102" s="427"/>
      <c r="JJ102" s="427"/>
    </row>
    <row r="103" spans="1:270">
      <c r="A103" s="411"/>
      <c r="B103" s="407" t="s">
        <v>98</v>
      </c>
      <c r="C103" s="301">
        <v>5219</v>
      </c>
      <c r="D103" s="405">
        <v>0</v>
      </c>
      <c r="E103" s="405"/>
      <c r="F103" s="405"/>
      <c r="G103" s="399">
        <v>0</v>
      </c>
      <c r="H103" s="399">
        <v>0</v>
      </c>
      <c r="I103" s="399">
        <v>0</v>
      </c>
      <c r="J103" s="399">
        <v>0</v>
      </c>
      <c r="K103" s="399">
        <v>0</v>
      </c>
      <c r="L103" s="405">
        <v>0</v>
      </c>
      <c r="M103" s="398"/>
      <c r="N103" s="398">
        <v>0</v>
      </c>
      <c r="O103" s="398">
        <v>0</v>
      </c>
      <c r="P103" s="398">
        <v>0</v>
      </c>
      <c r="Q103" s="405">
        <v>0</v>
      </c>
      <c r="R103" s="398">
        <v>0</v>
      </c>
      <c r="S103" s="398">
        <v>0</v>
      </c>
      <c r="T103" s="398">
        <v>0</v>
      </c>
      <c r="U103" s="398"/>
      <c r="V103" s="400">
        <v>0</v>
      </c>
      <c r="W103" s="400">
        <v>0</v>
      </c>
      <c r="X103" s="398">
        <v>0</v>
      </c>
      <c r="Y103" s="398">
        <v>0</v>
      </c>
      <c r="Z103" s="398">
        <v>0</v>
      </c>
      <c r="AA103" s="398">
        <v>0</v>
      </c>
      <c r="AB103" s="398">
        <v>0</v>
      </c>
      <c r="AC103" s="398">
        <v>0</v>
      </c>
      <c r="AD103" s="398">
        <v>0</v>
      </c>
      <c r="AE103" s="398">
        <v>0</v>
      </c>
      <c r="AF103" s="398"/>
      <c r="AG103" s="400"/>
      <c r="AH103" s="400"/>
      <c r="AI103" s="400"/>
      <c r="AJ103" s="400"/>
      <c r="AK103" s="400"/>
      <c r="AL103" s="400"/>
      <c r="AM103" s="400"/>
      <c r="AN103" s="400"/>
      <c r="AO103" s="400"/>
      <c r="AP103" s="400"/>
      <c r="AQ103" s="400"/>
      <c r="AR103" s="400"/>
      <c r="AS103" s="400"/>
      <c r="AT103" s="400"/>
      <c r="AU103" s="400"/>
      <c r="AV103" s="400"/>
      <c r="AW103" s="400"/>
      <c r="AX103" s="400"/>
      <c r="AY103" s="400"/>
      <c r="AZ103" s="400"/>
      <c r="BA103" s="400"/>
      <c r="BB103" s="400"/>
      <c r="BC103" s="400"/>
      <c r="BD103" s="400"/>
      <c r="BE103" s="400"/>
      <c r="BF103" s="400"/>
      <c r="BG103" s="400"/>
      <c r="BH103" s="400"/>
      <c r="BI103" s="400"/>
      <c r="BJ103" s="400"/>
      <c r="BK103" s="400"/>
      <c r="BL103" s="400"/>
      <c r="BM103" s="400"/>
      <c r="BN103" s="400"/>
      <c r="BO103" s="400"/>
      <c r="BP103" s="400"/>
      <c r="BQ103" s="400"/>
      <c r="BR103" s="400"/>
      <c r="BS103" s="400"/>
      <c r="BT103" s="400"/>
      <c r="BU103" s="400"/>
      <c r="BV103" s="400"/>
      <c r="BW103" s="400"/>
      <c r="BX103" s="400"/>
      <c r="BY103" s="400"/>
      <c r="BZ103" s="400"/>
      <c r="CA103" s="400"/>
      <c r="CB103" s="400"/>
      <c r="CC103" s="400"/>
      <c r="CD103" s="400"/>
      <c r="CE103" s="400"/>
      <c r="CF103" s="400"/>
      <c r="CG103" s="400"/>
      <c r="CH103" s="400"/>
      <c r="CI103" s="400"/>
      <c r="CJ103" s="400"/>
      <c r="CK103" s="400"/>
      <c r="CL103" s="400"/>
      <c r="CM103" s="400"/>
      <c r="CN103" s="400"/>
      <c r="CO103" s="400"/>
      <c r="CP103" s="400"/>
      <c r="CQ103" s="400"/>
      <c r="CR103" s="400"/>
      <c r="CS103" s="400"/>
      <c r="CT103" s="400"/>
      <c r="CU103" s="400"/>
      <c r="CV103" s="400"/>
      <c r="CW103" s="400"/>
      <c r="CX103" s="400"/>
      <c r="CY103" s="400"/>
      <c r="CZ103" s="400"/>
      <c r="DA103" s="400"/>
      <c r="DB103" s="400"/>
      <c r="DC103" s="400"/>
      <c r="DD103" s="400"/>
      <c r="DE103" s="400"/>
      <c r="DF103" s="400"/>
      <c r="DG103" s="400"/>
      <c r="DH103" s="400"/>
      <c r="DI103" s="400"/>
      <c r="DJ103" s="400"/>
      <c r="DK103" s="400"/>
      <c r="DL103" s="400"/>
      <c r="DM103" s="400"/>
      <c r="DN103" s="400"/>
      <c r="DO103" s="400"/>
      <c r="DP103" s="400"/>
      <c r="DQ103" s="400"/>
      <c r="DR103" s="400"/>
      <c r="DS103" s="400"/>
      <c r="DT103" s="400"/>
      <c r="DU103" s="400"/>
      <c r="DV103" s="400"/>
      <c r="DW103" s="400"/>
      <c r="DX103" s="400"/>
      <c r="DY103" s="400"/>
      <c r="DZ103" s="400"/>
      <c r="EA103" s="400"/>
      <c r="EB103" s="400"/>
      <c r="EC103" s="400"/>
      <c r="ED103" s="400"/>
      <c r="EE103" s="400"/>
      <c r="EF103" s="400"/>
      <c r="EG103" s="400"/>
      <c r="EH103" s="400"/>
      <c r="EI103" s="400"/>
      <c r="EJ103" s="400"/>
      <c r="EK103" s="400"/>
      <c r="EL103" s="400"/>
      <c r="EM103" s="400"/>
      <c r="EN103" s="400"/>
      <c r="EO103" s="400"/>
      <c r="EP103" s="400"/>
      <c r="EQ103" s="400"/>
      <c r="ER103" s="400"/>
      <c r="ES103" s="400"/>
      <c r="ET103" s="400"/>
      <c r="EU103" s="400"/>
      <c r="EV103" s="400"/>
      <c r="EW103" s="400"/>
      <c r="EX103" s="400"/>
      <c r="EY103" s="400"/>
      <c r="EZ103" s="400"/>
      <c r="FA103" s="400"/>
      <c r="FB103" s="400"/>
      <c r="FC103" s="400"/>
      <c r="FD103" s="400"/>
      <c r="FE103" s="400"/>
      <c r="FF103" s="400"/>
      <c r="FG103" s="400"/>
      <c r="FH103" s="400"/>
      <c r="FI103" s="400"/>
      <c r="FJ103" s="400"/>
      <c r="FK103" s="400"/>
      <c r="FL103" s="400"/>
      <c r="FM103" s="400"/>
      <c r="FN103" s="400"/>
      <c r="FO103" s="400"/>
      <c r="FP103" s="400"/>
      <c r="FQ103" s="400"/>
      <c r="FR103" s="400"/>
      <c r="FS103" s="400"/>
      <c r="FT103" s="400"/>
      <c r="FU103" s="400"/>
      <c r="FV103" s="400"/>
      <c r="FW103" s="400"/>
      <c r="FX103" s="400"/>
      <c r="FY103" s="400"/>
      <c r="FZ103" s="400"/>
      <c r="GA103" s="400"/>
      <c r="GB103" s="400"/>
      <c r="GC103" s="400"/>
      <c r="GD103" s="400"/>
      <c r="GE103" s="400"/>
      <c r="GF103" s="400"/>
      <c r="GG103" s="400"/>
      <c r="GH103" s="400"/>
      <c r="GI103" s="400"/>
      <c r="GJ103" s="400"/>
      <c r="GK103" s="400"/>
      <c r="GL103" s="400"/>
      <c r="GM103" s="400"/>
      <c r="GN103" s="400"/>
      <c r="GO103" s="400"/>
      <c r="GP103" s="400"/>
      <c r="GQ103" s="400"/>
      <c r="GR103" s="400"/>
      <c r="GS103" s="400"/>
      <c r="GT103" s="400"/>
      <c r="GU103" s="400"/>
      <c r="GV103" s="400"/>
      <c r="GW103" s="400"/>
      <c r="GX103" s="400"/>
      <c r="GY103" s="400"/>
      <c r="GZ103" s="400"/>
      <c r="HA103" s="400"/>
      <c r="HB103" s="400"/>
      <c r="HC103" s="400"/>
      <c r="HD103" s="400"/>
      <c r="HE103" s="400"/>
      <c r="HF103" s="400"/>
      <c r="HG103" s="400"/>
      <c r="HH103" s="400"/>
      <c r="HI103" s="400"/>
      <c r="HJ103" s="400"/>
      <c r="HK103" s="400"/>
      <c r="HL103" s="400"/>
      <c r="HM103" s="400"/>
      <c r="HN103" s="400"/>
      <c r="HO103" s="400"/>
      <c r="HP103" s="400"/>
      <c r="HQ103" s="400"/>
      <c r="HR103" s="400"/>
      <c r="HS103" s="400"/>
      <c r="HT103" s="400"/>
      <c r="HU103" s="400"/>
      <c r="HV103" s="400"/>
      <c r="HW103" s="400"/>
      <c r="HX103" s="400"/>
      <c r="HY103" s="400"/>
      <c r="HZ103" s="400"/>
      <c r="IA103" s="400"/>
      <c r="IB103" s="400"/>
      <c r="IC103" s="400"/>
      <c r="ID103" s="400"/>
      <c r="IE103" s="400"/>
      <c r="IF103" s="400"/>
      <c r="IG103" s="400"/>
      <c r="IH103" s="400"/>
      <c r="II103" s="400"/>
      <c r="IJ103" s="400"/>
      <c r="IK103" s="400"/>
      <c r="IL103" s="400"/>
      <c r="IM103" s="400"/>
      <c r="IN103" s="400"/>
      <c r="IO103" s="427"/>
      <c r="IP103" s="427"/>
      <c r="IQ103" s="427"/>
      <c r="IR103" s="427"/>
      <c r="IS103" s="427"/>
      <c r="IT103" s="427"/>
      <c r="IU103" s="427"/>
      <c r="IV103" s="427"/>
      <c r="IW103" s="427"/>
      <c r="IX103" s="427"/>
      <c r="IY103" s="427"/>
      <c r="IZ103" s="427"/>
      <c r="JA103" s="427"/>
      <c r="JB103" s="427"/>
      <c r="JC103" s="427"/>
      <c r="JD103" s="427"/>
      <c r="JE103" s="427"/>
      <c r="JF103" s="427"/>
      <c r="JG103" s="427"/>
      <c r="JH103" s="427"/>
      <c r="JI103" s="427"/>
      <c r="JJ103" s="427"/>
    </row>
    <row r="104" spans="1:270">
      <c r="A104" s="406" t="s">
        <v>204</v>
      </c>
      <c r="B104" s="415" t="s">
        <v>205</v>
      </c>
      <c r="C104" s="302">
        <v>5300</v>
      </c>
      <c r="D104" s="405">
        <v>3305100</v>
      </c>
      <c r="E104" s="405">
        <v>0</v>
      </c>
      <c r="F104" s="405">
        <v>0</v>
      </c>
      <c r="G104" s="405">
        <v>0</v>
      </c>
      <c r="H104" s="405">
        <v>0</v>
      </c>
      <c r="I104" s="405">
        <v>0</v>
      </c>
      <c r="J104" s="405">
        <v>0</v>
      </c>
      <c r="K104" s="405">
        <v>0</v>
      </c>
      <c r="L104" s="405">
        <v>0</v>
      </c>
      <c r="M104" s="405">
        <v>0</v>
      </c>
      <c r="N104" s="405">
        <v>3305100</v>
      </c>
      <c r="O104" s="405">
        <v>3305100</v>
      </c>
      <c r="P104" s="405">
        <v>0</v>
      </c>
      <c r="Q104" s="405">
        <v>0</v>
      </c>
      <c r="R104" s="405">
        <v>0</v>
      </c>
      <c r="S104" s="405">
        <v>0</v>
      </c>
      <c r="T104" s="405">
        <v>0</v>
      </c>
      <c r="U104" s="405">
        <v>0</v>
      </c>
      <c r="V104" s="405">
        <v>3305100</v>
      </c>
      <c r="W104" s="405">
        <v>3305100</v>
      </c>
      <c r="X104" s="405">
        <v>0</v>
      </c>
      <c r="Y104" s="405">
        <v>-2160075</v>
      </c>
      <c r="Z104" s="405">
        <v>0</v>
      </c>
      <c r="AA104" s="405">
        <v>0</v>
      </c>
      <c r="AB104" s="405">
        <v>1145025</v>
      </c>
      <c r="AC104" s="405">
        <v>0</v>
      </c>
      <c r="AD104" s="405">
        <v>-2160075</v>
      </c>
      <c r="AE104" s="405">
        <v>-2160075</v>
      </c>
      <c r="AF104" s="405">
        <v>1145025</v>
      </c>
      <c r="AG104" s="400"/>
      <c r="AH104" s="400"/>
      <c r="AI104" s="400"/>
      <c r="AJ104" s="400"/>
      <c r="AK104" s="400"/>
      <c r="AL104" s="400"/>
      <c r="AM104" s="400"/>
      <c r="AN104" s="400"/>
      <c r="AO104" s="400"/>
      <c r="AP104" s="400"/>
      <c r="AQ104" s="400"/>
      <c r="AR104" s="400"/>
      <c r="AS104" s="400"/>
      <c r="AT104" s="400"/>
      <c r="AU104" s="400"/>
      <c r="AV104" s="400"/>
      <c r="AW104" s="400"/>
      <c r="AX104" s="400"/>
      <c r="AY104" s="400"/>
      <c r="AZ104" s="400"/>
      <c r="BA104" s="400"/>
      <c r="BB104" s="400"/>
      <c r="BC104" s="400"/>
      <c r="BD104" s="400"/>
      <c r="BE104" s="400"/>
      <c r="BF104" s="400"/>
      <c r="BG104" s="400"/>
      <c r="BH104" s="400"/>
      <c r="BI104" s="400"/>
      <c r="BJ104" s="400"/>
      <c r="BK104" s="400"/>
      <c r="BL104" s="400"/>
      <c r="BM104" s="400"/>
      <c r="BN104" s="400"/>
      <c r="BO104" s="400"/>
      <c r="BP104" s="400"/>
      <c r="BQ104" s="400"/>
      <c r="BR104" s="400"/>
      <c r="BS104" s="400"/>
      <c r="BT104" s="400"/>
      <c r="BU104" s="400"/>
      <c r="BV104" s="400"/>
      <c r="BW104" s="400"/>
      <c r="BX104" s="400"/>
      <c r="BY104" s="400"/>
      <c r="BZ104" s="400"/>
      <c r="CA104" s="400"/>
      <c r="CB104" s="400"/>
      <c r="CC104" s="400"/>
      <c r="CD104" s="400"/>
      <c r="CE104" s="400"/>
      <c r="CF104" s="400"/>
      <c r="CG104" s="400"/>
      <c r="CH104" s="400"/>
      <c r="CI104" s="400"/>
      <c r="CJ104" s="400"/>
      <c r="CK104" s="400"/>
      <c r="CL104" s="400"/>
      <c r="CM104" s="400"/>
      <c r="CN104" s="400"/>
      <c r="CO104" s="400"/>
      <c r="CP104" s="400"/>
      <c r="CQ104" s="400"/>
      <c r="CR104" s="400"/>
      <c r="CS104" s="400"/>
      <c r="CT104" s="400"/>
      <c r="CU104" s="400"/>
      <c r="CV104" s="400"/>
      <c r="CW104" s="400"/>
      <c r="CX104" s="400"/>
      <c r="CY104" s="400"/>
      <c r="CZ104" s="400"/>
      <c r="DA104" s="400"/>
      <c r="DB104" s="400"/>
      <c r="DC104" s="400"/>
      <c r="DD104" s="400"/>
      <c r="DE104" s="400"/>
      <c r="DF104" s="400"/>
      <c r="DG104" s="400"/>
      <c r="DH104" s="400"/>
      <c r="DI104" s="400"/>
      <c r="DJ104" s="400"/>
      <c r="DK104" s="400"/>
      <c r="DL104" s="400"/>
      <c r="DM104" s="400"/>
      <c r="DN104" s="400"/>
      <c r="DO104" s="400"/>
      <c r="DP104" s="400"/>
      <c r="DQ104" s="400"/>
      <c r="DR104" s="400"/>
      <c r="DS104" s="400"/>
      <c r="DT104" s="400"/>
      <c r="DU104" s="400"/>
      <c r="DV104" s="400"/>
      <c r="DW104" s="400"/>
      <c r="DX104" s="400"/>
      <c r="DY104" s="400"/>
      <c r="DZ104" s="400"/>
      <c r="EA104" s="400"/>
      <c r="EB104" s="400"/>
      <c r="EC104" s="400"/>
      <c r="ED104" s="400"/>
      <c r="EE104" s="400"/>
      <c r="EF104" s="400"/>
      <c r="EG104" s="400"/>
      <c r="EH104" s="400"/>
      <c r="EI104" s="400"/>
      <c r="EJ104" s="400"/>
      <c r="EK104" s="400"/>
      <c r="EL104" s="400"/>
      <c r="EM104" s="400"/>
      <c r="EN104" s="400"/>
      <c r="EO104" s="400"/>
      <c r="EP104" s="400"/>
      <c r="EQ104" s="400"/>
      <c r="ER104" s="400"/>
      <c r="ES104" s="400"/>
      <c r="ET104" s="400"/>
      <c r="EU104" s="400"/>
      <c r="EV104" s="400"/>
      <c r="EW104" s="400"/>
      <c r="EX104" s="400"/>
      <c r="EY104" s="400"/>
      <c r="EZ104" s="400"/>
      <c r="FA104" s="400"/>
      <c r="FB104" s="400"/>
      <c r="FC104" s="400"/>
      <c r="FD104" s="400"/>
      <c r="FE104" s="400"/>
      <c r="FF104" s="400"/>
      <c r="FG104" s="400"/>
      <c r="FH104" s="400"/>
      <c r="FI104" s="400"/>
      <c r="FJ104" s="400"/>
      <c r="FK104" s="400"/>
      <c r="FL104" s="400"/>
      <c r="FM104" s="400"/>
      <c r="FN104" s="400"/>
      <c r="FO104" s="400"/>
      <c r="FP104" s="400"/>
      <c r="FQ104" s="400"/>
      <c r="FR104" s="400"/>
      <c r="FS104" s="400"/>
      <c r="FT104" s="400"/>
      <c r="FU104" s="400"/>
      <c r="FV104" s="400"/>
      <c r="FW104" s="400"/>
      <c r="FX104" s="400"/>
      <c r="FY104" s="400"/>
      <c r="FZ104" s="400"/>
      <c r="GA104" s="400"/>
      <c r="GB104" s="400"/>
      <c r="GC104" s="400"/>
      <c r="GD104" s="400"/>
      <c r="GE104" s="400"/>
      <c r="GF104" s="400"/>
      <c r="GG104" s="400"/>
      <c r="GH104" s="400"/>
      <c r="GI104" s="400"/>
      <c r="GJ104" s="400"/>
      <c r="GK104" s="400"/>
      <c r="GL104" s="400"/>
      <c r="GM104" s="400"/>
      <c r="GN104" s="400"/>
      <c r="GO104" s="400"/>
      <c r="GP104" s="400"/>
      <c r="GQ104" s="400"/>
      <c r="GR104" s="400"/>
      <c r="GS104" s="400"/>
      <c r="GT104" s="400"/>
      <c r="GU104" s="400"/>
      <c r="GV104" s="400"/>
      <c r="GW104" s="400"/>
      <c r="GX104" s="400"/>
      <c r="GY104" s="400"/>
      <c r="GZ104" s="400"/>
      <c r="HA104" s="400"/>
      <c r="HB104" s="400"/>
      <c r="HC104" s="400"/>
      <c r="HD104" s="400"/>
      <c r="HE104" s="400"/>
      <c r="HF104" s="400"/>
      <c r="HG104" s="400"/>
      <c r="HH104" s="400"/>
      <c r="HI104" s="400"/>
      <c r="HJ104" s="400"/>
      <c r="HK104" s="400"/>
      <c r="HL104" s="400"/>
      <c r="HM104" s="400"/>
      <c r="HN104" s="400"/>
      <c r="HO104" s="400"/>
      <c r="HP104" s="400"/>
      <c r="HQ104" s="400"/>
      <c r="HR104" s="400"/>
      <c r="HS104" s="400"/>
      <c r="HT104" s="400"/>
      <c r="HU104" s="400"/>
      <c r="HV104" s="400"/>
      <c r="HW104" s="400"/>
      <c r="HX104" s="400"/>
      <c r="HY104" s="400"/>
      <c r="HZ104" s="400"/>
      <c r="IA104" s="400"/>
      <c r="IB104" s="400"/>
      <c r="IC104" s="400"/>
      <c r="ID104" s="400"/>
      <c r="IE104" s="400"/>
      <c r="IF104" s="400"/>
      <c r="IG104" s="400"/>
      <c r="IH104" s="400"/>
      <c r="II104" s="400"/>
      <c r="IJ104" s="400"/>
      <c r="IK104" s="400"/>
      <c r="IL104" s="400"/>
      <c r="IM104" s="400"/>
      <c r="IN104" s="400"/>
      <c r="IO104" s="427"/>
      <c r="IP104" s="427"/>
      <c r="IQ104" s="427"/>
      <c r="IR104" s="427"/>
      <c r="IS104" s="427"/>
      <c r="IT104" s="427"/>
      <c r="IU104" s="427"/>
      <c r="IV104" s="427"/>
      <c r="IW104" s="427"/>
      <c r="IX104" s="427"/>
      <c r="IY104" s="427"/>
      <c r="IZ104" s="427"/>
      <c r="JA104" s="427"/>
      <c r="JB104" s="427"/>
      <c r="JC104" s="427"/>
      <c r="JD104" s="427"/>
      <c r="JE104" s="427"/>
      <c r="JF104" s="427"/>
      <c r="JG104" s="427"/>
      <c r="JH104" s="427"/>
      <c r="JI104" s="427"/>
      <c r="JJ104" s="427"/>
    </row>
    <row r="105" spans="1:270" ht="24" customHeight="1">
      <c r="A105" s="413"/>
      <c r="B105" s="407" t="s">
        <v>206</v>
      </c>
      <c r="C105" s="301">
        <v>5301</v>
      </c>
      <c r="D105" s="399">
        <v>3305100</v>
      </c>
      <c r="E105" s="399"/>
      <c r="F105" s="399"/>
      <c r="G105" s="399">
        <v>0</v>
      </c>
      <c r="H105" s="399">
        <v>0</v>
      </c>
      <c r="I105" s="399">
        <v>0</v>
      </c>
      <c r="J105" s="399">
        <v>0</v>
      </c>
      <c r="K105" s="399">
        <v>0</v>
      </c>
      <c r="L105" s="399">
        <v>0</v>
      </c>
      <c r="M105" s="398"/>
      <c r="N105" s="398">
        <v>3305100</v>
      </c>
      <c r="O105" s="398">
        <v>3305100</v>
      </c>
      <c r="P105" s="398">
        <v>0</v>
      </c>
      <c r="Q105" s="399">
        <v>0</v>
      </c>
      <c r="R105" s="398">
        <v>0</v>
      </c>
      <c r="S105" s="398">
        <v>0</v>
      </c>
      <c r="T105" s="398">
        <v>0</v>
      </c>
      <c r="U105" s="398"/>
      <c r="V105" s="400">
        <v>3305100</v>
      </c>
      <c r="W105" s="400">
        <v>3305100</v>
      </c>
      <c r="X105" s="398">
        <v>0</v>
      </c>
      <c r="Y105" s="398">
        <v>-2160075</v>
      </c>
      <c r="Z105" s="398">
        <v>0</v>
      </c>
      <c r="AA105" s="398">
        <v>0</v>
      </c>
      <c r="AB105" s="398">
        <v>1145025</v>
      </c>
      <c r="AC105" s="398">
        <v>0</v>
      </c>
      <c r="AD105" s="398">
        <v>-2160075</v>
      </c>
      <c r="AE105" s="398">
        <v>-2160075</v>
      </c>
      <c r="AF105" s="398">
        <v>1145025</v>
      </c>
      <c r="AG105" s="400"/>
      <c r="AH105" s="400"/>
      <c r="AI105" s="400"/>
      <c r="AJ105" s="400"/>
      <c r="AK105" s="400"/>
      <c r="AL105" s="400"/>
      <c r="AM105" s="400"/>
      <c r="AN105" s="400"/>
      <c r="AO105" s="400"/>
      <c r="AP105" s="400"/>
      <c r="AQ105" s="400"/>
      <c r="AR105" s="400"/>
      <c r="AS105" s="400"/>
      <c r="AT105" s="400"/>
      <c r="AU105" s="400"/>
      <c r="AV105" s="400"/>
      <c r="AW105" s="400"/>
      <c r="AX105" s="400"/>
      <c r="AY105" s="400"/>
      <c r="AZ105" s="400"/>
      <c r="BA105" s="400"/>
      <c r="BB105" s="400"/>
      <c r="BC105" s="400"/>
      <c r="BD105" s="400"/>
      <c r="BE105" s="400"/>
      <c r="BF105" s="400"/>
      <c r="BG105" s="400"/>
      <c r="BH105" s="400"/>
      <c r="BI105" s="400"/>
      <c r="BJ105" s="400"/>
      <c r="BK105" s="400"/>
      <c r="BL105" s="400"/>
      <c r="BM105" s="400"/>
      <c r="BN105" s="400"/>
      <c r="BO105" s="400"/>
      <c r="BP105" s="400"/>
      <c r="BQ105" s="400"/>
      <c r="BR105" s="400"/>
      <c r="BS105" s="400"/>
      <c r="BT105" s="400"/>
      <c r="BU105" s="400"/>
      <c r="BV105" s="400"/>
      <c r="BW105" s="400"/>
      <c r="BX105" s="400"/>
      <c r="BY105" s="400"/>
      <c r="BZ105" s="400"/>
      <c r="CA105" s="400"/>
      <c r="CB105" s="400"/>
      <c r="CC105" s="400"/>
      <c r="CD105" s="400"/>
      <c r="CE105" s="400"/>
      <c r="CF105" s="400"/>
      <c r="CG105" s="400"/>
      <c r="CH105" s="400"/>
      <c r="CI105" s="400"/>
      <c r="CJ105" s="400"/>
      <c r="CK105" s="400"/>
      <c r="CL105" s="400"/>
      <c r="CM105" s="400"/>
      <c r="CN105" s="400"/>
      <c r="CO105" s="400"/>
      <c r="CP105" s="400"/>
      <c r="CQ105" s="400"/>
      <c r="CR105" s="400"/>
      <c r="CS105" s="400"/>
      <c r="CT105" s="400"/>
      <c r="CU105" s="400"/>
      <c r="CV105" s="400"/>
      <c r="CW105" s="400"/>
      <c r="CX105" s="400"/>
      <c r="CY105" s="400"/>
      <c r="CZ105" s="400"/>
      <c r="DA105" s="400"/>
      <c r="DB105" s="400"/>
      <c r="DC105" s="400"/>
      <c r="DD105" s="400"/>
      <c r="DE105" s="400"/>
      <c r="DF105" s="400"/>
      <c r="DG105" s="400"/>
      <c r="DH105" s="400"/>
      <c r="DI105" s="400"/>
      <c r="DJ105" s="400"/>
      <c r="DK105" s="400"/>
      <c r="DL105" s="400"/>
      <c r="DM105" s="400"/>
      <c r="DN105" s="400"/>
      <c r="DO105" s="400"/>
      <c r="DP105" s="400"/>
      <c r="DQ105" s="400"/>
      <c r="DR105" s="400"/>
      <c r="DS105" s="400"/>
      <c r="DT105" s="400"/>
      <c r="DU105" s="400"/>
      <c r="DV105" s="400"/>
      <c r="DW105" s="400"/>
      <c r="DX105" s="400"/>
      <c r="DY105" s="400"/>
      <c r="DZ105" s="400"/>
      <c r="EA105" s="400"/>
      <c r="EB105" s="400"/>
      <c r="EC105" s="400"/>
      <c r="ED105" s="400"/>
      <c r="EE105" s="400"/>
      <c r="EF105" s="400"/>
      <c r="EG105" s="400"/>
      <c r="EH105" s="400"/>
      <c r="EI105" s="400"/>
      <c r="EJ105" s="400"/>
      <c r="EK105" s="400"/>
      <c r="EL105" s="400"/>
      <c r="EM105" s="400"/>
      <c r="EN105" s="400"/>
      <c r="EO105" s="400"/>
      <c r="EP105" s="400"/>
      <c r="EQ105" s="400"/>
      <c r="ER105" s="400"/>
      <c r="ES105" s="400"/>
      <c r="ET105" s="400"/>
      <c r="EU105" s="400"/>
      <c r="EV105" s="400"/>
      <c r="EW105" s="400"/>
      <c r="EX105" s="400"/>
      <c r="EY105" s="400"/>
      <c r="EZ105" s="400"/>
      <c r="FA105" s="400"/>
      <c r="FB105" s="400"/>
      <c r="FC105" s="400"/>
      <c r="FD105" s="400"/>
      <c r="FE105" s="400"/>
      <c r="FF105" s="400"/>
      <c r="FG105" s="400"/>
      <c r="FH105" s="400"/>
      <c r="FI105" s="400"/>
      <c r="FJ105" s="400"/>
      <c r="FK105" s="400"/>
      <c r="FL105" s="400"/>
      <c r="FM105" s="400"/>
      <c r="FN105" s="400"/>
      <c r="FO105" s="400"/>
      <c r="FP105" s="400"/>
      <c r="FQ105" s="400"/>
      <c r="FR105" s="400"/>
      <c r="FS105" s="400"/>
      <c r="FT105" s="400"/>
      <c r="FU105" s="400"/>
      <c r="FV105" s="400"/>
      <c r="FW105" s="400"/>
      <c r="FX105" s="400"/>
      <c r="FY105" s="400"/>
      <c r="FZ105" s="400"/>
      <c r="GA105" s="400"/>
      <c r="GB105" s="400"/>
      <c r="GC105" s="400"/>
      <c r="GD105" s="400"/>
      <c r="GE105" s="400"/>
      <c r="GF105" s="400"/>
      <c r="GG105" s="400"/>
      <c r="GH105" s="400"/>
      <c r="GI105" s="400"/>
      <c r="GJ105" s="400"/>
      <c r="GK105" s="400"/>
      <c r="GL105" s="400"/>
      <c r="GM105" s="400"/>
      <c r="GN105" s="400"/>
      <c r="GO105" s="400"/>
      <c r="GP105" s="400"/>
      <c r="GQ105" s="400"/>
      <c r="GR105" s="400"/>
      <c r="GS105" s="400"/>
      <c r="GT105" s="400"/>
      <c r="GU105" s="400"/>
      <c r="GV105" s="400"/>
      <c r="GW105" s="400"/>
      <c r="GX105" s="400"/>
      <c r="GY105" s="400"/>
      <c r="GZ105" s="400"/>
      <c r="HA105" s="400"/>
      <c r="HB105" s="400"/>
      <c r="HC105" s="400"/>
      <c r="HD105" s="400"/>
      <c r="HE105" s="400"/>
      <c r="HF105" s="400"/>
      <c r="HG105" s="400"/>
      <c r="HH105" s="400"/>
      <c r="HI105" s="400"/>
      <c r="HJ105" s="400"/>
      <c r="HK105" s="400"/>
      <c r="HL105" s="400"/>
      <c r="HM105" s="400"/>
      <c r="HN105" s="400"/>
      <c r="HO105" s="400"/>
      <c r="HP105" s="400"/>
      <c r="HQ105" s="400"/>
      <c r="HR105" s="400"/>
      <c r="HS105" s="400"/>
      <c r="HT105" s="400"/>
      <c r="HU105" s="400"/>
      <c r="HV105" s="400"/>
      <c r="HW105" s="400"/>
      <c r="HX105" s="400"/>
      <c r="HY105" s="400"/>
      <c r="HZ105" s="400"/>
      <c r="IA105" s="400"/>
      <c r="IB105" s="400"/>
      <c r="IC105" s="400"/>
      <c r="ID105" s="400"/>
      <c r="IE105" s="400"/>
      <c r="IF105" s="400"/>
      <c r="IG105" s="400"/>
      <c r="IH105" s="400"/>
      <c r="II105" s="400"/>
      <c r="IJ105" s="400"/>
      <c r="IK105" s="400"/>
      <c r="IL105" s="400"/>
      <c r="IM105" s="400"/>
      <c r="IN105" s="400"/>
      <c r="IO105" s="427"/>
      <c r="IP105" s="427"/>
      <c r="IQ105" s="427"/>
      <c r="IR105" s="427"/>
      <c r="IS105" s="427"/>
      <c r="IT105" s="427"/>
      <c r="IU105" s="427"/>
      <c r="IV105" s="427"/>
      <c r="IW105" s="427"/>
      <c r="IX105" s="427"/>
      <c r="IY105" s="427"/>
      <c r="IZ105" s="427"/>
      <c r="JA105" s="427"/>
      <c r="JB105" s="427"/>
      <c r="JC105" s="427"/>
      <c r="JD105" s="427"/>
      <c r="JE105" s="427"/>
      <c r="JF105" s="427"/>
      <c r="JG105" s="427"/>
      <c r="JH105" s="427"/>
      <c r="JI105" s="427"/>
      <c r="JJ105" s="427"/>
    </row>
    <row r="106" spans="1:270" ht="25.5">
      <c r="A106" s="413"/>
      <c r="B106" s="407" t="s">
        <v>99</v>
      </c>
      <c r="C106" s="301">
        <v>5309</v>
      </c>
      <c r="D106" s="405">
        <v>0</v>
      </c>
      <c r="E106" s="405"/>
      <c r="F106" s="405"/>
      <c r="G106" s="399">
        <v>0</v>
      </c>
      <c r="H106" s="399">
        <v>0</v>
      </c>
      <c r="I106" s="399">
        <v>0</v>
      </c>
      <c r="J106" s="399">
        <v>0</v>
      </c>
      <c r="K106" s="399">
        <v>0</v>
      </c>
      <c r="L106" s="405">
        <v>0</v>
      </c>
      <c r="M106" s="398"/>
      <c r="N106" s="398">
        <v>0</v>
      </c>
      <c r="O106" s="398">
        <v>0</v>
      </c>
      <c r="P106" s="398">
        <v>0</v>
      </c>
      <c r="Q106" s="405">
        <v>0</v>
      </c>
      <c r="R106" s="398">
        <v>0</v>
      </c>
      <c r="S106" s="398">
        <v>0</v>
      </c>
      <c r="T106" s="398">
        <v>0</v>
      </c>
      <c r="U106" s="398"/>
      <c r="V106" s="400">
        <v>0</v>
      </c>
      <c r="W106" s="400">
        <v>0</v>
      </c>
      <c r="X106" s="398">
        <v>0</v>
      </c>
      <c r="Y106" s="398">
        <v>0</v>
      </c>
      <c r="Z106" s="398">
        <v>0</v>
      </c>
      <c r="AA106" s="398">
        <v>0</v>
      </c>
      <c r="AB106" s="398">
        <v>0</v>
      </c>
      <c r="AC106" s="398">
        <v>0</v>
      </c>
      <c r="AD106" s="398">
        <v>0</v>
      </c>
      <c r="AE106" s="398">
        <v>0</v>
      </c>
      <c r="AF106" s="398"/>
      <c r="AG106" s="400"/>
      <c r="AH106" s="400"/>
      <c r="AI106" s="400"/>
      <c r="AJ106" s="400"/>
      <c r="AK106" s="400"/>
      <c r="AL106" s="400"/>
      <c r="AM106" s="400"/>
      <c r="AN106" s="400"/>
      <c r="AO106" s="400"/>
      <c r="AP106" s="400"/>
      <c r="AQ106" s="400"/>
      <c r="AR106" s="400"/>
      <c r="AS106" s="400"/>
      <c r="AT106" s="400"/>
      <c r="AU106" s="400"/>
      <c r="AV106" s="400"/>
      <c r="AW106" s="400"/>
      <c r="AX106" s="400"/>
      <c r="AY106" s="400"/>
      <c r="AZ106" s="400"/>
      <c r="BA106" s="400"/>
      <c r="BB106" s="400"/>
      <c r="BC106" s="400"/>
      <c r="BD106" s="400"/>
      <c r="BE106" s="400"/>
      <c r="BF106" s="400"/>
      <c r="BG106" s="400"/>
      <c r="BH106" s="400"/>
      <c r="BI106" s="400"/>
      <c r="BJ106" s="400"/>
      <c r="BK106" s="400"/>
      <c r="BL106" s="400"/>
      <c r="BM106" s="400"/>
      <c r="BN106" s="400"/>
      <c r="BO106" s="400"/>
      <c r="BP106" s="400"/>
      <c r="BQ106" s="400"/>
      <c r="BR106" s="400"/>
      <c r="BS106" s="400"/>
      <c r="BT106" s="400"/>
      <c r="BU106" s="400"/>
      <c r="BV106" s="400"/>
      <c r="BW106" s="400"/>
      <c r="BX106" s="400"/>
      <c r="BY106" s="400"/>
      <c r="BZ106" s="400"/>
      <c r="CA106" s="400"/>
      <c r="CB106" s="400"/>
      <c r="CC106" s="400"/>
      <c r="CD106" s="400"/>
      <c r="CE106" s="400"/>
      <c r="CF106" s="400"/>
      <c r="CG106" s="400"/>
      <c r="CH106" s="400"/>
      <c r="CI106" s="400"/>
      <c r="CJ106" s="400"/>
      <c r="CK106" s="400"/>
      <c r="CL106" s="400"/>
      <c r="CM106" s="400"/>
      <c r="CN106" s="400"/>
      <c r="CO106" s="400"/>
      <c r="CP106" s="400"/>
      <c r="CQ106" s="400"/>
      <c r="CR106" s="400"/>
      <c r="CS106" s="400"/>
      <c r="CT106" s="400"/>
      <c r="CU106" s="400"/>
      <c r="CV106" s="400"/>
      <c r="CW106" s="400"/>
      <c r="CX106" s="400"/>
      <c r="CY106" s="400"/>
      <c r="CZ106" s="400"/>
      <c r="DA106" s="400"/>
      <c r="DB106" s="400"/>
      <c r="DC106" s="400"/>
      <c r="DD106" s="400"/>
      <c r="DE106" s="400"/>
      <c r="DF106" s="400"/>
      <c r="DG106" s="400"/>
      <c r="DH106" s="400"/>
      <c r="DI106" s="400"/>
      <c r="DJ106" s="400"/>
      <c r="DK106" s="400"/>
      <c r="DL106" s="400"/>
      <c r="DM106" s="400"/>
      <c r="DN106" s="400"/>
      <c r="DO106" s="400"/>
      <c r="DP106" s="400"/>
      <c r="DQ106" s="400"/>
      <c r="DR106" s="400"/>
      <c r="DS106" s="400"/>
      <c r="DT106" s="400"/>
      <c r="DU106" s="400"/>
      <c r="DV106" s="400"/>
      <c r="DW106" s="400"/>
      <c r="DX106" s="400"/>
      <c r="DY106" s="400"/>
      <c r="DZ106" s="400"/>
      <c r="EA106" s="400"/>
      <c r="EB106" s="400"/>
      <c r="EC106" s="400"/>
      <c r="ED106" s="400"/>
      <c r="EE106" s="400"/>
      <c r="EF106" s="400"/>
      <c r="EG106" s="400"/>
      <c r="EH106" s="400"/>
      <c r="EI106" s="400"/>
      <c r="EJ106" s="400"/>
      <c r="EK106" s="400"/>
      <c r="EL106" s="400"/>
      <c r="EM106" s="400"/>
      <c r="EN106" s="400"/>
      <c r="EO106" s="400"/>
      <c r="EP106" s="400"/>
      <c r="EQ106" s="400"/>
      <c r="ER106" s="400"/>
      <c r="ES106" s="400"/>
      <c r="ET106" s="400"/>
      <c r="EU106" s="400"/>
      <c r="EV106" s="400"/>
      <c r="EW106" s="400"/>
      <c r="EX106" s="400"/>
      <c r="EY106" s="400"/>
      <c r="EZ106" s="400"/>
      <c r="FA106" s="400"/>
      <c r="FB106" s="400"/>
      <c r="FC106" s="400"/>
      <c r="FD106" s="400"/>
      <c r="FE106" s="400"/>
      <c r="FF106" s="400"/>
      <c r="FG106" s="400"/>
      <c r="FH106" s="400"/>
      <c r="FI106" s="400"/>
      <c r="FJ106" s="400"/>
      <c r="FK106" s="400"/>
      <c r="FL106" s="400"/>
      <c r="FM106" s="400"/>
      <c r="FN106" s="400"/>
      <c r="FO106" s="400"/>
      <c r="FP106" s="400"/>
      <c r="FQ106" s="400"/>
      <c r="FR106" s="400"/>
      <c r="FS106" s="400"/>
      <c r="FT106" s="400"/>
      <c r="FU106" s="400"/>
      <c r="FV106" s="400"/>
      <c r="FW106" s="400"/>
      <c r="FX106" s="400"/>
      <c r="FY106" s="400"/>
      <c r="FZ106" s="400"/>
      <c r="GA106" s="400"/>
      <c r="GB106" s="400"/>
      <c r="GC106" s="400"/>
      <c r="GD106" s="400"/>
      <c r="GE106" s="400"/>
      <c r="GF106" s="400"/>
      <c r="GG106" s="400"/>
      <c r="GH106" s="400"/>
      <c r="GI106" s="400"/>
      <c r="GJ106" s="400"/>
      <c r="GK106" s="400"/>
      <c r="GL106" s="400"/>
      <c r="GM106" s="400"/>
      <c r="GN106" s="400"/>
      <c r="GO106" s="400"/>
      <c r="GP106" s="400"/>
      <c r="GQ106" s="400"/>
      <c r="GR106" s="400"/>
      <c r="GS106" s="400"/>
      <c r="GT106" s="400"/>
      <c r="GU106" s="400"/>
      <c r="GV106" s="400"/>
      <c r="GW106" s="400"/>
      <c r="GX106" s="400"/>
      <c r="GY106" s="400"/>
      <c r="GZ106" s="400"/>
      <c r="HA106" s="400"/>
      <c r="HB106" s="400"/>
      <c r="HC106" s="400"/>
      <c r="HD106" s="400"/>
      <c r="HE106" s="400"/>
      <c r="HF106" s="400"/>
      <c r="HG106" s="400"/>
      <c r="HH106" s="400"/>
      <c r="HI106" s="400"/>
      <c r="HJ106" s="400"/>
      <c r="HK106" s="400"/>
      <c r="HL106" s="400"/>
      <c r="HM106" s="400"/>
      <c r="HN106" s="400"/>
      <c r="HO106" s="400"/>
      <c r="HP106" s="400"/>
      <c r="HQ106" s="400"/>
      <c r="HR106" s="400"/>
      <c r="HS106" s="400"/>
      <c r="HT106" s="400"/>
      <c r="HU106" s="400"/>
      <c r="HV106" s="400"/>
      <c r="HW106" s="400"/>
      <c r="HX106" s="400"/>
      <c r="HY106" s="400"/>
      <c r="HZ106" s="400"/>
      <c r="IA106" s="400"/>
      <c r="IB106" s="400"/>
      <c r="IC106" s="400"/>
      <c r="ID106" s="400"/>
      <c r="IE106" s="400"/>
      <c r="IF106" s="400"/>
      <c r="IG106" s="400"/>
      <c r="IH106" s="400"/>
      <c r="II106" s="400"/>
      <c r="IJ106" s="400"/>
      <c r="IK106" s="400"/>
      <c r="IL106" s="400"/>
      <c r="IM106" s="400"/>
      <c r="IN106" s="400"/>
      <c r="IO106" s="427"/>
      <c r="IP106" s="427"/>
      <c r="IQ106" s="427"/>
      <c r="IR106" s="427"/>
      <c r="IS106" s="427"/>
      <c r="IT106" s="427"/>
      <c r="IU106" s="427"/>
      <c r="IV106" s="427"/>
      <c r="IW106" s="427"/>
      <c r="IX106" s="427"/>
      <c r="IY106" s="427"/>
      <c r="IZ106" s="427"/>
      <c r="JA106" s="427"/>
      <c r="JB106" s="427"/>
      <c r="JC106" s="427"/>
      <c r="JD106" s="427"/>
      <c r="JE106" s="427"/>
      <c r="JF106" s="427"/>
      <c r="JG106" s="427"/>
      <c r="JH106" s="427"/>
      <c r="JI106" s="427"/>
      <c r="JJ106" s="427"/>
    </row>
    <row r="107" spans="1:270">
      <c r="A107" s="417" t="s">
        <v>207</v>
      </c>
      <c r="B107" s="415" t="s">
        <v>208</v>
      </c>
      <c r="C107" s="302">
        <v>5400</v>
      </c>
      <c r="D107" s="399"/>
      <c r="E107" s="399"/>
      <c r="F107" s="399"/>
      <c r="G107" s="399">
        <v>0</v>
      </c>
      <c r="H107" s="399">
        <v>0</v>
      </c>
      <c r="I107" s="399">
        <v>0</v>
      </c>
      <c r="J107" s="399">
        <v>0</v>
      </c>
      <c r="K107" s="399">
        <v>0</v>
      </c>
      <c r="L107" s="399">
        <v>0</v>
      </c>
      <c r="M107" s="398"/>
      <c r="N107" s="398">
        <v>0</v>
      </c>
      <c r="O107" s="398">
        <v>0</v>
      </c>
      <c r="P107" s="398">
        <v>0</v>
      </c>
      <c r="Q107" s="399">
        <v>0</v>
      </c>
      <c r="R107" s="398">
        <v>0</v>
      </c>
      <c r="S107" s="398">
        <v>0</v>
      </c>
      <c r="T107" s="398">
        <v>0</v>
      </c>
      <c r="U107" s="398"/>
      <c r="V107" s="400">
        <v>0</v>
      </c>
      <c r="W107" s="400">
        <v>0</v>
      </c>
      <c r="X107" s="398">
        <v>0</v>
      </c>
      <c r="Y107" s="398">
        <v>0</v>
      </c>
      <c r="Z107" s="398">
        <v>0</v>
      </c>
      <c r="AA107" s="398">
        <v>0</v>
      </c>
      <c r="AB107" s="398">
        <v>0</v>
      </c>
      <c r="AC107" s="398">
        <v>0</v>
      </c>
      <c r="AD107" s="398">
        <v>0</v>
      </c>
      <c r="AE107" s="398">
        <v>0</v>
      </c>
      <c r="AF107" s="398"/>
      <c r="AG107" s="400"/>
      <c r="AH107" s="400"/>
      <c r="AI107" s="400"/>
      <c r="AJ107" s="400"/>
      <c r="AK107" s="400"/>
      <c r="AL107" s="400"/>
      <c r="AM107" s="400"/>
      <c r="AN107" s="400"/>
      <c r="AO107" s="400"/>
      <c r="AP107" s="400"/>
      <c r="AQ107" s="400"/>
      <c r="AR107" s="400"/>
      <c r="AS107" s="400"/>
      <c r="AT107" s="400"/>
      <c r="AU107" s="400"/>
      <c r="AV107" s="400"/>
      <c r="AW107" s="400"/>
      <c r="AX107" s="400"/>
      <c r="AY107" s="400"/>
      <c r="AZ107" s="400"/>
      <c r="BA107" s="400"/>
      <c r="BB107" s="400"/>
      <c r="BC107" s="400"/>
      <c r="BD107" s="400"/>
      <c r="BE107" s="400"/>
      <c r="BF107" s="400"/>
      <c r="BG107" s="400"/>
      <c r="BH107" s="400"/>
      <c r="BI107" s="400"/>
      <c r="BJ107" s="400"/>
      <c r="BK107" s="400"/>
      <c r="BL107" s="400"/>
      <c r="BM107" s="400"/>
      <c r="BN107" s="400"/>
      <c r="BO107" s="400"/>
      <c r="BP107" s="400"/>
      <c r="BQ107" s="400"/>
      <c r="BR107" s="400"/>
      <c r="BS107" s="400"/>
      <c r="BT107" s="400"/>
      <c r="BU107" s="400"/>
      <c r="BV107" s="400"/>
      <c r="BW107" s="400"/>
      <c r="BX107" s="400"/>
      <c r="BY107" s="400"/>
      <c r="BZ107" s="400"/>
      <c r="CA107" s="400"/>
      <c r="CB107" s="400"/>
      <c r="CC107" s="400"/>
      <c r="CD107" s="400"/>
      <c r="CE107" s="400"/>
      <c r="CF107" s="400"/>
      <c r="CG107" s="400"/>
      <c r="CH107" s="400"/>
      <c r="CI107" s="400"/>
      <c r="CJ107" s="400"/>
      <c r="CK107" s="400"/>
      <c r="CL107" s="400"/>
      <c r="CM107" s="400"/>
      <c r="CN107" s="400"/>
      <c r="CO107" s="400"/>
      <c r="CP107" s="400"/>
      <c r="CQ107" s="400"/>
      <c r="CR107" s="400"/>
      <c r="CS107" s="400"/>
      <c r="CT107" s="400"/>
      <c r="CU107" s="400"/>
      <c r="CV107" s="400"/>
      <c r="CW107" s="400"/>
      <c r="CX107" s="400"/>
      <c r="CY107" s="400"/>
      <c r="CZ107" s="400"/>
      <c r="DA107" s="400"/>
      <c r="DB107" s="400"/>
      <c r="DC107" s="400"/>
      <c r="DD107" s="400"/>
      <c r="DE107" s="400"/>
      <c r="DF107" s="400"/>
      <c r="DG107" s="400"/>
      <c r="DH107" s="400"/>
      <c r="DI107" s="400"/>
      <c r="DJ107" s="400"/>
      <c r="DK107" s="400"/>
      <c r="DL107" s="400"/>
      <c r="DM107" s="400"/>
      <c r="DN107" s="400"/>
      <c r="DO107" s="400"/>
      <c r="DP107" s="400"/>
      <c r="DQ107" s="400"/>
      <c r="DR107" s="400"/>
      <c r="DS107" s="400"/>
      <c r="DT107" s="400"/>
      <c r="DU107" s="400"/>
      <c r="DV107" s="400"/>
      <c r="DW107" s="400"/>
      <c r="DX107" s="400"/>
      <c r="DY107" s="400"/>
      <c r="DZ107" s="400"/>
      <c r="EA107" s="400"/>
      <c r="EB107" s="400"/>
      <c r="EC107" s="400"/>
      <c r="ED107" s="400"/>
      <c r="EE107" s="400"/>
      <c r="EF107" s="400"/>
      <c r="EG107" s="400"/>
      <c r="EH107" s="400"/>
      <c r="EI107" s="400"/>
      <c r="EJ107" s="400"/>
      <c r="EK107" s="400"/>
      <c r="EL107" s="400"/>
      <c r="EM107" s="400"/>
      <c r="EN107" s="400"/>
      <c r="EO107" s="400"/>
      <c r="EP107" s="400"/>
      <c r="EQ107" s="400"/>
      <c r="ER107" s="400"/>
      <c r="ES107" s="400"/>
      <c r="ET107" s="400"/>
      <c r="EU107" s="400"/>
      <c r="EV107" s="400"/>
      <c r="EW107" s="400"/>
      <c r="EX107" s="400"/>
      <c r="EY107" s="400"/>
      <c r="EZ107" s="400"/>
      <c r="FA107" s="400"/>
      <c r="FB107" s="400"/>
      <c r="FC107" s="400"/>
      <c r="FD107" s="400"/>
      <c r="FE107" s="400"/>
      <c r="FF107" s="400"/>
      <c r="FG107" s="400"/>
      <c r="FH107" s="400"/>
      <c r="FI107" s="400"/>
      <c r="FJ107" s="400"/>
      <c r="FK107" s="400"/>
      <c r="FL107" s="400"/>
      <c r="FM107" s="400"/>
      <c r="FN107" s="400"/>
      <c r="FO107" s="400"/>
      <c r="FP107" s="400"/>
      <c r="FQ107" s="400"/>
      <c r="FR107" s="400"/>
      <c r="FS107" s="400"/>
      <c r="FT107" s="400"/>
      <c r="FU107" s="400"/>
      <c r="FV107" s="400"/>
      <c r="FW107" s="400"/>
      <c r="FX107" s="400"/>
      <c r="FY107" s="400"/>
      <c r="FZ107" s="400"/>
      <c r="GA107" s="400"/>
      <c r="GB107" s="400"/>
      <c r="GC107" s="400"/>
      <c r="GD107" s="400"/>
      <c r="GE107" s="400"/>
      <c r="GF107" s="400"/>
      <c r="GG107" s="400"/>
      <c r="GH107" s="400"/>
      <c r="GI107" s="400"/>
      <c r="GJ107" s="400"/>
      <c r="GK107" s="400"/>
      <c r="GL107" s="400"/>
      <c r="GM107" s="400"/>
      <c r="GN107" s="400"/>
      <c r="GO107" s="400"/>
      <c r="GP107" s="400"/>
      <c r="GQ107" s="400"/>
      <c r="GR107" s="400"/>
      <c r="GS107" s="400"/>
      <c r="GT107" s="400"/>
      <c r="GU107" s="400"/>
      <c r="GV107" s="400"/>
      <c r="GW107" s="400"/>
      <c r="GX107" s="400"/>
      <c r="GY107" s="400"/>
      <c r="GZ107" s="400"/>
      <c r="HA107" s="400"/>
      <c r="HB107" s="400"/>
      <c r="HC107" s="400"/>
      <c r="HD107" s="400"/>
      <c r="HE107" s="400"/>
      <c r="HF107" s="400"/>
      <c r="HG107" s="400"/>
      <c r="HH107" s="400"/>
      <c r="HI107" s="400"/>
      <c r="HJ107" s="400"/>
      <c r="HK107" s="400"/>
      <c r="HL107" s="400"/>
      <c r="HM107" s="400"/>
      <c r="HN107" s="400"/>
      <c r="HO107" s="400"/>
      <c r="HP107" s="400"/>
      <c r="HQ107" s="400"/>
      <c r="HR107" s="400"/>
      <c r="HS107" s="400"/>
      <c r="HT107" s="400"/>
      <c r="HU107" s="400"/>
      <c r="HV107" s="400"/>
      <c r="HW107" s="400"/>
      <c r="HX107" s="400"/>
      <c r="HY107" s="400"/>
      <c r="HZ107" s="400"/>
      <c r="IA107" s="400"/>
      <c r="IB107" s="400"/>
      <c r="IC107" s="400"/>
      <c r="ID107" s="400"/>
      <c r="IE107" s="400"/>
      <c r="IF107" s="400"/>
      <c r="IG107" s="400"/>
      <c r="IH107" s="400"/>
      <c r="II107" s="400"/>
      <c r="IJ107" s="400"/>
      <c r="IK107" s="400"/>
      <c r="IL107" s="400"/>
      <c r="IM107" s="400"/>
      <c r="IN107" s="400"/>
      <c r="IO107" s="427"/>
      <c r="IP107" s="427"/>
      <c r="IQ107" s="427"/>
      <c r="IR107" s="427"/>
      <c r="IS107" s="427"/>
      <c r="IT107" s="427"/>
      <c r="IU107" s="427"/>
      <c r="IV107" s="427"/>
      <c r="IW107" s="427"/>
      <c r="IX107" s="427"/>
      <c r="IY107" s="427"/>
      <c r="IZ107" s="427"/>
      <c r="JA107" s="427"/>
      <c r="JB107" s="427"/>
      <c r="JC107" s="427"/>
      <c r="JD107" s="427"/>
      <c r="JE107" s="427"/>
      <c r="JF107" s="427"/>
      <c r="JG107" s="427"/>
      <c r="JH107" s="427"/>
      <c r="JI107" s="427"/>
      <c r="JJ107" s="427"/>
    </row>
    <row r="108" spans="1:270" ht="25.5">
      <c r="A108" s="408" t="s">
        <v>209</v>
      </c>
      <c r="B108" s="415" t="s">
        <v>142</v>
      </c>
      <c r="C108" s="306">
        <v>98</v>
      </c>
      <c r="D108" s="399">
        <v>279516000</v>
      </c>
      <c r="E108" s="399">
        <v>-80878345</v>
      </c>
      <c r="F108" s="399">
        <v>-141927773</v>
      </c>
      <c r="G108" s="399">
        <v>0</v>
      </c>
      <c r="H108" s="399">
        <v>0</v>
      </c>
      <c r="I108" s="399">
        <v>0</v>
      </c>
      <c r="J108" s="399">
        <v>0</v>
      </c>
      <c r="K108" s="399">
        <v>0</v>
      </c>
      <c r="L108" s="399">
        <v>0</v>
      </c>
      <c r="M108" s="398"/>
      <c r="N108" s="398">
        <v>279516000</v>
      </c>
      <c r="O108" s="398">
        <v>56709882</v>
      </c>
      <c r="P108" s="398">
        <v>0</v>
      </c>
      <c r="Q108" s="399">
        <v>0</v>
      </c>
      <c r="R108" s="398">
        <v>-28000000</v>
      </c>
      <c r="S108" s="398">
        <v>-23700000</v>
      </c>
      <c r="T108" s="398">
        <v>0</v>
      </c>
      <c r="U108" s="398"/>
      <c r="V108" s="400">
        <v>279516000</v>
      </c>
      <c r="W108" s="400">
        <v>5009882</v>
      </c>
      <c r="X108" s="398">
        <v>-600000</v>
      </c>
      <c r="Y108" s="398">
        <v>-4409882</v>
      </c>
      <c r="Z108" s="398">
        <v>0</v>
      </c>
      <c r="AA108" s="398">
        <v>0</v>
      </c>
      <c r="AB108" s="398">
        <v>0</v>
      </c>
      <c r="AC108" s="398">
        <v>0</v>
      </c>
      <c r="AD108" s="398">
        <v>-279516000</v>
      </c>
      <c r="AE108" s="398">
        <v>-279516000</v>
      </c>
      <c r="AF108" s="398"/>
      <c r="AG108" s="400"/>
      <c r="AH108" s="400"/>
      <c r="AI108" s="400"/>
      <c r="AJ108" s="400"/>
      <c r="AK108" s="400"/>
      <c r="AL108" s="400"/>
      <c r="AM108" s="400"/>
      <c r="AN108" s="400"/>
      <c r="AO108" s="400"/>
      <c r="AP108" s="400"/>
      <c r="AQ108" s="400"/>
      <c r="AR108" s="400"/>
      <c r="AS108" s="400"/>
      <c r="AT108" s="400"/>
      <c r="AU108" s="400"/>
      <c r="AV108" s="400"/>
      <c r="AW108" s="400"/>
      <c r="AX108" s="400"/>
      <c r="AY108" s="400"/>
      <c r="AZ108" s="400"/>
      <c r="BA108" s="400"/>
      <c r="BB108" s="400"/>
      <c r="BC108" s="400"/>
      <c r="BD108" s="400"/>
      <c r="BE108" s="400"/>
      <c r="BF108" s="400"/>
      <c r="BG108" s="400"/>
      <c r="BH108" s="400"/>
      <c r="BI108" s="400"/>
      <c r="BJ108" s="400"/>
      <c r="BK108" s="400"/>
      <c r="BL108" s="400"/>
      <c r="BM108" s="400"/>
      <c r="BN108" s="400"/>
      <c r="BO108" s="400"/>
      <c r="BP108" s="400"/>
      <c r="BQ108" s="400"/>
      <c r="BR108" s="400"/>
      <c r="BS108" s="400"/>
      <c r="BT108" s="400"/>
      <c r="BU108" s="400"/>
      <c r="BV108" s="400"/>
      <c r="BW108" s="400"/>
      <c r="BX108" s="400"/>
      <c r="BY108" s="400"/>
      <c r="BZ108" s="400"/>
      <c r="CA108" s="400"/>
      <c r="CB108" s="400"/>
      <c r="CC108" s="400"/>
      <c r="CD108" s="400"/>
      <c r="CE108" s="400"/>
      <c r="CF108" s="400"/>
      <c r="CG108" s="400"/>
      <c r="CH108" s="400"/>
      <c r="CI108" s="400"/>
      <c r="CJ108" s="400"/>
      <c r="CK108" s="400"/>
      <c r="CL108" s="400"/>
      <c r="CM108" s="400"/>
      <c r="CN108" s="400"/>
      <c r="CO108" s="400"/>
      <c r="CP108" s="400"/>
      <c r="CQ108" s="400"/>
      <c r="CR108" s="400"/>
      <c r="CS108" s="400"/>
      <c r="CT108" s="400"/>
      <c r="CU108" s="400"/>
      <c r="CV108" s="400"/>
      <c r="CW108" s="400"/>
      <c r="CX108" s="400"/>
      <c r="CY108" s="400"/>
      <c r="CZ108" s="400"/>
      <c r="DA108" s="400"/>
      <c r="DB108" s="400"/>
      <c r="DC108" s="400"/>
      <c r="DD108" s="400"/>
      <c r="DE108" s="400"/>
      <c r="DF108" s="400"/>
      <c r="DG108" s="400"/>
      <c r="DH108" s="400"/>
      <c r="DI108" s="400"/>
      <c r="DJ108" s="400"/>
      <c r="DK108" s="400"/>
      <c r="DL108" s="400"/>
      <c r="DM108" s="400"/>
      <c r="DN108" s="400"/>
      <c r="DO108" s="400"/>
      <c r="DP108" s="400"/>
      <c r="DQ108" s="400"/>
      <c r="DR108" s="400"/>
      <c r="DS108" s="400"/>
      <c r="DT108" s="400"/>
      <c r="DU108" s="400"/>
      <c r="DV108" s="400"/>
      <c r="DW108" s="400"/>
      <c r="DX108" s="400"/>
      <c r="DY108" s="400"/>
      <c r="DZ108" s="400"/>
      <c r="EA108" s="400"/>
      <c r="EB108" s="400"/>
      <c r="EC108" s="400"/>
      <c r="ED108" s="400"/>
      <c r="EE108" s="400"/>
      <c r="EF108" s="400"/>
      <c r="EG108" s="400"/>
      <c r="EH108" s="400"/>
      <c r="EI108" s="400"/>
      <c r="EJ108" s="400"/>
      <c r="EK108" s="400"/>
      <c r="EL108" s="400"/>
      <c r="EM108" s="400"/>
      <c r="EN108" s="400"/>
      <c r="EO108" s="400"/>
      <c r="EP108" s="400"/>
      <c r="EQ108" s="400"/>
      <c r="ER108" s="400"/>
      <c r="ES108" s="400"/>
      <c r="ET108" s="400"/>
      <c r="EU108" s="400"/>
      <c r="EV108" s="400"/>
      <c r="EW108" s="400"/>
      <c r="EX108" s="400"/>
      <c r="EY108" s="400"/>
      <c r="EZ108" s="400"/>
      <c r="FA108" s="400"/>
      <c r="FB108" s="400"/>
      <c r="FC108" s="400"/>
      <c r="FD108" s="400"/>
      <c r="FE108" s="400"/>
      <c r="FF108" s="400"/>
      <c r="FG108" s="400"/>
      <c r="FH108" s="400"/>
      <c r="FI108" s="400"/>
      <c r="FJ108" s="400"/>
      <c r="FK108" s="400"/>
      <c r="FL108" s="400"/>
      <c r="FM108" s="400"/>
      <c r="FN108" s="400"/>
      <c r="FO108" s="400"/>
      <c r="FP108" s="400"/>
      <c r="FQ108" s="400"/>
      <c r="FR108" s="400"/>
      <c r="FS108" s="400"/>
      <c r="FT108" s="400"/>
      <c r="FU108" s="400"/>
      <c r="FV108" s="400"/>
      <c r="FW108" s="400"/>
      <c r="FX108" s="400"/>
      <c r="FY108" s="400"/>
      <c r="FZ108" s="400"/>
      <c r="GA108" s="400"/>
      <c r="GB108" s="400"/>
      <c r="GC108" s="400"/>
      <c r="GD108" s="400"/>
      <c r="GE108" s="400"/>
      <c r="GF108" s="400"/>
      <c r="GG108" s="400"/>
      <c r="GH108" s="400"/>
      <c r="GI108" s="400"/>
      <c r="GJ108" s="400"/>
      <c r="GK108" s="400"/>
      <c r="GL108" s="400"/>
      <c r="GM108" s="400"/>
      <c r="GN108" s="400"/>
      <c r="GO108" s="400"/>
      <c r="GP108" s="400"/>
      <c r="GQ108" s="400"/>
      <c r="GR108" s="400"/>
      <c r="GS108" s="400"/>
      <c r="GT108" s="400"/>
      <c r="GU108" s="400"/>
      <c r="GV108" s="400"/>
      <c r="GW108" s="400"/>
      <c r="GX108" s="400"/>
      <c r="GY108" s="400"/>
      <c r="GZ108" s="400"/>
      <c r="HA108" s="400"/>
      <c r="HB108" s="400"/>
      <c r="HC108" s="400"/>
      <c r="HD108" s="400"/>
      <c r="HE108" s="400"/>
      <c r="HF108" s="400"/>
      <c r="HG108" s="400"/>
      <c r="HH108" s="400"/>
      <c r="HI108" s="400"/>
      <c r="HJ108" s="400"/>
      <c r="HK108" s="400"/>
      <c r="HL108" s="400"/>
      <c r="HM108" s="400"/>
      <c r="HN108" s="400"/>
      <c r="HO108" s="400"/>
      <c r="HP108" s="400"/>
      <c r="HQ108" s="400"/>
      <c r="HR108" s="400"/>
      <c r="HS108" s="400"/>
      <c r="HT108" s="400"/>
      <c r="HU108" s="400"/>
      <c r="HV108" s="400"/>
      <c r="HW108" s="400"/>
      <c r="HX108" s="400"/>
      <c r="HY108" s="400"/>
      <c r="HZ108" s="400"/>
      <c r="IA108" s="400"/>
      <c r="IB108" s="400"/>
      <c r="IC108" s="400"/>
      <c r="ID108" s="400"/>
      <c r="IE108" s="400"/>
      <c r="IF108" s="400"/>
      <c r="IG108" s="400"/>
      <c r="IH108" s="400"/>
      <c r="II108" s="400"/>
      <c r="IJ108" s="400"/>
      <c r="IK108" s="400"/>
      <c r="IL108" s="400"/>
      <c r="IM108" s="400"/>
      <c r="IN108" s="400"/>
      <c r="IO108" s="427"/>
      <c r="IP108" s="427"/>
      <c r="IQ108" s="427"/>
      <c r="IR108" s="427"/>
      <c r="IS108" s="427"/>
      <c r="IT108" s="427"/>
      <c r="IU108" s="427"/>
      <c r="IV108" s="427"/>
      <c r="IW108" s="427"/>
      <c r="IX108" s="427"/>
      <c r="IY108" s="427"/>
      <c r="IZ108" s="427"/>
      <c r="JA108" s="427"/>
      <c r="JB108" s="427"/>
      <c r="JC108" s="427"/>
      <c r="JD108" s="427"/>
      <c r="JE108" s="427"/>
      <c r="JF108" s="427"/>
      <c r="JG108" s="427"/>
      <c r="JH108" s="427"/>
      <c r="JI108" s="427"/>
      <c r="JJ108" s="427"/>
    </row>
    <row r="109" spans="1:270" ht="51">
      <c r="A109" s="416" t="s">
        <v>23</v>
      </c>
      <c r="B109" s="415" t="s">
        <v>143</v>
      </c>
      <c r="C109" s="302">
        <v>6102</v>
      </c>
      <c r="D109" s="405">
        <v>3090000</v>
      </c>
      <c r="E109" s="405">
        <v>0</v>
      </c>
      <c r="F109" s="405">
        <v>0</v>
      </c>
      <c r="G109" s="405">
        <v>0</v>
      </c>
      <c r="H109" s="405">
        <v>0</v>
      </c>
      <c r="I109" s="405">
        <v>0</v>
      </c>
      <c r="J109" s="405">
        <v>0</v>
      </c>
      <c r="K109" s="405">
        <v>0</v>
      </c>
      <c r="L109" s="405">
        <v>0</v>
      </c>
      <c r="M109" s="405">
        <v>0</v>
      </c>
      <c r="N109" s="405">
        <v>3090000</v>
      </c>
      <c r="O109" s="405">
        <v>3090000</v>
      </c>
      <c r="P109" s="405">
        <v>0</v>
      </c>
      <c r="Q109" s="405">
        <v>0</v>
      </c>
      <c r="R109" s="405">
        <v>0</v>
      </c>
      <c r="S109" s="405">
        <v>0</v>
      </c>
      <c r="T109" s="405">
        <v>0</v>
      </c>
      <c r="U109" s="405">
        <v>0</v>
      </c>
      <c r="V109" s="405">
        <v>3090000</v>
      </c>
      <c r="W109" s="405">
        <v>3090000</v>
      </c>
      <c r="X109" s="405">
        <v>0</v>
      </c>
      <c r="Y109" s="405">
        <v>0</v>
      </c>
      <c r="Z109" s="405">
        <v>0</v>
      </c>
      <c r="AA109" s="405">
        <v>0</v>
      </c>
      <c r="AB109" s="405">
        <v>3090000</v>
      </c>
      <c r="AC109" s="405">
        <v>0</v>
      </c>
      <c r="AD109" s="405">
        <v>0</v>
      </c>
      <c r="AE109" s="405">
        <v>0</v>
      </c>
      <c r="AF109" s="405">
        <v>3090000</v>
      </c>
      <c r="AG109" s="400"/>
      <c r="AH109" s="400"/>
      <c r="AI109" s="400"/>
      <c r="AJ109" s="400"/>
      <c r="AK109" s="400"/>
      <c r="AL109" s="400"/>
      <c r="AM109" s="400"/>
      <c r="AN109" s="400"/>
      <c r="AO109" s="400"/>
      <c r="AP109" s="400"/>
      <c r="AQ109" s="400"/>
      <c r="AR109" s="400"/>
      <c r="AS109" s="400"/>
      <c r="AT109" s="400"/>
      <c r="AU109" s="400"/>
      <c r="AV109" s="400"/>
      <c r="AW109" s="400"/>
      <c r="AX109" s="400"/>
      <c r="AY109" s="400"/>
      <c r="AZ109" s="400"/>
      <c r="BA109" s="400"/>
      <c r="BB109" s="400"/>
      <c r="BC109" s="400"/>
      <c r="BD109" s="400"/>
      <c r="BE109" s="400"/>
      <c r="BF109" s="400"/>
      <c r="BG109" s="400"/>
      <c r="BH109" s="400"/>
      <c r="BI109" s="400"/>
      <c r="BJ109" s="400"/>
      <c r="BK109" s="400"/>
      <c r="BL109" s="400"/>
      <c r="BM109" s="400"/>
      <c r="BN109" s="400"/>
      <c r="BO109" s="400"/>
      <c r="BP109" s="400"/>
      <c r="BQ109" s="400"/>
      <c r="BR109" s="400"/>
      <c r="BS109" s="400"/>
      <c r="BT109" s="400"/>
      <c r="BU109" s="400"/>
      <c r="BV109" s="400"/>
      <c r="BW109" s="400"/>
      <c r="BX109" s="400"/>
      <c r="BY109" s="400"/>
      <c r="BZ109" s="400"/>
      <c r="CA109" s="400"/>
      <c r="CB109" s="400"/>
      <c r="CC109" s="400"/>
      <c r="CD109" s="400"/>
      <c r="CE109" s="400"/>
      <c r="CF109" s="400"/>
      <c r="CG109" s="400"/>
      <c r="CH109" s="400"/>
      <c r="CI109" s="400"/>
      <c r="CJ109" s="400"/>
      <c r="CK109" s="400"/>
      <c r="CL109" s="400"/>
      <c r="CM109" s="400"/>
      <c r="CN109" s="400"/>
      <c r="CO109" s="400"/>
      <c r="CP109" s="400"/>
      <c r="CQ109" s="400"/>
      <c r="CR109" s="400"/>
      <c r="CS109" s="400"/>
      <c r="CT109" s="400"/>
      <c r="CU109" s="400"/>
      <c r="CV109" s="400"/>
      <c r="CW109" s="400"/>
      <c r="CX109" s="400"/>
      <c r="CY109" s="400"/>
      <c r="CZ109" s="400"/>
      <c r="DA109" s="400"/>
      <c r="DB109" s="400"/>
      <c r="DC109" s="400"/>
      <c r="DD109" s="400"/>
      <c r="DE109" s="400"/>
      <c r="DF109" s="400"/>
      <c r="DG109" s="400"/>
      <c r="DH109" s="400"/>
      <c r="DI109" s="400"/>
      <c r="DJ109" s="400"/>
      <c r="DK109" s="400"/>
      <c r="DL109" s="400"/>
      <c r="DM109" s="400"/>
      <c r="DN109" s="400"/>
      <c r="DO109" s="400"/>
      <c r="DP109" s="400"/>
      <c r="DQ109" s="400"/>
      <c r="DR109" s="400"/>
      <c r="DS109" s="400"/>
      <c r="DT109" s="400"/>
      <c r="DU109" s="400"/>
      <c r="DV109" s="400"/>
      <c r="DW109" s="400"/>
      <c r="DX109" s="400"/>
      <c r="DY109" s="400"/>
      <c r="DZ109" s="400"/>
      <c r="EA109" s="400"/>
      <c r="EB109" s="400"/>
      <c r="EC109" s="400"/>
      <c r="ED109" s="400"/>
      <c r="EE109" s="400"/>
      <c r="EF109" s="400"/>
      <c r="EG109" s="400"/>
      <c r="EH109" s="400"/>
      <c r="EI109" s="400"/>
      <c r="EJ109" s="400"/>
      <c r="EK109" s="400"/>
      <c r="EL109" s="400"/>
      <c r="EM109" s="400"/>
      <c r="EN109" s="400"/>
      <c r="EO109" s="400"/>
      <c r="EP109" s="400"/>
      <c r="EQ109" s="400"/>
      <c r="ER109" s="400"/>
      <c r="ES109" s="400"/>
      <c r="ET109" s="400"/>
      <c r="EU109" s="400"/>
      <c r="EV109" s="400"/>
      <c r="EW109" s="400"/>
      <c r="EX109" s="400"/>
      <c r="EY109" s="400"/>
      <c r="EZ109" s="400"/>
      <c r="FA109" s="400"/>
      <c r="FB109" s="400"/>
      <c r="FC109" s="400"/>
      <c r="FD109" s="400"/>
      <c r="FE109" s="400"/>
      <c r="FF109" s="400"/>
      <c r="FG109" s="400"/>
      <c r="FH109" s="400"/>
      <c r="FI109" s="400"/>
      <c r="FJ109" s="400"/>
      <c r="FK109" s="400"/>
      <c r="FL109" s="400"/>
      <c r="FM109" s="400"/>
      <c r="FN109" s="400"/>
      <c r="FO109" s="400"/>
      <c r="FP109" s="400"/>
      <c r="FQ109" s="400"/>
      <c r="FR109" s="400"/>
      <c r="FS109" s="400"/>
      <c r="FT109" s="400"/>
      <c r="FU109" s="400"/>
      <c r="FV109" s="400"/>
      <c r="FW109" s="400"/>
      <c r="FX109" s="400"/>
      <c r="FY109" s="400"/>
      <c r="FZ109" s="400"/>
      <c r="GA109" s="400"/>
      <c r="GB109" s="400"/>
      <c r="GC109" s="400"/>
      <c r="GD109" s="400"/>
      <c r="GE109" s="400"/>
      <c r="GF109" s="400"/>
      <c r="GG109" s="400"/>
      <c r="GH109" s="400"/>
      <c r="GI109" s="400"/>
      <c r="GJ109" s="400"/>
      <c r="GK109" s="400"/>
      <c r="GL109" s="400"/>
      <c r="GM109" s="400"/>
      <c r="GN109" s="400"/>
      <c r="GO109" s="400"/>
      <c r="GP109" s="400"/>
      <c r="GQ109" s="400"/>
      <c r="GR109" s="400"/>
      <c r="GS109" s="400"/>
      <c r="GT109" s="400"/>
      <c r="GU109" s="400"/>
      <c r="GV109" s="400"/>
      <c r="GW109" s="400"/>
      <c r="GX109" s="400"/>
      <c r="GY109" s="400"/>
      <c r="GZ109" s="400"/>
      <c r="HA109" s="400"/>
      <c r="HB109" s="400"/>
      <c r="HC109" s="400"/>
      <c r="HD109" s="400"/>
      <c r="HE109" s="400"/>
      <c r="HF109" s="400"/>
      <c r="HG109" s="400"/>
      <c r="HH109" s="400"/>
      <c r="HI109" s="400"/>
      <c r="HJ109" s="400"/>
      <c r="HK109" s="400"/>
      <c r="HL109" s="400"/>
      <c r="HM109" s="400"/>
      <c r="HN109" s="400"/>
      <c r="HO109" s="400"/>
      <c r="HP109" s="400"/>
      <c r="HQ109" s="400"/>
      <c r="HR109" s="400"/>
      <c r="HS109" s="400"/>
      <c r="HT109" s="400"/>
      <c r="HU109" s="400"/>
      <c r="HV109" s="400"/>
      <c r="HW109" s="400"/>
      <c r="HX109" s="400"/>
      <c r="HY109" s="400"/>
      <c r="HZ109" s="400"/>
      <c r="IA109" s="400"/>
      <c r="IB109" s="400"/>
      <c r="IC109" s="400"/>
      <c r="ID109" s="400"/>
      <c r="IE109" s="400"/>
      <c r="IF109" s="400"/>
      <c r="IG109" s="400"/>
      <c r="IH109" s="400"/>
      <c r="II109" s="400"/>
      <c r="IJ109" s="400"/>
      <c r="IK109" s="400"/>
      <c r="IL109" s="400"/>
      <c r="IM109" s="400"/>
      <c r="IN109" s="400"/>
      <c r="IO109" s="427"/>
      <c r="IP109" s="427"/>
      <c r="IQ109" s="427"/>
      <c r="IR109" s="427"/>
      <c r="IS109" s="427"/>
      <c r="IT109" s="427"/>
      <c r="IU109" s="427"/>
      <c r="IV109" s="427"/>
      <c r="IW109" s="427"/>
      <c r="IX109" s="427"/>
      <c r="IY109" s="427"/>
      <c r="IZ109" s="427"/>
      <c r="JA109" s="427"/>
      <c r="JB109" s="427"/>
      <c r="JC109" s="427"/>
      <c r="JD109" s="427"/>
      <c r="JE109" s="427"/>
      <c r="JF109" s="427"/>
      <c r="JG109" s="427"/>
      <c r="JH109" s="427"/>
      <c r="JI109" s="427"/>
      <c r="JJ109" s="427"/>
    </row>
    <row r="110" spans="1:270" ht="25.5">
      <c r="A110" s="407" t="s">
        <v>210</v>
      </c>
      <c r="B110" s="407" t="s">
        <v>211</v>
      </c>
      <c r="C110" s="301"/>
      <c r="D110" s="399">
        <v>3090000</v>
      </c>
      <c r="E110" s="399"/>
      <c r="F110" s="399"/>
      <c r="G110" s="399">
        <v>0</v>
      </c>
      <c r="H110" s="399">
        <v>0</v>
      </c>
      <c r="I110" s="399">
        <v>0</v>
      </c>
      <c r="J110" s="399">
        <v>0</v>
      </c>
      <c r="K110" s="399">
        <v>0</v>
      </c>
      <c r="L110" s="399">
        <v>0</v>
      </c>
      <c r="M110" s="398"/>
      <c r="N110" s="398">
        <v>3090000</v>
      </c>
      <c r="O110" s="398">
        <v>3090000</v>
      </c>
      <c r="P110" s="398">
        <v>0</v>
      </c>
      <c r="Q110" s="399">
        <v>0</v>
      </c>
      <c r="R110" s="398">
        <v>0</v>
      </c>
      <c r="S110" s="398">
        <v>0</v>
      </c>
      <c r="T110" s="398">
        <v>0</v>
      </c>
      <c r="U110" s="398"/>
      <c r="V110" s="400">
        <v>3090000</v>
      </c>
      <c r="W110" s="400">
        <v>3090000</v>
      </c>
      <c r="X110" s="398">
        <v>0</v>
      </c>
      <c r="Y110" s="398">
        <v>0</v>
      </c>
      <c r="Z110" s="398">
        <v>0</v>
      </c>
      <c r="AA110" s="398">
        <v>0</v>
      </c>
      <c r="AB110" s="398">
        <v>3090000</v>
      </c>
      <c r="AC110" s="398">
        <v>0</v>
      </c>
      <c r="AD110" s="398">
        <v>0</v>
      </c>
      <c r="AE110" s="398">
        <v>0</v>
      </c>
      <c r="AF110" s="398">
        <v>3090000</v>
      </c>
      <c r="AG110" s="400"/>
      <c r="AH110" s="400"/>
      <c r="AI110" s="400"/>
      <c r="AJ110" s="400"/>
      <c r="AK110" s="400"/>
      <c r="AL110" s="400"/>
      <c r="AM110" s="400"/>
      <c r="AN110" s="400"/>
      <c r="AO110" s="400"/>
      <c r="AP110" s="400"/>
      <c r="AQ110" s="400"/>
      <c r="AR110" s="400"/>
      <c r="AS110" s="400"/>
      <c r="AT110" s="400"/>
      <c r="AU110" s="400"/>
      <c r="AV110" s="400"/>
      <c r="AW110" s="400"/>
      <c r="AX110" s="400"/>
      <c r="AY110" s="400"/>
      <c r="AZ110" s="400"/>
      <c r="BA110" s="400"/>
      <c r="BB110" s="400"/>
      <c r="BC110" s="400"/>
      <c r="BD110" s="400"/>
      <c r="BE110" s="400"/>
      <c r="BF110" s="400"/>
      <c r="BG110" s="400"/>
      <c r="BH110" s="400"/>
      <c r="BI110" s="400"/>
      <c r="BJ110" s="400"/>
      <c r="BK110" s="400"/>
      <c r="BL110" s="400"/>
      <c r="BM110" s="400"/>
      <c r="BN110" s="400"/>
      <c r="BO110" s="400"/>
      <c r="BP110" s="400"/>
      <c r="BQ110" s="400"/>
      <c r="BR110" s="400"/>
      <c r="BS110" s="400"/>
      <c r="BT110" s="400"/>
      <c r="BU110" s="400"/>
      <c r="BV110" s="400"/>
      <c r="BW110" s="400"/>
      <c r="BX110" s="400"/>
      <c r="BY110" s="400"/>
      <c r="BZ110" s="400"/>
      <c r="CA110" s="400"/>
      <c r="CB110" s="400"/>
      <c r="CC110" s="400"/>
      <c r="CD110" s="400"/>
      <c r="CE110" s="400"/>
      <c r="CF110" s="400"/>
      <c r="CG110" s="400"/>
      <c r="CH110" s="400"/>
      <c r="CI110" s="400"/>
      <c r="CJ110" s="400"/>
      <c r="CK110" s="400"/>
      <c r="CL110" s="400"/>
      <c r="CM110" s="400"/>
      <c r="CN110" s="400"/>
      <c r="CO110" s="400"/>
      <c r="CP110" s="400"/>
      <c r="CQ110" s="400"/>
      <c r="CR110" s="400"/>
      <c r="CS110" s="400"/>
      <c r="CT110" s="400"/>
      <c r="CU110" s="400"/>
      <c r="CV110" s="400"/>
      <c r="CW110" s="400"/>
      <c r="CX110" s="400"/>
      <c r="CY110" s="400"/>
      <c r="CZ110" s="400"/>
      <c r="DA110" s="400"/>
      <c r="DB110" s="400"/>
      <c r="DC110" s="400"/>
      <c r="DD110" s="400"/>
      <c r="DE110" s="400"/>
      <c r="DF110" s="400"/>
      <c r="DG110" s="400"/>
      <c r="DH110" s="400"/>
      <c r="DI110" s="400"/>
      <c r="DJ110" s="400"/>
      <c r="DK110" s="400"/>
      <c r="DL110" s="400"/>
      <c r="DM110" s="400"/>
      <c r="DN110" s="400"/>
      <c r="DO110" s="400"/>
      <c r="DP110" s="400"/>
      <c r="DQ110" s="400"/>
      <c r="DR110" s="400"/>
      <c r="DS110" s="400"/>
      <c r="DT110" s="400"/>
      <c r="DU110" s="400"/>
      <c r="DV110" s="400"/>
      <c r="DW110" s="400"/>
      <c r="DX110" s="400"/>
      <c r="DY110" s="400"/>
      <c r="DZ110" s="400"/>
      <c r="EA110" s="400"/>
      <c r="EB110" s="400"/>
      <c r="EC110" s="400"/>
      <c r="ED110" s="400"/>
      <c r="EE110" s="400"/>
      <c r="EF110" s="400"/>
      <c r="EG110" s="400"/>
      <c r="EH110" s="400"/>
      <c r="EI110" s="400"/>
      <c r="EJ110" s="400"/>
      <c r="EK110" s="400"/>
      <c r="EL110" s="400"/>
      <c r="EM110" s="400"/>
      <c r="EN110" s="400"/>
      <c r="EO110" s="400"/>
      <c r="EP110" s="400"/>
      <c r="EQ110" s="400"/>
      <c r="ER110" s="400"/>
      <c r="ES110" s="400"/>
      <c r="ET110" s="400"/>
      <c r="EU110" s="400"/>
      <c r="EV110" s="400"/>
      <c r="EW110" s="400"/>
      <c r="EX110" s="400"/>
      <c r="EY110" s="400"/>
      <c r="EZ110" s="400"/>
      <c r="FA110" s="400"/>
      <c r="FB110" s="400"/>
      <c r="FC110" s="400"/>
      <c r="FD110" s="400"/>
      <c r="FE110" s="400"/>
      <c r="FF110" s="400"/>
      <c r="FG110" s="400"/>
      <c r="FH110" s="400"/>
      <c r="FI110" s="400"/>
      <c r="FJ110" s="400"/>
      <c r="FK110" s="400"/>
      <c r="FL110" s="400"/>
      <c r="FM110" s="400"/>
      <c r="FN110" s="400"/>
      <c r="FO110" s="400"/>
      <c r="FP110" s="400"/>
      <c r="FQ110" s="400"/>
      <c r="FR110" s="400"/>
      <c r="FS110" s="400"/>
      <c r="FT110" s="400"/>
      <c r="FU110" s="400"/>
      <c r="FV110" s="400"/>
      <c r="FW110" s="400"/>
      <c r="FX110" s="400"/>
      <c r="FY110" s="400"/>
      <c r="FZ110" s="400"/>
      <c r="GA110" s="400"/>
      <c r="GB110" s="400"/>
      <c r="GC110" s="400"/>
      <c r="GD110" s="400"/>
      <c r="GE110" s="400"/>
      <c r="GF110" s="400"/>
      <c r="GG110" s="400"/>
      <c r="GH110" s="400"/>
      <c r="GI110" s="400"/>
      <c r="GJ110" s="400"/>
      <c r="GK110" s="400"/>
      <c r="GL110" s="400"/>
      <c r="GM110" s="400"/>
      <c r="GN110" s="400"/>
      <c r="GO110" s="400"/>
      <c r="GP110" s="400"/>
      <c r="GQ110" s="400"/>
      <c r="GR110" s="400"/>
      <c r="GS110" s="400"/>
      <c r="GT110" s="400"/>
      <c r="GU110" s="400"/>
      <c r="GV110" s="400"/>
      <c r="GW110" s="400"/>
      <c r="GX110" s="400"/>
      <c r="GY110" s="400"/>
      <c r="GZ110" s="400"/>
      <c r="HA110" s="400"/>
      <c r="HB110" s="400"/>
      <c r="HC110" s="400"/>
      <c r="HD110" s="400"/>
      <c r="HE110" s="400"/>
      <c r="HF110" s="400"/>
      <c r="HG110" s="400"/>
      <c r="HH110" s="400"/>
      <c r="HI110" s="400"/>
      <c r="HJ110" s="400"/>
      <c r="HK110" s="400"/>
      <c r="HL110" s="400"/>
      <c r="HM110" s="400"/>
      <c r="HN110" s="400"/>
      <c r="HO110" s="400"/>
      <c r="HP110" s="400"/>
      <c r="HQ110" s="400"/>
      <c r="HR110" s="400"/>
      <c r="HS110" s="400"/>
      <c r="HT110" s="400"/>
      <c r="HU110" s="400"/>
      <c r="HV110" s="400"/>
      <c r="HW110" s="400"/>
      <c r="HX110" s="400"/>
      <c r="HY110" s="400"/>
      <c r="HZ110" s="400"/>
      <c r="IA110" s="400"/>
      <c r="IB110" s="400"/>
      <c r="IC110" s="400"/>
      <c r="ID110" s="400"/>
      <c r="IE110" s="400"/>
      <c r="IF110" s="400"/>
      <c r="IG110" s="400"/>
      <c r="IH110" s="400"/>
      <c r="II110" s="400"/>
      <c r="IJ110" s="400"/>
      <c r="IK110" s="400"/>
      <c r="IL110" s="400"/>
      <c r="IM110" s="400"/>
      <c r="IN110" s="400"/>
      <c r="IO110" s="427"/>
      <c r="IP110" s="427"/>
      <c r="IQ110" s="427"/>
      <c r="IR110" s="427"/>
      <c r="IS110" s="427"/>
      <c r="IT110" s="427"/>
      <c r="IU110" s="427"/>
      <c r="IV110" s="427"/>
      <c r="IW110" s="427"/>
      <c r="IX110" s="427"/>
      <c r="IY110" s="427"/>
      <c r="IZ110" s="427"/>
      <c r="JA110" s="427"/>
      <c r="JB110" s="427"/>
      <c r="JC110" s="427"/>
      <c r="JD110" s="427"/>
      <c r="JE110" s="427"/>
      <c r="JF110" s="427"/>
      <c r="JG110" s="427"/>
      <c r="JH110" s="427"/>
      <c r="JI110" s="427"/>
      <c r="JJ110" s="427"/>
    </row>
    <row r="111" spans="1:270" ht="38.25" hidden="1">
      <c r="A111" s="450" t="s">
        <v>212</v>
      </c>
      <c r="B111" s="415" t="s">
        <v>213</v>
      </c>
      <c r="C111" s="302"/>
      <c r="D111" s="405">
        <v>0</v>
      </c>
      <c r="E111" s="405">
        <v>0</v>
      </c>
      <c r="F111" s="405">
        <v>0</v>
      </c>
      <c r="G111" s="405">
        <v>0</v>
      </c>
      <c r="H111" s="405">
        <v>18721391</v>
      </c>
      <c r="I111" s="405">
        <v>0</v>
      </c>
      <c r="J111" s="405">
        <v>0</v>
      </c>
      <c r="K111" s="405">
        <v>0</v>
      </c>
      <c r="L111" s="405">
        <v>0</v>
      </c>
      <c r="M111" s="405">
        <v>0</v>
      </c>
      <c r="N111" s="405">
        <v>0</v>
      </c>
      <c r="O111" s="405">
        <v>18721391</v>
      </c>
      <c r="P111" s="405">
        <v>24802769</v>
      </c>
      <c r="Q111" s="405">
        <v>0</v>
      </c>
      <c r="R111" s="405">
        <v>0</v>
      </c>
      <c r="S111" s="405">
        <v>11038607</v>
      </c>
      <c r="T111" s="405">
        <v>0</v>
      </c>
      <c r="U111" s="405">
        <v>0</v>
      </c>
      <c r="V111" s="405">
        <v>0</v>
      </c>
      <c r="W111" s="405">
        <v>54562767</v>
      </c>
      <c r="X111" s="405">
        <v>0</v>
      </c>
      <c r="Y111" s="405">
        <v>11720135</v>
      </c>
      <c r="Z111" s="405">
        <v>0</v>
      </c>
      <c r="AA111" s="405">
        <v>10267983</v>
      </c>
      <c r="AB111" s="405">
        <v>76550885</v>
      </c>
      <c r="AC111" s="405">
        <v>0</v>
      </c>
      <c r="AD111" s="405">
        <v>76550885</v>
      </c>
      <c r="AE111" s="405">
        <v>76550885</v>
      </c>
      <c r="AF111" s="405">
        <v>76550881</v>
      </c>
      <c r="AG111" s="400"/>
      <c r="AH111" s="400"/>
      <c r="AI111" s="400"/>
      <c r="AJ111" s="400"/>
      <c r="AK111" s="400"/>
      <c r="AL111" s="400"/>
      <c r="AM111" s="400"/>
      <c r="AN111" s="400"/>
      <c r="AO111" s="400"/>
      <c r="AP111" s="400"/>
      <c r="AQ111" s="400"/>
      <c r="AR111" s="400"/>
      <c r="AS111" s="400"/>
      <c r="AT111" s="400"/>
      <c r="AU111" s="400"/>
      <c r="AV111" s="400"/>
      <c r="AW111" s="400"/>
      <c r="AX111" s="400"/>
      <c r="AY111" s="400"/>
      <c r="AZ111" s="400"/>
      <c r="BA111" s="400"/>
      <c r="BB111" s="400"/>
      <c r="BC111" s="400"/>
      <c r="BD111" s="400"/>
      <c r="BE111" s="400"/>
      <c r="BF111" s="400"/>
      <c r="BG111" s="400"/>
      <c r="BH111" s="400"/>
      <c r="BI111" s="400"/>
      <c r="BJ111" s="400"/>
      <c r="BK111" s="400"/>
      <c r="BL111" s="400"/>
      <c r="BM111" s="400"/>
      <c r="BN111" s="400"/>
      <c r="BO111" s="400"/>
      <c r="BP111" s="400"/>
      <c r="BQ111" s="400"/>
      <c r="BR111" s="400"/>
      <c r="BS111" s="400"/>
      <c r="BT111" s="400"/>
      <c r="BU111" s="400"/>
      <c r="BV111" s="400"/>
      <c r="BW111" s="400"/>
      <c r="BX111" s="400"/>
      <c r="BY111" s="400"/>
      <c r="BZ111" s="400"/>
      <c r="CA111" s="400"/>
      <c r="CB111" s="400"/>
      <c r="CC111" s="400"/>
      <c r="CD111" s="400"/>
      <c r="CE111" s="400"/>
      <c r="CF111" s="400"/>
      <c r="CG111" s="400"/>
      <c r="CH111" s="400"/>
      <c r="CI111" s="400"/>
      <c r="CJ111" s="400"/>
      <c r="CK111" s="400"/>
      <c r="CL111" s="400"/>
      <c r="CM111" s="400"/>
      <c r="CN111" s="400"/>
      <c r="CO111" s="400"/>
      <c r="CP111" s="400"/>
      <c r="CQ111" s="400"/>
      <c r="CR111" s="400"/>
      <c r="CS111" s="400"/>
      <c r="CT111" s="400"/>
      <c r="CU111" s="400"/>
      <c r="CV111" s="400"/>
      <c r="CW111" s="400"/>
      <c r="CX111" s="400"/>
      <c r="CY111" s="400"/>
      <c r="CZ111" s="400"/>
      <c r="DA111" s="400"/>
      <c r="DB111" s="400"/>
      <c r="DC111" s="400"/>
      <c r="DD111" s="400"/>
      <c r="DE111" s="400"/>
      <c r="DF111" s="400"/>
      <c r="DG111" s="400"/>
      <c r="DH111" s="400"/>
      <c r="DI111" s="400"/>
      <c r="DJ111" s="400"/>
      <c r="DK111" s="400"/>
      <c r="DL111" s="400"/>
      <c r="DM111" s="400"/>
      <c r="DN111" s="400"/>
      <c r="DO111" s="400"/>
      <c r="DP111" s="400"/>
      <c r="DQ111" s="400"/>
      <c r="DR111" s="400"/>
      <c r="DS111" s="400"/>
      <c r="DT111" s="400"/>
      <c r="DU111" s="400"/>
      <c r="DV111" s="400"/>
      <c r="DW111" s="400"/>
      <c r="DX111" s="400"/>
      <c r="DY111" s="400"/>
      <c r="DZ111" s="400"/>
      <c r="EA111" s="400"/>
      <c r="EB111" s="400"/>
      <c r="EC111" s="400"/>
      <c r="ED111" s="400"/>
      <c r="EE111" s="400"/>
      <c r="EF111" s="400"/>
      <c r="EG111" s="400"/>
      <c r="EH111" s="400"/>
      <c r="EI111" s="400"/>
      <c r="EJ111" s="400"/>
      <c r="EK111" s="400"/>
      <c r="EL111" s="400"/>
      <c r="EM111" s="400"/>
      <c r="EN111" s="400"/>
      <c r="EO111" s="400"/>
      <c r="EP111" s="400"/>
      <c r="EQ111" s="400"/>
      <c r="ER111" s="400"/>
      <c r="ES111" s="400"/>
      <c r="ET111" s="400"/>
      <c r="EU111" s="400"/>
      <c r="EV111" s="400"/>
      <c r="EW111" s="400"/>
      <c r="EX111" s="400"/>
      <c r="EY111" s="400"/>
      <c r="EZ111" s="400"/>
      <c r="FA111" s="400"/>
      <c r="FB111" s="400"/>
      <c r="FC111" s="400"/>
      <c r="FD111" s="400"/>
      <c r="FE111" s="400"/>
      <c r="FF111" s="400"/>
      <c r="FG111" s="400"/>
      <c r="FH111" s="400"/>
      <c r="FI111" s="400"/>
      <c r="FJ111" s="400"/>
      <c r="FK111" s="400"/>
      <c r="FL111" s="400"/>
      <c r="FM111" s="400"/>
      <c r="FN111" s="400"/>
      <c r="FO111" s="400"/>
      <c r="FP111" s="400"/>
      <c r="FQ111" s="400"/>
      <c r="FR111" s="400"/>
      <c r="FS111" s="400"/>
      <c r="FT111" s="400"/>
      <c r="FU111" s="400"/>
      <c r="FV111" s="400"/>
      <c r="FW111" s="400"/>
      <c r="FX111" s="400"/>
      <c r="FY111" s="400"/>
      <c r="FZ111" s="400"/>
      <c r="GA111" s="400"/>
      <c r="GB111" s="400"/>
      <c r="GC111" s="400"/>
      <c r="GD111" s="400"/>
      <c r="GE111" s="400"/>
      <c r="GF111" s="400"/>
      <c r="GG111" s="400"/>
      <c r="GH111" s="400"/>
      <c r="GI111" s="400"/>
      <c r="GJ111" s="400"/>
      <c r="GK111" s="400"/>
      <c r="GL111" s="400"/>
      <c r="GM111" s="400"/>
      <c r="GN111" s="400"/>
      <c r="GO111" s="400"/>
      <c r="GP111" s="400"/>
      <c r="GQ111" s="400"/>
      <c r="GR111" s="400"/>
      <c r="GS111" s="400"/>
      <c r="GT111" s="400"/>
      <c r="GU111" s="400"/>
      <c r="GV111" s="400"/>
      <c r="GW111" s="400"/>
      <c r="GX111" s="400"/>
      <c r="GY111" s="400"/>
      <c r="GZ111" s="400"/>
      <c r="HA111" s="400"/>
      <c r="HB111" s="400"/>
      <c r="HC111" s="400"/>
      <c r="HD111" s="400"/>
      <c r="HE111" s="400"/>
      <c r="HF111" s="400"/>
      <c r="HG111" s="400"/>
      <c r="HH111" s="400"/>
      <c r="HI111" s="400"/>
      <c r="HJ111" s="400"/>
      <c r="HK111" s="400"/>
      <c r="HL111" s="400"/>
      <c r="HM111" s="400"/>
      <c r="HN111" s="400"/>
      <c r="HO111" s="400"/>
      <c r="HP111" s="400"/>
      <c r="HQ111" s="400"/>
      <c r="HR111" s="400"/>
      <c r="HS111" s="400"/>
      <c r="HT111" s="400"/>
      <c r="HU111" s="400"/>
      <c r="HV111" s="400"/>
      <c r="HW111" s="400"/>
      <c r="HX111" s="400"/>
      <c r="HY111" s="400"/>
      <c r="HZ111" s="400"/>
      <c r="IA111" s="400"/>
      <c r="IB111" s="400"/>
      <c r="IC111" s="400"/>
      <c r="ID111" s="400"/>
      <c r="IE111" s="400"/>
      <c r="IF111" s="400"/>
      <c r="IG111" s="400"/>
      <c r="IH111" s="400"/>
      <c r="II111" s="400"/>
      <c r="IJ111" s="400"/>
      <c r="IK111" s="400"/>
      <c r="IL111" s="400"/>
      <c r="IM111" s="400"/>
      <c r="IN111" s="400"/>
      <c r="IO111" s="427"/>
      <c r="IP111" s="427"/>
      <c r="IQ111" s="427"/>
      <c r="IR111" s="427"/>
      <c r="IS111" s="427"/>
      <c r="IT111" s="427"/>
      <c r="IU111" s="427"/>
      <c r="IV111" s="427"/>
      <c r="IW111" s="427"/>
      <c r="IX111" s="427"/>
      <c r="IY111" s="427"/>
      <c r="IZ111" s="427"/>
      <c r="JA111" s="427"/>
      <c r="JB111" s="427"/>
      <c r="JC111" s="427"/>
      <c r="JD111" s="427"/>
      <c r="JE111" s="427"/>
      <c r="JF111" s="427"/>
      <c r="JG111" s="427"/>
      <c r="JH111" s="427"/>
      <c r="JI111" s="427"/>
      <c r="JJ111" s="427"/>
    </row>
    <row r="112" spans="1:270" ht="18" hidden="1" customHeight="1">
      <c r="A112" s="407" t="s">
        <v>214</v>
      </c>
      <c r="B112" s="407" t="s">
        <v>215</v>
      </c>
      <c r="C112" s="302"/>
      <c r="D112" s="405"/>
      <c r="E112" s="405"/>
      <c r="F112" s="405"/>
      <c r="G112" s="399">
        <v>0</v>
      </c>
      <c r="H112" s="399">
        <v>2277</v>
      </c>
      <c r="I112" s="399">
        <v>0</v>
      </c>
      <c r="J112" s="399">
        <v>0</v>
      </c>
      <c r="K112" s="399">
        <v>0</v>
      </c>
      <c r="L112" s="405">
        <v>0</v>
      </c>
      <c r="M112" s="398"/>
      <c r="N112" s="398">
        <v>0</v>
      </c>
      <c r="O112" s="398">
        <v>2277</v>
      </c>
      <c r="P112" s="398">
        <v>3852</v>
      </c>
      <c r="Q112" s="405">
        <v>0</v>
      </c>
      <c r="R112" s="398">
        <v>0</v>
      </c>
      <c r="S112" s="398">
        <v>1548</v>
      </c>
      <c r="T112" s="398">
        <v>0</v>
      </c>
      <c r="U112" s="398"/>
      <c r="V112" s="400">
        <v>0</v>
      </c>
      <c r="W112" s="400">
        <v>7677</v>
      </c>
      <c r="X112" s="398">
        <v>0</v>
      </c>
      <c r="Y112" s="398">
        <v>1267</v>
      </c>
      <c r="Z112" s="398">
        <v>0</v>
      </c>
      <c r="AA112" s="398">
        <v>1282</v>
      </c>
      <c r="AB112" s="398">
        <v>10226</v>
      </c>
      <c r="AC112" s="398">
        <v>0</v>
      </c>
      <c r="AD112" s="398">
        <v>10226</v>
      </c>
      <c r="AE112" s="398">
        <v>10226</v>
      </c>
      <c r="AF112" s="398">
        <v>10226</v>
      </c>
      <c r="AG112" s="400"/>
      <c r="AH112" s="400"/>
      <c r="AI112" s="400"/>
      <c r="AJ112" s="400"/>
      <c r="AK112" s="400"/>
      <c r="AL112" s="400"/>
      <c r="AM112" s="400"/>
      <c r="AN112" s="400"/>
      <c r="AO112" s="400"/>
      <c r="AP112" s="400"/>
      <c r="AQ112" s="400"/>
      <c r="AR112" s="400"/>
      <c r="AS112" s="400"/>
      <c r="AT112" s="400"/>
      <c r="AU112" s="400"/>
      <c r="AV112" s="400"/>
      <c r="AW112" s="400"/>
      <c r="AX112" s="400"/>
      <c r="AY112" s="400"/>
      <c r="AZ112" s="400"/>
      <c r="BA112" s="400"/>
      <c r="BB112" s="400"/>
      <c r="BC112" s="400"/>
      <c r="BD112" s="400"/>
      <c r="BE112" s="400"/>
      <c r="BF112" s="400"/>
      <c r="BG112" s="400"/>
      <c r="BH112" s="400"/>
      <c r="BI112" s="400"/>
      <c r="BJ112" s="400"/>
      <c r="BK112" s="400"/>
      <c r="BL112" s="400"/>
      <c r="BM112" s="400"/>
      <c r="BN112" s="400"/>
      <c r="BO112" s="400"/>
      <c r="BP112" s="400"/>
      <c r="BQ112" s="400"/>
      <c r="BR112" s="400"/>
      <c r="BS112" s="400"/>
      <c r="BT112" s="400"/>
      <c r="BU112" s="400"/>
      <c r="BV112" s="400"/>
      <c r="BW112" s="400"/>
      <c r="BX112" s="400"/>
      <c r="BY112" s="400"/>
      <c r="BZ112" s="400"/>
      <c r="CA112" s="400"/>
      <c r="CB112" s="400"/>
      <c r="CC112" s="400"/>
      <c r="CD112" s="400"/>
      <c r="CE112" s="400"/>
      <c r="CF112" s="400"/>
      <c r="CG112" s="400"/>
      <c r="CH112" s="400"/>
      <c r="CI112" s="400"/>
      <c r="CJ112" s="400"/>
      <c r="CK112" s="400"/>
      <c r="CL112" s="400"/>
      <c r="CM112" s="400"/>
      <c r="CN112" s="400"/>
      <c r="CO112" s="400"/>
      <c r="CP112" s="400"/>
      <c r="CQ112" s="400"/>
      <c r="CR112" s="400"/>
      <c r="CS112" s="400"/>
      <c r="CT112" s="400"/>
      <c r="CU112" s="400"/>
      <c r="CV112" s="400"/>
      <c r="CW112" s="400"/>
      <c r="CX112" s="400"/>
      <c r="CY112" s="400"/>
      <c r="CZ112" s="400"/>
      <c r="DA112" s="400"/>
      <c r="DB112" s="400"/>
      <c r="DC112" s="400"/>
      <c r="DD112" s="400"/>
      <c r="DE112" s="400"/>
      <c r="DF112" s="400"/>
      <c r="DG112" s="400"/>
      <c r="DH112" s="400"/>
      <c r="DI112" s="400"/>
      <c r="DJ112" s="400"/>
      <c r="DK112" s="400"/>
      <c r="DL112" s="400"/>
      <c r="DM112" s="400"/>
      <c r="DN112" s="400"/>
      <c r="DO112" s="400"/>
      <c r="DP112" s="400"/>
      <c r="DQ112" s="400"/>
      <c r="DR112" s="400"/>
      <c r="DS112" s="400"/>
      <c r="DT112" s="400"/>
      <c r="DU112" s="400"/>
      <c r="DV112" s="400"/>
      <c r="DW112" s="400"/>
      <c r="DX112" s="400"/>
      <c r="DY112" s="400"/>
      <c r="DZ112" s="400"/>
      <c r="EA112" s="400"/>
      <c r="EB112" s="400"/>
      <c r="EC112" s="400"/>
      <c r="ED112" s="400"/>
      <c r="EE112" s="400"/>
      <c r="EF112" s="400"/>
      <c r="EG112" s="400"/>
      <c r="EH112" s="400"/>
      <c r="EI112" s="400"/>
      <c r="EJ112" s="400"/>
      <c r="EK112" s="400"/>
      <c r="EL112" s="400"/>
      <c r="EM112" s="400"/>
      <c r="EN112" s="400"/>
      <c r="EO112" s="400"/>
      <c r="EP112" s="400"/>
      <c r="EQ112" s="400"/>
      <c r="ER112" s="400"/>
      <c r="ES112" s="400"/>
      <c r="ET112" s="400"/>
      <c r="EU112" s="400"/>
      <c r="EV112" s="400"/>
      <c r="EW112" s="400"/>
      <c r="EX112" s="400"/>
      <c r="EY112" s="400"/>
      <c r="EZ112" s="400"/>
      <c r="FA112" s="400"/>
      <c r="FB112" s="400"/>
      <c r="FC112" s="400"/>
      <c r="FD112" s="400"/>
      <c r="FE112" s="400"/>
      <c r="FF112" s="400"/>
      <c r="FG112" s="400"/>
      <c r="FH112" s="400"/>
      <c r="FI112" s="400"/>
      <c r="FJ112" s="400"/>
      <c r="FK112" s="400"/>
      <c r="FL112" s="400"/>
      <c r="FM112" s="400"/>
      <c r="FN112" s="400"/>
      <c r="FO112" s="400"/>
      <c r="FP112" s="400"/>
      <c r="FQ112" s="400"/>
      <c r="FR112" s="400"/>
      <c r="FS112" s="400"/>
      <c r="FT112" s="400"/>
      <c r="FU112" s="400"/>
      <c r="FV112" s="400"/>
      <c r="FW112" s="400"/>
      <c r="FX112" s="400"/>
      <c r="FY112" s="400"/>
      <c r="FZ112" s="400"/>
      <c r="GA112" s="400"/>
      <c r="GB112" s="400"/>
      <c r="GC112" s="400"/>
      <c r="GD112" s="400"/>
      <c r="GE112" s="400"/>
      <c r="GF112" s="400"/>
      <c r="GG112" s="400"/>
      <c r="GH112" s="400"/>
      <c r="GI112" s="400"/>
      <c r="GJ112" s="400"/>
      <c r="GK112" s="400"/>
      <c r="GL112" s="400"/>
      <c r="GM112" s="400"/>
      <c r="GN112" s="400"/>
      <c r="GO112" s="400"/>
      <c r="GP112" s="400"/>
      <c r="GQ112" s="400"/>
      <c r="GR112" s="400"/>
      <c r="GS112" s="400"/>
      <c r="GT112" s="400"/>
      <c r="GU112" s="400"/>
      <c r="GV112" s="400"/>
      <c r="GW112" s="400"/>
      <c r="GX112" s="400"/>
      <c r="GY112" s="400"/>
      <c r="GZ112" s="400"/>
      <c r="HA112" s="400"/>
      <c r="HB112" s="400"/>
      <c r="HC112" s="400"/>
      <c r="HD112" s="400"/>
      <c r="HE112" s="400"/>
      <c r="HF112" s="400"/>
      <c r="HG112" s="400"/>
      <c r="HH112" s="400"/>
      <c r="HI112" s="400"/>
      <c r="HJ112" s="400"/>
      <c r="HK112" s="400"/>
      <c r="HL112" s="400"/>
      <c r="HM112" s="400"/>
      <c r="HN112" s="400"/>
      <c r="HO112" s="400"/>
      <c r="HP112" s="400"/>
      <c r="HQ112" s="400"/>
      <c r="HR112" s="400"/>
      <c r="HS112" s="400"/>
      <c r="HT112" s="400"/>
      <c r="HU112" s="400"/>
      <c r="HV112" s="400"/>
      <c r="HW112" s="400"/>
      <c r="HX112" s="400"/>
      <c r="HY112" s="400"/>
      <c r="HZ112" s="400"/>
      <c r="IA112" s="400"/>
      <c r="IB112" s="400"/>
      <c r="IC112" s="400"/>
      <c r="ID112" s="400"/>
      <c r="IE112" s="400"/>
      <c r="IF112" s="400"/>
      <c r="IG112" s="400"/>
      <c r="IH112" s="400"/>
      <c r="II112" s="400"/>
      <c r="IJ112" s="400"/>
      <c r="IK112" s="400"/>
      <c r="IL112" s="400"/>
      <c r="IM112" s="400"/>
      <c r="IN112" s="400"/>
      <c r="IO112" s="427"/>
      <c r="IP112" s="427"/>
      <c r="IQ112" s="427"/>
      <c r="IR112" s="427"/>
      <c r="IS112" s="427"/>
      <c r="IT112" s="427"/>
      <c r="IU112" s="427"/>
      <c r="IV112" s="427"/>
      <c r="IW112" s="427"/>
      <c r="IX112" s="427"/>
      <c r="IY112" s="427"/>
      <c r="IZ112" s="427"/>
      <c r="JA112" s="427"/>
      <c r="JB112" s="427"/>
      <c r="JC112" s="427"/>
      <c r="JD112" s="427"/>
      <c r="JE112" s="427"/>
      <c r="JF112" s="427"/>
      <c r="JG112" s="427"/>
      <c r="JH112" s="427"/>
      <c r="JI112" s="427"/>
      <c r="JJ112" s="427"/>
    </row>
    <row r="113" spans="1:270" hidden="1">
      <c r="A113" s="407" t="s">
        <v>216</v>
      </c>
      <c r="B113" s="407" t="s">
        <v>217</v>
      </c>
      <c r="C113" s="301"/>
      <c r="D113" s="405"/>
      <c r="E113" s="405"/>
      <c r="F113" s="405"/>
      <c r="G113" s="399">
        <v>0</v>
      </c>
      <c r="H113" s="399">
        <v>2554</v>
      </c>
      <c r="I113" s="399">
        <v>0</v>
      </c>
      <c r="J113" s="399">
        <v>0</v>
      </c>
      <c r="K113" s="399">
        <v>0</v>
      </c>
      <c r="L113" s="405">
        <v>0</v>
      </c>
      <c r="M113" s="398"/>
      <c r="N113" s="398">
        <v>0</v>
      </c>
      <c r="O113" s="398">
        <v>2554</v>
      </c>
      <c r="P113" s="398">
        <v>14534</v>
      </c>
      <c r="Q113" s="405">
        <v>0</v>
      </c>
      <c r="R113" s="398">
        <v>0</v>
      </c>
      <c r="S113" s="398">
        <v>7203</v>
      </c>
      <c r="T113" s="398">
        <v>0</v>
      </c>
      <c r="U113" s="398"/>
      <c r="V113" s="400">
        <v>0</v>
      </c>
      <c r="W113" s="400">
        <v>24291</v>
      </c>
      <c r="X113" s="398">
        <v>0</v>
      </c>
      <c r="Y113" s="398">
        <v>11120</v>
      </c>
      <c r="Z113" s="398">
        <v>0</v>
      </c>
      <c r="AA113" s="398">
        <v>5199</v>
      </c>
      <c r="AB113" s="398">
        <v>40610</v>
      </c>
      <c r="AC113" s="398">
        <v>0</v>
      </c>
      <c r="AD113" s="398">
        <v>40610</v>
      </c>
      <c r="AE113" s="398">
        <v>40610</v>
      </c>
      <c r="AF113" s="398">
        <v>40609</v>
      </c>
      <c r="AG113" s="400"/>
      <c r="AH113" s="400"/>
      <c r="AI113" s="400"/>
      <c r="AJ113" s="400"/>
      <c r="AK113" s="400"/>
      <c r="AL113" s="400"/>
      <c r="AM113" s="400"/>
      <c r="AN113" s="400"/>
      <c r="AO113" s="400"/>
      <c r="AP113" s="400"/>
      <c r="AQ113" s="400"/>
      <c r="AR113" s="400"/>
      <c r="AS113" s="400"/>
      <c r="AT113" s="400"/>
      <c r="AU113" s="400"/>
      <c r="AV113" s="400"/>
      <c r="AW113" s="400"/>
      <c r="AX113" s="400"/>
      <c r="AY113" s="400"/>
      <c r="AZ113" s="400"/>
      <c r="BA113" s="400"/>
      <c r="BB113" s="400"/>
      <c r="BC113" s="400"/>
      <c r="BD113" s="400"/>
      <c r="BE113" s="400"/>
      <c r="BF113" s="400"/>
      <c r="BG113" s="400"/>
      <c r="BH113" s="400"/>
      <c r="BI113" s="400"/>
      <c r="BJ113" s="400"/>
      <c r="BK113" s="400"/>
      <c r="BL113" s="400"/>
      <c r="BM113" s="400"/>
      <c r="BN113" s="400"/>
      <c r="BO113" s="400"/>
      <c r="BP113" s="400"/>
      <c r="BQ113" s="400"/>
      <c r="BR113" s="400"/>
      <c r="BS113" s="400"/>
      <c r="BT113" s="400"/>
      <c r="BU113" s="400"/>
      <c r="BV113" s="400"/>
      <c r="BW113" s="400"/>
      <c r="BX113" s="400"/>
      <c r="BY113" s="400"/>
      <c r="BZ113" s="400"/>
      <c r="CA113" s="400"/>
      <c r="CB113" s="400"/>
      <c r="CC113" s="400"/>
      <c r="CD113" s="400"/>
      <c r="CE113" s="400"/>
      <c r="CF113" s="400"/>
      <c r="CG113" s="400"/>
      <c r="CH113" s="400"/>
      <c r="CI113" s="400"/>
      <c r="CJ113" s="400"/>
      <c r="CK113" s="400"/>
      <c r="CL113" s="400"/>
      <c r="CM113" s="400"/>
      <c r="CN113" s="400"/>
      <c r="CO113" s="400"/>
      <c r="CP113" s="400"/>
      <c r="CQ113" s="400"/>
      <c r="CR113" s="400"/>
      <c r="CS113" s="400"/>
      <c r="CT113" s="400"/>
      <c r="CU113" s="400"/>
      <c r="CV113" s="400"/>
      <c r="CW113" s="400"/>
      <c r="CX113" s="400"/>
      <c r="CY113" s="400"/>
      <c r="CZ113" s="400"/>
      <c r="DA113" s="400"/>
      <c r="DB113" s="400"/>
      <c r="DC113" s="400"/>
      <c r="DD113" s="400"/>
      <c r="DE113" s="400"/>
      <c r="DF113" s="400"/>
      <c r="DG113" s="400"/>
      <c r="DH113" s="400"/>
      <c r="DI113" s="400"/>
      <c r="DJ113" s="400"/>
      <c r="DK113" s="400"/>
      <c r="DL113" s="400"/>
      <c r="DM113" s="400"/>
      <c r="DN113" s="400"/>
      <c r="DO113" s="400"/>
      <c r="DP113" s="400"/>
      <c r="DQ113" s="400"/>
      <c r="DR113" s="400"/>
      <c r="DS113" s="400"/>
      <c r="DT113" s="400"/>
      <c r="DU113" s="400"/>
      <c r="DV113" s="400"/>
      <c r="DW113" s="400"/>
      <c r="DX113" s="400"/>
      <c r="DY113" s="400"/>
      <c r="DZ113" s="400"/>
      <c r="EA113" s="400"/>
      <c r="EB113" s="400"/>
      <c r="EC113" s="400"/>
      <c r="ED113" s="400"/>
      <c r="EE113" s="400"/>
      <c r="EF113" s="400"/>
      <c r="EG113" s="400"/>
      <c r="EH113" s="400"/>
      <c r="EI113" s="400"/>
      <c r="EJ113" s="400"/>
      <c r="EK113" s="400"/>
      <c r="EL113" s="400"/>
      <c r="EM113" s="400"/>
      <c r="EN113" s="400"/>
      <c r="EO113" s="400"/>
      <c r="EP113" s="400"/>
      <c r="EQ113" s="400"/>
      <c r="ER113" s="400"/>
      <c r="ES113" s="400"/>
      <c r="ET113" s="400"/>
      <c r="EU113" s="400"/>
      <c r="EV113" s="400"/>
      <c r="EW113" s="400"/>
      <c r="EX113" s="400"/>
      <c r="EY113" s="400"/>
      <c r="EZ113" s="400"/>
      <c r="FA113" s="400"/>
      <c r="FB113" s="400"/>
      <c r="FC113" s="400"/>
      <c r="FD113" s="400"/>
      <c r="FE113" s="400"/>
      <c r="FF113" s="400"/>
      <c r="FG113" s="400"/>
      <c r="FH113" s="400"/>
      <c r="FI113" s="400"/>
      <c r="FJ113" s="400"/>
      <c r="FK113" s="400"/>
      <c r="FL113" s="400"/>
      <c r="FM113" s="400"/>
      <c r="FN113" s="400"/>
      <c r="FO113" s="400"/>
      <c r="FP113" s="400"/>
      <c r="FQ113" s="400"/>
      <c r="FR113" s="400"/>
      <c r="FS113" s="400"/>
      <c r="FT113" s="400"/>
      <c r="FU113" s="400"/>
      <c r="FV113" s="400"/>
      <c r="FW113" s="400"/>
      <c r="FX113" s="400"/>
      <c r="FY113" s="400"/>
      <c r="FZ113" s="400"/>
      <c r="GA113" s="400"/>
      <c r="GB113" s="400"/>
      <c r="GC113" s="400"/>
      <c r="GD113" s="400"/>
      <c r="GE113" s="400"/>
      <c r="GF113" s="400"/>
      <c r="GG113" s="400"/>
      <c r="GH113" s="400"/>
      <c r="GI113" s="400"/>
      <c r="GJ113" s="400"/>
      <c r="GK113" s="400"/>
      <c r="GL113" s="400"/>
      <c r="GM113" s="400"/>
      <c r="GN113" s="400"/>
      <c r="GO113" s="400"/>
      <c r="GP113" s="400"/>
      <c r="GQ113" s="400"/>
      <c r="GR113" s="400"/>
      <c r="GS113" s="400"/>
      <c r="GT113" s="400"/>
      <c r="GU113" s="400"/>
      <c r="GV113" s="400"/>
      <c r="GW113" s="400"/>
      <c r="GX113" s="400"/>
      <c r="GY113" s="400"/>
      <c r="GZ113" s="400"/>
      <c r="HA113" s="400"/>
      <c r="HB113" s="400"/>
      <c r="HC113" s="400"/>
      <c r="HD113" s="400"/>
      <c r="HE113" s="400"/>
      <c r="HF113" s="400"/>
      <c r="HG113" s="400"/>
      <c r="HH113" s="400"/>
      <c r="HI113" s="400"/>
      <c r="HJ113" s="400"/>
      <c r="HK113" s="400"/>
      <c r="HL113" s="400"/>
      <c r="HM113" s="400"/>
      <c r="HN113" s="400"/>
      <c r="HO113" s="400"/>
      <c r="HP113" s="400"/>
      <c r="HQ113" s="400"/>
      <c r="HR113" s="400"/>
      <c r="HS113" s="400"/>
      <c r="HT113" s="400"/>
      <c r="HU113" s="400"/>
      <c r="HV113" s="400"/>
      <c r="HW113" s="400"/>
      <c r="HX113" s="400"/>
      <c r="HY113" s="400"/>
      <c r="HZ113" s="400"/>
      <c r="IA113" s="400"/>
      <c r="IB113" s="400"/>
      <c r="IC113" s="400"/>
      <c r="ID113" s="400"/>
      <c r="IE113" s="400"/>
      <c r="IF113" s="400"/>
      <c r="IG113" s="400"/>
      <c r="IH113" s="400"/>
      <c r="II113" s="400"/>
      <c r="IJ113" s="400"/>
      <c r="IK113" s="400"/>
      <c r="IL113" s="400"/>
      <c r="IM113" s="400"/>
      <c r="IN113" s="400"/>
      <c r="IO113" s="427"/>
      <c r="IP113" s="427"/>
      <c r="IQ113" s="427"/>
      <c r="IR113" s="427"/>
      <c r="IS113" s="427"/>
      <c r="IT113" s="427"/>
      <c r="IU113" s="427"/>
      <c r="IV113" s="427"/>
      <c r="IW113" s="427"/>
      <c r="IX113" s="427"/>
      <c r="IY113" s="427"/>
      <c r="IZ113" s="427"/>
      <c r="JA113" s="427"/>
      <c r="JB113" s="427"/>
      <c r="JC113" s="427"/>
      <c r="JD113" s="427"/>
      <c r="JE113" s="427"/>
      <c r="JF113" s="427"/>
      <c r="JG113" s="427"/>
      <c r="JH113" s="427"/>
      <c r="JI113" s="427"/>
      <c r="JJ113" s="427"/>
    </row>
    <row r="114" spans="1:270" hidden="1">
      <c r="A114" s="407" t="s">
        <v>218</v>
      </c>
      <c r="B114" s="407" t="s">
        <v>219</v>
      </c>
      <c r="C114" s="301"/>
      <c r="D114" s="405"/>
      <c r="E114" s="405"/>
      <c r="F114" s="405"/>
      <c r="G114" s="399">
        <v>0</v>
      </c>
      <c r="H114" s="399">
        <v>713112</v>
      </c>
      <c r="I114" s="399">
        <v>0</v>
      </c>
      <c r="J114" s="399">
        <v>0</v>
      </c>
      <c r="K114" s="399">
        <v>0</v>
      </c>
      <c r="L114" s="405">
        <v>0</v>
      </c>
      <c r="M114" s="398"/>
      <c r="N114" s="398">
        <v>0</v>
      </c>
      <c r="O114" s="398">
        <v>713112</v>
      </c>
      <c r="P114" s="398">
        <v>1055248</v>
      </c>
      <c r="Q114" s="405">
        <v>0</v>
      </c>
      <c r="R114" s="398">
        <v>0</v>
      </c>
      <c r="S114" s="398">
        <v>363693</v>
      </c>
      <c r="T114" s="398">
        <v>0</v>
      </c>
      <c r="U114" s="398"/>
      <c r="V114" s="400">
        <v>0</v>
      </c>
      <c r="W114" s="400">
        <v>2132053</v>
      </c>
      <c r="X114" s="398">
        <v>0</v>
      </c>
      <c r="Y114" s="398">
        <v>339063</v>
      </c>
      <c r="Z114" s="398">
        <v>0</v>
      </c>
      <c r="AA114" s="398">
        <v>371936</v>
      </c>
      <c r="AB114" s="398">
        <v>2843052</v>
      </c>
      <c r="AC114" s="398">
        <v>0</v>
      </c>
      <c r="AD114" s="398">
        <v>2843052</v>
      </c>
      <c r="AE114" s="398">
        <v>2843052</v>
      </c>
      <c r="AF114" s="398">
        <v>2843051</v>
      </c>
      <c r="AG114" s="400"/>
      <c r="AH114" s="400"/>
      <c r="AI114" s="400"/>
      <c r="AJ114" s="400"/>
      <c r="AK114" s="400"/>
      <c r="AL114" s="400"/>
      <c r="AM114" s="400"/>
      <c r="AN114" s="400"/>
      <c r="AO114" s="400"/>
      <c r="AP114" s="400"/>
      <c r="AQ114" s="400"/>
      <c r="AR114" s="400"/>
      <c r="AS114" s="400"/>
      <c r="AT114" s="400"/>
      <c r="AU114" s="400"/>
      <c r="AV114" s="400"/>
      <c r="AW114" s="400"/>
      <c r="AX114" s="400"/>
      <c r="AY114" s="400"/>
      <c r="AZ114" s="400"/>
      <c r="BA114" s="400"/>
      <c r="BB114" s="400"/>
      <c r="BC114" s="400"/>
      <c r="BD114" s="400"/>
      <c r="BE114" s="400"/>
      <c r="BF114" s="400"/>
      <c r="BG114" s="400"/>
      <c r="BH114" s="400"/>
      <c r="BI114" s="400"/>
      <c r="BJ114" s="400"/>
      <c r="BK114" s="400"/>
      <c r="BL114" s="400"/>
      <c r="BM114" s="400"/>
      <c r="BN114" s="400"/>
      <c r="BO114" s="400"/>
      <c r="BP114" s="400"/>
      <c r="BQ114" s="400"/>
      <c r="BR114" s="400"/>
      <c r="BS114" s="400"/>
      <c r="BT114" s="400"/>
      <c r="BU114" s="400"/>
      <c r="BV114" s="400"/>
      <c r="BW114" s="400"/>
      <c r="BX114" s="400"/>
      <c r="BY114" s="400"/>
      <c r="BZ114" s="400"/>
      <c r="CA114" s="400"/>
      <c r="CB114" s="400"/>
      <c r="CC114" s="400"/>
      <c r="CD114" s="400"/>
      <c r="CE114" s="400"/>
      <c r="CF114" s="400"/>
      <c r="CG114" s="400"/>
      <c r="CH114" s="400"/>
      <c r="CI114" s="400"/>
      <c r="CJ114" s="400"/>
      <c r="CK114" s="400"/>
      <c r="CL114" s="400"/>
      <c r="CM114" s="400"/>
      <c r="CN114" s="400"/>
      <c r="CO114" s="400"/>
      <c r="CP114" s="400"/>
      <c r="CQ114" s="400"/>
      <c r="CR114" s="400"/>
      <c r="CS114" s="400"/>
      <c r="CT114" s="400"/>
      <c r="CU114" s="400"/>
      <c r="CV114" s="400"/>
      <c r="CW114" s="400"/>
      <c r="CX114" s="400"/>
      <c r="CY114" s="400"/>
      <c r="CZ114" s="400"/>
      <c r="DA114" s="400"/>
      <c r="DB114" s="400"/>
      <c r="DC114" s="400"/>
      <c r="DD114" s="400"/>
      <c r="DE114" s="400"/>
      <c r="DF114" s="400"/>
      <c r="DG114" s="400"/>
      <c r="DH114" s="400"/>
      <c r="DI114" s="400"/>
      <c r="DJ114" s="400"/>
      <c r="DK114" s="400"/>
      <c r="DL114" s="400"/>
      <c r="DM114" s="400"/>
      <c r="DN114" s="400"/>
      <c r="DO114" s="400"/>
      <c r="DP114" s="400"/>
      <c r="DQ114" s="400"/>
      <c r="DR114" s="400"/>
      <c r="DS114" s="400"/>
      <c r="DT114" s="400"/>
      <c r="DU114" s="400"/>
      <c r="DV114" s="400"/>
      <c r="DW114" s="400"/>
      <c r="DX114" s="400"/>
      <c r="DY114" s="400"/>
      <c r="DZ114" s="400"/>
      <c r="EA114" s="400"/>
      <c r="EB114" s="400"/>
      <c r="EC114" s="400"/>
      <c r="ED114" s="400"/>
      <c r="EE114" s="400"/>
      <c r="EF114" s="400"/>
      <c r="EG114" s="400"/>
      <c r="EH114" s="400"/>
      <c r="EI114" s="400"/>
      <c r="EJ114" s="400"/>
      <c r="EK114" s="400"/>
      <c r="EL114" s="400"/>
      <c r="EM114" s="400"/>
      <c r="EN114" s="400"/>
      <c r="EO114" s="400"/>
      <c r="EP114" s="400"/>
      <c r="EQ114" s="400"/>
      <c r="ER114" s="400"/>
      <c r="ES114" s="400"/>
      <c r="ET114" s="400"/>
      <c r="EU114" s="400"/>
      <c r="EV114" s="400"/>
      <c r="EW114" s="400"/>
      <c r="EX114" s="400"/>
      <c r="EY114" s="400"/>
      <c r="EZ114" s="400"/>
      <c r="FA114" s="400"/>
      <c r="FB114" s="400"/>
      <c r="FC114" s="400"/>
      <c r="FD114" s="400"/>
      <c r="FE114" s="400"/>
      <c r="FF114" s="400"/>
      <c r="FG114" s="400"/>
      <c r="FH114" s="400"/>
      <c r="FI114" s="400"/>
      <c r="FJ114" s="400"/>
      <c r="FK114" s="400"/>
      <c r="FL114" s="400"/>
      <c r="FM114" s="400"/>
      <c r="FN114" s="400"/>
      <c r="FO114" s="400"/>
      <c r="FP114" s="400"/>
      <c r="FQ114" s="400"/>
      <c r="FR114" s="400"/>
      <c r="FS114" s="400"/>
      <c r="FT114" s="400"/>
      <c r="FU114" s="400"/>
      <c r="FV114" s="400"/>
      <c r="FW114" s="400"/>
      <c r="FX114" s="400"/>
      <c r="FY114" s="400"/>
      <c r="FZ114" s="400"/>
      <c r="GA114" s="400"/>
      <c r="GB114" s="400"/>
      <c r="GC114" s="400"/>
      <c r="GD114" s="400"/>
      <c r="GE114" s="400"/>
      <c r="GF114" s="400"/>
      <c r="GG114" s="400"/>
      <c r="GH114" s="400"/>
      <c r="GI114" s="400"/>
      <c r="GJ114" s="400"/>
      <c r="GK114" s="400"/>
      <c r="GL114" s="400"/>
      <c r="GM114" s="400"/>
      <c r="GN114" s="400"/>
      <c r="GO114" s="400"/>
      <c r="GP114" s="400"/>
      <c r="GQ114" s="400"/>
      <c r="GR114" s="400"/>
      <c r="GS114" s="400"/>
      <c r="GT114" s="400"/>
      <c r="GU114" s="400"/>
      <c r="GV114" s="400"/>
      <c r="GW114" s="400"/>
      <c r="GX114" s="400"/>
      <c r="GY114" s="400"/>
      <c r="GZ114" s="400"/>
      <c r="HA114" s="400"/>
      <c r="HB114" s="400"/>
      <c r="HC114" s="400"/>
      <c r="HD114" s="400"/>
      <c r="HE114" s="400"/>
      <c r="HF114" s="400"/>
      <c r="HG114" s="400"/>
      <c r="HH114" s="400"/>
      <c r="HI114" s="400"/>
      <c r="HJ114" s="400"/>
      <c r="HK114" s="400"/>
      <c r="HL114" s="400"/>
      <c r="HM114" s="400"/>
      <c r="HN114" s="400"/>
      <c r="HO114" s="400"/>
      <c r="HP114" s="400"/>
      <c r="HQ114" s="400"/>
      <c r="HR114" s="400"/>
      <c r="HS114" s="400"/>
      <c r="HT114" s="400"/>
      <c r="HU114" s="400"/>
      <c r="HV114" s="400"/>
      <c r="HW114" s="400"/>
      <c r="HX114" s="400"/>
      <c r="HY114" s="400"/>
      <c r="HZ114" s="400"/>
      <c r="IA114" s="400"/>
      <c r="IB114" s="400"/>
      <c r="IC114" s="400"/>
      <c r="ID114" s="400"/>
      <c r="IE114" s="400"/>
      <c r="IF114" s="400"/>
      <c r="IG114" s="400"/>
      <c r="IH114" s="400"/>
      <c r="II114" s="400"/>
      <c r="IJ114" s="400"/>
      <c r="IK114" s="400"/>
      <c r="IL114" s="400"/>
      <c r="IM114" s="400"/>
      <c r="IN114" s="400"/>
      <c r="IO114" s="427"/>
      <c r="IP114" s="427"/>
      <c r="IQ114" s="427"/>
      <c r="IR114" s="427"/>
      <c r="IS114" s="427"/>
      <c r="IT114" s="427"/>
      <c r="IU114" s="427"/>
      <c r="IV114" s="427"/>
      <c r="IW114" s="427"/>
      <c r="IX114" s="427"/>
      <c r="IY114" s="427"/>
      <c r="IZ114" s="427"/>
      <c r="JA114" s="427"/>
      <c r="JB114" s="427"/>
      <c r="JC114" s="427"/>
      <c r="JD114" s="427"/>
      <c r="JE114" s="427"/>
      <c r="JF114" s="427"/>
      <c r="JG114" s="427"/>
      <c r="JH114" s="427"/>
      <c r="JI114" s="427"/>
      <c r="JJ114" s="427"/>
    </row>
    <row r="115" spans="1:270" hidden="1">
      <c r="A115" s="407" t="s">
        <v>220</v>
      </c>
      <c r="B115" s="407" t="s">
        <v>221</v>
      </c>
      <c r="C115" s="301"/>
      <c r="D115" s="405"/>
      <c r="E115" s="405"/>
      <c r="F115" s="405"/>
      <c r="G115" s="399">
        <v>0</v>
      </c>
      <c r="H115" s="399">
        <v>1572509</v>
      </c>
      <c r="I115" s="399">
        <v>0</v>
      </c>
      <c r="J115" s="399">
        <v>0</v>
      </c>
      <c r="K115" s="399">
        <v>0</v>
      </c>
      <c r="L115" s="422">
        <v>0</v>
      </c>
      <c r="M115" s="398"/>
      <c r="N115" s="398">
        <v>0</v>
      </c>
      <c r="O115" s="398">
        <v>1572509</v>
      </c>
      <c r="P115" s="398">
        <v>1888571</v>
      </c>
      <c r="Q115" s="390">
        <v>0</v>
      </c>
      <c r="R115" s="398">
        <v>0</v>
      </c>
      <c r="S115" s="398">
        <v>919887</v>
      </c>
      <c r="T115" s="398">
        <v>0</v>
      </c>
      <c r="U115" s="398"/>
      <c r="V115" s="400">
        <v>0</v>
      </c>
      <c r="W115" s="400">
        <v>4380967</v>
      </c>
      <c r="X115" s="398">
        <v>0</v>
      </c>
      <c r="Y115" s="398">
        <v>1067441</v>
      </c>
      <c r="Z115" s="398">
        <v>0</v>
      </c>
      <c r="AA115" s="398">
        <v>590129</v>
      </c>
      <c r="AB115" s="398">
        <v>6038537</v>
      </c>
      <c r="AC115" s="398">
        <v>0</v>
      </c>
      <c r="AD115" s="398">
        <v>6038537</v>
      </c>
      <c r="AE115" s="398">
        <v>6038537</v>
      </c>
      <c r="AF115" s="398">
        <v>6038536</v>
      </c>
      <c r="AG115" s="400"/>
      <c r="AH115" s="400"/>
      <c r="AI115" s="400"/>
      <c r="AJ115" s="400"/>
      <c r="AK115" s="400"/>
      <c r="AL115" s="400"/>
      <c r="AM115" s="400"/>
      <c r="AN115" s="400"/>
      <c r="AO115" s="400"/>
      <c r="AP115" s="400"/>
      <c r="AQ115" s="400"/>
      <c r="AR115" s="400"/>
      <c r="AS115" s="400"/>
      <c r="AT115" s="400"/>
      <c r="AU115" s="400"/>
      <c r="AV115" s="400"/>
      <c r="AW115" s="400"/>
      <c r="AX115" s="400"/>
      <c r="AY115" s="400"/>
      <c r="AZ115" s="400"/>
      <c r="BA115" s="400"/>
      <c r="BB115" s="400"/>
      <c r="BC115" s="400"/>
      <c r="BD115" s="400"/>
      <c r="BE115" s="400"/>
      <c r="BF115" s="400"/>
      <c r="BG115" s="400"/>
      <c r="BH115" s="400"/>
      <c r="BI115" s="400"/>
      <c r="BJ115" s="400"/>
      <c r="BK115" s="400"/>
      <c r="BL115" s="400"/>
      <c r="BM115" s="400"/>
      <c r="BN115" s="400"/>
      <c r="BO115" s="400"/>
      <c r="BP115" s="400"/>
      <c r="BQ115" s="400"/>
      <c r="BR115" s="400"/>
      <c r="BS115" s="400"/>
      <c r="BT115" s="400"/>
      <c r="BU115" s="400"/>
      <c r="BV115" s="400"/>
      <c r="BW115" s="400"/>
      <c r="BX115" s="400"/>
      <c r="BY115" s="400"/>
      <c r="BZ115" s="400"/>
      <c r="CA115" s="400"/>
      <c r="CB115" s="400"/>
      <c r="CC115" s="400"/>
      <c r="CD115" s="400"/>
      <c r="CE115" s="400"/>
      <c r="CF115" s="400"/>
      <c r="CG115" s="400"/>
      <c r="CH115" s="400"/>
      <c r="CI115" s="400"/>
      <c r="CJ115" s="400"/>
      <c r="CK115" s="400"/>
      <c r="CL115" s="400"/>
      <c r="CM115" s="400"/>
      <c r="CN115" s="400"/>
      <c r="CO115" s="400"/>
      <c r="CP115" s="400"/>
      <c r="CQ115" s="400"/>
      <c r="CR115" s="400"/>
      <c r="CS115" s="400"/>
      <c r="CT115" s="400"/>
      <c r="CU115" s="400"/>
      <c r="CV115" s="400"/>
      <c r="CW115" s="400"/>
      <c r="CX115" s="400"/>
      <c r="CY115" s="400"/>
      <c r="CZ115" s="400"/>
      <c r="DA115" s="400"/>
      <c r="DB115" s="400"/>
      <c r="DC115" s="400"/>
      <c r="DD115" s="400"/>
      <c r="DE115" s="400"/>
      <c r="DF115" s="400"/>
      <c r="DG115" s="400"/>
      <c r="DH115" s="400"/>
      <c r="DI115" s="400"/>
      <c r="DJ115" s="400"/>
      <c r="DK115" s="400"/>
      <c r="DL115" s="400"/>
      <c r="DM115" s="400"/>
      <c r="DN115" s="400"/>
      <c r="DO115" s="400"/>
      <c r="DP115" s="400"/>
      <c r="DQ115" s="400"/>
      <c r="DR115" s="400"/>
      <c r="DS115" s="400"/>
      <c r="DT115" s="400"/>
      <c r="DU115" s="400"/>
      <c r="DV115" s="400"/>
      <c r="DW115" s="400"/>
      <c r="DX115" s="400"/>
      <c r="DY115" s="400"/>
      <c r="DZ115" s="400"/>
      <c r="EA115" s="400"/>
      <c r="EB115" s="400"/>
      <c r="EC115" s="400"/>
      <c r="ED115" s="400"/>
      <c r="EE115" s="400"/>
      <c r="EF115" s="400"/>
      <c r="EG115" s="400"/>
      <c r="EH115" s="400"/>
      <c r="EI115" s="400"/>
      <c r="EJ115" s="400"/>
      <c r="EK115" s="400"/>
      <c r="EL115" s="400"/>
      <c r="EM115" s="400"/>
      <c r="EN115" s="400"/>
      <c r="EO115" s="400"/>
      <c r="EP115" s="400"/>
      <c r="EQ115" s="400"/>
      <c r="ER115" s="400"/>
      <c r="ES115" s="400"/>
      <c r="ET115" s="400"/>
      <c r="EU115" s="400"/>
      <c r="EV115" s="400"/>
      <c r="EW115" s="400"/>
      <c r="EX115" s="400"/>
      <c r="EY115" s="400"/>
      <c r="EZ115" s="400"/>
      <c r="FA115" s="400"/>
      <c r="FB115" s="400"/>
      <c r="FC115" s="400"/>
      <c r="FD115" s="400"/>
      <c r="FE115" s="400"/>
      <c r="FF115" s="400"/>
      <c r="FG115" s="400"/>
      <c r="FH115" s="400"/>
      <c r="FI115" s="400"/>
      <c r="FJ115" s="400"/>
      <c r="FK115" s="400"/>
      <c r="FL115" s="400"/>
      <c r="FM115" s="400"/>
      <c r="FN115" s="400"/>
      <c r="FO115" s="400"/>
      <c r="FP115" s="400"/>
      <c r="FQ115" s="400"/>
      <c r="FR115" s="400"/>
      <c r="FS115" s="400"/>
      <c r="FT115" s="400"/>
      <c r="FU115" s="400"/>
      <c r="FV115" s="400"/>
      <c r="FW115" s="400"/>
      <c r="FX115" s="400"/>
      <c r="FY115" s="400"/>
      <c r="FZ115" s="400"/>
      <c r="GA115" s="400"/>
      <c r="GB115" s="400"/>
      <c r="GC115" s="400"/>
      <c r="GD115" s="400"/>
      <c r="GE115" s="400"/>
      <c r="GF115" s="400"/>
      <c r="GG115" s="400"/>
      <c r="GH115" s="400"/>
      <c r="GI115" s="400"/>
      <c r="GJ115" s="400"/>
      <c r="GK115" s="400"/>
      <c r="GL115" s="400"/>
      <c r="GM115" s="400"/>
      <c r="GN115" s="400"/>
      <c r="GO115" s="400"/>
      <c r="GP115" s="400"/>
      <c r="GQ115" s="400"/>
      <c r="GR115" s="400"/>
      <c r="GS115" s="400"/>
      <c r="GT115" s="400"/>
      <c r="GU115" s="400"/>
      <c r="GV115" s="400"/>
      <c r="GW115" s="400"/>
      <c r="GX115" s="400"/>
      <c r="GY115" s="400"/>
      <c r="GZ115" s="400"/>
      <c r="HA115" s="400"/>
      <c r="HB115" s="400"/>
      <c r="HC115" s="400"/>
      <c r="HD115" s="400"/>
      <c r="HE115" s="400"/>
      <c r="HF115" s="400"/>
      <c r="HG115" s="400"/>
      <c r="HH115" s="400"/>
      <c r="HI115" s="400"/>
      <c r="HJ115" s="400"/>
      <c r="HK115" s="400"/>
      <c r="HL115" s="400"/>
      <c r="HM115" s="400"/>
      <c r="HN115" s="400"/>
      <c r="HO115" s="400"/>
      <c r="HP115" s="400"/>
      <c r="HQ115" s="400"/>
      <c r="HR115" s="400"/>
      <c r="HS115" s="400"/>
      <c r="HT115" s="400"/>
      <c r="HU115" s="400"/>
      <c r="HV115" s="400"/>
      <c r="HW115" s="400"/>
      <c r="HX115" s="400"/>
      <c r="HY115" s="400"/>
      <c r="HZ115" s="400"/>
      <c r="IA115" s="400"/>
      <c r="IB115" s="400"/>
      <c r="IC115" s="400"/>
      <c r="ID115" s="400"/>
      <c r="IE115" s="400"/>
      <c r="IF115" s="400"/>
      <c r="IG115" s="400"/>
      <c r="IH115" s="400"/>
      <c r="II115" s="400"/>
      <c r="IJ115" s="400"/>
      <c r="IK115" s="400"/>
      <c r="IL115" s="400"/>
      <c r="IM115" s="400"/>
      <c r="IN115" s="400"/>
      <c r="IO115" s="427"/>
      <c r="IP115" s="427"/>
      <c r="IQ115" s="427"/>
      <c r="IR115" s="427"/>
      <c r="IS115" s="427"/>
      <c r="IT115" s="427"/>
      <c r="IU115" s="427"/>
      <c r="IV115" s="427"/>
      <c r="IW115" s="427"/>
      <c r="IX115" s="427"/>
      <c r="IY115" s="427"/>
      <c r="IZ115" s="427"/>
      <c r="JA115" s="427"/>
      <c r="JB115" s="427"/>
      <c r="JC115" s="427"/>
      <c r="JD115" s="427"/>
      <c r="JE115" s="427"/>
      <c r="JF115" s="427"/>
      <c r="JG115" s="427"/>
      <c r="JH115" s="427"/>
      <c r="JI115" s="427"/>
      <c r="JJ115" s="427"/>
    </row>
    <row r="116" spans="1:270" hidden="1">
      <c r="A116" s="407" t="s">
        <v>222</v>
      </c>
      <c r="B116" s="407" t="s">
        <v>223</v>
      </c>
      <c r="C116" s="301"/>
      <c r="F116" s="418"/>
      <c r="G116" s="399">
        <v>0</v>
      </c>
      <c r="H116" s="399">
        <v>16410668</v>
      </c>
      <c r="I116" s="399">
        <v>0</v>
      </c>
      <c r="J116" s="399">
        <v>0</v>
      </c>
      <c r="K116" s="399">
        <v>0</v>
      </c>
      <c r="L116" s="422">
        <v>0</v>
      </c>
      <c r="M116" s="398"/>
      <c r="N116" s="398">
        <v>0</v>
      </c>
      <c r="O116" s="398">
        <v>16410668</v>
      </c>
      <c r="P116" s="398">
        <v>21806028</v>
      </c>
      <c r="Q116" s="390">
        <v>0</v>
      </c>
      <c r="R116" s="398">
        <v>0</v>
      </c>
      <c r="S116" s="398">
        <v>9715415</v>
      </c>
      <c r="T116" s="398">
        <v>0</v>
      </c>
      <c r="U116" s="398"/>
      <c r="V116" s="400">
        <v>0</v>
      </c>
      <c r="W116" s="400">
        <v>47932111</v>
      </c>
      <c r="X116" s="398">
        <v>0</v>
      </c>
      <c r="Y116" s="398">
        <v>10280052</v>
      </c>
      <c r="Z116" s="398">
        <v>0</v>
      </c>
      <c r="AA116" s="398">
        <v>9258512</v>
      </c>
      <c r="AB116" s="398">
        <v>67470675</v>
      </c>
      <c r="AC116" s="398">
        <v>0</v>
      </c>
      <c r="AD116" s="398">
        <v>67470675</v>
      </c>
      <c r="AE116" s="398">
        <v>67470675</v>
      </c>
      <c r="AF116" s="398">
        <v>67470674</v>
      </c>
      <c r="AG116" s="400"/>
      <c r="AH116" s="400"/>
      <c r="AI116" s="400"/>
      <c r="AJ116" s="400"/>
      <c r="AK116" s="400"/>
      <c r="AL116" s="400"/>
      <c r="AM116" s="400"/>
      <c r="AN116" s="400"/>
      <c r="AO116" s="400"/>
      <c r="AP116" s="400"/>
      <c r="AQ116" s="400"/>
      <c r="AR116" s="400"/>
      <c r="AS116" s="400"/>
      <c r="AT116" s="400"/>
      <c r="AU116" s="400"/>
      <c r="AV116" s="400"/>
      <c r="AW116" s="400"/>
      <c r="AX116" s="400"/>
      <c r="AY116" s="400"/>
      <c r="AZ116" s="400"/>
      <c r="BA116" s="400"/>
      <c r="BB116" s="400"/>
      <c r="BC116" s="400"/>
      <c r="BD116" s="400"/>
      <c r="BE116" s="400"/>
      <c r="BF116" s="400"/>
      <c r="BG116" s="400"/>
      <c r="BH116" s="400"/>
      <c r="BI116" s="400"/>
      <c r="BJ116" s="400"/>
      <c r="BK116" s="400"/>
      <c r="BL116" s="400"/>
      <c r="BM116" s="400"/>
      <c r="BN116" s="400"/>
      <c r="BO116" s="400"/>
      <c r="BP116" s="400"/>
      <c r="BQ116" s="400"/>
      <c r="BR116" s="400"/>
      <c r="BS116" s="400"/>
      <c r="BT116" s="400"/>
      <c r="BU116" s="400"/>
      <c r="BV116" s="400"/>
      <c r="BW116" s="400"/>
      <c r="BX116" s="400"/>
      <c r="BY116" s="400"/>
      <c r="BZ116" s="400"/>
      <c r="CA116" s="400"/>
      <c r="CB116" s="400"/>
      <c r="CC116" s="400"/>
      <c r="CD116" s="400"/>
      <c r="CE116" s="400"/>
      <c r="CF116" s="400"/>
      <c r="CG116" s="400"/>
      <c r="CH116" s="400"/>
      <c r="CI116" s="400"/>
      <c r="CJ116" s="400"/>
      <c r="CK116" s="400"/>
      <c r="CL116" s="400"/>
      <c r="CM116" s="400"/>
      <c r="CN116" s="400"/>
      <c r="CO116" s="400"/>
      <c r="CP116" s="400"/>
      <c r="CQ116" s="400"/>
      <c r="CR116" s="400"/>
      <c r="CS116" s="400"/>
      <c r="CT116" s="400"/>
      <c r="CU116" s="400"/>
      <c r="CV116" s="400"/>
      <c r="CW116" s="400"/>
      <c r="CX116" s="400"/>
      <c r="CY116" s="400"/>
      <c r="CZ116" s="400"/>
      <c r="DA116" s="400"/>
      <c r="DB116" s="400"/>
      <c r="DC116" s="400"/>
      <c r="DD116" s="400"/>
      <c r="DE116" s="400"/>
      <c r="DF116" s="400"/>
      <c r="DG116" s="400"/>
      <c r="DH116" s="400"/>
      <c r="DI116" s="400"/>
      <c r="DJ116" s="400"/>
      <c r="DK116" s="400"/>
      <c r="DL116" s="400"/>
      <c r="DM116" s="400"/>
      <c r="DN116" s="400"/>
      <c r="DO116" s="400"/>
      <c r="DP116" s="400"/>
      <c r="DQ116" s="400"/>
      <c r="DR116" s="400"/>
      <c r="DS116" s="400"/>
      <c r="DT116" s="400"/>
      <c r="DU116" s="400"/>
      <c r="DV116" s="400"/>
      <c r="DW116" s="400"/>
      <c r="DX116" s="400"/>
      <c r="DY116" s="400"/>
      <c r="DZ116" s="400"/>
      <c r="EA116" s="400"/>
      <c r="EB116" s="400"/>
      <c r="EC116" s="400"/>
      <c r="ED116" s="400"/>
      <c r="EE116" s="400"/>
      <c r="EF116" s="400"/>
      <c r="EG116" s="400"/>
      <c r="EH116" s="400"/>
      <c r="EI116" s="400"/>
      <c r="EJ116" s="400"/>
      <c r="EK116" s="400"/>
      <c r="EL116" s="400"/>
      <c r="EM116" s="400"/>
      <c r="EN116" s="400"/>
      <c r="EO116" s="400"/>
      <c r="EP116" s="400"/>
      <c r="EQ116" s="400"/>
      <c r="ER116" s="400"/>
      <c r="ES116" s="400"/>
      <c r="ET116" s="400"/>
      <c r="EU116" s="400"/>
      <c r="EV116" s="400"/>
      <c r="EW116" s="400"/>
      <c r="EX116" s="400"/>
      <c r="EY116" s="400"/>
      <c r="EZ116" s="400"/>
      <c r="FA116" s="400"/>
      <c r="FB116" s="400"/>
      <c r="FC116" s="400"/>
      <c r="FD116" s="400"/>
      <c r="FE116" s="400"/>
      <c r="FF116" s="400"/>
      <c r="FG116" s="400"/>
      <c r="FH116" s="400"/>
      <c r="FI116" s="400"/>
      <c r="FJ116" s="400"/>
      <c r="FK116" s="400"/>
      <c r="FL116" s="400"/>
      <c r="FM116" s="400"/>
      <c r="FN116" s="400"/>
      <c r="FO116" s="400"/>
      <c r="FP116" s="400"/>
      <c r="FQ116" s="400"/>
      <c r="FR116" s="400"/>
      <c r="FS116" s="400"/>
      <c r="FT116" s="400"/>
      <c r="FU116" s="400"/>
      <c r="FV116" s="400"/>
      <c r="FW116" s="400"/>
      <c r="FX116" s="400"/>
      <c r="FY116" s="400"/>
      <c r="FZ116" s="400"/>
      <c r="GA116" s="400"/>
      <c r="GB116" s="400"/>
      <c r="GC116" s="400"/>
      <c r="GD116" s="400"/>
      <c r="GE116" s="400"/>
      <c r="GF116" s="400"/>
      <c r="GG116" s="400"/>
      <c r="GH116" s="400"/>
      <c r="GI116" s="400"/>
      <c r="GJ116" s="400"/>
      <c r="GK116" s="400"/>
      <c r="GL116" s="400"/>
      <c r="GM116" s="400"/>
      <c r="GN116" s="400"/>
      <c r="GO116" s="400"/>
      <c r="GP116" s="400"/>
      <c r="GQ116" s="400"/>
      <c r="GR116" s="400"/>
      <c r="GS116" s="400"/>
      <c r="GT116" s="400"/>
      <c r="GU116" s="400"/>
      <c r="GV116" s="400"/>
      <c r="GW116" s="400"/>
      <c r="GX116" s="400"/>
      <c r="GY116" s="400"/>
      <c r="GZ116" s="400"/>
      <c r="HA116" s="400"/>
      <c r="HB116" s="400"/>
      <c r="HC116" s="400"/>
      <c r="HD116" s="400"/>
      <c r="HE116" s="400"/>
      <c r="HF116" s="400"/>
      <c r="HG116" s="400"/>
      <c r="HH116" s="400"/>
      <c r="HI116" s="400"/>
      <c r="HJ116" s="400"/>
      <c r="HK116" s="400"/>
      <c r="HL116" s="400"/>
      <c r="HM116" s="400"/>
      <c r="HN116" s="400"/>
      <c r="HO116" s="400"/>
      <c r="HP116" s="400"/>
      <c r="HQ116" s="400"/>
      <c r="HR116" s="400"/>
      <c r="HS116" s="400"/>
      <c r="HT116" s="400"/>
      <c r="HU116" s="400"/>
      <c r="HV116" s="400"/>
      <c r="HW116" s="400"/>
      <c r="HX116" s="400"/>
      <c r="HY116" s="400"/>
      <c r="HZ116" s="400"/>
      <c r="IA116" s="400"/>
      <c r="IB116" s="400"/>
      <c r="IC116" s="400"/>
      <c r="ID116" s="400"/>
      <c r="IE116" s="400"/>
      <c r="IF116" s="400"/>
      <c r="IG116" s="400"/>
      <c r="IH116" s="400"/>
      <c r="II116" s="400"/>
      <c r="IJ116" s="400"/>
      <c r="IK116" s="400"/>
      <c r="IL116" s="400"/>
      <c r="IM116" s="400"/>
      <c r="IN116" s="400"/>
      <c r="IO116" s="427"/>
      <c r="IP116" s="427"/>
      <c r="IQ116" s="427"/>
      <c r="IR116" s="427"/>
      <c r="IS116" s="427"/>
      <c r="IT116" s="427"/>
      <c r="IU116" s="427"/>
      <c r="IV116" s="427"/>
      <c r="IW116" s="427"/>
      <c r="IX116" s="427"/>
      <c r="IY116" s="427"/>
      <c r="IZ116" s="427"/>
      <c r="JA116" s="427"/>
      <c r="JB116" s="427"/>
      <c r="JC116" s="427"/>
      <c r="JD116" s="427"/>
      <c r="JE116" s="427"/>
      <c r="JF116" s="427"/>
      <c r="JG116" s="427"/>
      <c r="JH116" s="427"/>
      <c r="JI116" s="427"/>
      <c r="JJ116" s="427"/>
    </row>
    <row r="117" spans="1:270" hidden="1">
      <c r="A117" s="407" t="s">
        <v>224</v>
      </c>
      <c r="B117" s="407" t="s">
        <v>225</v>
      </c>
      <c r="C117" s="301"/>
      <c r="F117" s="418"/>
      <c r="G117" s="399">
        <v>0</v>
      </c>
      <c r="H117" s="399">
        <v>10696</v>
      </c>
      <c r="I117" s="399">
        <v>0</v>
      </c>
      <c r="J117" s="399">
        <v>0</v>
      </c>
      <c r="K117" s="399">
        <v>0</v>
      </c>
      <c r="L117" s="422">
        <v>0</v>
      </c>
      <c r="M117" s="398"/>
      <c r="N117" s="398">
        <v>0</v>
      </c>
      <c r="O117" s="398">
        <v>10696</v>
      </c>
      <c r="P117" s="398">
        <v>23072</v>
      </c>
      <c r="Q117" s="390">
        <v>0</v>
      </c>
      <c r="R117" s="398">
        <v>0</v>
      </c>
      <c r="S117" s="398">
        <v>18888</v>
      </c>
      <c r="T117" s="398">
        <v>0</v>
      </c>
      <c r="U117" s="398"/>
      <c r="V117" s="400">
        <v>0</v>
      </c>
      <c r="W117" s="400">
        <v>52656</v>
      </c>
      <c r="X117" s="398">
        <v>0</v>
      </c>
      <c r="Y117" s="398">
        <v>21192</v>
      </c>
      <c r="Z117" s="398">
        <v>0</v>
      </c>
      <c r="AA117" s="398">
        <v>4664</v>
      </c>
      <c r="AB117" s="398">
        <v>78512</v>
      </c>
      <c r="AC117" s="398">
        <v>0</v>
      </c>
      <c r="AD117" s="398">
        <v>78512</v>
      </c>
      <c r="AE117" s="398">
        <v>78512</v>
      </c>
      <c r="AF117" s="398">
        <v>78512</v>
      </c>
      <c r="AG117" s="400"/>
      <c r="AH117" s="400"/>
      <c r="AI117" s="400"/>
      <c r="AJ117" s="400"/>
      <c r="AK117" s="400"/>
      <c r="AL117" s="400"/>
      <c r="AM117" s="400"/>
      <c r="AN117" s="400"/>
      <c r="AO117" s="400"/>
      <c r="AP117" s="400"/>
      <c r="AQ117" s="400"/>
      <c r="AR117" s="400"/>
      <c r="AS117" s="400"/>
      <c r="AT117" s="400"/>
      <c r="AU117" s="400"/>
      <c r="AV117" s="400"/>
      <c r="AW117" s="400"/>
      <c r="AX117" s="400"/>
      <c r="AY117" s="400"/>
      <c r="AZ117" s="400"/>
      <c r="BA117" s="400"/>
      <c r="BB117" s="400"/>
      <c r="BC117" s="400"/>
      <c r="BD117" s="400"/>
      <c r="BE117" s="400"/>
      <c r="BF117" s="400"/>
      <c r="BG117" s="400"/>
      <c r="BH117" s="400"/>
      <c r="BI117" s="400"/>
      <c r="BJ117" s="400"/>
      <c r="BK117" s="400"/>
      <c r="BL117" s="400"/>
      <c r="BM117" s="400"/>
      <c r="BN117" s="400"/>
      <c r="BO117" s="400"/>
      <c r="BP117" s="400"/>
      <c r="BQ117" s="400"/>
      <c r="BR117" s="400"/>
      <c r="BS117" s="400"/>
      <c r="BT117" s="400"/>
      <c r="BU117" s="400"/>
      <c r="BV117" s="400"/>
      <c r="BW117" s="400"/>
      <c r="BX117" s="400"/>
      <c r="BY117" s="400"/>
      <c r="BZ117" s="400"/>
      <c r="CA117" s="400"/>
      <c r="CB117" s="400"/>
      <c r="CC117" s="400"/>
      <c r="CD117" s="400"/>
      <c r="CE117" s="400"/>
      <c r="CF117" s="400"/>
      <c r="CG117" s="400"/>
      <c r="CH117" s="400"/>
      <c r="CI117" s="400"/>
      <c r="CJ117" s="400"/>
      <c r="CK117" s="400"/>
      <c r="CL117" s="400"/>
      <c r="CM117" s="400"/>
      <c r="CN117" s="400"/>
      <c r="CO117" s="400"/>
      <c r="CP117" s="400"/>
      <c r="CQ117" s="400"/>
      <c r="CR117" s="400"/>
      <c r="CS117" s="400"/>
      <c r="CT117" s="400"/>
      <c r="CU117" s="400"/>
      <c r="CV117" s="400"/>
      <c r="CW117" s="400"/>
      <c r="CX117" s="400"/>
      <c r="CY117" s="400"/>
      <c r="CZ117" s="400"/>
      <c r="DA117" s="400"/>
      <c r="DB117" s="400"/>
      <c r="DC117" s="400"/>
      <c r="DD117" s="400"/>
      <c r="DE117" s="400"/>
      <c r="DF117" s="400"/>
      <c r="DG117" s="400"/>
      <c r="DH117" s="400"/>
      <c r="DI117" s="400"/>
      <c r="DJ117" s="400"/>
      <c r="DK117" s="400"/>
      <c r="DL117" s="400"/>
      <c r="DM117" s="400"/>
      <c r="DN117" s="400"/>
      <c r="DO117" s="400"/>
      <c r="DP117" s="400"/>
      <c r="DQ117" s="400"/>
      <c r="DR117" s="400"/>
      <c r="DS117" s="400"/>
      <c r="DT117" s="400"/>
      <c r="DU117" s="400"/>
      <c r="DV117" s="400"/>
      <c r="DW117" s="400"/>
      <c r="DX117" s="400"/>
      <c r="DY117" s="400"/>
      <c r="DZ117" s="400"/>
      <c r="EA117" s="400"/>
      <c r="EB117" s="400"/>
      <c r="EC117" s="400"/>
      <c r="ED117" s="400"/>
      <c r="EE117" s="400"/>
      <c r="EF117" s="400"/>
      <c r="EG117" s="400"/>
      <c r="EH117" s="400"/>
      <c r="EI117" s="400"/>
      <c r="EJ117" s="400"/>
      <c r="EK117" s="400"/>
      <c r="EL117" s="400"/>
      <c r="EM117" s="400"/>
      <c r="EN117" s="400"/>
      <c r="EO117" s="400"/>
      <c r="EP117" s="400"/>
      <c r="EQ117" s="400"/>
      <c r="ER117" s="400"/>
      <c r="ES117" s="400"/>
      <c r="ET117" s="400"/>
      <c r="EU117" s="400"/>
      <c r="EV117" s="400"/>
      <c r="EW117" s="400"/>
      <c r="EX117" s="400"/>
      <c r="EY117" s="400"/>
      <c r="EZ117" s="400"/>
      <c r="FA117" s="400"/>
      <c r="FB117" s="400"/>
      <c r="FC117" s="400"/>
      <c r="FD117" s="400"/>
      <c r="FE117" s="400"/>
      <c r="FF117" s="400"/>
      <c r="FG117" s="400"/>
      <c r="FH117" s="400"/>
      <c r="FI117" s="400"/>
      <c r="FJ117" s="400"/>
      <c r="FK117" s="400"/>
      <c r="FL117" s="400"/>
      <c r="FM117" s="400"/>
      <c r="FN117" s="400"/>
      <c r="FO117" s="400"/>
      <c r="FP117" s="400"/>
      <c r="FQ117" s="400"/>
      <c r="FR117" s="400"/>
      <c r="FS117" s="400"/>
      <c r="FT117" s="400"/>
      <c r="FU117" s="400"/>
      <c r="FV117" s="400"/>
      <c r="FW117" s="400"/>
      <c r="FX117" s="400"/>
      <c r="FY117" s="400"/>
      <c r="FZ117" s="400"/>
      <c r="GA117" s="400"/>
      <c r="GB117" s="400"/>
      <c r="GC117" s="400"/>
      <c r="GD117" s="400"/>
      <c r="GE117" s="400"/>
      <c r="GF117" s="400"/>
      <c r="GG117" s="400"/>
      <c r="GH117" s="400"/>
      <c r="GI117" s="400"/>
      <c r="GJ117" s="400"/>
      <c r="GK117" s="400"/>
      <c r="GL117" s="400"/>
      <c r="GM117" s="400"/>
      <c r="GN117" s="400"/>
      <c r="GO117" s="400"/>
      <c r="GP117" s="400"/>
      <c r="GQ117" s="400"/>
      <c r="GR117" s="400"/>
      <c r="GS117" s="400"/>
      <c r="GT117" s="400"/>
      <c r="GU117" s="400"/>
      <c r="GV117" s="400"/>
      <c r="GW117" s="400"/>
      <c r="GX117" s="400"/>
      <c r="GY117" s="400"/>
      <c r="GZ117" s="400"/>
      <c r="HA117" s="400"/>
      <c r="HB117" s="400"/>
      <c r="HC117" s="400"/>
      <c r="HD117" s="400"/>
      <c r="HE117" s="400"/>
      <c r="HF117" s="400"/>
      <c r="HG117" s="400"/>
      <c r="HH117" s="400"/>
      <c r="HI117" s="400"/>
      <c r="HJ117" s="400"/>
      <c r="HK117" s="400"/>
      <c r="HL117" s="400"/>
      <c r="HM117" s="400"/>
      <c r="HN117" s="400"/>
      <c r="HO117" s="400"/>
      <c r="HP117" s="400"/>
      <c r="HQ117" s="400"/>
      <c r="HR117" s="400"/>
      <c r="HS117" s="400"/>
      <c r="HT117" s="400"/>
      <c r="HU117" s="400"/>
      <c r="HV117" s="400"/>
      <c r="HW117" s="400"/>
      <c r="HX117" s="400"/>
      <c r="HY117" s="400"/>
      <c r="HZ117" s="400"/>
      <c r="IA117" s="400"/>
      <c r="IB117" s="400"/>
      <c r="IC117" s="400"/>
      <c r="ID117" s="400"/>
      <c r="IE117" s="400"/>
      <c r="IF117" s="400"/>
      <c r="IG117" s="400"/>
      <c r="IH117" s="400"/>
      <c r="II117" s="400"/>
      <c r="IJ117" s="400"/>
      <c r="IK117" s="400"/>
      <c r="IL117" s="400"/>
      <c r="IM117" s="400"/>
      <c r="IN117" s="400"/>
      <c r="IO117" s="427"/>
      <c r="IP117" s="427"/>
      <c r="IQ117" s="427"/>
      <c r="IR117" s="427"/>
      <c r="IS117" s="427"/>
      <c r="IT117" s="427"/>
      <c r="IU117" s="427"/>
      <c r="IV117" s="427"/>
      <c r="IW117" s="427"/>
      <c r="IX117" s="427"/>
      <c r="IY117" s="427"/>
      <c r="IZ117" s="427"/>
      <c r="JA117" s="427"/>
      <c r="JB117" s="427"/>
      <c r="JC117" s="427"/>
      <c r="JD117" s="427"/>
      <c r="JE117" s="427"/>
      <c r="JF117" s="427"/>
      <c r="JG117" s="427"/>
      <c r="JH117" s="427"/>
      <c r="JI117" s="427"/>
      <c r="JJ117" s="427"/>
    </row>
    <row r="118" spans="1:270" ht="25.5" hidden="1">
      <c r="A118" s="407" t="s">
        <v>226</v>
      </c>
      <c r="B118" s="407" t="s">
        <v>194</v>
      </c>
      <c r="C118" s="301"/>
      <c r="F118" s="418"/>
      <c r="G118" s="399">
        <v>0</v>
      </c>
      <c r="H118" s="399">
        <v>9575</v>
      </c>
      <c r="I118" s="399">
        <v>0</v>
      </c>
      <c r="J118" s="399">
        <v>0</v>
      </c>
      <c r="K118" s="399">
        <v>0</v>
      </c>
      <c r="L118" s="419">
        <v>0</v>
      </c>
      <c r="M118" s="398"/>
      <c r="N118" s="398">
        <v>0</v>
      </c>
      <c r="O118" s="398">
        <v>9575</v>
      </c>
      <c r="P118" s="398">
        <v>11464</v>
      </c>
      <c r="Q118" s="390">
        <v>0</v>
      </c>
      <c r="R118" s="398">
        <v>0</v>
      </c>
      <c r="S118" s="398">
        <v>11973</v>
      </c>
      <c r="T118" s="398">
        <v>0</v>
      </c>
      <c r="U118" s="398"/>
      <c r="V118" s="400">
        <v>0</v>
      </c>
      <c r="W118" s="400">
        <v>33012</v>
      </c>
      <c r="X118" s="398">
        <v>0</v>
      </c>
      <c r="Y118" s="398">
        <v>0</v>
      </c>
      <c r="Z118" s="398">
        <v>0</v>
      </c>
      <c r="AA118" s="398">
        <v>36261</v>
      </c>
      <c r="AB118" s="398">
        <v>69273</v>
      </c>
      <c r="AC118" s="398">
        <v>0</v>
      </c>
      <c r="AD118" s="398">
        <v>69273</v>
      </c>
      <c r="AE118" s="398">
        <v>69273</v>
      </c>
      <c r="AF118" s="398">
        <v>69273</v>
      </c>
      <c r="AG118" s="400"/>
      <c r="AH118" s="400"/>
      <c r="AI118" s="400"/>
      <c r="AJ118" s="400"/>
      <c r="AK118" s="400"/>
      <c r="AL118" s="400"/>
      <c r="AM118" s="400"/>
      <c r="AN118" s="400"/>
      <c r="AO118" s="400"/>
      <c r="AP118" s="400"/>
      <c r="AQ118" s="400"/>
      <c r="AR118" s="400"/>
      <c r="AS118" s="400"/>
      <c r="AT118" s="400"/>
      <c r="AU118" s="400"/>
      <c r="AV118" s="400"/>
      <c r="AW118" s="400"/>
      <c r="AX118" s="400"/>
      <c r="AY118" s="400"/>
      <c r="AZ118" s="400"/>
      <c r="BA118" s="400"/>
      <c r="BB118" s="400"/>
      <c r="BC118" s="400"/>
      <c r="BD118" s="400"/>
      <c r="BE118" s="400"/>
      <c r="BF118" s="400"/>
      <c r="BG118" s="400"/>
      <c r="BH118" s="400"/>
      <c r="BI118" s="400"/>
      <c r="BJ118" s="400"/>
      <c r="BK118" s="400"/>
      <c r="BL118" s="400"/>
      <c r="BM118" s="400"/>
      <c r="BN118" s="400"/>
      <c r="BO118" s="400"/>
      <c r="BP118" s="400"/>
      <c r="BQ118" s="400"/>
      <c r="BR118" s="400"/>
      <c r="BS118" s="400"/>
      <c r="BT118" s="400"/>
      <c r="BU118" s="400"/>
      <c r="BV118" s="400"/>
      <c r="BW118" s="400"/>
      <c r="BX118" s="400"/>
      <c r="BY118" s="400"/>
      <c r="BZ118" s="400"/>
      <c r="CA118" s="400"/>
      <c r="CB118" s="400"/>
      <c r="CC118" s="400"/>
      <c r="CD118" s="400"/>
      <c r="CE118" s="400"/>
      <c r="CF118" s="400"/>
      <c r="CG118" s="400"/>
      <c r="CH118" s="400"/>
      <c r="CI118" s="400"/>
      <c r="CJ118" s="400"/>
      <c r="CK118" s="400"/>
      <c r="CL118" s="400"/>
      <c r="CM118" s="400"/>
      <c r="CN118" s="400"/>
      <c r="CO118" s="400"/>
      <c r="CP118" s="400"/>
      <c r="CQ118" s="400"/>
      <c r="CR118" s="400"/>
      <c r="CS118" s="400"/>
      <c r="CT118" s="400"/>
      <c r="CU118" s="400"/>
      <c r="CV118" s="400"/>
      <c r="CW118" s="400"/>
      <c r="CX118" s="400"/>
      <c r="CY118" s="400"/>
      <c r="CZ118" s="400"/>
      <c r="DA118" s="400"/>
      <c r="DB118" s="400"/>
      <c r="DC118" s="400"/>
      <c r="DD118" s="400"/>
      <c r="DE118" s="400"/>
      <c r="DF118" s="400"/>
      <c r="DG118" s="400"/>
      <c r="DH118" s="400"/>
      <c r="DI118" s="400"/>
      <c r="DJ118" s="400"/>
      <c r="DK118" s="400"/>
      <c r="DL118" s="400"/>
      <c r="DM118" s="400"/>
      <c r="DN118" s="400"/>
      <c r="DO118" s="400"/>
      <c r="DP118" s="400"/>
      <c r="DQ118" s="400"/>
      <c r="DR118" s="400"/>
      <c r="DS118" s="400"/>
      <c r="DT118" s="400"/>
      <c r="DU118" s="400"/>
      <c r="DV118" s="400"/>
      <c r="DW118" s="400"/>
      <c r="DX118" s="400"/>
      <c r="DY118" s="400"/>
      <c r="DZ118" s="400"/>
      <c r="EA118" s="400"/>
      <c r="EB118" s="400"/>
      <c r="EC118" s="400"/>
      <c r="ED118" s="400"/>
      <c r="EE118" s="400"/>
      <c r="EF118" s="400"/>
      <c r="EG118" s="400"/>
      <c r="EH118" s="400"/>
      <c r="EI118" s="400"/>
      <c r="EJ118" s="400"/>
      <c r="EK118" s="400"/>
      <c r="EL118" s="400"/>
      <c r="EM118" s="400"/>
      <c r="EN118" s="400"/>
      <c r="EO118" s="400"/>
      <c r="EP118" s="400"/>
      <c r="EQ118" s="400"/>
      <c r="ER118" s="400"/>
      <c r="ES118" s="400"/>
      <c r="ET118" s="400"/>
      <c r="EU118" s="400"/>
      <c r="EV118" s="400"/>
      <c r="EW118" s="400"/>
      <c r="EX118" s="400"/>
      <c r="EY118" s="400"/>
      <c r="EZ118" s="400"/>
      <c r="FA118" s="400"/>
      <c r="FB118" s="400"/>
      <c r="FC118" s="400"/>
      <c r="FD118" s="400"/>
      <c r="FE118" s="400"/>
      <c r="FF118" s="400"/>
      <c r="FG118" s="400"/>
      <c r="FH118" s="400"/>
      <c r="FI118" s="400"/>
      <c r="FJ118" s="400"/>
      <c r="FK118" s="400"/>
      <c r="FL118" s="400"/>
      <c r="FM118" s="400"/>
      <c r="FN118" s="400"/>
      <c r="FO118" s="400"/>
      <c r="FP118" s="400"/>
      <c r="FQ118" s="400"/>
      <c r="FR118" s="400"/>
      <c r="FS118" s="400"/>
      <c r="FT118" s="400"/>
      <c r="FU118" s="400"/>
      <c r="FV118" s="400"/>
      <c r="FW118" s="400"/>
      <c r="FX118" s="400"/>
      <c r="FY118" s="400"/>
      <c r="FZ118" s="400"/>
      <c r="GA118" s="400"/>
      <c r="GB118" s="400"/>
      <c r="GC118" s="400"/>
      <c r="GD118" s="400"/>
      <c r="GE118" s="400"/>
      <c r="GF118" s="400"/>
      <c r="GG118" s="400"/>
      <c r="GH118" s="400"/>
      <c r="GI118" s="400"/>
      <c r="GJ118" s="400"/>
      <c r="GK118" s="400"/>
      <c r="GL118" s="400"/>
      <c r="GM118" s="400"/>
      <c r="GN118" s="400"/>
      <c r="GO118" s="400"/>
      <c r="GP118" s="400"/>
      <c r="GQ118" s="400"/>
      <c r="GR118" s="400"/>
      <c r="GS118" s="400"/>
      <c r="GT118" s="400"/>
      <c r="GU118" s="400"/>
      <c r="GV118" s="400"/>
      <c r="GW118" s="400"/>
      <c r="GX118" s="400"/>
      <c r="GY118" s="400"/>
      <c r="GZ118" s="400"/>
      <c r="HA118" s="400"/>
      <c r="HB118" s="400"/>
      <c r="HC118" s="400"/>
      <c r="HD118" s="400"/>
      <c r="HE118" s="400"/>
      <c r="HF118" s="400"/>
      <c r="HG118" s="400"/>
      <c r="HH118" s="400"/>
      <c r="HI118" s="400"/>
      <c r="HJ118" s="400"/>
      <c r="HK118" s="400"/>
      <c r="HL118" s="400"/>
      <c r="HM118" s="400"/>
      <c r="HN118" s="400"/>
      <c r="HO118" s="400"/>
      <c r="HP118" s="400"/>
      <c r="HQ118" s="400"/>
      <c r="HR118" s="400"/>
      <c r="HS118" s="400"/>
      <c r="HT118" s="400"/>
      <c r="HU118" s="400"/>
      <c r="HV118" s="400"/>
      <c r="HW118" s="400"/>
      <c r="HX118" s="400"/>
      <c r="HY118" s="400"/>
      <c r="HZ118" s="400"/>
      <c r="IA118" s="400"/>
      <c r="IB118" s="400"/>
      <c r="IC118" s="400"/>
      <c r="ID118" s="400"/>
      <c r="IE118" s="400"/>
      <c r="IF118" s="400"/>
      <c r="IG118" s="400"/>
      <c r="IH118" s="400"/>
      <c r="II118" s="400"/>
      <c r="IJ118" s="400"/>
      <c r="IK118" s="400"/>
      <c r="IL118" s="400"/>
      <c r="IM118" s="400"/>
      <c r="IN118" s="400"/>
      <c r="IO118" s="427"/>
      <c r="IP118" s="427"/>
      <c r="IQ118" s="427"/>
      <c r="IR118" s="427"/>
      <c r="IS118" s="427"/>
      <c r="IT118" s="427"/>
      <c r="IU118" s="427"/>
      <c r="IV118" s="427"/>
      <c r="IW118" s="427"/>
      <c r="IX118" s="427"/>
      <c r="IY118" s="427"/>
      <c r="IZ118" s="427"/>
      <c r="JA118" s="427"/>
      <c r="JB118" s="427"/>
      <c r="JC118" s="427"/>
      <c r="JD118" s="427"/>
      <c r="JE118" s="427"/>
      <c r="JF118" s="427"/>
      <c r="JG118" s="427"/>
      <c r="JH118" s="427"/>
      <c r="JI118" s="427"/>
      <c r="JJ118" s="427"/>
    </row>
    <row r="119" spans="1:270" s="402" customFormat="1">
      <c r="A119" s="408" t="s">
        <v>72</v>
      </c>
      <c r="B119" s="415" t="s">
        <v>254</v>
      </c>
      <c r="C119" s="302"/>
      <c r="D119" s="451">
        <v>0</v>
      </c>
      <c r="E119" s="451">
        <v>0</v>
      </c>
      <c r="F119" s="451">
        <v>0</v>
      </c>
      <c r="G119" s="425">
        <v>-1.180451363325119E-7</v>
      </c>
      <c r="H119" s="425">
        <v>-3.637978807091713E-12</v>
      </c>
      <c r="I119" s="425">
        <v>0</v>
      </c>
      <c r="J119" s="425">
        <v>0</v>
      </c>
      <c r="K119" s="425">
        <v>0</v>
      </c>
      <c r="L119" s="425">
        <v>0</v>
      </c>
      <c r="M119" s="425">
        <v>0</v>
      </c>
      <c r="N119" s="425">
        <v>0</v>
      </c>
      <c r="O119" s="425">
        <v>0</v>
      </c>
      <c r="P119" s="425">
        <v>0</v>
      </c>
      <c r="Q119" s="425">
        <v>0</v>
      </c>
      <c r="R119" s="425">
        <v>0</v>
      </c>
      <c r="S119" s="425">
        <v>1.1920928955078125E-7</v>
      </c>
      <c r="T119" s="425">
        <v>0</v>
      </c>
      <c r="U119" s="425">
        <v>-100000000</v>
      </c>
      <c r="V119" s="425">
        <v>-100000000</v>
      </c>
      <c r="W119" s="425">
        <v>-100000000</v>
      </c>
      <c r="X119" s="425">
        <v>0</v>
      </c>
      <c r="Y119" s="425">
        <v>-1.1920928955078125E-7</v>
      </c>
      <c r="Z119" s="425">
        <v>0</v>
      </c>
      <c r="AA119" s="425">
        <v>0</v>
      </c>
      <c r="AB119" s="425">
        <v>-100000000</v>
      </c>
      <c r="AC119" s="425">
        <v>-100000000</v>
      </c>
      <c r="AD119" s="425">
        <v>-3.637978807091713E-12</v>
      </c>
      <c r="AE119" s="425">
        <v>-100000000</v>
      </c>
      <c r="AF119" s="425">
        <v>-68759012</v>
      </c>
      <c r="AG119" s="400"/>
      <c r="AH119" s="400"/>
      <c r="AI119" s="400"/>
      <c r="AJ119" s="400"/>
      <c r="AK119" s="400"/>
      <c r="AL119" s="400"/>
      <c r="AM119" s="400"/>
      <c r="AN119" s="400"/>
      <c r="AO119" s="400"/>
      <c r="AP119" s="400"/>
      <c r="AQ119" s="400"/>
      <c r="AR119" s="400"/>
      <c r="AS119" s="400"/>
      <c r="AT119" s="400"/>
      <c r="AU119" s="400"/>
      <c r="AV119" s="400"/>
      <c r="AW119" s="400"/>
      <c r="AX119" s="400"/>
      <c r="AY119" s="400"/>
      <c r="AZ119" s="400"/>
      <c r="BA119" s="400"/>
      <c r="BB119" s="400"/>
      <c r="BC119" s="400"/>
      <c r="BD119" s="400"/>
      <c r="BE119" s="400"/>
      <c r="BF119" s="400"/>
      <c r="BG119" s="400"/>
      <c r="BH119" s="400"/>
      <c r="BI119" s="400"/>
      <c r="BJ119" s="400"/>
      <c r="BK119" s="400"/>
      <c r="BL119" s="400"/>
      <c r="BM119" s="400"/>
      <c r="BN119" s="400"/>
      <c r="BO119" s="400"/>
      <c r="BP119" s="400"/>
      <c r="BQ119" s="400"/>
      <c r="BR119" s="400"/>
      <c r="BS119" s="400"/>
      <c r="BT119" s="400"/>
      <c r="BU119" s="400"/>
      <c r="BV119" s="400"/>
      <c r="BW119" s="400"/>
      <c r="BX119" s="400"/>
      <c r="BY119" s="400"/>
      <c r="BZ119" s="400"/>
      <c r="CA119" s="400"/>
      <c r="CB119" s="400"/>
      <c r="CC119" s="400"/>
      <c r="CD119" s="400"/>
      <c r="CE119" s="400"/>
      <c r="CF119" s="400"/>
      <c r="CG119" s="400"/>
      <c r="CH119" s="400"/>
      <c r="CI119" s="400"/>
      <c r="CJ119" s="400"/>
      <c r="CK119" s="400"/>
      <c r="CL119" s="400"/>
      <c r="CM119" s="400"/>
      <c r="CN119" s="400"/>
      <c r="CO119" s="400"/>
      <c r="CP119" s="400"/>
      <c r="CQ119" s="400"/>
      <c r="CR119" s="400"/>
      <c r="CS119" s="400"/>
      <c r="CT119" s="400"/>
      <c r="CU119" s="400"/>
      <c r="CV119" s="400"/>
      <c r="CW119" s="400"/>
      <c r="CX119" s="400"/>
      <c r="CY119" s="400"/>
      <c r="CZ119" s="400"/>
      <c r="DA119" s="400"/>
      <c r="DB119" s="400"/>
      <c r="DC119" s="400"/>
      <c r="DD119" s="400"/>
      <c r="DE119" s="400"/>
      <c r="DF119" s="400"/>
      <c r="DG119" s="400"/>
      <c r="DH119" s="400"/>
      <c r="DI119" s="400"/>
      <c r="DJ119" s="400"/>
      <c r="DK119" s="400"/>
      <c r="DL119" s="400"/>
      <c r="DM119" s="400"/>
      <c r="DN119" s="400"/>
      <c r="DO119" s="400"/>
      <c r="DP119" s="400"/>
      <c r="DQ119" s="400"/>
      <c r="DR119" s="400"/>
      <c r="DS119" s="400"/>
      <c r="DT119" s="400"/>
      <c r="DU119" s="400"/>
      <c r="DV119" s="400"/>
      <c r="DW119" s="400"/>
      <c r="DX119" s="400"/>
      <c r="DY119" s="400"/>
      <c r="DZ119" s="400"/>
      <c r="EA119" s="400"/>
      <c r="EB119" s="400"/>
      <c r="EC119" s="400"/>
      <c r="ED119" s="400"/>
      <c r="EE119" s="400"/>
      <c r="EF119" s="400"/>
      <c r="EG119" s="400"/>
      <c r="EH119" s="400"/>
      <c r="EI119" s="400"/>
      <c r="EJ119" s="400"/>
      <c r="EK119" s="400"/>
      <c r="EL119" s="400"/>
      <c r="EM119" s="400"/>
      <c r="EN119" s="400"/>
      <c r="EO119" s="400"/>
      <c r="EP119" s="400"/>
      <c r="EQ119" s="400"/>
      <c r="ER119" s="400"/>
      <c r="ES119" s="400"/>
      <c r="ET119" s="400"/>
      <c r="EU119" s="400"/>
      <c r="EV119" s="400"/>
      <c r="EW119" s="400"/>
      <c r="EX119" s="400"/>
      <c r="EY119" s="400"/>
      <c r="EZ119" s="400"/>
      <c r="FA119" s="400"/>
      <c r="FB119" s="400"/>
      <c r="FC119" s="400"/>
      <c r="FD119" s="400"/>
      <c r="FE119" s="400"/>
      <c r="FF119" s="400"/>
      <c r="FG119" s="400"/>
      <c r="FH119" s="400"/>
      <c r="FI119" s="400"/>
      <c r="FJ119" s="400"/>
      <c r="FK119" s="400"/>
      <c r="FL119" s="400"/>
      <c r="FM119" s="400"/>
      <c r="FN119" s="400"/>
      <c r="FO119" s="400"/>
      <c r="FP119" s="400"/>
      <c r="FQ119" s="400"/>
      <c r="FR119" s="400"/>
      <c r="FS119" s="400"/>
      <c r="FT119" s="400"/>
      <c r="FU119" s="400"/>
      <c r="FV119" s="400"/>
      <c r="FW119" s="400"/>
      <c r="FX119" s="400"/>
      <c r="FY119" s="400"/>
      <c r="FZ119" s="400"/>
      <c r="GA119" s="400"/>
      <c r="GB119" s="400"/>
      <c r="GC119" s="400"/>
      <c r="GD119" s="400"/>
      <c r="GE119" s="400"/>
      <c r="GF119" s="400"/>
      <c r="GG119" s="400"/>
      <c r="GH119" s="400"/>
      <c r="GI119" s="400"/>
      <c r="GJ119" s="400"/>
      <c r="GK119" s="400"/>
      <c r="GL119" s="400"/>
      <c r="GM119" s="400"/>
      <c r="GN119" s="400"/>
      <c r="GO119" s="400"/>
      <c r="GP119" s="400"/>
      <c r="GQ119" s="400"/>
      <c r="GR119" s="400"/>
      <c r="GS119" s="400"/>
      <c r="GT119" s="400"/>
      <c r="GU119" s="400"/>
      <c r="GV119" s="400"/>
      <c r="GW119" s="400"/>
      <c r="GX119" s="400"/>
      <c r="GY119" s="400"/>
      <c r="GZ119" s="400"/>
      <c r="HA119" s="400"/>
      <c r="HB119" s="400"/>
      <c r="HC119" s="400"/>
      <c r="HD119" s="400"/>
      <c r="HE119" s="400"/>
      <c r="HF119" s="400"/>
      <c r="HG119" s="400"/>
      <c r="HH119" s="400"/>
      <c r="HI119" s="400"/>
      <c r="HJ119" s="400"/>
      <c r="HK119" s="400"/>
      <c r="HL119" s="400"/>
      <c r="HM119" s="400"/>
      <c r="HN119" s="400"/>
      <c r="HO119" s="400"/>
      <c r="HP119" s="400"/>
      <c r="HQ119" s="400"/>
      <c r="HR119" s="400"/>
      <c r="HS119" s="400"/>
      <c r="HT119" s="400"/>
      <c r="HU119" s="400"/>
      <c r="HV119" s="400"/>
      <c r="HW119" s="400"/>
      <c r="HX119" s="400"/>
      <c r="HY119" s="400"/>
      <c r="HZ119" s="400"/>
      <c r="IA119" s="400"/>
      <c r="IB119" s="400"/>
      <c r="IC119" s="400"/>
      <c r="ID119" s="400"/>
      <c r="IE119" s="400"/>
      <c r="IF119" s="400"/>
      <c r="IG119" s="400"/>
      <c r="IH119" s="400"/>
      <c r="II119" s="400"/>
      <c r="IJ119" s="400"/>
      <c r="IK119" s="400"/>
      <c r="IL119" s="400"/>
      <c r="IM119" s="400"/>
      <c r="IN119" s="400"/>
      <c r="IO119" s="425"/>
      <c r="IP119" s="425"/>
      <c r="IQ119" s="425"/>
      <c r="IR119" s="425"/>
      <c r="IS119" s="425"/>
      <c r="IT119" s="425"/>
      <c r="IU119" s="425"/>
      <c r="IV119" s="425"/>
      <c r="IW119" s="425"/>
      <c r="IX119" s="425"/>
      <c r="IY119" s="425"/>
      <c r="IZ119" s="425"/>
      <c r="JA119" s="425"/>
      <c r="JB119" s="425"/>
      <c r="JC119" s="425"/>
      <c r="JD119" s="425"/>
      <c r="JE119" s="425"/>
      <c r="JF119" s="425"/>
      <c r="JG119" s="425"/>
      <c r="JH119" s="425"/>
      <c r="JI119" s="425"/>
      <c r="JJ119" s="425"/>
    </row>
    <row r="120" spans="1:270" s="422" customFormat="1" ht="18.75" customHeight="1">
      <c r="A120" s="267" t="s">
        <v>282</v>
      </c>
      <c r="B120" s="268" t="s">
        <v>283</v>
      </c>
      <c r="C120" s="312"/>
      <c r="D120" s="452"/>
      <c r="E120" s="452"/>
      <c r="F120" s="452"/>
      <c r="G120" s="453"/>
      <c r="H120" s="454"/>
      <c r="I120" s="453"/>
      <c r="J120" s="453"/>
      <c r="K120" s="453"/>
      <c r="L120" s="453"/>
      <c r="M120" s="453"/>
      <c r="N120" s="453"/>
      <c r="O120" s="453"/>
      <c r="P120" s="454"/>
      <c r="Q120" s="453"/>
      <c r="R120" s="453"/>
      <c r="S120" s="454"/>
      <c r="T120" s="453"/>
      <c r="U120" s="453">
        <f>-U119</f>
        <v>100000000</v>
      </c>
      <c r="V120" s="453">
        <f t="shared" ref="V120:W120" si="0">-V119</f>
        <v>100000000</v>
      </c>
      <c r="W120" s="453">
        <f t="shared" si="0"/>
        <v>100000000</v>
      </c>
      <c r="X120" s="453"/>
      <c r="Y120" s="454"/>
      <c r="Z120" s="453"/>
      <c r="AA120" s="455"/>
      <c r="AB120" s="453">
        <f>-AB119</f>
        <v>100000000</v>
      </c>
      <c r="AC120" s="453">
        <f t="shared" ref="AC120:AE120" si="1">-AC119</f>
        <v>100000000</v>
      </c>
      <c r="AD120" s="453"/>
      <c r="AE120" s="453">
        <f t="shared" si="1"/>
        <v>100000000</v>
      </c>
      <c r="AF120" s="284">
        <f>AF121+AF126+AF129+AF133</f>
        <v>68759012</v>
      </c>
      <c r="AG120" s="400"/>
      <c r="AH120" s="400"/>
      <c r="AI120" s="400"/>
      <c r="AJ120" s="400"/>
      <c r="AK120" s="400"/>
      <c r="AL120" s="400"/>
      <c r="AM120" s="400"/>
      <c r="AN120" s="400"/>
      <c r="AO120" s="400"/>
      <c r="AP120" s="400"/>
      <c r="AQ120" s="400"/>
      <c r="AR120" s="400"/>
      <c r="AS120" s="400"/>
      <c r="AT120" s="400"/>
      <c r="AU120" s="400"/>
      <c r="AV120" s="400"/>
      <c r="AW120" s="400"/>
      <c r="AX120" s="400"/>
      <c r="AY120" s="400"/>
      <c r="AZ120" s="400"/>
      <c r="BA120" s="400"/>
      <c r="BB120" s="400"/>
      <c r="BC120" s="400"/>
      <c r="BD120" s="400"/>
      <c r="BE120" s="400"/>
      <c r="BF120" s="400"/>
      <c r="BG120" s="400"/>
      <c r="BH120" s="400"/>
      <c r="BI120" s="400"/>
      <c r="BJ120" s="400"/>
      <c r="BK120" s="400"/>
      <c r="BL120" s="400"/>
      <c r="BM120" s="400"/>
      <c r="BN120" s="400"/>
      <c r="BO120" s="400"/>
      <c r="BP120" s="400"/>
      <c r="BQ120" s="400"/>
      <c r="BR120" s="400"/>
      <c r="BS120" s="400"/>
      <c r="BT120" s="400"/>
      <c r="BU120" s="400"/>
      <c r="BV120" s="400"/>
      <c r="BW120" s="400"/>
      <c r="BX120" s="400"/>
      <c r="BY120" s="400"/>
      <c r="BZ120" s="400"/>
      <c r="CA120" s="400"/>
      <c r="CB120" s="400"/>
      <c r="CC120" s="400"/>
      <c r="CD120" s="400"/>
      <c r="CE120" s="400"/>
      <c r="CF120" s="400"/>
      <c r="CG120" s="400"/>
      <c r="CH120" s="400"/>
      <c r="CI120" s="400"/>
      <c r="CJ120" s="400"/>
      <c r="CK120" s="400"/>
      <c r="CL120" s="400"/>
      <c r="CM120" s="400"/>
      <c r="CN120" s="400"/>
      <c r="CO120" s="400"/>
      <c r="CP120" s="400"/>
      <c r="CQ120" s="400"/>
      <c r="CR120" s="400"/>
      <c r="CS120" s="400"/>
      <c r="CT120" s="400"/>
      <c r="CU120" s="400"/>
      <c r="CV120" s="400"/>
      <c r="CW120" s="400"/>
      <c r="CX120" s="400"/>
      <c r="CY120" s="400"/>
      <c r="CZ120" s="400"/>
      <c r="DA120" s="400"/>
      <c r="DB120" s="400"/>
      <c r="DC120" s="400"/>
      <c r="DD120" s="400"/>
      <c r="DE120" s="400"/>
      <c r="DF120" s="400"/>
      <c r="DG120" s="400"/>
      <c r="DH120" s="400"/>
      <c r="DI120" s="400"/>
      <c r="DJ120" s="400"/>
      <c r="DK120" s="400"/>
      <c r="DL120" s="400"/>
      <c r="DM120" s="400"/>
      <c r="DN120" s="400"/>
      <c r="DO120" s="400"/>
      <c r="DP120" s="400"/>
      <c r="DQ120" s="400"/>
      <c r="DR120" s="400"/>
      <c r="DS120" s="400"/>
      <c r="DT120" s="400"/>
      <c r="DU120" s="400"/>
      <c r="DV120" s="400"/>
      <c r="DW120" s="400"/>
      <c r="DX120" s="400"/>
      <c r="DY120" s="400"/>
      <c r="DZ120" s="400"/>
      <c r="EA120" s="400"/>
      <c r="EB120" s="400"/>
      <c r="EC120" s="400"/>
      <c r="ED120" s="400"/>
      <c r="EE120" s="400"/>
      <c r="EF120" s="400"/>
      <c r="EG120" s="400"/>
      <c r="EH120" s="400"/>
      <c r="EI120" s="400"/>
      <c r="EJ120" s="400"/>
      <c r="EK120" s="400"/>
      <c r="EL120" s="400"/>
      <c r="EM120" s="393"/>
      <c r="EN120" s="456"/>
      <c r="FF120" s="427"/>
      <c r="FG120" s="427"/>
      <c r="FH120" s="427"/>
      <c r="FI120" s="427"/>
      <c r="FJ120" s="427"/>
      <c r="FK120" s="427"/>
      <c r="FL120" s="427"/>
      <c r="FM120" s="427"/>
      <c r="FN120" s="427"/>
      <c r="FO120" s="427"/>
      <c r="FP120" s="427"/>
      <c r="FQ120" s="427"/>
      <c r="FR120" s="427"/>
      <c r="FS120" s="427"/>
      <c r="FT120" s="427"/>
      <c r="FU120" s="427"/>
      <c r="FV120" s="427"/>
      <c r="FW120" s="427"/>
      <c r="FX120" s="427"/>
      <c r="FY120" s="427"/>
      <c r="FZ120" s="427"/>
      <c r="GA120" s="427"/>
      <c r="GB120" s="427"/>
      <c r="GC120" s="427"/>
      <c r="GD120" s="427"/>
      <c r="GE120" s="427"/>
      <c r="GF120" s="427"/>
      <c r="GG120" s="427"/>
      <c r="GH120" s="427"/>
      <c r="GI120" s="427"/>
      <c r="GJ120" s="427"/>
      <c r="GK120" s="427"/>
      <c r="GL120" s="427"/>
      <c r="GM120" s="427"/>
      <c r="GN120" s="427"/>
      <c r="GO120" s="427"/>
      <c r="GP120" s="427"/>
      <c r="GQ120" s="427"/>
      <c r="GR120" s="427"/>
      <c r="GS120" s="427"/>
      <c r="GT120" s="427"/>
      <c r="GU120" s="427"/>
      <c r="GV120" s="427"/>
      <c r="GW120" s="427"/>
      <c r="GX120" s="427"/>
      <c r="GY120" s="427"/>
      <c r="GZ120" s="427"/>
      <c r="HA120" s="427"/>
      <c r="HB120" s="427"/>
      <c r="HC120" s="427"/>
      <c r="HD120" s="427"/>
      <c r="HE120" s="427"/>
      <c r="HF120" s="427"/>
      <c r="HG120" s="427"/>
      <c r="HH120" s="427"/>
      <c r="HI120" s="427"/>
      <c r="HJ120" s="427"/>
      <c r="HK120" s="427"/>
      <c r="HL120" s="427"/>
      <c r="HM120" s="427"/>
      <c r="HN120" s="427"/>
      <c r="HO120" s="427"/>
      <c r="HP120" s="427"/>
      <c r="HQ120" s="427"/>
      <c r="HR120" s="427"/>
      <c r="HS120" s="427"/>
      <c r="HT120" s="427"/>
      <c r="HU120" s="427"/>
      <c r="HV120" s="427"/>
      <c r="HW120" s="427"/>
      <c r="HX120" s="427"/>
      <c r="HY120" s="427"/>
      <c r="HZ120" s="427"/>
      <c r="IA120" s="427"/>
      <c r="IB120" s="427"/>
      <c r="IC120" s="427"/>
      <c r="ID120" s="427"/>
      <c r="IE120" s="427"/>
      <c r="IF120" s="427"/>
      <c r="IG120" s="427"/>
      <c r="IH120" s="427"/>
      <c r="II120" s="427"/>
      <c r="IJ120" s="427"/>
      <c r="IK120" s="427"/>
      <c r="IL120" s="427"/>
      <c r="IM120" s="427"/>
      <c r="IN120" s="427"/>
      <c r="IO120" s="427"/>
      <c r="IP120" s="427"/>
      <c r="IQ120" s="427"/>
      <c r="IR120" s="427"/>
      <c r="IS120" s="427"/>
      <c r="IT120" s="427"/>
      <c r="IU120" s="427"/>
      <c r="IV120" s="427"/>
      <c r="IW120" s="427"/>
      <c r="IX120" s="427"/>
      <c r="IY120" s="427"/>
      <c r="IZ120" s="427"/>
      <c r="JA120" s="427"/>
      <c r="JB120" s="427"/>
      <c r="JC120" s="427"/>
      <c r="JD120" s="427"/>
      <c r="JE120" s="427"/>
      <c r="JF120" s="427"/>
      <c r="JG120" s="427"/>
      <c r="JH120" s="427"/>
      <c r="JI120" s="427"/>
      <c r="JJ120" s="427"/>
    </row>
    <row r="121" spans="1:270" s="402" customFormat="1" ht="37.5" customHeight="1">
      <c r="A121" s="317"/>
      <c r="B121" s="318" t="s">
        <v>284</v>
      </c>
      <c r="C121" s="472" t="s">
        <v>101</v>
      </c>
      <c r="H121" s="419"/>
      <c r="I121" s="422"/>
      <c r="J121" s="405"/>
      <c r="K121" s="419"/>
      <c r="L121" s="419"/>
      <c r="M121" s="422"/>
      <c r="N121" s="422"/>
      <c r="O121" s="422"/>
      <c r="P121" s="419"/>
      <c r="Q121" s="422"/>
      <c r="R121" s="422"/>
      <c r="S121" s="419"/>
      <c r="T121" s="419"/>
      <c r="U121" s="422"/>
      <c r="V121" s="422"/>
      <c r="W121" s="422"/>
      <c r="X121" s="419"/>
      <c r="Y121" s="419"/>
      <c r="Z121" s="419"/>
      <c r="AA121" s="419"/>
      <c r="AB121" s="419"/>
      <c r="AC121" s="422"/>
      <c r="AD121" s="422"/>
      <c r="AE121" s="419"/>
      <c r="AF121" s="419">
        <v>2195422</v>
      </c>
      <c r="AG121" s="400"/>
      <c r="AH121" s="400"/>
      <c r="AI121" s="400"/>
      <c r="AJ121" s="400"/>
      <c r="AK121" s="400"/>
      <c r="AL121" s="400"/>
      <c r="AM121" s="400"/>
      <c r="AN121" s="400"/>
      <c r="AO121" s="400"/>
      <c r="AP121" s="400"/>
      <c r="AQ121" s="400"/>
      <c r="AR121" s="400"/>
      <c r="AS121" s="400"/>
      <c r="AT121" s="400"/>
      <c r="AU121" s="400"/>
      <c r="AV121" s="400"/>
      <c r="AW121" s="400"/>
      <c r="AX121" s="400"/>
      <c r="AY121" s="400"/>
      <c r="AZ121" s="400"/>
      <c r="BA121" s="400"/>
      <c r="BB121" s="400"/>
      <c r="BC121" s="400"/>
      <c r="BD121" s="400"/>
      <c r="BE121" s="400"/>
      <c r="BF121" s="400"/>
      <c r="BG121" s="400"/>
      <c r="BH121" s="400"/>
      <c r="BI121" s="400"/>
      <c r="BJ121" s="400"/>
      <c r="BK121" s="400"/>
      <c r="BL121" s="400"/>
      <c r="BM121" s="400"/>
      <c r="BN121" s="400"/>
      <c r="BO121" s="400"/>
      <c r="BP121" s="400"/>
      <c r="BQ121" s="400"/>
      <c r="BR121" s="400"/>
      <c r="BS121" s="400"/>
      <c r="BT121" s="400"/>
      <c r="BU121" s="400"/>
      <c r="BV121" s="400"/>
      <c r="BW121" s="400"/>
      <c r="BX121" s="400"/>
      <c r="BY121" s="400"/>
      <c r="BZ121" s="400"/>
      <c r="CA121" s="400"/>
      <c r="CB121" s="400"/>
      <c r="CC121" s="400"/>
      <c r="CD121" s="400"/>
      <c r="CE121" s="400"/>
      <c r="CF121" s="400"/>
      <c r="CG121" s="400"/>
      <c r="CH121" s="400"/>
      <c r="CI121" s="400"/>
      <c r="CJ121" s="400"/>
      <c r="CK121" s="400"/>
      <c r="CL121" s="400"/>
      <c r="CM121" s="400"/>
      <c r="CN121" s="400"/>
      <c r="CO121" s="400"/>
      <c r="CP121" s="400"/>
      <c r="CQ121" s="400"/>
      <c r="CR121" s="400"/>
      <c r="CS121" s="400"/>
      <c r="CT121" s="400"/>
      <c r="CU121" s="400"/>
      <c r="CV121" s="400"/>
      <c r="CW121" s="400"/>
      <c r="CX121" s="400"/>
      <c r="CY121" s="400"/>
      <c r="CZ121" s="400"/>
      <c r="DA121" s="400"/>
      <c r="DB121" s="400"/>
      <c r="DC121" s="400"/>
      <c r="DD121" s="400"/>
      <c r="DE121" s="400"/>
      <c r="DF121" s="400"/>
      <c r="DG121" s="400"/>
      <c r="DH121" s="400"/>
      <c r="DI121" s="400"/>
      <c r="DJ121" s="400"/>
      <c r="DK121" s="400"/>
      <c r="DL121" s="400"/>
      <c r="DM121" s="400"/>
      <c r="DN121" s="400"/>
      <c r="DO121" s="400"/>
      <c r="DP121" s="400"/>
      <c r="DQ121" s="400"/>
      <c r="DR121" s="400"/>
      <c r="DS121" s="400"/>
      <c r="DT121" s="400"/>
      <c r="DU121" s="400"/>
      <c r="DV121" s="400"/>
      <c r="DW121" s="400"/>
      <c r="DX121" s="400"/>
      <c r="DY121" s="400"/>
      <c r="DZ121" s="400"/>
      <c r="EA121" s="400"/>
      <c r="EB121" s="400"/>
      <c r="EC121" s="400"/>
      <c r="ED121" s="400"/>
      <c r="EE121" s="400"/>
      <c r="EF121" s="400"/>
      <c r="EG121" s="400"/>
      <c r="EH121" s="400"/>
      <c r="EI121" s="400"/>
      <c r="EJ121" s="400"/>
      <c r="EK121" s="400"/>
      <c r="EL121" s="400"/>
      <c r="EM121" s="393"/>
      <c r="EN121" s="456"/>
      <c r="FF121" s="427"/>
      <c r="FG121" s="427"/>
      <c r="FH121" s="427"/>
      <c r="FI121" s="427"/>
      <c r="FJ121" s="427"/>
      <c r="FK121" s="427"/>
      <c r="FL121" s="427"/>
      <c r="FM121" s="427"/>
      <c r="FN121" s="427"/>
      <c r="FO121" s="427"/>
      <c r="FP121" s="427"/>
      <c r="FQ121" s="427"/>
      <c r="FR121" s="427"/>
      <c r="FS121" s="427"/>
      <c r="FT121" s="427"/>
      <c r="FU121" s="427"/>
      <c r="FV121" s="427"/>
      <c r="FW121" s="427"/>
      <c r="FX121" s="427"/>
      <c r="FY121" s="427"/>
      <c r="FZ121" s="427"/>
      <c r="GA121" s="427"/>
      <c r="GB121" s="427"/>
      <c r="GC121" s="427"/>
      <c r="GD121" s="427"/>
      <c r="GE121" s="427"/>
      <c r="GF121" s="427"/>
      <c r="GG121" s="427"/>
      <c r="GH121" s="427"/>
      <c r="GI121" s="427"/>
      <c r="GJ121" s="427"/>
      <c r="GK121" s="427"/>
      <c r="GL121" s="427"/>
      <c r="GM121" s="427"/>
      <c r="GN121" s="427"/>
      <c r="GO121" s="427"/>
      <c r="GP121" s="427"/>
      <c r="GQ121" s="427"/>
      <c r="GR121" s="427"/>
      <c r="GS121" s="427"/>
      <c r="GT121" s="427"/>
      <c r="GU121" s="427"/>
      <c r="GV121" s="427"/>
      <c r="GW121" s="427"/>
      <c r="GX121" s="427"/>
      <c r="GY121" s="427"/>
      <c r="GZ121" s="427"/>
      <c r="HA121" s="427"/>
      <c r="HB121" s="427"/>
      <c r="HC121" s="427"/>
      <c r="HD121" s="427"/>
      <c r="HE121" s="427"/>
      <c r="HF121" s="427"/>
      <c r="HG121" s="427"/>
      <c r="HH121" s="427"/>
      <c r="HI121" s="427"/>
      <c r="HJ121" s="427"/>
      <c r="HK121" s="427"/>
      <c r="HL121" s="427"/>
      <c r="HM121" s="427"/>
      <c r="HN121" s="427"/>
      <c r="HO121" s="427"/>
      <c r="HP121" s="427"/>
      <c r="HQ121" s="427"/>
      <c r="HR121" s="427"/>
      <c r="HS121" s="427"/>
      <c r="HT121" s="427"/>
      <c r="HU121" s="427"/>
      <c r="HV121" s="427"/>
      <c r="HW121" s="427"/>
      <c r="HX121" s="427"/>
      <c r="HY121" s="427"/>
      <c r="HZ121" s="427"/>
      <c r="IA121" s="427"/>
      <c r="IB121" s="427"/>
      <c r="IC121" s="427"/>
      <c r="ID121" s="427"/>
      <c r="IE121" s="427"/>
      <c r="IF121" s="427"/>
      <c r="IG121" s="427"/>
      <c r="IH121" s="427"/>
      <c r="II121" s="427"/>
      <c r="IJ121" s="427"/>
      <c r="IK121" s="427"/>
      <c r="IL121" s="427"/>
      <c r="IM121" s="427"/>
      <c r="IN121" s="427"/>
      <c r="IO121" s="427"/>
      <c r="IP121" s="427"/>
      <c r="IQ121" s="427"/>
      <c r="IR121" s="427"/>
      <c r="IS121" s="427"/>
      <c r="IT121" s="427"/>
      <c r="IU121" s="427"/>
      <c r="IV121" s="427"/>
      <c r="IW121" s="427"/>
      <c r="IX121" s="427"/>
      <c r="IY121" s="427"/>
      <c r="IZ121" s="427"/>
      <c r="JA121" s="427"/>
      <c r="JB121" s="427"/>
      <c r="JC121" s="427"/>
      <c r="JD121" s="427"/>
      <c r="JE121" s="427"/>
      <c r="JF121" s="427"/>
      <c r="JG121" s="427"/>
      <c r="JH121" s="427"/>
      <c r="JI121" s="427"/>
      <c r="JJ121" s="427"/>
    </row>
    <row r="122" spans="1:270" s="402" customFormat="1" ht="24" customHeight="1">
      <c r="A122" s="308"/>
      <c r="B122" s="322" t="s">
        <v>285</v>
      </c>
      <c r="C122" s="224" t="s">
        <v>147</v>
      </c>
      <c r="H122" s="419"/>
      <c r="I122" s="422"/>
      <c r="J122" s="405"/>
      <c r="K122" s="419"/>
      <c r="L122" s="419"/>
      <c r="M122" s="422"/>
      <c r="N122" s="422"/>
      <c r="O122" s="422"/>
      <c r="P122" s="419"/>
      <c r="Q122" s="422"/>
      <c r="R122" s="422"/>
      <c r="S122" s="419"/>
      <c r="T122" s="419"/>
      <c r="U122" s="422"/>
      <c r="V122" s="422"/>
      <c r="W122" s="422"/>
      <c r="X122" s="419"/>
      <c r="Y122" s="419"/>
      <c r="Z122" s="419"/>
      <c r="AA122" s="419"/>
      <c r="AB122" s="419"/>
      <c r="AC122" s="422"/>
      <c r="AD122" s="422"/>
      <c r="AE122" s="419"/>
      <c r="AF122" s="424">
        <v>2518385</v>
      </c>
      <c r="AG122" s="400"/>
      <c r="AH122" s="400"/>
      <c r="AI122" s="400"/>
      <c r="AJ122" s="400"/>
      <c r="AK122" s="400"/>
      <c r="AL122" s="400"/>
      <c r="AM122" s="400"/>
      <c r="AN122" s="400"/>
      <c r="AO122" s="400"/>
      <c r="AP122" s="400"/>
      <c r="AQ122" s="400"/>
      <c r="AR122" s="400"/>
      <c r="AS122" s="400"/>
      <c r="AT122" s="400"/>
      <c r="AU122" s="400"/>
      <c r="AV122" s="400"/>
      <c r="AW122" s="400"/>
      <c r="AX122" s="400"/>
      <c r="AY122" s="400"/>
      <c r="AZ122" s="400"/>
      <c r="BA122" s="400"/>
      <c r="BB122" s="400"/>
      <c r="BC122" s="400"/>
      <c r="BD122" s="400"/>
      <c r="BE122" s="400"/>
      <c r="BF122" s="400"/>
      <c r="BG122" s="400"/>
      <c r="BH122" s="400"/>
      <c r="BI122" s="400"/>
      <c r="BJ122" s="400"/>
      <c r="BK122" s="400"/>
      <c r="BL122" s="400"/>
      <c r="BM122" s="400"/>
      <c r="BN122" s="400"/>
      <c r="BO122" s="400"/>
      <c r="BP122" s="400"/>
      <c r="BQ122" s="400"/>
      <c r="BR122" s="400"/>
      <c r="BS122" s="400"/>
      <c r="BT122" s="400"/>
      <c r="BU122" s="400"/>
      <c r="BV122" s="400"/>
      <c r="BW122" s="400"/>
      <c r="BX122" s="400"/>
      <c r="BY122" s="400"/>
      <c r="BZ122" s="400"/>
      <c r="CA122" s="400"/>
      <c r="CB122" s="400"/>
      <c r="CC122" s="400"/>
      <c r="CD122" s="400"/>
      <c r="CE122" s="400"/>
      <c r="CF122" s="400"/>
      <c r="CG122" s="400"/>
      <c r="CH122" s="400"/>
      <c r="CI122" s="400"/>
      <c r="CJ122" s="400"/>
      <c r="CK122" s="400"/>
      <c r="CL122" s="400"/>
      <c r="CM122" s="400"/>
      <c r="CN122" s="400"/>
      <c r="CO122" s="400"/>
      <c r="CP122" s="400"/>
      <c r="CQ122" s="400"/>
      <c r="CR122" s="400"/>
      <c r="CS122" s="400"/>
      <c r="CT122" s="400"/>
      <c r="CU122" s="400"/>
      <c r="CV122" s="400"/>
      <c r="CW122" s="400"/>
      <c r="CX122" s="400"/>
      <c r="CY122" s="400"/>
      <c r="CZ122" s="400"/>
      <c r="DA122" s="400"/>
      <c r="DB122" s="400"/>
      <c r="DC122" s="400"/>
      <c r="DD122" s="400"/>
      <c r="DE122" s="400"/>
      <c r="DF122" s="400"/>
      <c r="DG122" s="400"/>
      <c r="DH122" s="400"/>
      <c r="DI122" s="400"/>
      <c r="DJ122" s="400"/>
      <c r="DK122" s="400"/>
      <c r="DL122" s="400"/>
      <c r="DM122" s="400"/>
      <c r="DN122" s="400"/>
      <c r="DO122" s="400"/>
      <c r="DP122" s="400"/>
      <c r="DQ122" s="400"/>
      <c r="DR122" s="400"/>
      <c r="DS122" s="400"/>
      <c r="DT122" s="400"/>
      <c r="DU122" s="400"/>
      <c r="DV122" s="400"/>
      <c r="DW122" s="400"/>
      <c r="DX122" s="400"/>
      <c r="DY122" s="400"/>
      <c r="DZ122" s="400"/>
      <c r="EA122" s="400"/>
      <c r="EB122" s="400"/>
      <c r="EC122" s="400"/>
      <c r="ED122" s="400"/>
      <c r="EE122" s="400"/>
      <c r="EF122" s="400"/>
      <c r="EG122" s="400"/>
      <c r="EH122" s="400"/>
      <c r="EI122" s="400"/>
      <c r="EJ122" s="400"/>
      <c r="EK122" s="400"/>
      <c r="EL122" s="400"/>
      <c r="EM122" s="393"/>
      <c r="EN122" s="456"/>
      <c r="FF122" s="427"/>
      <c r="FG122" s="427"/>
      <c r="FH122" s="427"/>
      <c r="FI122" s="427"/>
      <c r="FJ122" s="427"/>
      <c r="FK122" s="427"/>
      <c r="FL122" s="427"/>
      <c r="FM122" s="427"/>
      <c r="FN122" s="427"/>
      <c r="FO122" s="427"/>
      <c r="FP122" s="427"/>
      <c r="FQ122" s="427"/>
      <c r="FR122" s="427"/>
      <c r="FS122" s="427"/>
      <c r="FT122" s="427"/>
      <c r="FU122" s="427"/>
      <c r="FV122" s="427"/>
      <c r="FW122" s="427"/>
      <c r="FX122" s="427"/>
      <c r="FY122" s="427"/>
      <c r="FZ122" s="427"/>
      <c r="GA122" s="427"/>
      <c r="GB122" s="427"/>
      <c r="GC122" s="427"/>
      <c r="GD122" s="427"/>
      <c r="GE122" s="427"/>
      <c r="GF122" s="427"/>
      <c r="GG122" s="427"/>
      <c r="GH122" s="427"/>
      <c r="GI122" s="427"/>
      <c r="GJ122" s="427"/>
      <c r="GK122" s="427"/>
      <c r="GL122" s="427"/>
      <c r="GM122" s="427"/>
      <c r="GN122" s="427"/>
      <c r="GO122" s="427"/>
      <c r="GP122" s="427"/>
      <c r="GQ122" s="427"/>
      <c r="GR122" s="427"/>
      <c r="GS122" s="427"/>
      <c r="GT122" s="427"/>
      <c r="GU122" s="427"/>
      <c r="GV122" s="427"/>
      <c r="GW122" s="427"/>
      <c r="GX122" s="427"/>
      <c r="GY122" s="427"/>
      <c r="GZ122" s="427"/>
      <c r="HA122" s="427"/>
      <c r="HB122" s="427"/>
      <c r="HC122" s="427"/>
      <c r="HD122" s="427"/>
      <c r="HE122" s="427"/>
      <c r="HF122" s="427"/>
      <c r="HG122" s="427"/>
      <c r="HH122" s="427"/>
      <c r="HI122" s="427"/>
      <c r="HJ122" s="427"/>
      <c r="HK122" s="427"/>
      <c r="HL122" s="427"/>
      <c r="HM122" s="427"/>
      <c r="HN122" s="427"/>
      <c r="HO122" s="427"/>
      <c r="HP122" s="427"/>
      <c r="HQ122" s="427"/>
      <c r="HR122" s="427"/>
      <c r="HS122" s="427"/>
      <c r="HT122" s="427"/>
      <c r="HU122" s="427"/>
      <c r="HV122" s="427"/>
      <c r="HW122" s="427"/>
      <c r="HX122" s="427"/>
      <c r="HY122" s="427"/>
      <c r="HZ122" s="427"/>
      <c r="IA122" s="427"/>
      <c r="IB122" s="427"/>
      <c r="IC122" s="427"/>
      <c r="ID122" s="427"/>
      <c r="IE122" s="427"/>
      <c r="IF122" s="427"/>
      <c r="IG122" s="427"/>
      <c r="IH122" s="427"/>
      <c r="II122" s="427"/>
      <c r="IJ122" s="427"/>
      <c r="IK122" s="427"/>
      <c r="IL122" s="427"/>
      <c r="IM122" s="427"/>
      <c r="IN122" s="427"/>
      <c r="IO122" s="427"/>
      <c r="IP122" s="427"/>
      <c r="IQ122" s="427"/>
      <c r="IR122" s="427"/>
      <c r="IS122" s="427"/>
      <c r="IT122" s="427"/>
      <c r="IU122" s="427"/>
      <c r="IV122" s="427"/>
      <c r="IW122" s="427"/>
      <c r="IX122" s="427"/>
      <c r="IY122" s="427"/>
      <c r="IZ122" s="427"/>
      <c r="JA122" s="427"/>
      <c r="JB122" s="427"/>
      <c r="JC122" s="427"/>
      <c r="JD122" s="427"/>
      <c r="JE122" s="427"/>
      <c r="JF122" s="427"/>
      <c r="JG122" s="427"/>
      <c r="JH122" s="427"/>
      <c r="JI122" s="427"/>
      <c r="JJ122" s="427"/>
    </row>
    <row r="123" spans="1:270" s="402" customFormat="1" ht="26.25" customHeight="1">
      <c r="A123" s="308"/>
      <c r="B123" s="323" t="s">
        <v>286</v>
      </c>
      <c r="C123" s="224" t="s">
        <v>102</v>
      </c>
      <c r="H123" s="405"/>
      <c r="I123" s="422"/>
      <c r="J123" s="405"/>
      <c r="K123" s="419"/>
      <c r="L123" s="419"/>
      <c r="M123" s="422"/>
      <c r="N123" s="422"/>
      <c r="O123" s="422"/>
      <c r="P123" s="419"/>
      <c r="Q123" s="419"/>
      <c r="R123" s="419"/>
      <c r="S123" s="419"/>
      <c r="T123" s="419"/>
      <c r="U123" s="419"/>
      <c r="V123" s="419"/>
      <c r="W123" s="419"/>
      <c r="X123" s="419"/>
      <c r="Y123" s="419"/>
      <c r="Z123" s="419"/>
      <c r="AA123" s="419"/>
      <c r="AB123" s="419"/>
      <c r="AC123" s="419"/>
      <c r="AD123" s="419"/>
      <c r="AE123" s="419"/>
      <c r="AF123" s="424">
        <v>-328302</v>
      </c>
      <c r="AG123" s="400"/>
      <c r="AH123" s="400"/>
      <c r="AI123" s="400"/>
      <c r="AJ123" s="400"/>
      <c r="AK123" s="400"/>
      <c r="AL123" s="400"/>
      <c r="AM123" s="400"/>
      <c r="AN123" s="400"/>
      <c r="AO123" s="400"/>
      <c r="AP123" s="400"/>
      <c r="AQ123" s="400"/>
      <c r="AR123" s="400"/>
      <c r="AS123" s="400"/>
      <c r="AT123" s="400"/>
      <c r="AU123" s="400"/>
      <c r="AV123" s="400"/>
      <c r="AW123" s="400"/>
      <c r="AX123" s="400"/>
      <c r="AY123" s="400"/>
      <c r="AZ123" s="400"/>
      <c r="BA123" s="400"/>
      <c r="BB123" s="400"/>
      <c r="BC123" s="400"/>
      <c r="BD123" s="400"/>
      <c r="BE123" s="400"/>
      <c r="BF123" s="400"/>
      <c r="BG123" s="400"/>
      <c r="BH123" s="400"/>
      <c r="BI123" s="400"/>
      <c r="BJ123" s="400"/>
      <c r="BK123" s="400"/>
      <c r="BL123" s="400"/>
      <c r="BM123" s="400"/>
      <c r="BN123" s="400"/>
      <c r="BO123" s="400"/>
      <c r="BP123" s="400"/>
      <c r="BQ123" s="400"/>
      <c r="BR123" s="400"/>
      <c r="BS123" s="400"/>
      <c r="BT123" s="400"/>
      <c r="BU123" s="400"/>
      <c r="BV123" s="400"/>
      <c r="BW123" s="400"/>
      <c r="BX123" s="400"/>
      <c r="BY123" s="400"/>
      <c r="BZ123" s="400"/>
      <c r="CA123" s="400"/>
      <c r="CB123" s="400"/>
      <c r="CC123" s="400"/>
      <c r="CD123" s="400"/>
      <c r="CE123" s="400"/>
      <c r="CF123" s="400"/>
      <c r="CG123" s="400"/>
      <c r="CH123" s="400"/>
      <c r="CI123" s="400"/>
      <c r="CJ123" s="400"/>
      <c r="CK123" s="400"/>
      <c r="CL123" s="400"/>
      <c r="CM123" s="400"/>
      <c r="CN123" s="400"/>
      <c r="CO123" s="400"/>
      <c r="CP123" s="400"/>
      <c r="CQ123" s="400"/>
      <c r="CR123" s="400"/>
      <c r="CS123" s="400"/>
      <c r="CT123" s="400"/>
      <c r="CU123" s="400"/>
      <c r="CV123" s="400"/>
      <c r="CW123" s="400"/>
      <c r="CX123" s="400"/>
      <c r="CY123" s="400"/>
      <c r="CZ123" s="400"/>
      <c r="DA123" s="400"/>
      <c r="DB123" s="400"/>
      <c r="DC123" s="400"/>
      <c r="DD123" s="400"/>
      <c r="DE123" s="400"/>
      <c r="DF123" s="400"/>
      <c r="DG123" s="400"/>
      <c r="DH123" s="400"/>
      <c r="DI123" s="400"/>
      <c r="DJ123" s="400"/>
      <c r="DK123" s="400"/>
      <c r="DL123" s="400"/>
      <c r="DM123" s="400"/>
      <c r="DN123" s="400"/>
      <c r="DO123" s="400"/>
      <c r="DP123" s="400"/>
      <c r="DQ123" s="400"/>
      <c r="DR123" s="400"/>
      <c r="DS123" s="400"/>
      <c r="DT123" s="400"/>
      <c r="DU123" s="400"/>
      <c r="DV123" s="400"/>
      <c r="DW123" s="400"/>
      <c r="DX123" s="400"/>
      <c r="DY123" s="400"/>
      <c r="DZ123" s="400"/>
      <c r="EA123" s="400"/>
      <c r="EB123" s="400"/>
      <c r="EC123" s="400"/>
      <c r="ED123" s="400"/>
      <c r="EE123" s="400"/>
      <c r="EF123" s="400"/>
      <c r="EG123" s="400"/>
      <c r="EH123" s="400"/>
      <c r="EI123" s="400"/>
      <c r="EJ123" s="400"/>
      <c r="EK123" s="400"/>
      <c r="EL123" s="400"/>
      <c r="EM123" s="393"/>
      <c r="EN123" s="456"/>
      <c r="FF123" s="427"/>
      <c r="FG123" s="427"/>
      <c r="FH123" s="427"/>
      <c r="FI123" s="427"/>
      <c r="FJ123" s="427"/>
      <c r="FK123" s="427"/>
      <c r="FL123" s="427"/>
      <c r="FM123" s="427"/>
      <c r="FN123" s="427"/>
      <c r="FO123" s="427"/>
      <c r="FP123" s="427"/>
      <c r="FQ123" s="427"/>
      <c r="FR123" s="427"/>
      <c r="FS123" s="427"/>
      <c r="FT123" s="427"/>
      <c r="FU123" s="427"/>
      <c r="FV123" s="427"/>
      <c r="FW123" s="427"/>
      <c r="FX123" s="427"/>
      <c r="FY123" s="427"/>
      <c r="FZ123" s="427"/>
      <c r="GA123" s="427"/>
      <c r="GB123" s="427"/>
      <c r="GC123" s="427"/>
      <c r="GD123" s="427"/>
      <c r="GE123" s="427"/>
      <c r="GF123" s="427"/>
      <c r="GG123" s="427"/>
      <c r="GH123" s="427"/>
      <c r="GI123" s="427"/>
      <c r="GJ123" s="427"/>
      <c r="GK123" s="427"/>
      <c r="GL123" s="427"/>
      <c r="GM123" s="427"/>
      <c r="GN123" s="427"/>
      <c r="GO123" s="427"/>
      <c r="GP123" s="427"/>
      <c r="GQ123" s="427"/>
      <c r="GR123" s="427"/>
      <c r="GS123" s="427"/>
      <c r="GT123" s="427"/>
      <c r="GU123" s="427"/>
      <c r="GV123" s="427"/>
      <c r="GW123" s="427"/>
      <c r="GX123" s="427"/>
      <c r="GY123" s="427"/>
      <c r="GZ123" s="427"/>
      <c r="HA123" s="427"/>
      <c r="HB123" s="427"/>
      <c r="HC123" s="427"/>
      <c r="HD123" s="427"/>
      <c r="HE123" s="427"/>
      <c r="HF123" s="427"/>
      <c r="HG123" s="427"/>
      <c r="HH123" s="427"/>
      <c r="HI123" s="427"/>
      <c r="HJ123" s="427"/>
      <c r="HK123" s="427"/>
      <c r="HL123" s="427"/>
      <c r="HM123" s="427"/>
      <c r="HN123" s="427"/>
      <c r="HO123" s="427"/>
      <c r="HP123" s="427"/>
      <c r="HQ123" s="427"/>
      <c r="HR123" s="427"/>
      <c r="HS123" s="427"/>
      <c r="HT123" s="427"/>
      <c r="HU123" s="427"/>
      <c r="HV123" s="427"/>
      <c r="HW123" s="427"/>
      <c r="HX123" s="427"/>
      <c r="HY123" s="427"/>
      <c r="HZ123" s="427"/>
      <c r="IA123" s="427"/>
      <c r="IB123" s="427"/>
      <c r="IC123" s="427"/>
      <c r="ID123" s="427"/>
      <c r="IE123" s="427"/>
      <c r="IF123" s="427"/>
      <c r="IG123" s="427"/>
      <c r="IH123" s="427"/>
      <c r="II123" s="427"/>
      <c r="IJ123" s="427"/>
      <c r="IK123" s="427"/>
      <c r="IL123" s="427"/>
      <c r="IM123" s="427"/>
      <c r="IN123" s="427"/>
      <c r="IO123" s="427"/>
      <c r="IP123" s="427"/>
      <c r="IQ123" s="427"/>
      <c r="IR123" s="427"/>
      <c r="IS123" s="427"/>
      <c r="IT123" s="427"/>
      <c r="IU123" s="427"/>
      <c r="IV123" s="427"/>
      <c r="IW123" s="427"/>
      <c r="IX123" s="427"/>
      <c r="IY123" s="427"/>
      <c r="IZ123" s="427"/>
      <c r="JA123" s="427"/>
      <c r="JB123" s="427"/>
      <c r="JC123" s="427"/>
      <c r="JD123" s="427"/>
      <c r="JE123" s="427"/>
      <c r="JF123" s="427"/>
      <c r="JG123" s="427"/>
      <c r="JH123" s="427"/>
      <c r="JI123" s="427"/>
      <c r="JJ123" s="427"/>
    </row>
    <row r="124" spans="1:270" ht="25.5">
      <c r="A124" s="317"/>
      <c r="B124" s="323" t="s">
        <v>287</v>
      </c>
      <c r="C124" s="224" t="s">
        <v>290</v>
      </c>
      <c r="H124" s="399"/>
      <c r="I124" s="390"/>
      <c r="J124" s="399"/>
      <c r="K124" s="424"/>
      <c r="L124" s="424"/>
      <c r="M124" s="390"/>
      <c r="N124" s="390"/>
      <c r="O124" s="390"/>
      <c r="P124" s="424"/>
      <c r="Q124" s="424"/>
      <c r="R124" s="424"/>
      <c r="S124" s="424"/>
      <c r="T124" s="424"/>
      <c r="U124" s="424"/>
      <c r="V124" s="424"/>
      <c r="W124" s="424"/>
      <c r="X124" s="424"/>
      <c r="Y124" s="424"/>
      <c r="Z124" s="424"/>
      <c r="AA124" s="424"/>
      <c r="AB124" s="419"/>
      <c r="AC124" s="424"/>
      <c r="AD124" s="424"/>
      <c r="AE124" s="419"/>
      <c r="AF124" s="424">
        <v>9</v>
      </c>
      <c r="AG124" s="400"/>
      <c r="AH124" s="400"/>
      <c r="AI124" s="400"/>
      <c r="AJ124" s="400"/>
      <c r="AK124" s="400"/>
      <c r="AL124" s="400"/>
      <c r="AM124" s="400"/>
      <c r="AN124" s="400"/>
      <c r="AO124" s="400"/>
      <c r="AP124" s="400"/>
      <c r="AQ124" s="400"/>
      <c r="AR124" s="400"/>
      <c r="AS124" s="400"/>
      <c r="AT124" s="400"/>
      <c r="AU124" s="400"/>
      <c r="AV124" s="400"/>
      <c r="AW124" s="400"/>
      <c r="AX124" s="400"/>
      <c r="AY124" s="400"/>
      <c r="AZ124" s="400"/>
      <c r="BA124" s="400"/>
      <c r="BB124" s="400"/>
      <c r="BC124" s="400"/>
      <c r="BD124" s="400"/>
      <c r="BE124" s="400"/>
      <c r="BF124" s="400"/>
      <c r="BG124" s="400"/>
      <c r="BH124" s="400"/>
      <c r="BI124" s="400"/>
      <c r="BJ124" s="400"/>
      <c r="BK124" s="400"/>
      <c r="BL124" s="400"/>
      <c r="BM124" s="400"/>
      <c r="BN124" s="400"/>
      <c r="BO124" s="400"/>
      <c r="BP124" s="400"/>
      <c r="BQ124" s="400"/>
      <c r="BR124" s="400"/>
      <c r="BS124" s="400"/>
      <c r="BT124" s="400"/>
      <c r="BU124" s="400"/>
      <c r="BV124" s="400"/>
      <c r="BW124" s="400"/>
      <c r="BX124" s="400"/>
      <c r="BY124" s="400"/>
      <c r="BZ124" s="400"/>
      <c r="CA124" s="400"/>
      <c r="CB124" s="400"/>
      <c r="CC124" s="400"/>
      <c r="CD124" s="400"/>
      <c r="CE124" s="400"/>
      <c r="CF124" s="400"/>
      <c r="CG124" s="400"/>
      <c r="CH124" s="400"/>
      <c r="CI124" s="400"/>
      <c r="CJ124" s="400"/>
      <c r="CK124" s="400"/>
      <c r="CL124" s="400"/>
      <c r="CM124" s="400"/>
      <c r="CN124" s="400"/>
      <c r="CO124" s="400"/>
      <c r="CP124" s="400"/>
      <c r="CQ124" s="400"/>
      <c r="CR124" s="400"/>
      <c r="CS124" s="400"/>
      <c r="CT124" s="400"/>
      <c r="CU124" s="400"/>
      <c r="CV124" s="400"/>
      <c r="CW124" s="400"/>
      <c r="CX124" s="400"/>
      <c r="CY124" s="400"/>
      <c r="CZ124" s="400"/>
      <c r="DA124" s="400"/>
      <c r="DB124" s="400"/>
      <c r="DC124" s="400"/>
      <c r="DD124" s="400"/>
      <c r="DE124" s="400"/>
      <c r="DF124" s="400"/>
      <c r="DG124" s="400"/>
      <c r="DH124" s="400"/>
      <c r="DI124" s="400"/>
      <c r="DJ124" s="400"/>
      <c r="DK124" s="400"/>
      <c r="DL124" s="400"/>
      <c r="DM124" s="400"/>
      <c r="DN124" s="400"/>
      <c r="DO124" s="400"/>
      <c r="DP124" s="400"/>
      <c r="DQ124" s="400"/>
      <c r="DR124" s="400"/>
      <c r="DS124" s="400"/>
      <c r="DT124" s="400"/>
      <c r="DU124" s="400"/>
      <c r="DV124" s="400"/>
      <c r="DW124" s="400"/>
      <c r="DX124" s="400"/>
      <c r="DY124" s="400"/>
      <c r="DZ124" s="400"/>
      <c r="EA124" s="400"/>
      <c r="EB124" s="400"/>
      <c r="EC124" s="400"/>
      <c r="ED124" s="400"/>
      <c r="EE124" s="400"/>
      <c r="EF124" s="400"/>
      <c r="EG124" s="400"/>
      <c r="EH124" s="400"/>
      <c r="EI124" s="400"/>
      <c r="EJ124" s="400"/>
      <c r="EK124" s="400"/>
      <c r="EL124" s="400"/>
      <c r="EN124" s="456"/>
      <c r="FF124" s="427"/>
      <c r="FG124" s="427"/>
      <c r="FH124" s="427"/>
      <c r="FI124" s="427"/>
      <c r="FJ124" s="427"/>
      <c r="FK124" s="427"/>
      <c r="FL124" s="427"/>
      <c r="FM124" s="427"/>
      <c r="FN124" s="427"/>
      <c r="FO124" s="427"/>
      <c r="FP124" s="427"/>
      <c r="FQ124" s="427"/>
      <c r="FR124" s="427"/>
      <c r="FS124" s="427"/>
      <c r="FT124" s="427"/>
      <c r="FU124" s="427"/>
      <c r="FV124" s="427"/>
      <c r="FW124" s="427"/>
      <c r="FX124" s="427"/>
      <c r="FY124" s="427"/>
      <c r="FZ124" s="427"/>
      <c r="GA124" s="427"/>
      <c r="GB124" s="427"/>
      <c r="GC124" s="427"/>
      <c r="GD124" s="427"/>
      <c r="GE124" s="427"/>
      <c r="GF124" s="427"/>
      <c r="GG124" s="427"/>
      <c r="GH124" s="427"/>
      <c r="GI124" s="427"/>
      <c r="GJ124" s="427"/>
      <c r="GK124" s="427"/>
      <c r="GL124" s="427"/>
      <c r="GM124" s="427"/>
      <c r="GN124" s="427"/>
      <c r="GO124" s="427"/>
      <c r="GP124" s="427"/>
      <c r="GQ124" s="427"/>
      <c r="GR124" s="427"/>
      <c r="GS124" s="427"/>
      <c r="GT124" s="427"/>
      <c r="GU124" s="427"/>
      <c r="GV124" s="427"/>
      <c r="GW124" s="427"/>
      <c r="GX124" s="427"/>
      <c r="GY124" s="427"/>
      <c r="GZ124" s="427"/>
      <c r="HA124" s="427"/>
      <c r="HB124" s="427"/>
      <c r="HC124" s="427"/>
      <c r="HD124" s="427"/>
      <c r="HE124" s="427"/>
      <c r="HF124" s="427"/>
      <c r="HG124" s="427"/>
      <c r="HH124" s="427"/>
      <c r="HI124" s="427"/>
      <c r="HJ124" s="427"/>
      <c r="HK124" s="427"/>
      <c r="HL124" s="427"/>
      <c r="HM124" s="427"/>
      <c r="HN124" s="427"/>
      <c r="HO124" s="427"/>
      <c r="HP124" s="427"/>
      <c r="HQ124" s="427"/>
      <c r="HR124" s="427"/>
      <c r="HS124" s="427"/>
      <c r="HT124" s="427"/>
      <c r="HU124" s="427"/>
      <c r="HV124" s="427"/>
      <c r="HW124" s="427"/>
      <c r="HX124" s="427"/>
      <c r="HY124" s="427"/>
      <c r="HZ124" s="427"/>
      <c r="IA124" s="427"/>
      <c r="IB124" s="427"/>
      <c r="IC124" s="427"/>
      <c r="ID124" s="427"/>
      <c r="IE124" s="427"/>
      <c r="IF124" s="427"/>
      <c r="IG124" s="427"/>
      <c r="IH124" s="427"/>
      <c r="II124" s="427"/>
      <c r="IJ124" s="427"/>
      <c r="IK124" s="427"/>
      <c r="IL124" s="427"/>
      <c r="IM124" s="427"/>
      <c r="IN124" s="427"/>
      <c r="IO124" s="427"/>
      <c r="IP124" s="427"/>
      <c r="IQ124" s="427"/>
      <c r="IR124" s="427"/>
      <c r="IS124" s="427"/>
      <c r="IT124" s="427"/>
      <c r="IU124" s="427"/>
      <c r="IV124" s="427"/>
      <c r="IW124" s="427"/>
      <c r="IX124" s="427"/>
      <c r="IY124" s="427"/>
      <c r="IZ124" s="427"/>
      <c r="JA124" s="427"/>
      <c r="JB124" s="427"/>
      <c r="JC124" s="427"/>
      <c r="JD124" s="427"/>
      <c r="JE124" s="427"/>
      <c r="JF124" s="427"/>
      <c r="JG124" s="427"/>
      <c r="JH124" s="427"/>
      <c r="JI124" s="427"/>
      <c r="JJ124" s="427"/>
    </row>
    <row r="125" spans="1:270" ht="25.5">
      <c r="A125" s="317"/>
      <c r="B125" s="322" t="s">
        <v>288</v>
      </c>
      <c r="C125" s="224" t="s">
        <v>289</v>
      </c>
      <c r="H125" s="399"/>
      <c r="I125" s="390"/>
      <c r="J125" s="399"/>
      <c r="K125" s="424"/>
      <c r="L125" s="424"/>
      <c r="M125" s="390"/>
      <c r="N125" s="390"/>
      <c r="O125" s="390"/>
      <c r="P125" s="424"/>
      <c r="Q125" s="424"/>
      <c r="R125" s="424"/>
      <c r="S125" s="424"/>
      <c r="T125" s="424"/>
      <c r="U125" s="424"/>
      <c r="V125" s="424"/>
      <c r="W125" s="424"/>
      <c r="X125" s="424"/>
      <c r="Y125" s="424"/>
      <c r="Z125" s="424"/>
      <c r="AA125" s="424"/>
      <c r="AB125" s="419"/>
      <c r="AC125" s="424"/>
      <c r="AD125" s="424"/>
      <c r="AE125" s="419"/>
      <c r="AF125" s="424">
        <v>5330</v>
      </c>
      <c r="AG125" s="400"/>
      <c r="AH125" s="400"/>
      <c r="AI125" s="400"/>
      <c r="AJ125" s="400"/>
      <c r="AK125" s="400"/>
      <c r="AL125" s="400"/>
      <c r="AM125" s="400"/>
      <c r="AN125" s="400"/>
      <c r="AO125" s="400"/>
      <c r="AP125" s="400"/>
      <c r="AQ125" s="400"/>
      <c r="AR125" s="400"/>
      <c r="AS125" s="400"/>
      <c r="AT125" s="400"/>
      <c r="AU125" s="400"/>
      <c r="AV125" s="400"/>
      <c r="AW125" s="400"/>
      <c r="AX125" s="400"/>
      <c r="AY125" s="400"/>
      <c r="AZ125" s="400"/>
      <c r="BA125" s="400"/>
      <c r="BB125" s="400"/>
      <c r="BC125" s="400"/>
      <c r="BD125" s="400"/>
      <c r="BE125" s="400"/>
      <c r="BF125" s="400"/>
      <c r="BG125" s="400"/>
      <c r="BH125" s="400"/>
      <c r="BI125" s="400"/>
      <c r="BJ125" s="400"/>
      <c r="BK125" s="400"/>
      <c r="BL125" s="400"/>
      <c r="BM125" s="400"/>
      <c r="BN125" s="400"/>
      <c r="BO125" s="400"/>
      <c r="BP125" s="400"/>
      <c r="BQ125" s="400"/>
      <c r="BR125" s="400"/>
      <c r="BS125" s="400"/>
      <c r="BT125" s="400"/>
      <c r="BU125" s="400"/>
      <c r="BV125" s="400"/>
      <c r="BW125" s="400"/>
      <c r="BX125" s="400"/>
      <c r="BY125" s="400"/>
      <c r="BZ125" s="400"/>
      <c r="CA125" s="400"/>
      <c r="CB125" s="400"/>
      <c r="CC125" s="400"/>
      <c r="CD125" s="400"/>
      <c r="CE125" s="400"/>
      <c r="CF125" s="400"/>
      <c r="CG125" s="400"/>
      <c r="CH125" s="400"/>
      <c r="CI125" s="400"/>
      <c r="CJ125" s="400"/>
      <c r="CK125" s="400"/>
      <c r="CL125" s="400"/>
      <c r="CM125" s="400"/>
      <c r="CN125" s="400"/>
      <c r="CO125" s="400"/>
      <c r="CP125" s="400"/>
      <c r="CQ125" s="400"/>
      <c r="CR125" s="400"/>
      <c r="CS125" s="400"/>
      <c r="CT125" s="400"/>
      <c r="CU125" s="400"/>
      <c r="CV125" s="400"/>
      <c r="CW125" s="400"/>
      <c r="CX125" s="400"/>
      <c r="CY125" s="400"/>
      <c r="CZ125" s="400"/>
      <c r="DA125" s="400"/>
      <c r="DB125" s="400"/>
      <c r="DC125" s="400"/>
      <c r="DD125" s="400"/>
      <c r="DE125" s="400"/>
      <c r="DF125" s="400"/>
      <c r="DG125" s="400"/>
      <c r="DH125" s="400"/>
      <c r="DI125" s="400"/>
      <c r="DJ125" s="400"/>
      <c r="DK125" s="400"/>
      <c r="DL125" s="400"/>
      <c r="DM125" s="400"/>
      <c r="DN125" s="400"/>
      <c r="DO125" s="400"/>
      <c r="DP125" s="400"/>
      <c r="DQ125" s="400"/>
      <c r="DR125" s="400"/>
      <c r="DS125" s="400"/>
      <c r="DT125" s="400"/>
      <c r="DU125" s="400"/>
      <c r="DV125" s="400"/>
      <c r="DW125" s="400"/>
      <c r="DX125" s="400"/>
      <c r="DY125" s="400"/>
      <c r="DZ125" s="400"/>
      <c r="EA125" s="400"/>
      <c r="EB125" s="400"/>
      <c r="EC125" s="400"/>
      <c r="ED125" s="400"/>
      <c r="EE125" s="400"/>
      <c r="EF125" s="400"/>
      <c r="EG125" s="400"/>
      <c r="EH125" s="400"/>
      <c r="EI125" s="400"/>
      <c r="EJ125" s="400"/>
      <c r="EK125" s="400"/>
      <c r="EL125" s="400"/>
      <c r="EN125" s="456"/>
      <c r="FF125" s="427"/>
      <c r="FG125" s="427"/>
      <c r="FH125" s="427"/>
      <c r="FI125" s="427"/>
      <c r="FJ125" s="427"/>
      <c r="FK125" s="427"/>
      <c r="FL125" s="427"/>
      <c r="FM125" s="427"/>
      <c r="FN125" s="427"/>
      <c r="FO125" s="427"/>
      <c r="FP125" s="427"/>
      <c r="FQ125" s="427"/>
      <c r="FR125" s="427"/>
      <c r="FS125" s="427"/>
      <c r="FT125" s="427"/>
      <c r="FU125" s="427"/>
      <c r="FV125" s="427"/>
      <c r="FW125" s="427"/>
      <c r="FX125" s="427"/>
      <c r="FY125" s="427"/>
      <c r="FZ125" s="427"/>
      <c r="GA125" s="427"/>
      <c r="GB125" s="427"/>
      <c r="GC125" s="427"/>
      <c r="GD125" s="427"/>
      <c r="GE125" s="427"/>
      <c r="GF125" s="427"/>
      <c r="GG125" s="427"/>
      <c r="GH125" s="427"/>
      <c r="GI125" s="427"/>
      <c r="GJ125" s="427"/>
      <c r="GK125" s="427"/>
      <c r="GL125" s="427"/>
      <c r="GM125" s="427"/>
      <c r="GN125" s="427"/>
      <c r="GO125" s="427"/>
      <c r="GP125" s="427"/>
      <c r="GQ125" s="427"/>
      <c r="GR125" s="427"/>
      <c r="GS125" s="427"/>
      <c r="GT125" s="427"/>
      <c r="GU125" s="427"/>
      <c r="GV125" s="427"/>
      <c r="GW125" s="427"/>
      <c r="GX125" s="427"/>
      <c r="GY125" s="427"/>
      <c r="GZ125" s="427"/>
      <c r="HA125" s="427"/>
      <c r="HB125" s="427"/>
      <c r="HC125" s="427"/>
      <c r="HD125" s="427"/>
      <c r="HE125" s="427"/>
      <c r="HF125" s="427"/>
      <c r="HG125" s="427"/>
      <c r="HH125" s="427"/>
      <c r="HI125" s="427"/>
      <c r="HJ125" s="427"/>
      <c r="HK125" s="427"/>
      <c r="HL125" s="427"/>
      <c r="HM125" s="427"/>
      <c r="HN125" s="427"/>
      <c r="HO125" s="427"/>
      <c r="HP125" s="427"/>
      <c r="HQ125" s="427"/>
      <c r="HR125" s="427"/>
      <c r="HS125" s="427"/>
      <c r="HT125" s="427"/>
      <c r="HU125" s="427"/>
      <c r="HV125" s="427"/>
      <c r="HW125" s="427"/>
      <c r="HX125" s="427"/>
      <c r="HY125" s="427"/>
      <c r="HZ125" s="427"/>
      <c r="IA125" s="427"/>
      <c r="IB125" s="427"/>
      <c r="IC125" s="427"/>
      <c r="ID125" s="427"/>
      <c r="IE125" s="427"/>
      <c r="IF125" s="427"/>
      <c r="IG125" s="427"/>
      <c r="IH125" s="427"/>
      <c r="II125" s="427"/>
      <c r="IJ125" s="427"/>
      <c r="IK125" s="427"/>
      <c r="IL125" s="427"/>
      <c r="IM125" s="427"/>
      <c r="IN125" s="427"/>
      <c r="IO125" s="427"/>
      <c r="IP125" s="427"/>
      <c r="IQ125" s="427"/>
      <c r="IR125" s="427"/>
      <c r="IS125" s="427"/>
      <c r="IT125" s="427"/>
      <c r="IU125" s="427"/>
      <c r="IV125" s="427"/>
      <c r="IW125" s="427"/>
      <c r="IX125" s="427"/>
      <c r="IY125" s="427"/>
      <c r="IZ125" s="427"/>
      <c r="JA125" s="427"/>
      <c r="JB125" s="427"/>
      <c r="JC125" s="427"/>
      <c r="JD125" s="427"/>
      <c r="JE125" s="427"/>
      <c r="JF125" s="427"/>
      <c r="JG125" s="427"/>
      <c r="JH125" s="427"/>
      <c r="JI125" s="427"/>
      <c r="JJ125" s="427"/>
    </row>
    <row r="126" spans="1:270" s="402" customFormat="1" ht="25.5">
      <c r="A126" s="326"/>
      <c r="B126" s="325" t="s">
        <v>291</v>
      </c>
      <c r="C126" s="472" t="s">
        <v>103</v>
      </c>
      <c r="H126" s="405"/>
      <c r="I126" s="422"/>
      <c r="J126" s="405"/>
      <c r="K126" s="419"/>
      <c r="L126" s="419"/>
      <c r="M126" s="422"/>
      <c r="N126" s="422"/>
      <c r="O126" s="422"/>
      <c r="P126" s="419"/>
      <c r="Q126" s="419"/>
      <c r="R126" s="419"/>
      <c r="S126" s="419"/>
      <c r="T126" s="419"/>
      <c r="U126" s="419"/>
      <c r="V126" s="419"/>
      <c r="W126" s="419"/>
      <c r="X126" s="419"/>
      <c r="Y126" s="419"/>
      <c r="Z126" s="419"/>
      <c r="AA126" s="419"/>
      <c r="AB126" s="419"/>
      <c r="AC126" s="419"/>
      <c r="AD126" s="419"/>
      <c r="AE126" s="419"/>
      <c r="AF126" s="419">
        <v>2869267</v>
      </c>
      <c r="AG126" s="400"/>
      <c r="AH126" s="400"/>
      <c r="AI126" s="400"/>
      <c r="AJ126" s="400"/>
      <c r="AK126" s="400"/>
      <c r="AL126" s="400"/>
      <c r="AM126" s="400"/>
      <c r="AN126" s="400"/>
      <c r="AO126" s="400"/>
      <c r="AP126" s="400"/>
      <c r="AQ126" s="400"/>
      <c r="AR126" s="400"/>
      <c r="AS126" s="400"/>
      <c r="AT126" s="400"/>
      <c r="AU126" s="400"/>
      <c r="AV126" s="400"/>
      <c r="AW126" s="400"/>
      <c r="AX126" s="400"/>
      <c r="AY126" s="400"/>
      <c r="AZ126" s="400"/>
      <c r="BA126" s="400"/>
      <c r="BB126" s="400"/>
      <c r="BC126" s="400"/>
      <c r="BD126" s="400"/>
      <c r="BE126" s="400"/>
      <c r="BF126" s="400"/>
      <c r="BG126" s="400"/>
      <c r="BH126" s="400"/>
      <c r="BI126" s="400"/>
      <c r="BJ126" s="400"/>
      <c r="BK126" s="400"/>
      <c r="BL126" s="400"/>
      <c r="BM126" s="400"/>
      <c r="BN126" s="400"/>
      <c r="BO126" s="400"/>
      <c r="BP126" s="400"/>
      <c r="BQ126" s="400"/>
      <c r="BR126" s="400"/>
      <c r="BS126" s="400"/>
      <c r="BT126" s="400"/>
      <c r="BU126" s="400"/>
      <c r="BV126" s="400"/>
      <c r="BW126" s="400"/>
      <c r="BX126" s="400"/>
      <c r="BY126" s="400"/>
      <c r="BZ126" s="400"/>
      <c r="CA126" s="400"/>
      <c r="CB126" s="400"/>
      <c r="CC126" s="400"/>
      <c r="CD126" s="400"/>
      <c r="CE126" s="400"/>
      <c r="CF126" s="400"/>
      <c r="CG126" s="400"/>
      <c r="CH126" s="400"/>
      <c r="CI126" s="400"/>
      <c r="CJ126" s="400"/>
      <c r="CK126" s="400"/>
      <c r="CL126" s="400"/>
      <c r="CM126" s="400"/>
      <c r="CN126" s="400"/>
      <c r="CO126" s="400"/>
      <c r="CP126" s="400"/>
      <c r="CQ126" s="400"/>
      <c r="CR126" s="400"/>
      <c r="CS126" s="400"/>
      <c r="CT126" s="400"/>
      <c r="CU126" s="400"/>
      <c r="CV126" s="400"/>
      <c r="CW126" s="400"/>
      <c r="CX126" s="400"/>
      <c r="CY126" s="400"/>
      <c r="CZ126" s="400"/>
      <c r="DA126" s="400"/>
      <c r="DB126" s="400"/>
      <c r="DC126" s="400"/>
      <c r="DD126" s="400"/>
      <c r="DE126" s="400"/>
      <c r="DF126" s="400"/>
      <c r="DG126" s="400"/>
      <c r="DH126" s="400"/>
      <c r="DI126" s="400"/>
      <c r="DJ126" s="400"/>
      <c r="DK126" s="400"/>
      <c r="DL126" s="400"/>
      <c r="DM126" s="400"/>
      <c r="DN126" s="400"/>
      <c r="DO126" s="400"/>
      <c r="DP126" s="400"/>
      <c r="DQ126" s="400"/>
      <c r="DR126" s="400"/>
      <c r="DS126" s="400"/>
      <c r="DT126" s="400"/>
      <c r="DU126" s="400"/>
      <c r="DV126" s="400"/>
      <c r="DW126" s="400"/>
      <c r="DX126" s="400"/>
      <c r="DY126" s="400"/>
      <c r="DZ126" s="400"/>
      <c r="EA126" s="400"/>
      <c r="EB126" s="400"/>
      <c r="EC126" s="400"/>
      <c r="ED126" s="400"/>
      <c r="EE126" s="400"/>
      <c r="EF126" s="400"/>
      <c r="EG126" s="400"/>
      <c r="EH126" s="400"/>
      <c r="EI126" s="400"/>
      <c r="EJ126" s="400"/>
      <c r="EK126" s="400"/>
      <c r="EL126" s="400"/>
      <c r="EM126" s="393"/>
      <c r="EN126" s="456"/>
      <c r="FF126" s="427"/>
      <c r="FG126" s="427"/>
      <c r="FH126" s="427"/>
      <c r="FI126" s="427"/>
      <c r="FJ126" s="427"/>
      <c r="FK126" s="427"/>
      <c r="FL126" s="427"/>
      <c r="FM126" s="427"/>
      <c r="FN126" s="427"/>
      <c r="FO126" s="427"/>
      <c r="FP126" s="427"/>
      <c r="FQ126" s="427"/>
      <c r="FR126" s="427"/>
      <c r="FS126" s="427"/>
      <c r="FT126" s="427"/>
      <c r="FU126" s="427"/>
      <c r="FV126" s="427"/>
      <c r="FW126" s="427"/>
      <c r="FX126" s="427"/>
      <c r="FY126" s="427"/>
      <c r="FZ126" s="427"/>
      <c r="GA126" s="427"/>
      <c r="GB126" s="427"/>
      <c r="GC126" s="427"/>
      <c r="GD126" s="427"/>
      <c r="GE126" s="427"/>
      <c r="GF126" s="427"/>
      <c r="GG126" s="427"/>
      <c r="GH126" s="427"/>
      <c r="GI126" s="427"/>
      <c r="GJ126" s="427"/>
      <c r="GK126" s="427"/>
      <c r="GL126" s="427"/>
      <c r="GM126" s="427"/>
      <c r="GN126" s="427"/>
      <c r="GO126" s="427"/>
      <c r="GP126" s="427"/>
      <c r="GQ126" s="427"/>
      <c r="GR126" s="427"/>
      <c r="GS126" s="427"/>
      <c r="GT126" s="427"/>
      <c r="GU126" s="427"/>
      <c r="GV126" s="427"/>
      <c r="GW126" s="427"/>
      <c r="GX126" s="427"/>
      <c r="GY126" s="427"/>
      <c r="GZ126" s="427"/>
      <c r="HA126" s="427"/>
      <c r="HB126" s="427"/>
      <c r="HC126" s="427"/>
      <c r="HD126" s="427"/>
      <c r="HE126" s="427"/>
      <c r="HF126" s="427"/>
      <c r="HG126" s="427"/>
      <c r="HH126" s="427"/>
      <c r="HI126" s="427"/>
      <c r="HJ126" s="427"/>
      <c r="HK126" s="427"/>
      <c r="HL126" s="427"/>
      <c r="HM126" s="427"/>
      <c r="HN126" s="427"/>
      <c r="HO126" s="427"/>
      <c r="HP126" s="427"/>
      <c r="HQ126" s="427"/>
      <c r="HR126" s="427"/>
      <c r="HS126" s="427"/>
      <c r="HT126" s="427"/>
      <c r="HU126" s="427"/>
      <c r="HV126" s="427"/>
      <c r="HW126" s="427"/>
      <c r="HX126" s="427"/>
      <c r="HY126" s="427"/>
      <c r="HZ126" s="427"/>
      <c r="IA126" s="427"/>
      <c r="IB126" s="427"/>
      <c r="IC126" s="427"/>
      <c r="ID126" s="427"/>
      <c r="IE126" s="427"/>
      <c r="IF126" s="427"/>
      <c r="IG126" s="427"/>
      <c r="IH126" s="427"/>
      <c r="II126" s="427"/>
      <c r="IJ126" s="427"/>
      <c r="IK126" s="427"/>
      <c r="IL126" s="427"/>
      <c r="IM126" s="427"/>
      <c r="IN126" s="427"/>
      <c r="IO126" s="427"/>
      <c r="IP126" s="427"/>
      <c r="IQ126" s="427"/>
      <c r="IR126" s="427"/>
      <c r="IS126" s="427"/>
      <c r="IT126" s="427"/>
      <c r="IU126" s="427"/>
      <c r="IV126" s="427"/>
      <c r="IW126" s="427"/>
      <c r="IX126" s="427"/>
      <c r="IY126" s="427"/>
      <c r="IZ126" s="427"/>
      <c r="JA126" s="427"/>
      <c r="JB126" s="427"/>
      <c r="JC126" s="427"/>
      <c r="JD126" s="427"/>
      <c r="JE126" s="427"/>
      <c r="JF126" s="427"/>
      <c r="JG126" s="427"/>
      <c r="JH126" s="427"/>
      <c r="JI126" s="427"/>
      <c r="JJ126" s="427"/>
    </row>
    <row r="127" spans="1:270" s="402" customFormat="1" ht="25.5">
      <c r="A127" s="326"/>
      <c r="B127" s="322" t="s">
        <v>292</v>
      </c>
      <c r="C127" s="224" t="s">
        <v>104</v>
      </c>
      <c r="D127" s="425"/>
      <c r="E127" s="425"/>
      <c r="F127" s="425"/>
      <c r="G127" s="425"/>
      <c r="H127" s="405"/>
      <c r="I127" s="422"/>
      <c r="J127" s="405"/>
      <c r="K127" s="419"/>
      <c r="L127" s="422"/>
      <c r="M127" s="422"/>
      <c r="N127" s="422"/>
      <c r="O127" s="422"/>
      <c r="P127" s="419"/>
      <c r="Q127" s="419"/>
      <c r="R127" s="419"/>
      <c r="S127" s="419"/>
      <c r="T127" s="419"/>
      <c r="U127" s="419"/>
      <c r="V127" s="419"/>
      <c r="W127" s="419"/>
      <c r="X127" s="419"/>
      <c r="Y127" s="419"/>
      <c r="Z127" s="419"/>
      <c r="AA127" s="419"/>
      <c r="AB127" s="419"/>
      <c r="AC127" s="419"/>
      <c r="AD127" s="419"/>
      <c r="AE127" s="419"/>
      <c r="AF127" s="424">
        <v>2868410</v>
      </c>
      <c r="AG127" s="400"/>
      <c r="AH127" s="400"/>
      <c r="AI127" s="400"/>
      <c r="AJ127" s="400"/>
      <c r="AK127" s="400"/>
      <c r="AL127" s="400"/>
      <c r="AM127" s="400"/>
      <c r="AN127" s="400"/>
      <c r="AO127" s="400"/>
      <c r="AP127" s="400"/>
      <c r="AQ127" s="400"/>
      <c r="AR127" s="400"/>
      <c r="AS127" s="400"/>
      <c r="AT127" s="400"/>
      <c r="AU127" s="400"/>
      <c r="AV127" s="400"/>
      <c r="AW127" s="400"/>
      <c r="AX127" s="400"/>
      <c r="AY127" s="400"/>
      <c r="AZ127" s="400"/>
      <c r="BA127" s="400"/>
      <c r="BB127" s="400"/>
      <c r="BC127" s="400"/>
      <c r="BD127" s="400"/>
      <c r="BE127" s="400"/>
      <c r="BF127" s="400"/>
      <c r="BG127" s="400"/>
      <c r="BH127" s="400"/>
      <c r="BI127" s="400"/>
      <c r="BJ127" s="400"/>
      <c r="BK127" s="400"/>
      <c r="BL127" s="400"/>
      <c r="BM127" s="400"/>
      <c r="BN127" s="400"/>
      <c r="BO127" s="400"/>
      <c r="BP127" s="400"/>
      <c r="BQ127" s="400"/>
      <c r="BR127" s="400"/>
      <c r="BS127" s="400"/>
      <c r="BT127" s="400"/>
      <c r="BU127" s="400"/>
      <c r="BV127" s="400"/>
      <c r="BW127" s="400"/>
      <c r="BX127" s="400"/>
      <c r="BY127" s="400"/>
      <c r="BZ127" s="400"/>
      <c r="CA127" s="400"/>
      <c r="CB127" s="400"/>
      <c r="CC127" s="400"/>
      <c r="CD127" s="400"/>
      <c r="CE127" s="400"/>
      <c r="CF127" s="400"/>
      <c r="CG127" s="400"/>
      <c r="CH127" s="400"/>
      <c r="CI127" s="400"/>
      <c r="CJ127" s="400"/>
      <c r="CK127" s="400"/>
      <c r="CL127" s="400"/>
      <c r="CM127" s="400"/>
      <c r="CN127" s="400"/>
      <c r="CO127" s="400"/>
      <c r="CP127" s="400"/>
      <c r="CQ127" s="400"/>
      <c r="CR127" s="400"/>
      <c r="CS127" s="400"/>
      <c r="CT127" s="400"/>
      <c r="CU127" s="400"/>
      <c r="CV127" s="400"/>
      <c r="CW127" s="400"/>
      <c r="CX127" s="400"/>
      <c r="CY127" s="400"/>
      <c r="CZ127" s="400"/>
      <c r="DA127" s="400"/>
      <c r="DB127" s="400"/>
      <c r="DC127" s="400"/>
      <c r="DD127" s="400"/>
      <c r="DE127" s="400"/>
      <c r="DF127" s="400"/>
      <c r="DG127" s="400"/>
      <c r="DH127" s="400"/>
      <c r="DI127" s="400"/>
      <c r="DJ127" s="400"/>
      <c r="DK127" s="400"/>
      <c r="DL127" s="400"/>
      <c r="DM127" s="400"/>
      <c r="DN127" s="400"/>
      <c r="DO127" s="400"/>
      <c r="DP127" s="400"/>
      <c r="DQ127" s="400"/>
      <c r="DR127" s="400"/>
      <c r="DS127" s="400"/>
      <c r="DT127" s="400"/>
      <c r="DU127" s="400"/>
      <c r="DV127" s="400"/>
      <c r="DW127" s="400"/>
      <c r="DX127" s="400"/>
      <c r="DY127" s="400"/>
      <c r="DZ127" s="400"/>
      <c r="EA127" s="400"/>
      <c r="EB127" s="400"/>
      <c r="EC127" s="400"/>
      <c r="ED127" s="400"/>
      <c r="EE127" s="400"/>
      <c r="EF127" s="400"/>
      <c r="EG127" s="400"/>
      <c r="EH127" s="400"/>
      <c r="EI127" s="400"/>
      <c r="EJ127" s="400"/>
      <c r="EK127" s="400"/>
      <c r="EL127" s="400"/>
      <c r="EM127" s="393"/>
      <c r="EN127" s="456"/>
      <c r="FF127" s="427"/>
      <c r="FG127" s="427"/>
      <c r="FH127" s="427"/>
      <c r="FI127" s="427"/>
      <c r="FJ127" s="427"/>
      <c r="FK127" s="427"/>
      <c r="FL127" s="427"/>
      <c r="FM127" s="427"/>
      <c r="FN127" s="427"/>
      <c r="FO127" s="427"/>
      <c r="FP127" s="427"/>
      <c r="FQ127" s="427"/>
      <c r="FR127" s="427"/>
      <c r="FS127" s="427"/>
      <c r="FT127" s="427"/>
      <c r="FU127" s="427"/>
      <c r="FV127" s="427"/>
      <c r="FW127" s="427"/>
      <c r="FX127" s="427"/>
      <c r="FY127" s="427"/>
      <c r="FZ127" s="427"/>
      <c r="GA127" s="427"/>
      <c r="GB127" s="427"/>
      <c r="GC127" s="427"/>
      <c r="GD127" s="427"/>
      <c r="GE127" s="427"/>
      <c r="GF127" s="427"/>
      <c r="GG127" s="427"/>
      <c r="GH127" s="427"/>
      <c r="GI127" s="427"/>
      <c r="GJ127" s="427"/>
      <c r="GK127" s="427"/>
      <c r="GL127" s="427"/>
      <c r="GM127" s="427"/>
      <c r="GN127" s="427"/>
      <c r="GO127" s="427"/>
      <c r="GP127" s="427"/>
      <c r="GQ127" s="427"/>
      <c r="GR127" s="427"/>
      <c r="GS127" s="427"/>
      <c r="GT127" s="427"/>
      <c r="GU127" s="427"/>
      <c r="GV127" s="427"/>
      <c r="GW127" s="427"/>
      <c r="GX127" s="427"/>
      <c r="GY127" s="427"/>
      <c r="GZ127" s="427"/>
      <c r="HA127" s="427"/>
      <c r="HB127" s="427"/>
      <c r="HC127" s="427"/>
      <c r="HD127" s="427"/>
      <c r="HE127" s="427"/>
      <c r="HF127" s="427"/>
      <c r="HG127" s="427"/>
      <c r="HH127" s="427"/>
      <c r="HI127" s="427"/>
      <c r="HJ127" s="427"/>
      <c r="HK127" s="427"/>
      <c r="HL127" s="427"/>
      <c r="HM127" s="427"/>
      <c r="HN127" s="427"/>
      <c r="HO127" s="427"/>
      <c r="HP127" s="427"/>
      <c r="HQ127" s="427"/>
      <c r="HR127" s="427"/>
      <c r="HS127" s="427"/>
      <c r="HT127" s="427"/>
      <c r="HU127" s="427"/>
      <c r="HV127" s="427"/>
      <c r="HW127" s="427"/>
      <c r="HX127" s="427"/>
      <c r="HY127" s="427"/>
      <c r="HZ127" s="427"/>
      <c r="IA127" s="427"/>
      <c r="IB127" s="427"/>
      <c r="IC127" s="427"/>
      <c r="ID127" s="427"/>
      <c r="IE127" s="427"/>
      <c r="IF127" s="427"/>
      <c r="IG127" s="427"/>
      <c r="IH127" s="427"/>
      <c r="II127" s="427"/>
      <c r="IJ127" s="427"/>
      <c r="IK127" s="427"/>
      <c r="IL127" s="427"/>
      <c r="IM127" s="427"/>
      <c r="IN127" s="427"/>
      <c r="IO127" s="427"/>
      <c r="IP127" s="427"/>
      <c r="IQ127" s="427"/>
      <c r="IR127" s="427"/>
      <c r="IS127" s="427"/>
      <c r="IT127" s="427"/>
      <c r="IU127" s="427"/>
      <c r="IV127" s="427"/>
      <c r="IW127" s="427"/>
      <c r="IX127" s="427"/>
      <c r="IY127" s="427"/>
      <c r="IZ127" s="427"/>
      <c r="JA127" s="427"/>
      <c r="JB127" s="427"/>
      <c r="JC127" s="427"/>
      <c r="JD127" s="427"/>
      <c r="JE127" s="427"/>
      <c r="JF127" s="427"/>
      <c r="JG127" s="427"/>
      <c r="JH127" s="427"/>
      <c r="JI127" s="427"/>
      <c r="JJ127" s="427"/>
    </row>
    <row r="128" spans="1:270" ht="25.5">
      <c r="A128" s="326"/>
      <c r="B128" s="322" t="s">
        <v>293</v>
      </c>
      <c r="C128" s="224" t="s">
        <v>105</v>
      </c>
      <c r="D128" s="427"/>
      <c r="E128" s="427"/>
      <c r="F128" s="427"/>
      <c r="G128" s="427"/>
      <c r="H128" s="399"/>
      <c r="I128" s="390"/>
      <c r="J128" s="399"/>
      <c r="K128" s="424"/>
      <c r="L128" s="390"/>
      <c r="M128" s="390"/>
      <c r="N128" s="390"/>
      <c r="O128" s="390"/>
      <c r="P128" s="424"/>
      <c r="Q128" s="424"/>
      <c r="R128" s="424"/>
      <c r="S128" s="419"/>
      <c r="T128" s="424"/>
      <c r="U128" s="424"/>
      <c r="V128" s="424"/>
      <c r="W128" s="424"/>
      <c r="X128" s="424"/>
      <c r="Y128" s="424"/>
      <c r="Z128" s="424"/>
      <c r="AA128" s="424"/>
      <c r="AB128" s="419"/>
      <c r="AC128" s="424"/>
      <c r="AD128" s="424"/>
      <c r="AE128" s="419"/>
      <c r="AF128" s="424">
        <v>857</v>
      </c>
      <c r="AG128" s="400"/>
      <c r="AH128" s="400"/>
      <c r="AI128" s="400"/>
      <c r="AJ128" s="400"/>
      <c r="AK128" s="400"/>
      <c r="AL128" s="400"/>
      <c r="AM128" s="400"/>
      <c r="AN128" s="400"/>
      <c r="AO128" s="400"/>
      <c r="AP128" s="400"/>
      <c r="AQ128" s="400"/>
      <c r="AR128" s="400"/>
      <c r="AS128" s="400"/>
      <c r="AT128" s="400"/>
      <c r="AU128" s="400"/>
      <c r="AV128" s="400"/>
      <c r="AW128" s="400"/>
      <c r="AX128" s="400"/>
      <c r="AY128" s="400"/>
      <c r="AZ128" s="400"/>
      <c r="BA128" s="400"/>
      <c r="BB128" s="400"/>
      <c r="BC128" s="400"/>
      <c r="BD128" s="400"/>
      <c r="BE128" s="400"/>
      <c r="BF128" s="400"/>
      <c r="BG128" s="400"/>
      <c r="BH128" s="400"/>
      <c r="BI128" s="400"/>
      <c r="BJ128" s="400"/>
      <c r="BK128" s="400"/>
      <c r="BL128" s="400"/>
      <c r="BM128" s="400"/>
      <c r="BN128" s="400"/>
      <c r="BO128" s="400"/>
      <c r="BP128" s="400"/>
      <c r="BQ128" s="400"/>
      <c r="BR128" s="400"/>
      <c r="BS128" s="400"/>
      <c r="BT128" s="400"/>
      <c r="BU128" s="400"/>
      <c r="BV128" s="400"/>
      <c r="BW128" s="400"/>
      <c r="BX128" s="400"/>
      <c r="BY128" s="400"/>
      <c r="BZ128" s="400"/>
      <c r="CA128" s="400"/>
      <c r="CB128" s="400"/>
      <c r="CC128" s="400"/>
      <c r="CD128" s="400"/>
      <c r="CE128" s="400"/>
      <c r="CF128" s="400"/>
      <c r="CG128" s="400"/>
      <c r="CH128" s="400"/>
      <c r="CI128" s="400"/>
      <c r="CJ128" s="400"/>
      <c r="CK128" s="400"/>
      <c r="CL128" s="400"/>
      <c r="CM128" s="400"/>
      <c r="CN128" s="400"/>
      <c r="CO128" s="400"/>
      <c r="CP128" s="400"/>
      <c r="CQ128" s="400"/>
      <c r="CR128" s="400"/>
      <c r="CS128" s="400"/>
      <c r="CT128" s="400"/>
      <c r="CU128" s="400"/>
      <c r="CV128" s="400"/>
      <c r="CW128" s="400"/>
      <c r="CX128" s="400"/>
      <c r="CY128" s="400"/>
      <c r="CZ128" s="400"/>
      <c r="DA128" s="400"/>
      <c r="DB128" s="400"/>
      <c r="DC128" s="400"/>
      <c r="DD128" s="400"/>
      <c r="DE128" s="400"/>
      <c r="DF128" s="400"/>
      <c r="DG128" s="400"/>
      <c r="DH128" s="400"/>
      <c r="DI128" s="400"/>
      <c r="DJ128" s="400"/>
      <c r="DK128" s="400"/>
      <c r="DL128" s="400"/>
      <c r="DM128" s="400"/>
      <c r="DN128" s="400"/>
      <c r="DO128" s="400"/>
      <c r="DP128" s="400"/>
      <c r="DQ128" s="400"/>
      <c r="DR128" s="400"/>
      <c r="DS128" s="400"/>
      <c r="DT128" s="400"/>
      <c r="DU128" s="400"/>
      <c r="DV128" s="400"/>
      <c r="DW128" s="400"/>
      <c r="DX128" s="400"/>
      <c r="DY128" s="400"/>
      <c r="DZ128" s="400"/>
      <c r="EA128" s="400"/>
      <c r="EB128" s="400"/>
      <c r="EC128" s="400"/>
      <c r="ED128" s="400"/>
      <c r="EE128" s="400"/>
      <c r="EF128" s="400"/>
      <c r="EG128" s="400"/>
      <c r="EH128" s="400"/>
      <c r="EI128" s="400"/>
      <c r="EJ128" s="400"/>
      <c r="EK128" s="400"/>
      <c r="EL128" s="400"/>
      <c r="EN128" s="456"/>
      <c r="FF128" s="427"/>
      <c r="FG128" s="427"/>
      <c r="FH128" s="427"/>
      <c r="FI128" s="427"/>
      <c r="FJ128" s="427"/>
      <c r="FK128" s="427"/>
      <c r="FL128" s="427"/>
      <c r="FM128" s="427"/>
      <c r="FN128" s="427"/>
      <c r="FO128" s="427"/>
      <c r="FP128" s="427"/>
      <c r="FQ128" s="427"/>
      <c r="FR128" s="427"/>
      <c r="FS128" s="427"/>
      <c r="FT128" s="427"/>
      <c r="FU128" s="427"/>
      <c r="FV128" s="427"/>
      <c r="FW128" s="427"/>
      <c r="FX128" s="427"/>
      <c r="FY128" s="427"/>
      <c r="FZ128" s="427"/>
      <c r="GA128" s="427"/>
      <c r="GB128" s="427"/>
      <c r="GC128" s="427"/>
      <c r="GD128" s="427"/>
      <c r="GE128" s="427"/>
      <c r="GF128" s="427"/>
      <c r="GG128" s="427"/>
      <c r="GH128" s="427"/>
      <c r="GI128" s="427"/>
      <c r="GJ128" s="427"/>
      <c r="GK128" s="427"/>
      <c r="GL128" s="427"/>
      <c r="GM128" s="427"/>
      <c r="GN128" s="427"/>
      <c r="GO128" s="427"/>
      <c r="GP128" s="427"/>
      <c r="GQ128" s="427"/>
      <c r="GR128" s="427"/>
      <c r="GS128" s="427"/>
      <c r="GT128" s="427"/>
      <c r="GU128" s="427"/>
      <c r="GV128" s="427"/>
      <c r="GW128" s="427"/>
      <c r="GX128" s="427"/>
      <c r="GY128" s="427"/>
      <c r="GZ128" s="427"/>
      <c r="HA128" s="427"/>
      <c r="HB128" s="427"/>
      <c r="HC128" s="427"/>
      <c r="HD128" s="427"/>
      <c r="HE128" s="427"/>
      <c r="HF128" s="427"/>
      <c r="HG128" s="427"/>
      <c r="HH128" s="427"/>
      <c r="HI128" s="427"/>
      <c r="HJ128" s="427"/>
      <c r="HK128" s="427"/>
      <c r="HL128" s="427"/>
      <c r="HM128" s="427"/>
      <c r="HN128" s="427"/>
      <c r="HO128" s="427"/>
      <c r="HP128" s="427"/>
      <c r="HQ128" s="427"/>
      <c r="HR128" s="427"/>
      <c r="HS128" s="427"/>
      <c r="HT128" s="427"/>
      <c r="HU128" s="427"/>
      <c r="HV128" s="427"/>
      <c r="HW128" s="427"/>
      <c r="HX128" s="427"/>
      <c r="HY128" s="427"/>
      <c r="HZ128" s="427"/>
      <c r="IA128" s="427"/>
      <c r="IB128" s="427"/>
      <c r="IC128" s="427"/>
      <c r="ID128" s="427"/>
      <c r="IE128" s="427"/>
      <c r="IF128" s="427"/>
      <c r="IG128" s="427"/>
      <c r="IH128" s="427"/>
      <c r="II128" s="427"/>
      <c r="IJ128" s="427"/>
      <c r="IK128" s="427"/>
      <c r="IL128" s="427"/>
      <c r="IM128" s="427"/>
      <c r="IN128" s="427"/>
      <c r="IO128" s="427"/>
      <c r="IP128" s="427"/>
      <c r="IQ128" s="427"/>
      <c r="IR128" s="427"/>
      <c r="IS128" s="427"/>
      <c r="IT128" s="427"/>
      <c r="IU128" s="427"/>
      <c r="IV128" s="427"/>
      <c r="IW128" s="427"/>
      <c r="IX128" s="427"/>
      <c r="IY128" s="427"/>
      <c r="IZ128" s="427"/>
      <c r="JA128" s="427"/>
      <c r="JB128" s="427"/>
      <c r="JC128" s="427"/>
      <c r="JD128" s="427"/>
      <c r="JE128" s="427"/>
      <c r="JF128" s="427"/>
      <c r="JG128" s="427"/>
      <c r="JH128" s="427"/>
      <c r="JI128" s="427"/>
      <c r="JJ128" s="427"/>
    </row>
    <row r="129" spans="1:270">
      <c r="A129" s="326"/>
      <c r="B129" s="325" t="s">
        <v>106</v>
      </c>
      <c r="C129" s="472" t="s">
        <v>107</v>
      </c>
      <c r="D129" s="427"/>
      <c r="E129" s="427"/>
      <c r="F129" s="427"/>
      <c r="G129" s="427"/>
      <c r="H129" s="399"/>
      <c r="I129" s="390"/>
      <c r="J129" s="399"/>
      <c r="K129" s="424"/>
      <c r="L129" s="424"/>
      <c r="M129" s="390"/>
      <c r="N129" s="390"/>
      <c r="O129" s="390"/>
      <c r="P129" s="424"/>
      <c r="Q129" s="424"/>
      <c r="R129" s="424"/>
      <c r="S129" s="419"/>
      <c r="T129" s="424"/>
      <c r="U129" s="424"/>
      <c r="V129" s="424"/>
      <c r="W129" s="424"/>
      <c r="X129" s="424"/>
      <c r="Y129" s="424"/>
      <c r="Z129" s="424"/>
      <c r="AA129" s="424"/>
      <c r="AB129" s="419"/>
      <c r="AC129" s="424"/>
      <c r="AD129" s="424"/>
      <c r="AE129" s="419"/>
      <c r="AF129" s="419">
        <v>-3710026</v>
      </c>
      <c r="AG129" s="400"/>
      <c r="AH129" s="400"/>
      <c r="AI129" s="400"/>
      <c r="AJ129" s="400"/>
      <c r="AK129" s="400"/>
      <c r="AL129" s="400"/>
      <c r="AM129" s="400"/>
      <c r="AN129" s="400"/>
      <c r="AO129" s="400"/>
      <c r="AP129" s="400"/>
      <c r="AQ129" s="400"/>
      <c r="AR129" s="400"/>
      <c r="AS129" s="400"/>
      <c r="AT129" s="400"/>
      <c r="AU129" s="400"/>
      <c r="AV129" s="400"/>
      <c r="AW129" s="400"/>
      <c r="AX129" s="400"/>
      <c r="AY129" s="400"/>
      <c r="AZ129" s="400"/>
      <c r="BA129" s="400"/>
      <c r="BB129" s="400"/>
      <c r="BC129" s="400"/>
      <c r="BD129" s="400"/>
      <c r="BE129" s="400"/>
      <c r="BF129" s="400"/>
      <c r="BG129" s="400"/>
      <c r="BH129" s="400"/>
      <c r="BI129" s="400"/>
      <c r="BJ129" s="400"/>
      <c r="BK129" s="400"/>
      <c r="BL129" s="400"/>
      <c r="BM129" s="400"/>
      <c r="BN129" s="400"/>
      <c r="BO129" s="400"/>
      <c r="BP129" s="400"/>
      <c r="BQ129" s="400"/>
      <c r="BR129" s="400"/>
      <c r="BS129" s="400"/>
      <c r="BT129" s="400"/>
      <c r="BU129" s="400"/>
      <c r="BV129" s="400"/>
      <c r="BW129" s="400"/>
      <c r="BX129" s="400"/>
      <c r="BY129" s="400"/>
      <c r="BZ129" s="400"/>
      <c r="CA129" s="400"/>
      <c r="CB129" s="400"/>
      <c r="CC129" s="400"/>
      <c r="CD129" s="400"/>
      <c r="CE129" s="400"/>
      <c r="CF129" s="400"/>
      <c r="CG129" s="400"/>
      <c r="CH129" s="400"/>
      <c r="CI129" s="400"/>
      <c r="CJ129" s="400"/>
      <c r="CK129" s="400"/>
      <c r="CL129" s="400"/>
      <c r="CM129" s="400"/>
      <c r="CN129" s="400"/>
      <c r="CO129" s="400"/>
      <c r="CP129" s="400"/>
      <c r="CQ129" s="400"/>
      <c r="CR129" s="400"/>
      <c r="CS129" s="400"/>
      <c r="CT129" s="400"/>
      <c r="CU129" s="400"/>
      <c r="CV129" s="400"/>
      <c r="CW129" s="400"/>
      <c r="CX129" s="400"/>
      <c r="CY129" s="400"/>
      <c r="CZ129" s="400"/>
      <c r="DA129" s="400"/>
      <c r="DB129" s="400"/>
      <c r="DC129" s="400"/>
      <c r="DD129" s="400"/>
      <c r="DE129" s="400"/>
      <c r="DF129" s="400"/>
      <c r="DG129" s="400"/>
      <c r="DH129" s="400"/>
      <c r="DI129" s="400"/>
      <c r="DJ129" s="400"/>
      <c r="DK129" s="400"/>
      <c r="DL129" s="400"/>
      <c r="DM129" s="400"/>
      <c r="DN129" s="400"/>
      <c r="DO129" s="400"/>
      <c r="DP129" s="400"/>
      <c r="DQ129" s="400"/>
      <c r="DR129" s="400"/>
      <c r="DS129" s="400"/>
      <c r="DT129" s="400"/>
      <c r="DU129" s="400"/>
      <c r="DV129" s="400"/>
      <c r="DW129" s="400"/>
      <c r="DX129" s="400"/>
      <c r="DY129" s="400"/>
      <c r="DZ129" s="400"/>
      <c r="EA129" s="400"/>
      <c r="EB129" s="400"/>
      <c r="EC129" s="400"/>
      <c r="ED129" s="400"/>
      <c r="EE129" s="400"/>
      <c r="EF129" s="400"/>
      <c r="EG129" s="400"/>
      <c r="EH129" s="400"/>
      <c r="EI129" s="400"/>
      <c r="EJ129" s="400"/>
      <c r="EK129" s="400"/>
      <c r="EL129" s="400"/>
      <c r="EN129" s="456"/>
      <c r="FF129" s="427"/>
      <c r="FG129" s="427"/>
      <c r="FH129" s="427"/>
      <c r="FI129" s="427"/>
      <c r="FJ129" s="427"/>
      <c r="FK129" s="427"/>
      <c r="FL129" s="427"/>
      <c r="FM129" s="427"/>
      <c r="FN129" s="427"/>
      <c r="FO129" s="427"/>
      <c r="FP129" s="427"/>
      <c r="FQ129" s="427"/>
      <c r="FR129" s="427"/>
      <c r="FS129" s="427"/>
      <c r="FT129" s="427"/>
      <c r="FU129" s="427"/>
      <c r="FV129" s="427"/>
      <c r="FW129" s="427"/>
      <c r="FX129" s="427"/>
      <c r="FY129" s="427"/>
      <c r="FZ129" s="427"/>
      <c r="GA129" s="427"/>
      <c r="GB129" s="427"/>
      <c r="GC129" s="427"/>
      <c r="GD129" s="427"/>
      <c r="GE129" s="427"/>
      <c r="GF129" s="427"/>
      <c r="GG129" s="427"/>
      <c r="GH129" s="427"/>
      <c r="GI129" s="427"/>
      <c r="GJ129" s="427"/>
      <c r="GK129" s="427"/>
      <c r="GL129" s="427"/>
      <c r="GM129" s="427"/>
      <c r="GN129" s="427"/>
      <c r="GO129" s="427"/>
      <c r="GP129" s="427"/>
      <c r="GQ129" s="427"/>
      <c r="GR129" s="427"/>
      <c r="GS129" s="427"/>
      <c r="GT129" s="427"/>
      <c r="GU129" s="427"/>
      <c r="GV129" s="427"/>
      <c r="GW129" s="427"/>
      <c r="GX129" s="427"/>
      <c r="GY129" s="427"/>
      <c r="GZ129" s="427"/>
      <c r="HA129" s="427"/>
      <c r="HB129" s="427"/>
      <c r="HC129" s="427"/>
      <c r="HD129" s="427"/>
      <c r="HE129" s="427"/>
      <c r="HF129" s="427"/>
      <c r="HG129" s="427"/>
      <c r="HH129" s="427"/>
      <c r="HI129" s="427"/>
      <c r="HJ129" s="427"/>
      <c r="HK129" s="427"/>
      <c r="HL129" s="427"/>
      <c r="HM129" s="427"/>
      <c r="HN129" s="427"/>
      <c r="HO129" s="427"/>
      <c r="HP129" s="427"/>
      <c r="HQ129" s="427"/>
      <c r="HR129" s="427"/>
      <c r="HS129" s="427"/>
      <c r="HT129" s="427"/>
      <c r="HU129" s="427"/>
      <c r="HV129" s="427"/>
      <c r="HW129" s="427"/>
      <c r="HX129" s="427"/>
      <c r="HY129" s="427"/>
      <c r="HZ129" s="427"/>
      <c r="IA129" s="427"/>
      <c r="IB129" s="427"/>
      <c r="IC129" s="427"/>
      <c r="ID129" s="427"/>
      <c r="IE129" s="427"/>
      <c r="IF129" s="427"/>
      <c r="IG129" s="427"/>
      <c r="IH129" s="427"/>
      <c r="II129" s="427"/>
      <c r="IJ129" s="427"/>
      <c r="IK129" s="427"/>
      <c r="IL129" s="427"/>
      <c r="IM129" s="427"/>
      <c r="IN129" s="427"/>
      <c r="IO129" s="427"/>
      <c r="IP129" s="427"/>
      <c r="IQ129" s="427"/>
      <c r="IR129" s="427"/>
      <c r="IS129" s="427"/>
      <c r="IT129" s="427"/>
      <c r="IU129" s="427"/>
      <c r="IV129" s="427"/>
      <c r="IW129" s="427"/>
      <c r="IX129" s="427"/>
      <c r="IY129" s="427"/>
      <c r="IZ129" s="427"/>
      <c r="JA129" s="427"/>
      <c r="JB129" s="427"/>
      <c r="JC129" s="427"/>
      <c r="JD129" s="427"/>
      <c r="JE129" s="427"/>
      <c r="JF129" s="427"/>
      <c r="JG129" s="427"/>
      <c r="JH129" s="427"/>
      <c r="JI129" s="427"/>
      <c r="JJ129" s="427"/>
    </row>
    <row r="130" spans="1:270" s="402" customFormat="1" ht="25.5">
      <c r="A130" s="326"/>
      <c r="B130" s="322" t="s">
        <v>294</v>
      </c>
      <c r="C130" s="470" t="s">
        <v>108</v>
      </c>
      <c r="H130" s="405"/>
      <c r="I130" s="422"/>
      <c r="J130" s="405"/>
      <c r="K130" s="419"/>
      <c r="L130" s="419"/>
      <c r="M130" s="422"/>
      <c r="N130" s="422"/>
      <c r="O130" s="422"/>
      <c r="P130" s="419"/>
      <c r="Q130" s="419"/>
      <c r="R130" s="419"/>
      <c r="S130" s="419"/>
      <c r="T130" s="419"/>
      <c r="U130" s="419"/>
      <c r="V130" s="419"/>
      <c r="W130" s="419"/>
      <c r="X130" s="419"/>
      <c r="Y130" s="419"/>
      <c r="Z130" s="419"/>
      <c r="AA130" s="419"/>
      <c r="AB130" s="419"/>
      <c r="AC130" s="419"/>
      <c r="AD130" s="419"/>
      <c r="AE130" s="419"/>
      <c r="AF130" s="424">
        <v>-78555</v>
      </c>
      <c r="AG130" s="400"/>
      <c r="AH130" s="400"/>
      <c r="AI130" s="400"/>
      <c r="AJ130" s="400"/>
      <c r="AK130" s="400"/>
      <c r="AL130" s="400"/>
      <c r="AM130" s="400"/>
      <c r="AN130" s="400"/>
      <c r="AO130" s="400"/>
      <c r="AP130" s="400"/>
      <c r="AQ130" s="400"/>
      <c r="AR130" s="400"/>
      <c r="AS130" s="400"/>
      <c r="AT130" s="400"/>
      <c r="AU130" s="400"/>
      <c r="AV130" s="400"/>
      <c r="AW130" s="400"/>
      <c r="AX130" s="400"/>
      <c r="AY130" s="400"/>
      <c r="AZ130" s="400"/>
      <c r="BA130" s="400"/>
      <c r="BB130" s="400"/>
      <c r="BC130" s="400"/>
      <c r="BD130" s="400"/>
      <c r="BE130" s="400"/>
      <c r="BF130" s="400"/>
      <c r="BG130" s="400"/>
      <c r="BH130" s="400"/>
      <c r="BI130" s="400"/>
      <c r="BJ130" s="400"/>
      <c r="BK130" s="400"/>
      <c r="BL130" s="400"/>
      <c r="BM130" s="400"/>
      <c r="BN130" s="400"/>
      <c r="BO130" s="400"/>
      <c r="BP130" s="400"/>
      <c r="BQ130" s="400"/>
      <c r="BR130" s="400"/>
      <c r="BS130" s="400"/>
      <c r="BT130" s="400"/>
      <c r="BU130" s="400"/>
      <c r="BV130" s="400"/>
      <c r="BW130" s="400"/>
      <c r="BX130" s="400"/>
      <c r="BY130" s="400"/>
      <c r="BZ130" s="400"/>
      <c r="CA130" s="400"/>
      <c r="CB130" s="400"/>
      <c r="CC130" s="400"/>
      <c r="CD130" s="400"/>
      <c r="CE130" s="400"/>
      <c r="CF130" s="400"/>
      <c r="CG130" s="400"/>
      <c r="CH130" s="400"/>
      <c r="CI130" s="400"/>
      <c r="CJ130" s="400"/>
      <c r="CK130" s="400"/>
      <c r="CL130" s="400"/>
      <c r="CM130" s="400"/>
      <c r="CN130" s="400"/>
      <c r="CO130" s="400"/>
      <c r="CP130" s="400"/>
      <c r="CQ130" s="400"/>
      <c r="CR130" s="400"/>
      <c r="CS130" s="400"/>
      <c r="CT130" s="400"/>
      <c r="CU130" s="400"/>
      <c r="CV130" s="400"/>
      <c r="CW130" s="400"/>
      <c r="CX130" s="400"/>
      <c r="CY130" s="400"/>
      <c r="CZ130" s="400"/>
      <c r="DA130" s="400"/>
      <c r="DB130" s="400"/>
      <c r="DC130" s="400"/>
      <c r="DD130" s="400"/>
      <c r="DE130" s="400"/>
      <c r="DF130" s="400"/>
      <c r="DG130" s="400"/>
      <c r="DH130" s="400"/>
      <c r="DI130" s="400"/>
      <c r="DJ130" s="400"/>
      <c r="DK130" s="400"/>
      <c r="DL130" s="400"/>
      <c r="DM130" s="400"/>
      <c r="DN130" s="400"/>
      <c r="DO130" s="400"/>
      <c r="DP130" s="400"/>
      <c r="DQ130" s="400"/>
      <c r="DR130" s="400"/>
      <c r="DS130" s="400"/>
      <c r="DT130" s="400"/>
      <c r="DU130" s="400"/>
      <c r="DV130" s="400"/>
      <c r="DW130" s="400"/>
      <c r="DX130" s="400"/>
      <c r="DY130" s="400"/>
      <c r="DZ130" s="400"/>
      <c r="EA130" s="400"/>
      <c r="EB130" s="400"/>
      <c r="EC130" s="400"/>
      <c r="ED130" s="400"/>
      <c r="EE130" s="400"/>
      <c r="EF130" s="400"/>
      <c r="EG130" s="400"/>
      <c r="EH130" s="400"/>
      <c r="EI130" s="400"/>
      <c r="EJ130" s="400"/>
      <c r="EK130" s="400"/>
      <c r="EL130" s="400"/>
      <c r="EM130" s="393"/>
      <c r="EN130" s="456"/>
      <c r="FF130" s="427"/>
      <c r="FG130" s="427"/>
      <c r="FH130" s="427"/>
      <c r="FI130" s="427"/>
      <c r="FJ130" s="427"/>
      <c r="FK130" s="427"/>
      <c r="FL130" s="427"/>
      <c r="FM130" s="427"/>
      <c r="FN130" s="427"/>
      <c r="FO130" s="427"/>
      <c r="FP130" s="427"/>
      <c r="FQ130" s="427"/>
      <c r="FR130" s="427"/>
      <c r="FS130" s="427"/>
      <c r="FT130" s="427"/>
      <c r="FU130" s="427"/>
      <c r="FV130" s="427"/>
      <c r="FW130" s="427"/>
      <c r="FX130" s="427"/>
      <c r="FY130" s="427"/>
      <c r="FZ130" s="427"/>
      <c r="GA130" s="427"/>
      <c r="GB130" s="427"/>
      <c r="GC130" s="427"/>
      <c r="GD130" s="427"/>
      <c r="GE130" s="427"/>
      <c r="GF130" s="427"/>
      <c r="GG130" s="427"/>
      <c r="GH130" s="427"/>
      <c r="GI130" s="427"/>
      <c r="GJ130" s="427"/>
      <c r="GK130" s="427"/>
      <c r="GL130" s="427"/>
      <c r="GM130" s="427"/>
      <c r="GN130" s="427"/>
      <c r="GO130" s="427"/>
      <c r="GP130" s="427"/>
      <c r="GQ130" s="427"/>
      <c r="GR130" s="427"/>
      <c r="GS130" s="427"/>
      <c r="GT130" s="427"/>
      <c r="GU130" s="427"/>
      <c r="GV130" s="427"/>
      <c r="GW130" s="427"/>
      <c r="GX130" s="427"/>
      <c r="GY130" s="427"/>
      <c r="GZ130" s="427"/>
      <c r="HA130" s="427"/>
      <c r="HB130" s="427"/>
      <c r="HC130" s="427"/>
      <c r="HD130" s="427"/>
      <c r="HE130" s="427"/>
      <c r="HF130" s="427"/>
      <c r="HG130" s="427"/>
      <c r="HH130" s="427"/>
      <c r="HI130" s="427"/>
      <c r="HJ130" s="427"/>
      <c r="HK130" s="427"/>
      <c r="HL130" s="427"/>
      <c r="HM130" s="427"/>
      <c r="HN130" s="427"/>
      <c r="HO130" s="427"/>
      <c r="HP130" s="427"/>
      <c r="HQ130" s="427"/>
      <c r="HR130" s="427"/>
      <c r="HS130" s="427"/>
      <c r="HT130" s="427"/>
      <c r="HU130" s="427"/>
      <c r="HV130" s="427"/>
      <c r="HW130" s="427"/>
      <c r="HX130" s="427"/>
      <c r="HY130" s="427"/>
      <c r="HZ130" s="427"/>
      <c r="IA130" s="427"/>
      <c r="IB130" s="427"/>
      <c r="IC130" s="427"/>
      <c r="ID130" s="427"/>
      <c r="IE130" s="427"/>
      <c r="IF130" s="427"/>
      <c r="IG130" s="427"/>
      <c r="IH130" s="427"/>
      <c r="II130" s="427"/>
      <c r="IJ130" s="427"/>
      <c r="IK130" s="427"/>
      <c r="IL130" s="427"/>
      <c r="IM130" s="427"/>
      <c r="IN130" s="427"/>
      <c r="IO130" s="427"/>
      <c r="IP130" s="427"/>
      <c r="IQ130" s="427"/>
      <c r="IR130" s="427"/>
      <c r="IS130" s="427"/>
      <c r="IT130" s="427"/>
      <c r="IU130" s="427"/>
      <c r="IV130" s="427"/>
      <c r="IW130" s="427"/>
      <c r="IX130" s="427"/>
      <c r="IY130" s="427"/>
      <c r="IZ130" s="427"/>
      <c r="JA130" s="427"/>
      <c r="JB130" s="427"/>
      <c r="JC130" s="427"/>
      <c r="JD130" s="427"/>
      <c r="JE130" s="427"/>
      <c r="JF130" s="427"/>
      <c r="JG130" s="427"/>
      <c r="JH130" s="427"/>
      <c r="JI130" s="427"/>
      <c r="JJ130" s="427"/>
    </row>
    <row r="131" spans="1:270" s="402" customFormat="1" ht="38.25">
      <c r="A131" s="326"/>
      <c r="B131" s="322" t="s">
        <v>295</v>
      </c>
      <c r="C131" s="470" t="s">
        <v>297</v>
      </c>
      <c r="H131" s="405"/>
      <c r="I131" s="422"/>
      <c r="J131" s="405"/>
      <c r="K131" s="419"/>
      <c r="L131" s="419"/>
      <c r="M131" s="422"/>
      <c r="N131" s="422"/>
      <c r="O131" s="422"/>
      <c r="P131" s="419"/>
      <c r="Q131" s="419"/>
      <c r="R131" s="419"/>
      <c r="S131" s="419"/>
      <c r="T131" s="419"/>
      <c r="U131" s="419"/>
      <c r="V131" s="419"/>
      <c r="W131" s="419"/>
      <c r="X131" s="419"/>
      <c r="Y131" s="419"/>
      <c r="Z131" s="419"/>
      <c r="AA131" s="419"/>
      <c r="AB131" s="419"/>
      <c r="AC131" s="419"/>
      <c r="AD131" s="419"/>
      <c r="AE131" s="419"/>
      <c r="AF131" s="424">
        <v>-7073</v>
      </c>
      <c r="AG131" s="400"/>
      <c r="AH131" s="400"/>
      <c r="AI131" s="400"/>
      <c r="AJ131" s="400"/>
      <c r="AK131" s="400"/>
      <c r="AL131" s="400"/>
      <c r="AM131" s="400"/>
      <c r="AN131" s="400"/>
      <c r="AO131" s="400"/>
      <c r="AP131" s="400"/>
      <c r="AQ131" s="400"/>
      <c r="AR131" s="400"/>
      <c r="AS131" s="400"/>
      <c r="AT131" s="400"/>
      <c r="AU131" s="400"/>
      <c r="AV131" s="400"/>
      <c r="AW131" s="400"/>
      <c r="AX131" s="400"/>
      <c r="AY131" s="400"/>
      <c r="AZ131" s="400"/>
      <c r="BA131" s="400"/>
      <c r="BB131" s="400"/>
      <c r="BC131" s="400"/>
      <c r="BD131" s="400"/>
      <c r="BE131" s="400"/>
      <c r="BF131" s="400"/>
      <c r="BG131" s="400"/>
      <c r="BH131" s="400"/>
      <c r="BI131" s="400"/>
      <c r="BJ131" s="400"/>
      <c r="BK131" s="400"/>
      <c r="BL131" s="400"/>
      <c r="BM131" s="400"/>
      <c r="BN131" s="400"/>
      <c r="BO131" s="400"/>
      <c r="BP131" s="400"/>
      <c r="BQ131" s="400"/>
      <c r="BR131" s="400"/>
      <c r="BS131" s="400"/>
      <c r="BT131" s="400"/>
      <c r="BU131" s="400"/>
      <c r="BV131" s="400"/>
      <c r="BW131" s="400"/>
      <c r="BX131" s="400"/>
      <c r="BY131" s="400"/>
      <c r="BZ131" s="400"/>
      <c r="CA131" s="400"/>
      <c r="CB131" s="400"/>
      <c r="CC131" s="400"/>
      <c r="CD131" s="400"/>
      <c r="CE131" s="400"/>
      <c r="CF131" s="400"/>
      <c r="CG131" s="400"/>
      <c r="CH131" s="400"/>
      <c r="CI131" s="400"/>
      <c r="CJ131" s="400"/>
      <c r="CK131" s="400"/>
      <c r="CL131" s="400"/>
      <c r="CM131" s="400"/>
      <c r="CN131" s="400"/>
      <c r="CO131" s="400"/>
      <c r="CP131" s="400"/>
      <c r="CQ131" s="400"/>
      <c r="CR131" s="400"/>
      <c r="CS131" s="400"/>
      <c r="CT131" s="400"/>
      <c r="CU131" s="400"/>
      <c r="CV131" s="400"/>
      <c r="CW131" s="400"/>
      <c r="CX131" s="400"/>
      <c r="CY131" s="400"/>
      <c r="CZ131" s="400"/>
      <c r="DA131" s="400"/>
      <c r="DB131" s="400"/>
      <c r="DC131" s="400"/>
      <c r="DD131" s="400"/>
      <c r="DE131" s="400"/>
      <c r="DF131" s="400"/>
      <c r="DG131" s="400"/>
      <c r="DH131" s="400"/>
      <c r="DI131" s="400"/>
      <c r="DJ131" s="400"/>
      <c r="DK131" s="400"/>
      <c r="DL131" s="400"/>
      <c r="DM131" s="400"/>
      <c r="DN131" s="400"/>
      <c r="DO131" s="400"/>
      <c r="DP131" s="400"/>
      <c r="DQ131" s="400"/>
      <c r="DR131" s="400"/>
      <c r="DS131" s="400"/>
      <c r="DT131" s="400"/>
      <c r="DU131" s="400"/>
      <c r="DV131" s="400"/>
      <c r="DW131" s="400"/>
      <c r="DX131" s="400"/>
      <c r="DY131" s="400"/>
      <c r="DZ131" s="400"/>
      <c r="EA131" s="400"/>
      <c r="EB131" s="400"/>
      <c r="EC131" s="400"/>
      <c r="ED131" s="400"/>
      <c r="EE131" s="400"/>
      <c r="EF131" s="400"/>
      <c r="EG131" s="400"/>
      <c r="EH131" s="400"/>
      <c r="EI131" s="400"/>
      <c r="EJ131" s="400"/>
      <c r="EK131" s="400"/>
      <c r="EL131" s="400"/>
      <c r="EM131" s="393"/>
      <c r="EN131" s="456"/>
      <c r="FF131" s="427"/>
      <c r="FG131" s="427"/>
      <c r="FH131" s="427"/>
      <c r="FI131" s="427"/>
      <c r="FJ131" s="427"/>
      <c r="FK131" s="427"/>
      <c r="FL131" s="427"/>
      <c r="FM131" s="427"/>
      <c r="FN131" s="427"/>
      <c r="FO131" s="427"/>
      <c r="FP131" s="427"/>
      <c r="FQ131" s="427"/>
      <c r="FR131" s="427"/>
      <c r="FS131" s="427"/>
      <c r="FT131" s="427"/>
      <c r="FU131" s="427"/>
      <c r="FV131" s="427"/>
      <c r="FW131" s="427"/>
      <c r="FX131" s="427"/>
      <c r="FY131" s="427"/>
      <c r="FZ131" s="427"/>
      <c r="GA131" s="427"/>
      <c r="GB131" s="427"/>
      <c r="GC131" s="427"/>
      <c r="GD131" s="427"/>
      <c r="GE131" s="427"/>
      <c r="GF131" s="427"/>
      <c r="GG131" s="427"/>
      <c r="GH131" s="427"/>
      <c r="GI131" s="427"/>
      <c r="GJ131" s="427"/>
      <c r="GK131" s="427"/>
      <c r="GL131" s="427"/>
      <c r="GM131" s="427"/>
      <c r="GN131" s="427"/>
      <c r="GO131" s="427"/>
      <c r="GP131" s="427"/>
      <c r="GQ131" s="427"/>
      <c r="GR131" s="427"/>
      <c r="GS131" s="427"/>
      <c r="GT131" s="427"/>
      <c r="GU131" s="427"/>
      <c r="GV131" s="427"/>
      <c r="GW131" s="427"/>
      <c r="GX131" s="427"/>
      <c r="GY131" s="427"/>
      <c r="GZ131" s="427"/>
      <c r="HA131" s="427"/>
      <c r="HB131" s="427"/>
      <c r="HC131" s="427"/>
      <c r="HD131" s="427"/>
      <c r="HE131" s="427"/>
      <c r="HF131" s="427"/>
      <c r="HG131" s="427"/>
      <c r="HH131" s="427"/>
      <c r="HI131" s="427"/>
      <c r="HJ131" s="427"/>
      <c r="HK131" s="427"/>
      <c r="HL131" s="427"/>
      <c r="HM131" s="427"/>
      <c r="HN131" s="427"/>
      <c r="HO131" s="427"/>
      <c r="HP131" s="427"/>
      <c r="HQ131" s="427"/>
      <c r="HR131" s="427"/>
      <c r="HS131" s="427"/>
      <c r="HT131" s="427"/>
      <c r="HU131" s="427"/>
      <c r="HV131" s="427"/>
      <c r="HW131" s="427"/>
      <c r="HX131" s="427"/>
      <c r="HY131" s="427"/>
      <c r="HZ131" s="427"/>
      <c r="IA131" s="427"/>
      <c r="IB131" s="427"/>
      <c r="IC131" s="427"/>
      <c r="ID131" s="427"/>
      <c r="IE131" s="427"/>
      <c r="IF131" s="427"/>
      <c r="IG131" s="427"/>
      <c r="IH131" s="427"/>
      <c r="II131" s="427"/>
      <c r="IJ131" s="427"/>
      <c r="IK131" s="427"/>
      <c r="IL131" s="427"/>
      <c r="IM131" s="427"/>
      <c r="IN131" s="427"/>
      <c r="IO131" s="427"/>
      <c r="IP131" s="427"/>
      <c r="IQ131" s="427"/>
      <c r="IR131" s="427"/>
      <c r="IS131" s="427"/>
      <c r="IT131" s="427"/>
      <c r="IU131" s="427"/>
      <c r="IV131" s="427"/>
      <c r="IW131" s="427"/>
      <c r="IX131" s="427"/>
      <c r="IY131" s="427"/>
      <c r="IZ131" s="427"/>
      <c r="JA131" s="427"/>
      <c r="JB131" s="427"/>
      <c r="JC131" s="427"/>
      <c r="JD131" s="427"/>
      <c r="JE131" s="427"/>
      <c r="JF131" s="427"/>
      <c r="JG131" s="427"/>
      <c r="JH131" s="427"/>
      <c r="JI131" s="427"/>
      <c r="JJ131" s="427"/>
    </row>
    <row r="132" spans="1:270" ht="19.5" customHeight="1">
      <c r="A132" s="336"/>
      <c r="B132" s="323" t="s">
        <v>296</v>
      </c>
      <c r="C132" s="473" t="s">
        <v>148</v>
      </c>
      <c r="H132" s="399"/>
      <c r="I132" s="390"/>
      <c r="J132" s="399"/>
      <c r="K132" s="424"/>
      <c r="L132" s="424"/>
      <c r="M132" s="390"/>
      <c r="N132" s="390"/>
      <c r="O132" s="390"/>
      <c r="P132" s="424"/>
      <c r="Q132" s="424"/>
      <c r="R132" s="424"/>
      <c r="S132" s="419"/>
      <c r="T132" s="424"/>
      <c r="U132" s="424"/>
      <c r="V132" s="424"/>
      <c r="W132" s="424"/>
      <c r="X132" s="424"/>
      <c r="Y132" s="424"/>
      <c r="Z132" s="424"/>
      <c r="AA132" s="424"/>
      <c r="AB132" s="419"/>
      <c r="AC132" s="424"/>
      <c r="AD132" s="424"/>
      <c r="AE132" s="419"/>
      <c r="AF132" s="424">
        <v>-3624398</v>
      </c>
      <c r="AG132" s="400"/>
      <c r="AH132" s="400"/>
      <c r="AI132" s="400"/>
      <c r="AJ132" s="400"/>
      <c r="AK132" s="400"/>
      <c r="AL132" s="400"/>
      <c r="AM132" s="400"/>
      <c r="AN132" s="400"/>
      <c r="AO132" s="400"/>
      <c r="AP132" s="400"/>
      <c r="AQ132" s="400"/>
      <c r="AR132" s="400"/>
      <c r="AS132" s="400"/>
      <c r="AT132" s="400"/>
      <c r="AU132" s="400"/>
      <c r="AV132" s="400"/>
      <c r="AW132" s="400"/>
      <c r="AX132" s="400"/>
      <c r="AY132" s="400"/>
      <c r="AZ132" s="400"/>
      <c r="BA132" s="400"/>
      <c r="BB132" s="400"/>
      <c r="BC132" s="400"/>
      <c r="BD132" s="400"/>
      <c r="BE132" s="400"/>
      <c r="BF132" s="400"/>
      <c r="BG132" s="400"/>
      <c r="BH132" s="400"/>
      <c r="BI132" s="400"/>
      <c r="BJ132" s="400"/>
      <c r="BK132" s="400"/>
      <c r="BL132" s="400"/>
      <c r="BM132" s="400"/>
      <c r="BN132" s="400"/>
      <c r="BO132" s="400"/>
      <c r="BP132" s="400"/>
      <c r="BQ132" s="400"/>
      <c r="BR132" s="400"/>
      <c r="BS132" s="400"/>
      <c r="BT132" s="400"/>
      <c r="BU132" s="400"/>
      <c r="BV132" s="400"/>
      <c r="BW132" s="400"/>
      <c r="BX132" s="400"/>
      <c r="BY132" s="400"/>
      <c r="BZ132" s="400"/>
      <c r="CA132" s="400"/>
      <c r="CB132" s="400"/>
      <c r="CC132" s="400"/>
      <c r="CD132" s="400"/>
      <c r="CE132" s="400"/>
      <c r="CF132" s="400"/>
      <c r="CG132" s="400"/>
      <c r="CH132" s="400"/>
      <c r="CI132" s="400"/>
      <c r="CJ132" s="400"/>
      <c r="CK132" s="400"/>
      <c r="CL132" s="400"/>
      <c r="CM132" s="400"/>
      <c r="CN132" s="400"/>
      <c r="CO132" s="400"/>
      <c r="CP132" s="400"/>
      <c r="CQ132" s="400"/>
      <c r="CR132" s="400"/>
      <c r="CS132" s="400"/>
      <c r="CT132" s="400"/>
      <c r="CU132" s="400"/>
      <c r="CV132" s="400"/>
      <c r="CW132" s="400"/>
      <c r="CX132" s="400"/>
      <c r="CY132" s="400"/>
      <c r="CZ132" s="400"/>
      <c r="DA132" s="400"/>
      <c r="DB132" s="400"/>
      <c r="DC132" s="400"/>
      <c r="DD132" s="400"/>
      <c r="DE132" s="400"/>
      <c r="DF132" s="400"/>
      <c r="DG132" s="400"/>
      <c r="DH132" s="400"/>
      <c r="DI132" s="400"/>
      <c r="DJ132" s="400"/>
      <c r="DK132" s="400"/>
      <c r="DL132" s="400"/>
      <c r="DM132" s="400"/>
      <c r="DN132" s="400"/>
      <c r="DO132" s="400"/>
      <c r="DP132" s="400"/>
      <c r="DQ132" s="400"/>
      <c r="DR132" s="400"/>
      <c r="DS132" s="400"/>
      <c r="DT132" s="400"/>
      <c r="DU132" s="400"/>
      <c r="DV132" s="400"/>
      <c r="DW132" s="400"/>
      <c r="DX132" s="400"/>
      <c r="DY132" s="400"/>
      <c r="DZ132" s="400"/>
      <c r="EA132" s="400"/>
      <c r="EB132" s="400"/>
      <c r="EC132" s="400"/>
      <c r="ED132" s="400"/>
      <c r="EE132" s="400"/>
      <c r="EF132" s="400"/>
      <c r="EG132" s="400"/>
      <c r="EH132" s="400"/>
      <c r="EI132" s="400"/>
      <c r="EJ132" s="400"/>
      <c r="EK132" s="400"/>
      <c r="EL132" s="400"/>
      <c r="EN132" s="456"/>
      <c r="FF132" s="427"/>
      <c r="FG132" s="427"/>
      <c r="FH132" s="427"/>
      <c r="FI132" s="427"/>
      <c r="FJ132" s="427"/>
      <c r="FK132" s="427"/>
      <c r="FL132" s="427"/>
      <c r="FM132" s="427"/>
      <c r="FN132" s="427"/>
      <c r="FO132" s="427"/>
      <c r="FP132" s="427"/>
      <c r="FQ132" s="427"/>
      <c r="FR132" s="427"/>
      <c r="FS132" s="427"/>
      <c r="FT132" s="427"/>
      <c r="FU132" s="427"/>
      <c r="FV132" s="427"/>
      <c r="FW132" s="427"/>
      <c r="FX132" s="427"/>
      <c r="FY132" s="427"/>
      <c r="FZ132" s="427"/>
      <c r="GA132" s="427"/>
      <c r="GB132" s="427"/>
      <c r="GC132" s="427"/>
      <c r="GD132" s="427"/>
      <c r="GE132" s="427"/>
      <c r="GF132" s="427"/>
      <c r="GG132" s="427"/>
      <c r="GH132" s="427"/>
      <c r="GI132" s="427"/>
      <c r="GJ132" s="427"/>
      <c r="GK132" s="427"/>
      <c r="GL132" s="427"/>
      <c r="GM132" s="427"/>
      <c r="GN132" s="427"/>
      <c r="GO132" s="427"/>
      <c r="GP132" s="427"/>
      <c r="GQ132" s="427"/>
      <c r="GR132" s="427"/>
      <c r="GS132" s="427"/>
      <c r="GT132" s="427"/>
      <c r="GU132" s="427"/>
      <c r="GV132" s="427"/>
      <c r="GW132" s="427"/>
      <c r="GX132" s="427"/>
      <c r="GY132" s="427"/>
      <c r="GZ132" s="427"/>
      <c r="HA132" s="427"/>
      <c r="HB132" s="427"/>
      <c r="HC132" s="427"/>
      <c r="HD132" s="427"/>
      <c r="HE132" s="427"/>
      <c r="HF132" s="427"/>
      <c r="HG132" s="427"/>
      <c r="HH132" s="427"/>
      <c r="HI132" s="427"/>
      <c r="HJ132" s="427"/>
      <c r="HK132" s="427"/>
      <c r="HL132" s="427"/>
      <c r="HM132" s="427"/>
      <c r="HN132" s="427"/>
      <c r="HO132" s="427"/>
      <c r="HP132" s="427"/>
      <c r="HQ132" s="427"/>
      <c r="HR132" s="427"/>
      <c r="HS132" s="427"/>
      <c r="HT132" s="427"/>
      <c r="HU132" s="427"/>
      <c r="HV132" s="427"/>
      <c r="HW132" s="427"/>
      <c r="HX132" s="427"/>
      <c r="HY132" s="427"/>
      <c r="HZ132" s="427"/>
      <c r="IA132" s="427"/>
      <c r="IB132" s="427"/>
      <c r="IC132" s="427"/>
      <c r="ID132" s="427"/>
      <c r="IE132" s="427"/>
      <c r="IF132" s="427"/>
      <c r="IG132" s="427"/>
      <c r="IH132" s="427"/>
      <c r="II132" s="427"/>
      <c r="IJ132" s="427"/>
      <c r="IK132" s="427"/>
      <c r="IL132" s="427"/>
      <c r="IM132" s="427"/>
      <c r="IN132" s="427"/>
      <c r="IO132" s="427"/>
      <c r="IP132" s="427"/>
      <c r="IQ132" s="427"/>
      <c r="IR132" s="427"/>
      <c r="IS132" s="427"/>
      <c r="IT132" s="427"/>
      <c r="IU132" s="427"/>
      <c r="IV132" s="427"/>
      <c r="IW132" s="427"/>
      <c r="IX132" s="427"/>
      <c r="IY132" s="427"/>
      <c r="IZ132" s="427"/>
      <c r="JA132" s="427"/>
      <c r="JB132" s="427"/>
      <c r="JC132" s="427"/>
      <c r="JD132" s="427"/>
      <c r="JE132" s="427"/>
      <c r="JF132" s="427"/>
      <c r="JG132" s="427"/>
      <c r="JH132" s="427"/>
      <c r="JI132" s="427"/>
      <c r="JJ132" s="427"/>
    </row>
    <row r="133" spans="1:270" ht="25.5">
      <c r="A133" s="336"/>
      <c r="B133" s="342" t="s">
        <v>109</v>
      </c>
      <c r="C133" s="471" t="s">
        <v>110</v>
      </c>
      <c r="H133" s="399"/>
      <c r="I133" s="390"/>
      <c r="J133" s="399"/>
      <c r="K133" s="424"/>
      <c r="L133" s="424"/>
      <c r="M133" s="390"/>
      <c r="N133" s="390"/>
      <c r="O133" s="390"/>
      <c r="P133" s="424"/>
      <c r="Q133" s="424"/>
      <c r="R133" s="424"/>
      <c r="S133" s="419"/>
      <c r="T133" s="424"/>
      <c r="U133" s="424"/>
      <c r="V133" s="424"/>
      <c r="W133" s="424"/>
      <c r="X133" s="424"/>
      <c r="Y133" s="424"/>
      <c r="Z133" s="424"/>
      <c r="AA133" s="424"/>
      <c r="AB133" s="419"/>
      <c r="AC133" s="424"/>
      <c r="AD133" s="424"/>
      <c r="AE133" s="419"/>
      <c r="AF133" s="419">
        <v>67404349</v>
      </c>
      <c r="AG133" s="400"/>
      <c r="AH133" s="400"/>
      <c r="AI133" s="400"/>
      <c r="AJ133" s="400"/>
      <c r="AK133" s="400"/>
      <c r="AL133" s="400"/>
      <c r="AM133" s="400"/>
      <c r="AN133" s="400"/>
      <c r="AO133" s="400"/>
      <c r="AP133" s="400"/>
      <c r="AQ133" s="400"/>
      <c r="AR133" s="400"/>
      <c r="AS133" s="400"/>
      <c r="AT133" s="400"/>
      <c r="AU133" s="400"/>
      <c r="AV133" s="400"/>
      <c r="AW133" s="400"/>
      <c r="AX133" s="400"/>
      <c r="AY133" s="400"/>
      <c r="AZ133" s="400"/>
      <c r="BA133" s="400"/>
      <c r="BB133" s="400"/>
      <c r="BC133" s="400"/>
      <c r="BD133" s="400"/>
      <c r="BE133" s="400"/>
      <c r="BF133" s="400"/>
      <c r="BG133" s="400"/>
      <c r="BH133" s="400"/>
      <c r="BI133" s="400"/>
      <c r="BJ133" s="400"/>
      <c r="BK133" s="400"/>
      <c r="BL133" s="400"/>
      <c r="BM133" s="400"/>
      <c r="BN133" s="400"/>
      <c r="BO133" s="400"/>
      <c r="BP133" s="400"/>
      <c r="BQ133" s="400"/>
      <c r="BR133" s="400"/>
      <c r="BS133" s="400"/>
      <c r="BT133" s="400"/>
      <c r="BU133" s="400"/>
      <c r="BV133" s="400"/>
      <c r="BW133" s="400"/>
      <c r="BX133" s="400"/>
      <c r="BY133" s="400"/>
      <c r="BZ133" s="400"/>
      <c r="CA133" s="400"/>
      <c r="CB133" s="400"/>
      <c r="CC133" s="400"/>
      <c r="CD133" s="400"/>
      <c r="CE133" s="400"/>
      <c r="CF133" s="400"/>
      <c r="CG133" s="400"/>
      <c r="CH133" s="400"/>
      <c r="CI133" s="400"/>
      <c r="CJ133" s="400"/>
      <c r="CK133" s="400"/>
      <c r="CL133" s="400"/>
      <c r="CM133" s="400"/>
      <c r="CN133" s="400"/>
      <c r="CO133" s="400"/>
      <c r="CP133" s="400"/>
      <c r="CQ133" s="400"/>
      <c r="CR133" s="400"/>
      <c r="CS133" s="400"/>
      <c r="CT133" s="400"/>
      <c r="CU133" s="400"/>
      <c r="CV133" s="400"/>
      <c r="CW133" s="400"/>
      <c r="CX133" s="400"/>
      <c r="CY133" s="400"/>
      <c r="CZ133" s="400"/>
      <c r="DA133" s="400"/>
      <c r="DB133" s="400"/>
      <c r="DC133" s="400"/>
      <c r="DD133" s="400"/>
      <c r="DE133" s="400"/>
      <c r="DF133" s="400"/>
      <c r="DG133" s="400"/>
      <c r="DH133" s="400"/>
      <c r="DI133" s="400"/>
      <c r="DJ133" s="400"/>
      <c r="DK133" s="400"/>
      <c r="DL133" s="400"/>
      <c r="DM133" s="400"/>
      <c r="DN133" s="400"/>
      <c r="DO133" s="400"/>
      <c r="DP133" s="400"/>
      <c r="DQ133" s="400"/>
      <c r="DR133" s="400"/>
      <c r="DS133" s="400"/>
      <c r="DT133" s="400"/>
      <c r="DU133" s="400"/>
      <c r="DV133" s="400"/>
      <c r="DW133" s="400"/>
      <c r="DX133" s="400"/>
      <c r="DY133" s="400"/>
      <c r="DZ133" s="400"/>
      <c r="EA133" s="400"/>
      <c r="EB133" s="400"/>
      <c r="EC133" s="400"/>
      <c r="ED133" s="400"/>
      <c r="EE133" s="400"/>
      <c r="EF133" s="400"/>
      <c r="EG133" s="400"/>
      <c r="EH133" s="400"/>
      <c r="EI133" s="400"/>
      <c r="EJ133" s="400"/>
      <c r="EK133" s="400"/>
      <c r="EL133" s="400"/>
      <c r="EN133" s="456"/>
      <c r="FF133" s="427"/>
      <c r="FG133" s="427"/>
      <c r="FH133" s="427"/>
      <c r="FI133" s="427"/>
      <c r="FJ133" s="427"/>
      <c r="FK133" s="427"/>
      <c r="FL133" s="427"/>
      <c r="FM133" s="427"/>
      <c r="FN133" s="427"/>
      <c r="FO133" s="427"/>
      <c r="FP133" s="427"/>
      <c r="FQ133" s="427"/>
      <c r="FR133" s="427"/>
      <c r="FS133" s="427"/>
      <c r="FT133" s="427"/>
      <c r="FU133" s="427"/>
      <c r="FV133" s="427"/>
      <c r="FW133" s="427"/>
      <c r="FX133" s="427"/>
      <c r="FY133" s="427"/>
      <c r="FZ133" s="427"/>
      <c r="GA133" s="427"/>
      <c r="GB133" s="427"/>
      <c r="GC133" s="427"/>
      <c r="GD133" s="427"/>
      <c r="GE133" s="427"/>
      <c r="GF133" s="427"/>
      <c r="GG133" s="427"/>
      <c r="GH133" s="427"/>
      <c r="GI133" s="427"/>
      <c r="GJ133" s="427"/>
      <c r="GK133" s="427"/>
      <c r="GL133" s="427"/>
      <c r="GM133" s="427"/>
      <c r="GN133" s="427"/>
      <c r="GO133" s="427"/>
      <c r="GP133" s="427"/>
      <c r="GQ133" s="427"/>
      <c r="GR133" s="427"/>
      <c r="GS133" s="427"/>
      <c r="GT133" s="427"/>
      <c r="GU133" s="427"/>
      <c r="GV133" s="427"/>
      <c r="GW133" s="427"/>
      <c r="GX133" s="427"/>
      <c r="GY133" s="427"/>
      <c r="GZ133" s="427"/>
      <c r="HA133" s="427"/>
      <c r="HB133" s="427"/>
      <c r="HC133" s="427"/>
      <c r="HD133" s="427"/>
      <c r="HE133" s="427"/>
      <c r="HF133" s="427"/>
      <c r="HG133" s="427"/>
      <c r="HH133" s="427"/>
      <c r="HI133" s="427"/>
      <c r="HJ133" s="427"/>
      <c r="HK133" s="427"/>
      <c r="HL133" s="427"/>
      <c r="HM133" s="427"/>
      <c r="HN133" s="427"/>
      <c r="HO133" s="427"/>
      <c r="HP133" s="427"/>
      <c r="HQ133" s="427"/>
      <c r="HR133" s="427"/>
      <c r="HS133" s="427"/>
      <c r="HT133" s="427"/>
      <c r="HU133" s="427"/>
      <c r="HV133" s="427"/>
      <c r="HW133" s="427"/>
      <c r="HX133" s="427"/>
      <c r="HY133" s="427"/>
      <c r="HZ133" s="427"/>
      <c r="IA133" s="427"/>
      <c r="IB133" s="427"/>
      <c r="IC133" s="427"/>
      <c r="ID133" s="427"/>
      <c r="IE133" s="427"/>
      <c r="IF133" s="427"/>
      <c r="IG133" s="427"/>
      <c r="IH133" s="427"/>
      <c r="II133" s="427"/>
      <c r="IJ133" s="427"/>
      <c r="IK133" s="427"/>
      <c r="IL133" s="427"/>
      <c r="IM133" s="427"/>
      <c r="IN133" s="427"/>
      <c r="IO133" s="427"/>
      <c r="IP133" s="427"/>
      <c r="IQ133" s="427"/>
      <c r="IR133" s="427"/>
      <c r="IS133" s="427"/>
      <c r="IT133" s="427"/>
      <c r="IU133" s="427"/>
      <c r="IV133" s="427"/>
      <c r="IW133" s="427"/>
      <c r="IX133" s="427"/>
      <c r="IY133" s="427"/>
      <c r="IZ133" s="427"/>
      <c r="JA133" s="427"/>
      <c r="JB133" s="427"/>
      <c r="JC133" s="427"/>
      <c r="JD133" s="427"/>
      <c r="JE133" s="427"/>
      <c r="JF133" s="427"/>
      <c r="JG133" s="427"/>
      <c r="JH133" s="427"/>
      <c r="JI133" s="427"/>
      <c r="JJ133" s="427"/>
    </row>
    <row r="134" spans="1:270" ht="25.5">
      <c r="A134" s="326"/>
      <c r="B134" s="343" t="s">
        <v>298</v>
      </c>
      <c r="C134" s="473" t="s">
        <v>111</v>
      </c>
      <c r="H134" s="399"/>
      <c r="I134" s="390"/>
      <c r="J134" s="399"/>
      <c r="K134" s="424"/>
      <c r="L134" s="424"/>
      <c r="M134" s="390"/>
      <c r="N134" s="390"/>
      <c r="O134" s="390"/>
      <c r="P134" s="424"/>
      <c r="Q134" s="424"/>
      <c r="R134" s="424"/>
      <c r="S134" s="419"/>
      <c r="T134" s="424"/>
      <c r="U134" s="424"/>
      <c r="V134" s="424"/>
      <c r="W134" s="424"/>
      <c r="X134" s="424"/>
      <c r="Y134" s="424"/>
      <c r="Z134" s="424"/>
      <c r="AA134" s="424"/>
      <c r="AB134" s="419"/>
      <c r="AC134" s="424"/>
      <c r="AD134" s="424"/>
      <c r="AE134" s="419"/>
      <c r="AF134" s="424">
        <v>100248029</v>
      </c>
      <c r="AG134" s="400"/>
      <c r="AH134" s="400"/>
      <c r="AI134" s="400"/>
      <c r="AJ134" s="400"/>
      <c r="AK134" s="400"/>
      <c r="AL134" s="400"/>
      <c r="AM134" s="400"/>
      <c r="AN134" s="400"/>
      <c r="AO134" s="400"/>
      <c r="AP134" s="400"/>
      <c r="AQ134" s="400"/>
      <c r="AR134" s="400"/>
      <c r="AS134" s="400"/>
      <c r="AT134" s="400"/>
      <c r="AU134" s="400"/>
      <c r="AV134" s="400"/>
      <c r="AW134" s="400"/>
      <c r="AX134" s="400"/>
      <c r="AY134" s="400"/>
      <c r="AZ134" s="400"/>
      <c r="BA134" s="400"/>
      <c r="BB134" s="400"/>
      <c r="BC134" s="400"/>
      <c r="BD134" s="400"/>
      <c r="BE134" s="400"/>
      <c r="BF134" s="400"/>
      <c r="BG134" s="400"/>
      <c r="BH134" s="400"/>
      <c r="BI134" s="400"/>
      <c r="BJ134" s="400"/>
      <c r="BK134" s="400"/>
      <c r="BL134" s="400"/>
      <c r="BM134" s="400"/>
      <c r="BN134" s="400"/>
      <c r="BO134" s="400"/>
      <c r="BP134" s="400"/>
      <c r="BQ134" s="400"/>
      <c r="BR134" s="400"/>
      <c r="BS134" s="400"/>
      <c r="BT134" s="400"/>
      <c r="BU134" s="400"/>
      <c r="BV134" s="400"/>
      <c r="BW134" s="400"/>
      <c r="BX134" s="400"/>
      <c r="BY134" s="400"/>
      <c r="BZ134" s="400"/>
      <c r="CA134" s="400"/>
      <c r="CB134" s="400"/>
      <c r="CC134" s="400"/>
      <c r="CD134" s="400"/>
      <c r="CE134" s="400"/>
      <c r="CF134" s="400"/>
      <c r="CG134" s="400"/>
      <c r="CH134" s="400"/>
      <c r="CI134" s="400"/>
      <c r="CJ134" s="400"/>
      <c r="CK134" s="400"/>
      <c r="CL134" s="400"/>
      <c r="CM134" s="400"/>
      <c r="CN134" s="400"/>
      <c r="CO134" s="400"/>
      <c r="CP134" s="400"/>
      <c r="CQ134" s="400"/>
      <c r="CR134" s="400"/>
      <c r="CS134" s="400"/>
      <c r="CT134" s="400"/>
      <c r="CU134" s="400"/>
      <c r="CV134" s="400"/>
      <c r="CW134" s="400"/>
      <c r="CX134" s="400"/>
      <c r="CY134" s="400"/>
      <c r="CZ134" s="400"/>
      <c r="DA134" s="400"/>
      <c r="DB134" s="400"/>
      <c r="DC134" s="400"/>
      <c r="DD134" s="400"/>
      <c r="DE134" s="400"/>
      <c r="DF134" s="400"/>
      <c r="DG134" s="400"/>
      <c r="DH134" s="400"/>
      <c r="DI134" s="400"/>
      <c r="DJ134" s="400"/>
      <c r="DK134" s="400"/>
      <c r="DL134" s="400"/>
      <c r="DM134" s="400"/>
      <c r="DN134" s="400"/>
      <c r="DO134" s="400"/>
      <c r="DP134" s="400"/>
      <c r="DQ134" s="400"/>
      <c r="DR134" s="400"/>
      <c r="DS134" s="400"/>
      <c r="DT134" s="400"/>
      <c r="DU134" s="400"/>
      <c r="DV134" s="400"/>
      <c r="DW134" s="400"/>
      <c r="DX134" s="400"/>
      <c r="DY134" s="400"/>
      <c r="DZ134" s="400"/>
      <c r="EA134" s="400"/>
      <c r="EB134" s="400"/>
      <c r="EC134" s="400"/>
      <c r="ED134" s="400"/>
      <c r="EE134" s="400"/>
      <c r="EF134" s="400"/>
      <c r="EG134" s="400"/>
      <c r="EH134" s="400"/>
      <c r="EI134" s="400"/>
      <c r="EJ134" s="400"/>
      <c r="EK134" s="400"/>
      <c r="EL134" s="400"/>
      <c r="EN134" s="456"/>
      <c r="FF134" s="427"/>
      <c r="FG134" s="427"/>
      <c r="FH134" s="427"/>
      <c r="FI134" s="427"/>
      <c r="FJ134" s="427"/>
      <c r="FK134" s="427"/>
      <c r="FL134" s="427"/>
      <c r="FM134" s="427"/>
      <c r="FN134" s="427"/>
      <c r="FO134" s="427"/>
      <c r="FP134" s="427"/>
      <c r="FQ134" s="427"/>
      <c r="FR134" s="427"/>
      <c r="FS134" s="427"/>
      <c r="FT134" s="427"/>
      <c r="FU134" s="427"/>
      <c r="FV134" s="427"/>
      <c r="FW134" s="427"/>
      <c r="FX134" s="427"/>
      <c r="FY134" s="427"/>
      <c r="FZ134" s="427"/>
      <c r="GA134" s="427"/>
      <c r="GB134" s="427"/>
      <c r="GC134" s="427"/>
      <c r="GD134" s="427"/>
      <c r="GE134" s="427"/>
      <c r="GF134" s="427"/>
      <c r="GG134" s="427"/>
      <c r="GH134" s="427"/>
      <c r="GI134" s="427"/>
      <c r="GJ134" s="427"/>
      <c r="GK134" s="427"/>
      <c r="GL134" s="427"/>
      <c r="GM134" s="427"/>
      <c r="GN134" s="427"/>
      <c r="GO134" s="427"/>
      <c r="GP134" s="427"/>
      <c r="GQ134" s="427"/>
      <c r="GR134" s="427"/>
      <c r="GS134" s="427"/>
      <c r="GT134" s="427"/>
      <c r="GU134" s="427"/>
      <c r="GV134" s="427"/>
      <c r="GW134" s="427"/>
      <c r="GX134" s="427"/>
      <c r="GY134" s="427"/>
      <c r="GZ134" s="427"/>
      <c r="HA134" s="427"/>
      <c r="HB134" s="427"/>
      <c r="HC134" s="427"/>
      <c r="HD134" s="427"/>
      <c r="HE134" s="427"/>
      <c r="HF134" s="427"/>
      <c r="HG134" s="427"/>
      <c r="HH134" s="427"/>
      <c r="HI134" s="427"/>
      <c r="HJ134" s="427"/>
      <c r="HK134" s="427"/>
      <c r="HL134" s="427"/>
      <c r="HM134" s="427"/>
      <c r="HN134" s="427"/>
      <c r="HO134" s="427"/>
      <c r="HP134" s="427"/>
      <c r="HQ134" s="427"/>
      <c r="HR134" s="427"/>
      <c r="HS134" s="427"/>
      <c r="HT134" s="427"/>
      <c r="HU134" s="427"/>
      <c r="HV134" s="427"/>
      <c r="HW134" s="427"/>
      <c r="HX134" s="427"/>
      <c r="HY134" s="427"/>
      <c r="HZ134" s="427"/>
      <c r="IA134" s="427"/>
      <c r="IB134" s="427"/>
      <c r="IC134" s="427"/>
      <c r="ID134" s="427"/>
      <c r="IE134" s="427"/>
      <c r="IF134" s="427"/>
      <c r="IG134" s="427"/>
      <c r="IH134" s="427"/>
      <c r="II134" s="427"/>
      <c r="IJ134" s="427"/>
      <c r="IK134" s="427"/>
      <c r="IL134" s="427"/>
      <c r="IM134" s="427"/>
      <c r="IN134" s="427"/>
      <c r="IO134" s="427"/>
      <c r="IP134" s="427"/>
      <c r="IQ134" s="427"/>
      <c r="IR134" s="427"/>
      <c r="IS134" s="427"/>
      <c r="IT134" s="427"/>
      <c r="IU134" s="427"/>
      <c r="IV134" s="427"/>
      <c r="IW134" s="427"/>
      <c r="IX134" s="427"/>
      <c r="IY134" s="427"/>
      <c r="IZ134" s="427"/>
      <c r="JA134" s="427"/>
      <c r="JB134" s="427"/>
      <c r="JC134" s="427"/>
      <c r="JD134" s="427"/>
      <c r="JE134" s="427"/>
      <c r="JF134" s="427"/>
      <c r="JG134" s="427"/>
      <c r="JH134" s="427"/>
      <c r="JI134" s="427"/>
      <c r="JJ134" s="427"/>
    </row>
    <row r="135" spans="1:270" ht="25.5">
      <c r="A135" s="326"/>
      <c r="B135" s="320" t="s">
        <v>299</v>
      </c>
      <c r="C135" s="473" t="s">
        <v>112</v>
      </c>
      <c r="H135" s="399"/>
      <c r="I135" s="390"/>
      <c r="J135" s="399"/>
      <c r="K135" s="424"/>
      <c r="L135" s="424"/>
      <c r="M135" s="390"/>
      <c r="N135" s="390"/>
      <c r="O135" s="390"/>
      <c r="P135" s="424"/>
      <c r="Q135" s="424"/>
      <c r="R135" s="424"/>
      <c r="S135" s="419"/>
      <c r="T135" s="424"/>
      <c r="U135" s="424"/>
      <c r="V135" s="424"/>
      <c r="W135" s="424"/>
      <c r="X135" s="424"/>
      <c r="Y135" s="424"/>
      <c r="Z135" s="424"/>
      <c r="AA135" s="424"/>
      <c r="AB135" s="419"/>
      <c r="AC135" s="424"/>
      <c r="AD135" s="424"/>
      <c r="AE135" s="419"/>
      <c r="AF135" s="424">
        <v>-32843680</v>
      </c>
      <c r="AG135" s="400"/>
      <c r="AH135" s="400"/>
      <c r="AI135" s="400"/>
      <c r="AJ135" s="400"/>
      <c r="AK135" s="400"/>
      <c r="AL135" s="400"/>
      <c r="AM135" s="400"/>
      <c r="AN135" s="400"/>
      <c r="AO135" s="400"/>
      <c r="AP135" s="400"/>
      <c r="AQ135" s="400"/>
      <c r="AR135" s="400"/>
      <c r="AS135" s="400"/>
      <c r="AT135" s="400"/>
      <c r="AU135" s="400"/>
      <c r="AV135" s="400"/>
      <c r="AW135" s="400"/>
      <c r="AX135" s="400"/>
      <c r="AY135" s="400"/>
      <c r="AZ135" s="400"/>
      <c r="BA135" s="400"/>
      <c r="BB135" s="400"/>
      <c r="BC135" s="400"/>
      <c r="BD135" s="400"/>
      <c r="BE135" s="400"/>
      <c r="BF135" s="400"/>
      <c r="BG135" s="400"/>
      <c r="BH135" s="400"/>
      <c r="BI135" s="400"/>
      <c r="BJ135" s="400"/>
      <c r="BK135" s="400"/>
      <c r="BL135" s="400"/>
      <c r="BM135" s="400"/>
      <c r="BN135" s="400"/>
      <c r="BO135" s="400"/>
      <c r="BP135" s="400"/>
      <c r="BQ135" s="400"/>
      <c r="BR135" s="400"/>
      <c r="BS135" s="400"/>
      <c r="BT135" s="400"/>
      <c r="BU135" s="400"/>
      <c r="BV135" s="400"/>
      <c r="BW135" s="400"/>
      <c r="BX135" s="400"/>
      <c r="BY135" s="400"/>
      <c r="BZ135" s="400"/>
      <c r="CA135" s="400"/>
      <c r="CB135" s="400"/>
      <c r="CC135" s="400"/>
      <c r="CD135" s="400"/>
      <c r="CE135" s="400"/>
      <c r="CF135" s="400"/>
      <c r="CG135" s="400"/>
      <c r="CH135" s="400"/>
      <c r="CI135" s="400"/>
      <c r="CJ135" s="400"/>
      <c r="CK135" s="400"/>
      <c r="CL135" s="400"/>
      <c r="CM135" s="400"/>
      <c r="CN135" s="400"/>
      <c r="CO135" s="400"/>
      <c r="CP135" s="400"/>
      <c r="CQ135" s="400"/>
      <c r="CR135" s="400"/>
      <c r="CS135" s="400"/>
      <c r="CT135" s="400"/>
      <c r="CU135" s="400"/>
      <c r="CV135" s="400"/>
      <c r="CW135" s="400"/>
      <c r="CX135" s="400"/>
      <c r="CY135" s="400"/>
      <c r="CZ135" s="400"/>
      <c r="DA135" s="400"/>
      <c r="DB135" s="400"/>
      <c r="DC135" s="400"/>
      <c r="DD135" s="400"/>
      <c r="DE135" s="400"/>
      <c r="DF135" s="400"/>
      <c r="DG135" s="400"/>
      <c r="DH135" s="400"/>
      <c r="DI135" s="400"/>
      <c r="DJ135" s="400"/>
      <c r="DK135" s="400"/>
      <c r="DL135" s="400"/>
      <c r="DM135" s="400"/>
      <c r="DN135" s="400"/>
      <c r="DO135" s="400"/>
      <c r="DP135" s="400"/>
      <c r="DQ135" s="400"/>
      <c r="DR135" s="400"/>
      <c r="DS135" s="400"/>
      <c r="DT135" s="400"/>
      <c r="DU135" s="400"/>
      <c r="DV135" s="400"/>
      <c r="DW135" s="400"/>
      <c r="DX135" s="400"/>
      <c r="DY135" s="400"/>
      <c r="DZ135" s="400"/>
      <c r="EA135" s="400"/>
      <c r="EB135" s="400"/>
      <c r="EC135" s="400"/>
      <c r="ED135" s="400"/>
      <c r="EE135" s="400"/>
      <c r="EF135" s="400"/>
      <c r="EG135" s="400"/>
      <c r="EH135" s="400"/>
      <c r="EI135" s="400"/>
      <c r="EJ135" s="400"/>
      <c r="EK135" s="400"/>
      <c r="EL135" s="400"/>
      <c r="EN135" s="456"/>
      <c r="FF135" s="427"/>
      <c r="FG135" s="427"/>
      <c r="FH135" s="427"/>
      <c r="FI135" s="427"/>
      <c r="FJ135" s="427"/>
      <c r="FK135" s="427"/>
      <c r="FL135" s="427"/>
      <c r="FM135" s="427"/>
      <c r="FN135" s="427"/>
      <c r="FO135" s="427"/>
      <c r="FP135" s="427"/>
      <c r="FQ135" s="427"/>
      <c r="FR135" s="427"/>
      <c r="FS135" s="427"/>
      <c r="FT135" s="427"/>
      <c r="FU135" s="427"/>
      <c r="FV135" s="427"/>
      <c r="FW135" s="427"/>
      <c r="FX135" s="427"/>
      <c r="FY135" s="427"/>
      <c r="FZ135" s="427"/>
      <c r="GA135" s="427"/>
      <c r="GB135" s="427"/>
      <c r="GC135" s="427"/>
      <c r="GD135" s="427"/>
      <c r="GE135" s="427"/>
      <c r="GF135" s="427"/>
      <c r="GG135" s="427"/>
      <c r="GH135" s="427"/>
      <c r="GI135" s="427"/>
      <c r="GJ135" s="427"/>
      <c r="GK135" s="427"/>
      <c r="GL135" s="427"/>
      <c r="GM135" s="427"/>
      <c r="GN135" s="427"/>
      <c r="GO135" s="427"/>
      <c r="GP135" s="427"/>
      <c r="GQ135" s="427"/>
      <c r="GR135" s="427"/>
      <c r="GS135" s="427"/>
      <c r="GT135" s="427"/>
      <c r="GU135" s="427"/>
      <c r="GV135" s="427"/>
      <c r="GW135" s="427"/>
      <c r="GX135" s="427"/>
      <c r="GY135" s="427"/>
      <c r="GZ135" s="427"/>
      <c r="HA135" s="427"/>
      <c r="HB135" s="427"/>
      <c r="HC135" s="427"/>
      <c r="HD135" s="427"/>
      <c r="HE135" s="427"/>
      <c r="HF135" s="427"/>
      <c r="HG135" s="427"/>
      <c r="HH135" s="427"/>
      <c r="HI135" s="427"/>
      <c r="HJ135" s="427"/>
      <c r="HK135" s="427"/>
      <c r="HL135" s="427"/>
      <c r="HM135" s="427"/>
      <c r="HN135" s="427"/>
      <c r="HO135" s="427"/>
      <c r="HP135" s="427"/>
      <c r="HQ135" s="427"/>
      <c r="HR135" s="427"/>
      <c r="HS135" s="427"/>
      <c r="HT135" s="427"/>
      <c r="HU135" s="427"/>
      <c r="HV135" s="427"/>
      <c r="HW135" s="427"/>
      <c r="HX135" s="427"/>
      <c r="HY135" s="427"/>
      <c r="HZ135" s="427"/>
      <c r="IA135" s="427"/>
      <c r="IB135" s="427"/>
      <c r="IC135" s="427"/>
      <c r="ID135" s="427"/>
      <c r="IE135" s="427"/>
      <c r="IF135" s="427"/>
      <c r="IG135" s="427"/>
      <c r="IH135" s="427"/>
      <c r="II135" s="427"/>
      <c r="IJ135" s="427"/>
      <c r="IK135" s="427"/>
      <c r="IL135" s="427"/>
      <c r="IM135" s="427"/>
      <c r="IN135" s="427"/>
      <c r="IO135" s="427"/>
      <c r="IP135" s="427"/>
      <c r="IQ135" s="427"/>
      <c r="IR135" s="427"/>
      <c r="IS135" s="427"/>
      <c r="IT135" s="427"/>
      <c r="IU135" s="427"/>
      <c r="IV135" s="427"/>
      <c r="IW135" s="427"/>
      <c r="IX135" s="427"/>
      <c r="IY135" s="427"/>
      <c r="IZ135" s="427"/>
      <c r="JA135" s="427"/>
      <c r="JB135" s="427"/>
      <c r="JC135" s="427"/>
      <c r="JD135" s="427"/>
      <c r="JE135" s="427"/>
      <c r="JF135" s="427"/>
      <c r="JG135" s="427"/>
      <c r="JH135" s="427"/>
      <c r="JI135" s="427"/>
      <c r="JJ135" s="427"/>
    </row>
    <row r="136" spans="1:270">
      <c r="B136" s="426"/>
      <c r="C136" s="429"/>
      <c r="H136" s="399"/>
      <c r="I136" s="390"/>
      <c r="J136" s="399"/>
      <c r="K136" s="424"/>
      <c r="L136" s="424"/>
      <c r="M136" s="390"/>
      <c r="N136" s="390"/>
      <c r="O136" s="390"/>
      <c r="P136" s="424"/>
      <c r="Q136" s="424"/>
      <c r="R136" s="424"/>
      <c r="S136" s="424"/>
      <c r="T136" s="424"/>
      <c r="U136" s="424"/>
      <c r="V136" s="424"/>
      <c r="W136" s="424"/>
      <c r="X136" s="424"/>
      <c r="Y136" s="424"/>
      <c r="Z136" s="424"/>
      <c r="AA136" s="424"/>
      <c r="AB136" s="419"/>
      <c r="AC136" s="424"/>
      <c r="AD136" s="424"/>
      <c r="AE136" s="419"/>
      <c r="AF136" s="419"/>
      <c r="AG136" s="400"/>
      <c r="AH136" s="400"/>
      <c r="AI136" s="400"/>
      <c r="AJ136" s="400"/>
      <c r="AK136" s="400"/>
      <c r="AL136" s="400"/>
      <c r="AM136" s="400"/>
      <c r="AN136" s="400"/>
      <c r="AO136" s="400"/>
      <c r="AP136" s="400"/>
      <c r="AQ136" s="400"/>
      <c r="AR136" s="400"/>
      <c r="AS136" s="400"/>
      <c r="AT136" s="400"/>
      <c r="AU136" s="400"/>
      <c r="AV136" s="400"/>
      <c r="AW136" s="400"/>
      <c r="AX136" s="400"/>
      <c r="AY136" s="400"/>
      <c r="AZ136" s="400"/>
      <c r="BA136" s="400"/>
      <c r="BB136" s="400"/>
      <c r="BC136" s="400"/>
      <c r="BD136" s="400"/>
      <c r="BE136" s="400"/>
      <c r="BF136" s="400"/>
      <c r="BG136" s="400"/>
      <c r="BH136" s="400"/>
      <c r="BI136" s="400"/>
      <c r="BJ136" s="400"/>
      <c r="BK136" s="400"/>
      <c r="BL136" s="400"/>
      <c r="BM136" s="400"/>
      <c r="BN136" s="400"/>
      <c r="BO136" s="400"/>
      <c r="BP136" s="400"/>
      <c r="BQ136" s="400"/>
      <c r="BR136" s="400"/>
      <c r="BS136" s="400"/>
      <c r="BT136" s="400"/>
      <c r="BU136" s="400"/>
      <c r="BV136" s="400"/>
      <c r="BW136" s="400"/>
      <c r="BX136" s="400"/>
      <c r="BY136" s="400"/>
      <c r="BZ136" s="400"/>
      <c r="CA136" s="400"/>
      <c r="CB136" s="400"/>
      <c r="CC136" s="400"/>
      <c r="CD136" s="400"/>
      <c r="CE136" s="400"/>
      <c r="CF136" s="400"/>
      <c r="CG136" s="400"/>
      <c r="CH136" s="400"/>
      <c r="CI136" s="400"/>
      <c r="CJ136" s="400"/>
      <c r="CK136" s="400"/>
      <c r="CL136" s="400"/>
      <c r="CM136" s="400"/>
      <c r="CN136" s="400"/>
      <c r="CO136" s="400"/>
      <c r="CP136" s="400"/>
      <c r="CQ136" s="400"/>
      <c r="CR136" s="400"/>
      <c r="CS136" s="400"/>
      <c r="CT136" s="400"/>
      <c r="CU136" s="400"/>
      <c r="CV136" s="400"/>
      <c r="CW136" s="400"/>
      <c r="CX136" s="400"/>
      <c r="CY136" s="400"/>
      <c r="CZ136" s="400"/>
      <c r="DA136" s="400"/>
      <c r="DB136" s="400"/>
      <c r="DC136" s="400"/>
      <c r="DD136" s="400"/>
      <c r="DE136" s="400"/>
      <c r="DF136" s="400"/>
      <c r="DG136" s="400"/>
      <c r="DH136" s="400"/>
      <c r="DI136" s="400"/>
      <c r="DJ136" s="400"/>
      <c r="DK136" s="400"/>
      <c r="DL136" s="400"/>
      <c r="DM136" s="400"/>
      <c r="DN136" s="400"/>
      <c r="DO136" s="400"/>
      <c r="DP136" s="400"/>
      <c r="DQ136" s="400"/>
      <c r="DR136" s="400"/>
      <c r="DS136" s="400"/>
      <c r="DT136" s="400"/>
      <c r="DU136" s="400"/>
      <c r="DV136" s="400"/>
      <c r="DW136" s="400"/>
      <c r="DX136" s="400"/>
      <c r="DY136" s="400"/>
      <c r="DZ136" s="400"/>
      <c r="EA136" s="400"/>
      <c r="EB136" s="400"/>
      <c r="EC136" s="400"/>
      <c r="ED136" s="400"/>
      <c r="EE136" s="400"/>
      <c r="EF136" s="400"/>
      <c r="EG136" s="400"/>
      <c r="EH136" s="400"/>
      <c r="EI136" s="400"/>
      <c r="EJ136" s="400"/>
      <c r="EK136" s="400"/>
      <c r="EL136" s="400"/>
      <c r="EN136" s="456"/>
      <c r="FF136" s="427"/>
      <c r="FG136" s="427"/>
      <c r="FH136" s="427"/>
      <c r="FI136" s="427"/>
      <c r="FJ136" s="427"/>
      <c r="FK136" s="427"/>
      <c r="FL136" s="427"/>
      <c r="FM136" s="427"/>
      <c r="FN136" s="427"/>
      <c r="FO136" s="427"/>
      <c r="FP136" s="427"/>
      <c r="FQ136" s="427"/>
      <c r="FR136" s="427"/>
      <c r="FS136" s="427"/>
      <c r="FT136" s="427"/>
      <c r="FU136" s="427"/>
      <c r="FV136" s="427"/>
      <c r="FW136" s="427"/>
      <c r="FX136" s="427"/>
      <c r="FY136" s="427"/>
      <c r="FZ136" s="427"/>
      <c r="GA136" s="427"/>
      <c r="GB136" s="427"/>
      <c r="GC136" s="427"/>
      <c r="GD136" s="427"/>
      <c r="GE136" s="427"/>
      <c r="GF136" s="427"/>
      <c r="GG136" s="427"/>
      <c r="GH136" s="427"/>
      <c r="GI136" s="427"/>
      <c r="GJ136" s="427"/>
      <c r="GK136" s="427"/>
      <c r="GL136" s="427"/>
      <c r="GM136" s="427"/>
      <c r="GN136" s="427"/>
      <c r="GO136" s="427"/>
      <c r="GP136" s="427"/>
      <c r="GQ136" s="427"/>
      <c r="GR136" s="427"/>
      <c r="GS136" s="427"/>
      <c r="GT136" s="427"/>
      <c r="GU136" s="427"/>
      <c r="GV136" s="427"/>
      <c r="GW136" s="427"/>
      <c r="GX136" s="427"/>
      <c r="GY136" s="427"/>
      <c r="GZ136" s="427"/>
      <c r="HA136" s="427"/>
      <c r="HB136" s="427"/>
      <c r="HC136" s="427"/>
      <c r="HD136" s="427"/>
      <c r="HE136" s="427"/>
      <c r="HF136" s="427"/>
      <c r="HG136" s="427"/>
      <c r="HH136" s="427"/>
      <c r="HI136" s="427"/>
      <c r="HJ136" s="427"/>
      <c r="HK136" s="427"/>
      <c r="HL136" s="427"/>
      <c r="HM136" s="427"/>
      <c r="HN136" s="427"/>
      <c r="HO136" s="427"/>
      <c r="HP136" s="427"/>
      <c r="HQ136" s="427"/>
      <c r="HR136" s="427"/>
      <c r="HS136" s="427"/>
      <c r="HT136" s="427"/>
      <c r="HU136" s="427"/>
      <c r="HV136" s="427"/>
      <c r="HW136" s="427"/>
      <c r="HX136" s="427"/>
      <c r="HY136" s="427"/>
      <c r="HZ136" s="427"/>
      <c r="IA136" s="427"/>
      <c r="IB136" s="427"/>
      <c r="IC136" s="427"/>
      <c r="ID136" s="427"/>
      <c r="IE136" s="427"/>
      <c r="IF136" s="427"/>
      <c r="IG136" s="427"/>
      <c r="IH136" s="427"/>
      <c r="II136" s="427"/>
      <c r="IJ136" s="427"/>
      <c r="IK136" s="427"/>
      <c r="IL136" s="427"/>
      <c r="IM136" s="427"/>
      <c r="IN136" s="427"/>
      <c r="IO136" s="427"/>
      <c r="IP136" s="427"/>
      <c r="IQ136" s="427"/>
      <c r="IR136" s="427"/>
      <c r="IS136" s="427"/>
      <c r="IT136" s="427"/>
      <c r="IU136" s="427"/>
      <c r="IV136" s="427"/>
      <c r="IW136" s="427"/>
      <c r="IX136" s="427"/>
      <c r="IY136" s="427"/>
      <c r="IZ136" s="427"/>
      <c r="JA136" s="427"/>
      <c r="JB136" s="427"/>
      <c r="JC136" s="427"/>
      <c r="JD136" s="427"/>
      <c r="JE136" s="427"/>
      <c r="JF136" s="427"/>
      <c r="JG136" s="427"/>
      <c r="JH136" s="427"/>
      <c r="JI136" s="427"/>
      <c r="JJ136" s="427"/>
    </row>
    <row r="137" spans="1:270" ht="31.5" customHeight="1">
      <c r="B137" s="426"/>
      <c r="C137" s="429"/>
      <c r="H137" s="399"/>
      <c r="I137" s="390"/>
      <c r="J137" s="399"/>
      <c r="K137" s="424"/>
      <c r="L137" s="424"/>
      <c r="M137" s="390"/>
      <c r="N137" s="390"/>
      <c r="O137" s="390"/>
      <c r="P137" s="424"/>
      <c r="Q137" s="424"/>
      <c r="R137" s="424"/>
      <c r="S137" s="424"/>
      <c r="T137" s="424"/>
      <c r="U137" s="424"/>
      <c r="V137" s="424"/>
      <c r="W137" s="424"/>
      <c r="X137" s="424"/>
      <c r="Y137" s="424"/>
      <c r="Z137" s="424"/>
      <c r="AA137" s="424"/>
      <c r="AB137" s="419"/>
      <c r="AC137" s="424"/>
      <c r="AD137" s="424"/>
      <c r="AE137" s="419"/>
      <c r="AF137" s="419"/>
      <c r="AG137" s="400"/>
      <c r="AH137" s="400"/>
      <c r="AI137" s="400"/>
      <c r="AJ137" s="400"/>
      <c r="AK137" s="400"/>
      <c r="AL137" s="400"/>
      <c r="AM137" s="400"/>
      <c r="AN137" s="400"/>
      <c r="AO137" s="400"/>
      <c r="AP137" s="400"/>
      <c r="AQ137" s="400"/>
      <c r="AR137" s="400"/>
      <c r="AS137" s="400"/>
      <c r="AT137" s="400"/>
      <c r="AU137" s="400"/>
      <c r="AV137" s="400"/>
      <c r="AW137" s="400"/>
      <c r="AX137" s="400"/>
      <c r="AY137" s="400"/>
      <c r="AZ137" s="400"/>
      <c r="BA137" s="400"/>
      <c r="BB137" s="400"/>
      <c r="BC137" s="400"/>
      <c r="BD137" s="400"/>
      <c r="BE137" s="400"/>
      <c r="BF137" s="400"/>
      <c r="BG137" s="400"/>
      <c r="BH137" s="400"/>
      <c r="BI137" s="400"/>
      <c r="BJ137" s="400"/>
      <c r="BK137" s="400"/>
      <c r="BL137" s="400"/>
      <c r="BM137" s="400"/>
      <c r="BN137" s="400"/>
      <c r="BO137" s="400"/>
      <c r="BP137" s="400"/>
      <c r="BQ137" s="400"/>
      <c r="BR137" s="400"/>
      <c r="BS137" s="400"/>
      <c r="BT137" s="400"/>
      <c r="BU137" s="400"/>
      <c r="BV137" s="400"/>
      <c r="BW137" s="400"/>
      <c r="BX137" s="400"/>
      <c r="BY137" s="400"/>
      <c r="BZ137" s="400"/>
      <c r="CA137" s="400"/>
      <c r="CB137" s="400"/>
      <c r="CC137" s="400"/>
      <c r="CD137" s="400"/>
      <c r="CE137" s="400"/>
      <c r="CF137" s="400"/>
      <c r="CG137" s="400"/>
      <c r="CH137" s="400"/>
      <c r="CI137" s="400"/>
      <c r="CJ137" s="400"/>
      <c r="CK137" s="400"/>
      <c r="CL137" s="400"/>
      <c r="CM137" s="400"/>
      <c r="CN137" s="400"/>
      <c r="CO137" s="400"/>
      <c r="CP137" s="400"/>
      <c r="CQ137" s="400"/>
      <c r="CR137" s="400"/>
      <c r="CS137" s="400"/>
      <c r="CT137" s="400"/>
      <c r="CU137" s="400"/>
      <c r="CV137" s="400"/>
      <c r="CW137" s="400"/>
      <c r="CX137" s="400"/>
      <c r="CY137" s="400"/>
      <c r="CZ137" s="400"/>
      <c r="DA137" s="400"/>
      <c r="DB137" s="400"/>
      <c r="DC137" s="400"/>
      <c r="DD137" s="400"/>
      <c r="DE137" s="400"/>
      <c r="DF137" s="400"/>
      <c r="DG137" s="400"/>
      <c r="DH137" s="400"/>
      <c r="DI137" s="400"/>
      <c r="DJ137" s="400"/>
      <c r="DK137" s="400"/>
      <c r="DL137" s="400"/>
      <c r="DM137" s="400"/>
      <c r="DN137" s="400"/>
      <c r="DO137" s="400"/>
      <c r="DP137" s="400"/>
      <c r="DQ137" s="400"/>
      <c r="DR137" s="400"/>
      <c r="DS137" s="400"/>
      <c r="DT137" s="400"/>
      <c r="DU137" s="400"/>
      <c r="DV137" s="400"/>
      <c r="DW137" s="400"/>
      <c r="DX137" s="400"/>
      <c r="DY137" s="400"/>
      <c r="DZ137" s="400"/>
      <c r="EA137" s="400"/>
      <c r="EB137" s="400"/>
      <c r="EC137" s="400"/>
      <c r="ED137" s="400"/>
      <c r="EE137" s="400"/>
      <c r="EF137" s="400"/>
      <c r="EG137" s="400"/>
      <c r="EH137" s="400"/>
      <c r="EI137" s="400"/>
      <c r="EJ137" s="400"/>
      <c r="EK137" s="400"/>
      <c r="EL137" s="400"/>
      <c r="EN137" s="456"/>
      <c r="FF137" s="427"/>
      <c r="FG137" s="427"/>
      <c r="FH137" s="427"/>
      <c r="FI137" s="427"/>
      <c r="FJ137" s="427"/>
      <c r="FK137" s="427"/>
      <c r="FL137" s="427"/>
      <c r="FM137" s="427"/>
      <c r="FN137" s="427"/>
      <c r="FO137" s="427"/>
      <c r="FP137" s="427"/>
      <c r="FQ137" s="427"/>
      <c r="FR137" s="427"/>
      <c r="FS137" s="427"/>
      <c r="FT137" s="427"/>
      <c r="FU137" s="427"/>
      <c r="FV137" s="427"/>
      <c r="FW137" s="427"/>
      <c r="FX137" s="427"/>
      <c r="FY137" s="427"/>
      <c r="FZ137" s="427"/>
      <c r="GA137" s="427"/>
      <c r="GB137" s="427"/>
      <c r="GC137" s="427"/>
      <c r="GD137" s="427"/>
      <c r="GE137" s="427"/>
      <c r="GF137" s="427"/>
      <c r="GG137" s="427"/>
      <c r="GH137" s="427"/>
      <c r="GI137" s="427"/>
      <c r="GJ137" s="427"/>
      <c r="GK137" s="427"/>
      <c r="GL137" s="427"/>
      <c r="GM137" s="427"/>
      <c r="GN137" s="427"/>
      <c r="GO137" s="427"/>
      <c r="GP137" s="427"/>
      <c r="GQ137" s="427"/>
      <c r="GR137" s="427"/>
      <c r="GS137" s="427"/>
      <c r="GT137" s="427"/>
      <c r="GU137" s="427"/>
      <c r="GV137" s="427"/>
      <c r="GW137" s="427"/>
      <c r="GX137" s="427"/>
      <c r="GY137" s="427"/>
      <c r="GZ137" s="427"/>
      <c r="HA137" s="427"/>
      <c r="HB137" s="427"/>
      <c r="HC137" s="427"/>
      <c r="HD137" s="427"/>
      <c r="HE137" s="427"/>
      <c r="HF137" s="427"/>
      <c r="HG137" s="427"/>
      <c r="HH137" s="427"/>
      <c r="HI137" s="427"/>
      <c r="HJ137" s="427"/>
      <c r="HK137" s="427"/>
      <c r="HL137" s="427"/>
      <c r="HM137" s="427"/>
      <c r="HN137" s="427"/>
      <c r="HO137" s="427"/>
      <c r="HP137" s="427"/>
      <c r="HQ137" s="427"/>
      <c r="HR137" s="427"/>
      <c r="HS137" s="427"/>
      <c r="HT137" s="427"/>
      <c r="HU137" s="427"/>
      <c r="HV137" s="427"/>
      <c r="HW137" s="427"/>
      <c r="HX137" s="427"/>
      <c r="HY137" s="427"/>
      <c r="HZ137" s="427"/>
      <c r="IA137" s="427"/>
      <c r="IB137" s="427"/>
      <c r="IC137" s="427"/>
      <c r="ID137" s="427"/>
      <c r="IE137" s="427"/>
      <c r="IF137" s="427"/>
      <c r="IG137" s="427"/>
      <c r="IH137" s="427"/>
      <c r="II137" s="427"/>
      <c r="IJ137" s="427"/>
      <c r="IK137" s="427"/>
      <c r="IL137" s="427"/>
      <c r="IM137" s="427"/>
      <c r="IN137" s="427"/>
      <c r="IO137" s="427"/>
      <c r="IP137" s="427"/>
      <c r="IQ137" s="427"/>
      <c r="IR137" s="427"/>
      <c r="IS137" s="427"/>
      <c r="IT137" s="427"/>
      <c r="IU137" s="427"/>
      <c r="IV137" s="427"/>
      <c r="IW137" s="427"/>
      <c r="IX137" s="427"/>
      <c r="IY137" s="427"/>
      <c r="IZ137" s="427"/>
      <c r="JA137" s="427"/>
      <c r="JB137" s="427"/>
      <c r="JC137" s="427"/>
      <c r="JD137" s="427"/>
      <c r="JE137" s="427"/>
      <c r="JF137" s="427"/>
      <c r="JG137" s="427"/>
      <c r="JH137" s="427"/>
      <c r="JI137" s="427"/>
      <c r="JJ137" s="427"/>
    </row>
    <row r="138" spans="1:270" s="402" customFormat="1">
      <c r="A138" s="420"/>
      <c r="B138" s="324"/>
      <c r="C138" s="421"/>
      <c r="D138" s="425"/>
      <c r="E138" s="425"/>
      <c r="F138" s="425"/>
      <c r="G138" s="425"/>
      <c r="H138" s="405"/>
      <c r="I138" s="425"/>
      <c r="J138" s="425"/>
      <c r="K138" s="425"/>
      <c r="L138" s="425"/>
      <c r="M138" s="425"/>
      <c r="N138" s="425"/>
      <c r="O138" s="425"/>
      <c r="P138" s="457"/>
      <c r="Q138" s="457"/>
      <c r="R138" s="457"/>
      <c r="S138" s="457"/>
      <c r="T138" s="457"/>
      <c r="U138" s="457"/>
      <c r="V138" s="457"/>
      <c r="W138" s="457"/>
      <c r="X138" s="457"/>
      <c r="Y138" s="424"/>
      <c r="Z138" s="457"/>
      <c r="AA138" s="457"/>
      <c r="AB138" s="419"/>
      <c r="AC138" s="457"/>
      <c r="AD138" s="457"/>
      <c r="AE138" s="419"/>
      <c r="AF138" s="419"/>
      <c r="AG138" s="400"/>
      <c r="AH138" s="400"/>
      <c r="AI138" s="400"/>
      <c r="AJ138" s="400"/>
      <c r="AK138" s="400"/>
      <c r="AL138" s="400"/>
      <c r="AM138" s="400"/>
      <c r="AN138" s="400"/>
      <c r="AO138" s="400"/>
      <c r="AP138" s="400"/>
      <c r="AQ138" s="400"/>
      <c r="AR138" s="400"/>
      <c r="AS138" s="400"/>
      <c r="AT138" s="400"/>
      <c r="AU138" s="400"/>
      <c r="AV138" s="400"/>
      <c r="AW138" s="400"/>
      <c r="AX138" s="400"/>
      <c r="AY138" s="400"/>
      <c r="AZ138" s="400"/>
      <c r="BA138" s="400"/>
      <c r="BB138" s="400"/>
      <c r="BC138" s="400"/>
      <c r="BD138" s="400"/>
      <c r="BE138" s="400"/>
      <c r="BF138" s="400"/>
      <c r="BG138" s="400"/>
      <c r="BH138" s="400"/>
      <c r="BI138" s="400"/>
      <c r="BJ138" s="400"/>
      <c r="BK138" s="400"/>
      <c r="BL138" s="400"/>
      <c r="BM138" s="400"/>
      <c r="BN138" s="400"/>
      <c r="BO138" s="400"/>
      <c r="BP138" s="400"/>
      <c r="BQ138" s="400"/>
      <c r="BR138" s="400"/>
      <c r="BS138" s="400"/>
      <c r="BT138" s="400"/>
      <c r="BU138" s="400"/>
      <c r="BV138" s="400"/>
      <c r="BW138" s="400"/>
      <c r="BX138" s="400"/>
      <c r="BY138" s="400"/>
      <c r="BZ138" s="400"/>
      <c r="CA138" s="400"/>
      <c r="CB138" s="400"/>
      <c r="CC138" s="400"/>
      <c r="CD138" s="400"/>
      <c r="CE138" s="400"/>
      <c r="CF138" s="400"/>
      <c r="CG138" s="400"/>
      <c r="CH138" s="400"/>
      <c r="CI138" s="400"/>
      <c r="CJ138" s="400"/>
      <c r="CK138" s="400"/>
      <c r="CL138" s="400"/>
      <c r="CM138" s="400"/>
      <c r="CN138" s="400"/>
      <c r="CO138" s="400"/>
      <c r="CP138" s="400"/>
      <c r="CQ138" s="400"/>
      <c r="CR138" s="400"/>
      <c r="CS138" s="400"/>
      <c r="CT138" s="400"/>
      <c r="CU138" s="400"/>
      <c r="CV138" s="400"/>
      <c r="CW138" s="400"/>
      <c r="CX138" s="400"/>
      <c r="CY138" s="400"/>
      <c r="CZ138" s="400"/>
      <c r="DA138" s="400"/>
      <c r="DB138" s="400"/>
      <c r="DC138" s="400"/>
      <c r="DD138" s="400"/>
      <c r="DE138" s="400"/>
      <c r="DF138" s="400"/>
      <c r="DG138" s="400"/>
      <c r="DH138" s="400"/>
      <c r="DI138" s="400"/>
      <c r="DJ138" s="400"/>
      <c r="DK138" s="400"/>
      <c r="DL138" s="400"/>
      <c r="DM138" s="400"/>
      <c r="DN138" s="400"/>
      <c r="DO138" s="400"/>
      <c r="DP138" s="400"/>
      <c r="DQ138" s="400"/>
      <c r="DR138" s="400"/>
      <c r="DS138" s="400"/>
      <c r="DT138" s="400"/>
      <c r="DU138" s="400"/>
      <c r="DV138" s="400"/>
      <c r="DW138" s="400"/>
      <c r="DX138" s="400"/>
      <c r="DY138" s="400"/>
      <c r="DZ138" s="400"/>
      <c r="EA138" s="400"/>
      <c r="EB138" s="400"/>
      <c r="EC138" s="400"/>
      <c r="ED138" s="400"/>
      <c r="EE138" s="400"/>
      <c r="EF138" s="400"/>
      <c r="EG138" s="400"/>
      <c r="EH138" s="400"/>
      <c r="EI138" s="400"/>
      <c r="EJ138" s="400"/>
      <c r="EK138" s="400"/>
      <c r="EL138" s="400"/>
      <c r="EM138" s="393"/>
      <c r="EN138" s="456"/>
      <c r="FF138" s="427"/>
      <c r="FG138" s="427"/>
      <c r="FH138" s="427"/>
      <c r="FI138" s="427"/>
      <c r="FJ138" s="427"/>
      <c r="FK138" s="427"/>
      <c r="FL138" s="427"/>
      <c r="FM138" s="427"/>
      <c r="FN138" s="427"/>
      <c r="FO138" s="427"/>
      <c r="FP138" s="427"/>
      <c r="FQ138" s="427"/>
      <c r="FR138" s="427"/>
      <c r="FS138" s="427"/>
      <c r="FT138" s="427"/>
      <c r="FU138" s="427"/>
      <c r="FV138" s="427"/>
      <c r="FW138" s="427"/>
      <c r="FX138" s="427"/>
      <c r="FY138" s="427"/>
      <c r="FZ138" s="427"/>
      <c r="GA138" s="427"/>
      <c r="GB138" s="427"/>
      <c r="GC138" s="427"/>
      <c r="GD138" s="427"/>
      <c r="GE138" s="427"/>
      <c r="GF138" s="427"/>
      <c r="GG138" s="427"/>
      <c r="GH138" s="427"/>
      <c r="GI138" s="427"/>
      <c r="GJ138" s="427"/>
      <c r="GK138" s="427"/>
      <c r="GL138" s="427"/>
      <c r="GM138" s="427"/>
      <c r="GN138" s="427"/>
      <c r="GO138" s="427"/>
      <c r="GP138" s="427"/>
      <c r="GQ138" s="427"/>
      <c r="GR138" s="427"/>
      <c r="GS138" s="427"/>
      <c r="GT138" s="427"/>
      <c r="GU138" s="427"/>
      <c r="GV138" s="427"/>
      <c r="GW138" s="427"/>
      <c r="GX138" s="427"/>
      <c r="GY138" s="427"/>
      <c r="GZ138" s="427"/>
      <c r="HA138" s="427"/>
      <c r="HB138" s="427"/>
      <c r="HC138" s="427"/>
      <c r="HD138" s="427"/>
      <c r="HE138" s="427"/>
      <c r="HF138" s="427"/>
      <c r="HG138" s="427"/>
      <c r="HH138" s="427"/>
      <c r="HI138" s="427"/>
      <c r="HJ138" s="427"/>
      <c r="HK138" s="427"/>
      <c r="HL138" s="427"/>
      <c r="HM138" s="427"/>
      <c r="HN138" s="427"/>
      <c r="HO138" s="427"/>
      <c r="HP138" s="427"/>
      <c r="HQ138" s="427"/>
      <c r="HR138" s="427"/>
      <c r="HS138" s="427"/>
      <c r="HT138" s="427"/>
      <c r="HU138" s="427"/>
      <c r="HV138" s="427"/>
      <c r="HW138" s="427"/>
      <c r="HX138" s="427"/>
      <c r="HY138" s="427"/>
      <c r="HZ138" s="427"/>
      <c r="IA138" s="427"/>
      <c r="IB138" s="427"/>
      <c r="IC138" s="427"/>
      <c r="ID138" s="427"/>
      <c r="IE138" s="427"/>
      <c r="IF138" s="427"/>
      <c r="IG138" s="427"/>
      <c r="IH138" s="427"/>
      <c r="II138" s="427"/>
      <c r="IJ138" s="427"/>
      <c r="IK138" s="427"/>
      <c r="IL138" s="427"/>
      <c r="IM138" s="427"/>
      <c r="IN138" s="427"/>
      <c r="IO138" s="427"/>
      <c r="IP138" s="427"/>
      <c r="IQ138" s="427"/>
      <c r="IR138" s="427"/>
      <c r="IS138" s="427"/>
      <c r="IT138" s="427"/>
      <c r="IU138" s="427"/>
      <c r="IV138" s="427"/>
      <c r="IW138" s="427"/>
      <c r="IX138" s="427"/>
      <c r="IY138" s="427"/>
      <c r="IZ138" s="427"/>
      <c r="JA138" s="427"/>
      <c r="JB138" s="427"/>
      <c r="JC138" s="427"/>
      <c r="JD138" s="427"/>
      <c r="JE138" s="427"/>
      <c r="JF138" s="427"/>
      <c r="JG138" s="427"/>
      <c r="JH138" s="427"/>
      <c r="JI138" s="427"/>
      <c r="JJ138" s="427"/>
    </row>
    <row r="139" spans="1:270" s="402" customFormat="1">
      <c r="A139" s="420"/>
      <c r="B139" s="342"/>
      <c r="C139" s="421"/>
      <c r="D139" s="425"/>
      <c r="E139" s="425"/>
      <c r="F139" s="425"/>
      <c r="G139" s="425"/>
      <c r="H139" s="405"/>
      <c r="I139" s="425"/>
      <c r="J139" s="425"/>
      <c r="K139" s="425"/>
      <c r="L139" s="425"/>
      <c r="M139" s="425"/>
      <c r="N139" s="425"/>
      <c r="O139" s="425"/>
      <c r="P139" s="457"/>
      <c r="Q139" s="457"/>
      <c r="R139" s="457"/>
      <c r="S139" s="457"/>
      <c r="T139" s="457"/>
      <c r="U139" s="457"/>
      <c r="V139" s="457"/>
      <c r="W139" s="457"/>
      <c r="X139" s="457"/>
      <c r="Y139" s="457"/>
      <c r="Z139" s="457"/>
      <c r="AA139" s="457"/>
      <c r="AB139" s="419"/>
      <c r="AC139" s="457"/>
      <c r="AD139" s="457"/>
      <c r="AE139" s="419"/>
      <c r="AF139" s="419"/>
      <c r="AG139" s="400"/>
      <c r="AH139" s="400"/>
      <c r="AI139" s="400"/>
      <c r="AJ139" s="400"/>
      <c r="AK139" s="400"/>
      <c r="AL139" s="400"/>
      <c r="AM139" s="400"/>
      <c r="AN139" s="400"/>
      <c r="AO139" s="400"/>
      <c r="AP139" s="400"/>
      <c r="AQ139" s="400"/>
      <c r="AR139" s="400"/>
      <c r="AS139" s="400"/>
      <c r="AT139" s="400"/>
      <c r="AU139" s="400"/>
      <c r="AV139" s="400"/>
      <c r="AW139" s="400"/>
      <c r="AX139" s="400"/>
      <c r="AY139" s="400"/>
      <c r="AZ139" s="400"/>
      <c r="BA139" s="400"/>
      <c r="BB139" s="400"/>
      <c r="BC139" s="400"/>
      <c r="BD139" s="400"/>
      <c r="BE139" s="400"/>
      <c r="BF139" s="400"/>
      <c r="BG139" s="400"/>
      <c r="BH139" s="400"/>
      <c r="BI139" s="400"/>
      <c r="BJ139" s="400"/>
      <c r="BK139" s="400"/>
      <c r="BL139" s="400"/>
      <c r="BM139" s="400"/>
      <c r="BN139" s="400"/>
      <c r="BO139" s="400"/>
      <c r="BP139" s="400"/>
      <c r="BQ139" s="400"/>
      <c r="BR139" s="400"/>
      <c r="BS139" s="400"/>
      <c r="BT139" s="400"/>
      <c r="BU139" s="400"/>
      <c r="BV139" s="400"/>
      <c r="BW139" s="400"/>
      <c r="BX139" s="400"/>
      <c r="BY139" s="400"/>
      <c r="BZ139" s="400"/>
      <c r="CA139" s="400"/>
      <c r="CB139" s="400"/>
      <c r="CC139" s="400"/>
      <c r="CD139" s="400"/>
      <c r="CE139" s="400"/>
      <c r="CF139" s="400"/>
      <c r="CG139" s="400"/>
      <c r="CH139" s="400"/>
      <c r="CI139" s="400"/>
      <c r="CJ139" s="400"/>
      <c r="CK139" s="400"/>
      <c r="CL139" s="400"/>
      <c r="CM139" s="400"/>
      <c r="CN139" s="400"/>
      <c r="CO139" s="400"/>
      <c r="CP139" s="400"/>
      <c r="CQ139" s="400"/>
      <c r="CR139" s="400"/>
      <c r="CS139" s="400"/>
      <c r="CT139" s="400"/>
      <c r="CU139" s="400"/>
      <c r="CV139" s="400"/>
      <c r="CW139" s="400"/>
      <c r="CX139" s="400"/>
      <c r="CY139" s="400"/>
      <c r="CZ139" s="400"/>
      <c r="DA139" s="400"/>
      <c r="DB139" s="400"/>
      <c r="DC139" s="400"/>
      <c r="DD139" s="400"/>
      <c r="DE139" s="400"/>
      <c r="DF139" s="400"/>
      <c r="DG139" s="400"/>
      <c r="DH139" s="400"/>
      <c r="DI139" s="400"/>
      <c r="DJ139" s="400"/>
      <c r="DK139" s="400"/>
      <c r="DL139" s="400"/>
      <c r="DM139" s="400"/>
      <c r="DN139" s="400"/>
      <c r="DO139" s="400"/>
      <c r="DP139" s="400"/>
      <c r="DQ139" s="400"/>
      <c r="DR139" s="400"/>
      <c r="DS139" s="400"/>
      <c r="DT139" s="400"/>
      <c r="DU139" s="400"/>
      <c r="DV139" s="400"/>
      <c r="DW139" s="400"/>
      <c r="DX139" s="400"/>
      <c r="DY139" s="400"/>
      <c r="DZ139" s="400"/>
      <c r="EA139" s="400"/>
      <c r="EB139" s="400"/>
      <c r="EC139" s="400"/>
      <c r="ED139" s="400"/>
      <c r="EE139" s="400"/>
      <c r="EF139" s="400"/>
      <c r="EG139" s="400"/>
      <c r="EH139" s="400"/>
      <c r="EI139" s="400"/>
      <c r="EJ139" s="400"/>
      <c r="EK139" s="400"/>
      <c r="EL139" s="400"/>
      <c r="EM139" s="393"/>
      <c r="EN139" s="456"/>
      <c r="FF139" s="427"/>
      <c r="FG139" s="427"/>
      <c r="FH139" s="427"/>
      <c r="FI139" s="427"/>
      <c r="FJ139" s="427"/>
      <c r="FK139" s="427"/>
      <c r="FL139" s="427"/>
      <c r="FM139" s="427"/>
      <c r="FN139" s="427"/>
      <c r="FO139" s="427"/>
      <c r="FP139" s="427"/>
      <c r="FQ139" s="427"/>
      <c r="FR139" s="427"/>
      <c r="FS139" s="427"/>
      <c r="FT139" s="427"/>
      <c r="FU139" s="427"/>
      <c r="FV139" s="427"/>
      <c r="FW139" s="427"/>
      <c r="FX139" s="427"/>
      <c r="FY139" s="427"/>
      <c r="FZ139" s="427"/>
      <c r="GA139" s="427"/>
      <c r="GB139" s="427"/>
      <c r="GC139" s="427"/>
      <c r="GD139" s="427"/>
      <c r="GE139" s="427"/>
      <c r="GF139" s="427"/>
      <c r="GG139" s="427"/>
      <c r="GH139" s="427"/>
      <c r="GI139" s="427"/>
      <c r="GJ139" s="427"/>
      <c r="GK139" s="427"/>
      <c r="GL139" s="427"/>
      <c r="GM139" s="427"/>
      <c r="GN139" s="427"/>
      <c r="GO139" s="427"/>
      <c r="GP139" s="427"/>
      <c r="GQ139" s="427"/>
      <c r="GR139" s="427"/>
      <c r="GS139" s="427"/>
      <c r="GT139" s="427"/>
      <c r="GU139" s="427"/>
      <c r="GV139" s="427"/>
      <c r="GW139" s="427"/>
      <c r="GX139" s="427"/>
      <c r="GY139" s="427"/>
      <c r="GZ139" s="427"/>
      <c r="HA139" s="427"/>
      <c r="HB139" s="427"/>
      <c r="HC139" s="427"/>
      <c r="HD139" s="427"/>
      <c r="HE139" s="427"/>
      <c r="HF139" s="427"/>
      <c r="HG139" s="427"/>
      <c r="HH139" s="427"/>
      <c r="HI139" s="427"/>
      <c r="HJ139" s="427"/>
      <c r="HK139" s="427"/>
      <c r="HL139" s="427"/>
      <c r="HM139" s="427"/>
      <c r="HN139" s="427"/>
      <c r="HO139" s="427"/>
      <c r="HP139" s="427"/>
      <c r="HQ139" s="427"/>
      <c r="HR139" s="427"/>
      <c r="HS139" s="427"/>
      <c r="HT139" s="427"/>
      <c r="HU139" s="427"/>
      <c r="HV139" s="427"/>
      <c r="HW139" s="427"/>
      <c r="HX139" s="427"/>
      <c r="HY139" s="427"/>
      <c r="HZ139" s="427"/>
      <c r="IA139" s="427"/>
      <c r="IB139" s="427"/>
      <c r="IC139" s="427"/>
      <c r="ID139" s="427"/>
      <c r="IE139" s="427"/>
      <c r="IF139" s="427"/>
      <c r="IG139" s="427"/>
      <c r="IH139" s="427"/>
      <c r="II139" s="427"/>
      <c r="IJ139" s="427"/>
      <c r="IK139" s="427"/>
      <c r="IL139" s="427"/>
      <c r="IM139" s="427"/>
      <c r="IN139" s="427"/>
      <c r="IO139" s="427"/>
      <c r="IP139" s="427"/>
      <c r="IQ139" s="427"/>
      <c r="IR139" s="427"/>
      <c r="IS139" s="427"/>
      <c r="IT139" s="427"/>
      <c r="IU139" s="427"/>
      <c r="IV139" s="427"/>
      <c r="IW139" s="427"/>
      <c r="IX139" s="427"/>
      <c r="IY139" s="427"/>
      <c r="IZ139" s="427"/>
      <c r="JA139" s="427"/>
      <c r="JB139" s="427"/>
      <c r="JC139" s="427"/>
      <c r="JD139" s="427"/>
      <c r="JE139" s="427"/>
      <c r="JF139" s="427"/>
      <c r="JG139" s="427"/>
      <c r="JH139" s="427"/>
      <c r="JI139" s="427"/>
      <c r="JJ139" s="427"/>
    </row>
    <row r="140" spans="1:270">
      <c r="B140" s="343"/>
      <c r="C140" s="423"/>
      <c r="D140" s="427"/>
      <c r="E140" s="427"/>
      <c r="F140" s="427"/>
      <c r="G140" s="427"/>
      <c r="H140" s="399"/>
      <c r="I140" s="427"/>
      <c r="J140" s="427"/>
      <c r="K140" s="427"/>
      <c r="L140" s="427"/>
      <c r="M140" s="427"/>
      <c r="N140" s="427"/>
      <c r="O140" s="427"/>
      <c r="P140" s="458"/>
      <c r="Q140" s="458"/>
      <c r="R140" s="458"/>
      <c r="S140" s="458"/>
      <c r="T140" s="458"/>
      <c r="U140" s="458"/>
      <c r="V140" s="458"/>
      <c r="W140" s="458"/>
      <c r="X140" s="458"/>
      <c r="Y140" s="458"/>
      <c r="Z140" s="458"/>
      <c r="AA140" s="458"/>
      <c r="AB140" s="419"/>
      <c r="AC140" s="458"/>
      <c r="AD140" s="458"/>
      <c r="AE140" s="419"/>
      <c r="AF140" s="419"/>
      <c r="AG140" s="400"/>
      <c r="AH140" s="400"/>
      <c r="AI140" s="400"/>
      <c r="AJ140" s="400"/>
      <c r="AK140" s="400"/>
      <c r="AL140" s="400"/>
      <c r="AM140" s="400"/>
      <c r="AN140" s="400"/>
      <c r="AO140" s="400"/>
      <c r="AP140" s="400"/>
      <c r="AQ140" s="400"/>
      <c r="AR140" s="400"/>
      <c r="AS140" s="400"/>
      <c r="AT140" s="400"/>
      <c r="AU140" s="400"/>
      <c r="AV140" s="400"/>
      <c r="AW140" s="400"/>
      <c r="AX140" s="400"/>
      <c r="AY140" s="400"/>
      <c r="AZ140" s="400"/>
      <c r="BA140" s="400"/>
      <c r="BB140" s="400"/>
      <c r="BC140" s="400"/>
      <c r="BD140" s="400"/>
      <c r="BE140" s="400"/>
      <c r="BF140" s="400"/>
      <c r="BG140" s="400"/>
      <c r="BH140" s="400"/>
      <c r="BI140" s="400"/>
      <c r="BJ140" s="400"/>
      <c r="BK140" s="400"/>
      <c r="BL140" s="400"/>
      <c r="BM140" s="400"/>
      <c r="BN140" s="400"/>
      <c r="BO140" s="400"/>
      <c r="BP140" s="400"/>
      <c r="BQ140" s="400"/>
      <c r="BR140" s="400"/>
      <c r="BS140" s="400"/>
      <c r="BT140" s="400"/>
      <c r="BU140" s="400"/>
      <c r="BV140" s="400"/>
      <c r="BW140" s="400"/>
      <c r="BX140" s="400"/>
      <c r="BY140" s="400"/>
      <c r="BZ140" s="400"/>
      <c r="CA140" s="400"/>
      <c r="CB140" s="400"/>
      <c r="CC140" s="400"/>
      <c r="CD140" s="400"/>
      <c r="CE140" s="400"/>
      <c r="CF140" s="400"/>
      <c r="CG140" s="400"/>
      <c r="CH140" s="400"/>
      <c r="CI140" s="400"/>
      <c r="CJ140" s="400"/>
      <c r="CK140" s="400"/>
      <c r="CL140" s="400"/>
      <c r="CM140" s="400"/>
      <c r="CN140" s="400"/>
      <c r="CO140" s="400"/>
      <c r="CP140" s="400"/>
      <c r="CQ140" s="400"/>
      <c r="CR140" s="400"/>
      <c r="CS140" s="400"/>
      <c r="CT140" s="400"/>
      <c r="CU140" s="400"/>
      <c r="CV140" s="400"/>
      <c r="CW140" s="400"/>
      <c r="CX140" s="400"/>
      <c r="CY140" s="400"/>
      <c r="CZ140" s="400"/>
      <c r="DA140" s="400"/>
      <c r="DB140" s="400"/>
      <c r="DC140" s="400"/>
      <c r="DD140" s="400"/>
      <c r="DE140" s="400"/>
      <c r="DF140" s="400"/>
      <c r="DG140" s="400"/>
      <c r="DH140" s="400"/>
      <c r="DI140" s="400"/>
      <c r="DJ140" s="400"/>
      <c r="DK140" s="400"/>
      <c r="DL140" s="400"/>
      <c r="DM140" s="400"/>
      <c r="DN140" s="400"/>
      <c r="DO140" s="400"/>
      <c r="DP140" s="400"/>
      <c r="DQ140" s="400"/>
      <c r="DR140" s="400"/>
      <c r="DS140" s="400"/>
      <c r="DT140" s="400"/>
      <c r="DU140" s="400"/>
      <c r="DV140" s="400"/>
      <c r="DW140" s="400"/>
      <c r="DX140" s="400"/>
      <c r="DY140" s="400"/>
      <c r="DZ140" s="400"/>
      <c r="EA140" s="400"/>
      <c r="EB140" s="400"/>
      <c r="EC140" s="400"/>
      <c r="ED140" s="400"/>
      <c r="EE140" s="400"/>
      <c r="EF140" s="400"/>
      <c r="EG140" s="400"/>
      <c r="EH140" s="400"/>
      <c r="EI140" s="400"/>
      <c r="EJ140" s="400"/>
      <c r="EK140" s="400"/>
      <c r="EL140" s="400"/>
      <c r="EN140" s="456"/>
      <c r="FF140" s="427"/>
      <c r="FG140" s="427"/>
      <c r="FH140" s="427"/>
      <c r="FI140" s="427"/>
      <c r="FJ140" s="427"/>
      <c r="FK140" s="427"/>
      <c r="FL140" s="427"/>
      <c r="FM140" s="427"/>
      <c r="FN140" s="427"/>
      <c r="FO140" s="427"/>
      <c r="FP140" s="427"/>
      <c r="FQ140" s="427"/>
      <c r="FR140" s="427"/>
      <c r="FS140" s="427"/>
      <c r="FT140" s="427"/>
      <c r="FU140" s="427"/>
      <c r="FV140" s="427"/>
      <c r="FW140" s="427"/>
      <c r="FX140" s="427"/>
      <c r="FY140" s="427"/>
      <c r="FZ140" s="427"/>
      <c r="GA140" s="427"/>
      <c r="GB140" s="427"/>
      <c r="GC140" s="427"/>
      <c r="GD140" s="427"/>
      <c r="GE140" s="427"/>
      <c r="GF140" s="427"/>
      <c r="GG140" s="427"/>
      <c r="GH140" s="427"/>
      <c r="GI140" s="427"/>
      <c r="GJ140" s="427"/>
      <c r="GK140" s="427"/>
      <c r="GL140" s="427"/>
      <c r="GM140" s="427"/>
      <c r="GN140" s="427"/>
      <c r="GO140" s="427"/>
      <c r="GP140" s="427"/>
      <c r="GQ140" s="427"/>
      <c r="GR140" s="427"/>
      <c r="GS140" s="427"/>
      <c r="GT140" s="427"/>
      <c r="GU140" s="427"/>
      <c r="GV140" s="427"/>
      <c r="GW140" s="427"/>
      <c r="GX140" s="427"/>
      <c r="GY140" s="427"/>
      <c r="GZ140" s="427"/>
      <c r="HA140" s="427"/>
      <c r="HB140" s="427"/>
      <c r="HC140" s="427"/>
      <c r="HD140" s="427"/>
      <c r="HE140" s="427"/>
      <c r="HF140" s="427"/>
      <c r="HG140" s="427"/>
      <c r="HH140" s="427"/>
      <c r="HI140" s="427"/>
      <c r="HJ140" s="427"/>
      <c r="HK140" s="427"/>
      <c r="HL140" s="427"/>
      <c r="HM140" s="427"/>
      <c r="HN140" s="427"/>
      <c r="HO140" s="427"/>
      <c r="HP140" s="427"/>
      <c r="HQ140" s="427"/>
      <c r="HR140" s="427"/>
      <c r="HS140" s="427"/>
      <c r="HT140" s="427"/>
      <c r="HU140" s="427"/>
      <c r="HV140" s="427"/>
      <c r="HW140" s="427"/>
      <c r="HX140" s="427"/>
      <c r="HY140" s="427"/>
      <c r="HZ140" s="427"/>
      <c r="IA140" s="427"/>
      <c r="IB140" s="427"/>
      <c r="IC140" s="427"/>
      <c r="ID140" s="427"/>
      <c r="IE140" s="427"/>
      <c r="IF140" s="427"/>
      <c r="IG140" s="427"/>
      <c r="IH140" s="427"/>
      <c r="II140" s="427"/>
      <c r="IJ140" s="427"/>
      <c r="IK140" s="427"/>
      <c r="IL140" s="427"/>
      <c r="IM140" s="427"/>
      <c r="IN140" s="427"/>
      <c r="IO140" s="427"/>
      <c r="IP140" s="427"/>
      <c r="IQ140" s="427"/>
      <c r="IR140" s="427"/>
      <c r="IS140" s="427"/>
      <c r="IT140" s="427"/>
      <c r="IU140" s="427"/>
      <c r="IV140" s="427"/>
      <c r="IW140" s="427"/>
      <c r="IX140" s="427"/>
      <c r="IY140" s="427"/>
      <c r="IZ140" s="427"/>
      <c r="JA140" s="427"/>
      <c r="JB140" s="427"/>
      <c r="JC140" s="427"/>
      <c r="JD140" s="427"/>
      <c r="JE140" s="427"/>
      <c r="JF140" s="427"/>
      <c r="JG140" s="427"/>
      <c r="JH140" s="427"/>
      <c r="JI140" s="427"/>
      <c r="JJ140" s="427"/>
    </row>
    <row r="141" spans="1:270">
      <c r="B141" s="320"/>
      <c r="C141" s="423"/>
      <c r="H141" s="399"/>
      <c r="P141" s="458"/>
      <c r="Q141" s="458"/>
      <c r="R141" s="458"/>
      <c r="S141" s="458"/>
      <c r="T141" s="458"/>
      <c r="U141" s="458"/>
      <c r="V141" s="458"/>
      <c r="W141" s="458"/>
      <c r="X141" s="458"/>
      <c r="Y141" s="458"/>
      <c r="Z141" s="458"/>
      <c r="AA141" s="458"/>
      <c r="AB141" s="419"/>
      <c r="AC141" s="458"/>
      <c r="AD141" s="458"/>
      <c r="AE141" s="419"/>
      <c r="AF141" s="419"/>
      <c r="AG141" s="400"/>
      <c r="AH141" s="400"/>
      <c r="AI141" s="400"/>
      <c r="AJ141" s="400"/>
      <c r="AK141" s="400"/>
      <c r="AL141" s="400"/>
      <c r="AM141" s="400"/>
      <c r="AN141" s="400"/>
      <c r="AO141" s="400"/>
      <c r="AP141" s="400"/>
      <c r="AQ141" s="400"/>
      <c r="AR141" s="400"/>
      <c r="AS141" s="400"/>
      <c r="AT141" s="400"/>
      <c r="AU141" s="400"/>
      <c r="AV141" s="400"/>
      <c r="AW141" s="400"/>
      <c r="AX141" s="400"/>
      <c r="AY141" s="400"/>
      <c r="AZ141" s="400"/>
      <c r="BA141" s="400"/>
      <c r="BB141" s="400"/>
      <c r="BC141" s="400"/>
      <c r="BD141" s="400"/>
      <c r="BE141" s="400"/>
      <c r="BF141" s="400"/>
      <c r="BG141" s="400"/>
      <c r="BH141" s="400"/>
      <c r="BI141" s="400"/>
      <c r="BJ141" s="400"/>
      <c r="BK141" s="400"/>
      <c r="BL141" s="400"/>
      <c r="BM141" s="400"/>
      <c r="BN141" s="400"/>
      <c r="BO141" s="400"/>
      <c r="BP141" s="400"/>
      <c r="BQ141" s="400"/>
      <c r="BR141" s="400"/>
      <c r="BS141" s="400"/>
      <c r="BT141" s="400"/>
      <c r="BU141" s="400"/>
      <c r="BV141" s="400"/>
      <c r="BW141" s="400"/>
      <c r="BX141" s="400"/>
      <c r="BY141" s="400"/>
      <c r="BZ141" s="400"/>
      <c r="CA141" s="400"/>
      <c r="CB141" s="400"/>
      <c r="CC141" s="400"/>
      <c r="CD141" s="400"/>
      <c r="CE141" s="400"/>
      <c r="CF141" s="400"/>
      <c r="CG141" s="400"/>
      <c r="CH141" s="400"/>
      <c r="CI141" s="400"/>
      <c r="CJ141" s="400"/>
      <c r="CK141" s="400"/>
      <c r="CL141" s="400"/>
      <c r="CM141" s="400"/>
      <c r="CN141" s="400"/>
      <c r="CO141" s="400"/>
      <c r="CP141" s="400"/>
      <c r="CQ141" s="400"/>
      <c r="CR141" s="400"/>
      <c r="CS141" s="400"/>
      <c r="CT141" s="400"/>
      <c r="CU141" s="400"/>
      <c r="CV141" s="400"/>
      <c r="CW141" s="400"/>
      <c r="CX141" s="400"/>
      <c r="CY141" s="400"/>
      <c r="CZ141" s="400"/>
      <c r="DA141" s="400"/>
      <c r="DB141" s="400"/>
      <c r="DC141" s="400"/>
      <c r="DD141" s="400"/>
      <c r="DE141" s="400"/>
      <c r="DF141" s="400"/>
      <c r="DG141" s="400"/>
      <c r="DH141" s="400"/>
      <c r="DI141" s="400"/>
      <c r="DJ141" s="400"/>
      <c r="DK141" s="400"/>
      <c r="DL141" s="400"/>
      <c r="DM141" s="400"/>
      <c r="DN141" s="400"/>
      <c r="DO141" s="400"/>
      <c r="DP141" s="400"/>
      <c r="DQ141" s="400"/>
      <c r="DR141" s="400"/>
      <c r="DS141" s="400"/>
      <c r="DT141" s="400"/>
      <c r="DU141" s="400"/>
      <c r="DV141" s="400"/>
      <c r="DW141" s="400"/>
      <c r="DX141" s="400"/>
      <c r="DY141" s="400"/>
      <c r="DZ141" s="400"/>
      <c r="EA141" s="400"/>
      <c r="EB141" s="400"/>
      <c r="EC141" s="400"/>
      <c r="ED141" s="400"/>
      <c r="EE141" s="400"/>
      <c r="EF141" s="400"/>
      <c r="EG141" s="400"/>
      <c r="EH141" s="400"/>
      <c r="EI141" s="400"/>
      <c r="EJ141" s="400"/>
      <c r="EK141" s="400"/>
      <c r="EL141" s="400"/>
      <c r="EN141" s="456"/>
      <c r="FF141" s="427"/>
      <c r="FG141" s="427"/>
      <c r="FH141" s="427"/>
      <c r="FI141" s="427"/>
      <c r="FJ141" s="427"/>
      <c r="FK141" s="427"/>
      <c r="FL141" s="427"/>
      <c r="FM141" s="427"/>
      <c r="FN141" s="427"/>
      <c r="FO141" s="427"/>
      <c r="FP141" s="427"/>
      <c r="FQ141" s="427"/>
      <c r="FR141" s="427"/>
      <c r="FS141" s="427"/>
      <c r="FT141" s="427"/>
      <c r="FU141" s="427"/>
      <c r="FV141" s="427"/>
      <c r="FW141" s="427"/>
      <c r="FX141" s="427"/>
      <c r="FY141" s="427"/>
      <c r="FZ141" s="427"/>
      <c r="GA141" s="427"/>
      <c r="GB141" s="427"/>
      <c r="GC141" s="427"/>
      <c r="GD141" s="427"/>
      <c r="GE141" s="427"/>
      <c r="GF141" s="427"/>
      <c r="GG141" s="427"/>
      <c r="GH141" s="427"/>
      <c r="GI141" s="427"/>
      <c r="GJ141" s="427"/>
      <c r="GK141" s="427"/>
      <c r="GL141" s="427"/>
      <c r="GM141" s="427"/>
      <c r="GN141" s="427"/>
      <c r="GO141" s="427"/>
      <c r="GP141" s="427"/>
      <c r="GQ141" s="427"/>
      <c r="GR141" s="427"/>
      <c r="GS141" s="427"/>
      <c r="GT141" s="427"/>
      <c r="GU141" s="427"/>
      <c r="GV141" s="427"/>
      <c r="GW141" s="427"/>
      <c r="GX141" s="427"/>
      <c r="GY141" s="427"/>
      <c r="GZ141" s="427"/>
      <c r="HA141" s="427"/>
      <c r="HB141" s="427"/>
      <c r="HC141" s="427"/>
      <c r="HD141" s="427"/>
      <c r="HE141" s="427"/>
      <c r="HF141" s="427"/>
      <c r="HG141" s="427"/>
      <c r="HH141" s="427"/>
      <c r="HI141" s="427"/>
      <c r="HJ141" s="427"/>
      <c r="HK141" s="427"/>
      <c r="HL141" s="427"/>
      <c r="HM141" s="427"/>
      <c r="HN141" s="427"/>
      <c r="HO141" s="427"/>
      <c r="HP141" s="427"/>
      <c r="HQ141" s="427"/>
      <c r="HR141" s="427"/>
      <c r="HS141" s="427"/>
      <c r="HT141" s="427"/>
      <c r="HU141" s="427"/>
      <c r="HV141" s="427"/>
      <c r="HW141" s="427"/>
      <c r="HX141" s="427"/>
      <c r="HY141" s="427"/>
      <c r="HZ141" s="427"/>
      <c r="IA141" s="427"/>
      <c r="IB141" s="427"/>
      <c r="IC141" s="427"/>
      <c r="ID141" s="427"/>
      <c r="IE141" s="427"/>
      <c r="IF141" s="427"/>
      <c r="IG141" s="427"/>
      <c r="IH141" s="427"/>
      <c r="II141" s="427"/>
      <c r="IJ141" s="427"/>
      <c r="IK141" s="427"/>
      <c r="IL141" s="427"/>
      <c r="IM141" s="427"/>
      <c r="IN141" s="427"/>
      <c r="IO141" s="427"/>
      <c r="IP141" s="427"/>
      <c r="IQ141" s="427"/>
      <c r="IR141" s="427"/>
      <c r="IS141" s="427"/>
      <c r="IT141" s="427"/>
      <c r="IU141" s="427"/>
      <c r="IV141" s="427"/>
      <c r="IW141" s="427"/>
      <c r="IX141" s="427"/>
      <c r="IY141" s="427"/>
      <c r="IZ141" s="427"/>
      <c r="JA141" s="427"/>
      <c r="JB141" s="427"/>
      <c r="JC141" s="427"/>
      <c r="JD141" s="427"/>
      <c r="JE141" s="427"/>
      <c r="JF141" s="427"/>
      <c r="JG141" s="427"/>
      <c r="JH141" s="427"/>
      <c r="JI141" s="427"/>
      <c r="JJ141" s="427"/>
    </row>
    <row r="142" spans="1:270">
      <c r="B142" s="320"/>
      <c r="C142" s="423"/>
      <c r="D142" s="427"/>
      <c r="E142" s="427"/>
      <c r="F142" s="427"/>
      <c r="G142" s="427"/>
      <c r="H142" s="399"/>
      <c r="I142" s="427"/>
      <c r="J142" s="427"/>
      <c r="K142" s="427"/>
      <c r="L142" s="427"/>
      <c r="M142" s="427"/>
      <c r="N142" s="427"/>
      <c r="O142" s="427"/>
      <c r="P142" s="458"/>
      <c r="Q142" s="458"/>
      <c r="R142" s="458"/>
      <c r="S142" s="458"/>
      <c r="T142" s="458"/>
      <c r="U142" s="458"/>
      <c r="V142" s="458"/>
      <c r="W142" s="458"/>
      <c r="X142" s="458"/>
      <c r="Y142" s="458"/>
      <c r="Z142" s="458"/>
      <c r="AA142" s="458"/>
      <c r="AB142" s="419"/>
      <c r="AC142" s="458"/>
      <c r="AD142" s="458"/>
      <c r="AE142" s="419"/>
      <c r="AF142" s="419"/>
      <c r="AG142" s="400"/>
      <c r="AH142" s="400"/>
      <c r="AI142" s="400"/>
      <c r="AJ142" s="400"/>
      <c r="AK142" s="400"/>
      <c r="AL142" s="400"/>
      <c r="AM142" s="400"/>
      <c r="AN142" s="400"/>
      <c r="AO142" s="400"/>
      <c r="AP142" s="400"/>
      <c r="AQ142" s="400"/>
      <c r="AR142" s="400"/>
      <c r="AS142" s="400"/>
      <c r="AT142" s="400"/>
      <c r="AU142" s="400"/>
      <c r="AV142" s="400"/>
      <c r="AW142" s="400"/>
      <c r="AX142" s="400"/>
      <c r="AY142" s="400"/>
      <c r="AZ142" s="400"/>
      <c r="BA142" s="400"/>
      <c r="BB142" s="400"/>
      <c r="BC142" s="400"/>
      <c r="BD142" s="400"/>
      <c r="BE142" s="400"/>
      <c r="BF142" s="400"/>
      <c r="BG142" s="400"/>
      <c r="BH142" s="400"/>
      <c r="BI142" s="400"/>
      <c r="BJ142" s="400"/>
      <c r="BK142" s="400"/>
      <c r="BL142" s="400"/>
      <c r="BM142" s="400"/>
      <c r="BN142" s="400"/>
      <c r="BO142" s="400"/>
      <c r="BP142" s="400"/>
      <c r="BQ142" s="400"/>
      <c r="BR142" s="400"/>
      <c r="BS142" s="400"/>
      <c r="BT142" s="400"/>
      <c r="BU142" s="400"/>
      <c r="BV142" s="400"/>
      <c r="BW142" s="400"/>
      <c r="BX142" s="400"/>
      <c r="BY142" s="400"/>
      <c r="BZ142" s="400"/>
      <c r="CA142" s="400"/>
      <c r="CB142" s="400"/>
      <c r="CC142" s="400"/>
      <c r="CD142" s="400"/>
      <c r="CE142" s="400"/>
      <c r="CF142" s="400"/>
      <c r="CG142" s="400"/>
      <c r="CH142" s="400"/>
      <c r="CI142" s="400"/>
      <c r="CJ142" s="400"/>
      <c r="CK142" s="400"/>
      <c r="CL142" s="400"/>
      <c r="CM142" s="400"/>
      <c r="CN142" s="400"/>
      <c r="CO142" s="400"/>
      <c r="CP142" s="400"/>
      <c r="CQ142" s="400"/>
      <c r="CR142" s="400"/>
      <c r="CS142" s="400"/>
      <c r="CT142" s="400"/>
      <c r="CU142" s="400"/>
      <c r="CV142" s="400"/>
      <c r="CW142" s="400"/>
      <c r="CX142" s="400"/>
      <c r="CY142" s="400"/>
      <c r="CZ142" s="400"/>
      <c r="DA142" s="400"/>
      <c r="DB142" s="400"/>
      <c r="DC142" s="400"/>
      <c r="DD142" s="400"/>
      <c r="DE142" s="400"/>
      <c r="DF142" s="400"/>
      <c r="DG142" s="400"/>
      <c r="DH142" s="400"/>
      <c r="DI142" s="400"/>
      <c r="DJ142" s="400"/>
      <c r="DK142" s="400"/>
      <c r="DL142" s="400"/>
      <c r="DM142" s="400"/>
      <c r="DN142" s="400"/>
      <c r="DO142" s="400"/>
      <c r="DP142" s="400"/>
      <c r="DQ142" s="400"/>
      <c r="DR142" s="400"/>
      <c r="DS142" s="400"/>
      <c r="DT142" s="400"/>
      <c r="DU142" s="400"/>
      <c r="DV142" s="400"/>
      <c r="DW142" s="400"/>
      <c r="DX142" s="400"/>
      <c r="DY142" s="400"/>
      <c r="DZ142" s="400"/>
      <c r="EA142" s="400"/>
      <c r="EB142" s="400"/>
      <c r="EC142" s="400"/>
      <c r="ED142" s="400"/>
      <c r="EE142" s="400"/>
      <c r="EF142" s="400"/>
      <c r="EG142" s="400"/>
      <c r="EH142" s="400"/>
      <c r="EI142" s="400"/>
      <c r="EJ142" s="400"/>
      <c r="EK142" s="400"/>
      <c r="EL142" s="400"/>
      <c r="EN142" s="456"/>
      <c r="FF142" s="427"/>
      <c r="FG142" s="427"/>
      <c r="FH142" s="427"/>
      <c r="FI142" s="427"/>
      <c r="FJ142" s="427"/>
      <c r="FK142" s="427"/>
      <c r="FL142" s="427"/>
      <c r="FM142" s="427"/>
      <c r="FN142" s="427"/>
      <c r="FO142" s="427"/>
      <c r="FP142" s="427"/>
      <c r="FQ142" s="427"/>
      <c r="FR142" s="427"/>
      <c r="FS142" s="427"/>
      <c r="FT142" s="427"/>
      <c r="FU142" s="427"/>
      <c r="FV142" s="427"/>
      <c r="FW142" s="427"/>
      <c r="FX142" s="427"/>
      <c r="FY142" s="427"/>
      <c r="FZ142" s="427"/>
      <c r="GA142" s="427"/>
      <c r="GB142" s="427"/>
      <c r="GC142" s="427"/>
      <c r="GD142" s="427"/>
      <c r="GE142" s="427"/>
      <c r="GF142" s="427"/>
      <c r="GG142" s="427"/>
      <c r="GH142" s="427"/>
      <c r="GI142" s="427"/>
      <c r="GJ142" s="427"/>
      <c r="GK142" s="427"/>
      <c r="GL142" s="427"/>
      <c r="GM142" s="427"/>
      <c r="GN142" s="427"/>
      <c r="GO142" s="427"/>
      <c r="GP142" s="427"/>
      <c r="GQ142" s="427"/>
      <c r="GR142" s="427"/>
      <c r="GS142" s="427"/>
      <c r="GT142" s="427"/>
      <c r="GU142" s="427"/>
      <c r="GV142" s="427"/>
      <c r="GW142" s="427"/>
      <c r="GX142" s="427"/>
      <c r="GY142" s="427"/>
      <c r="GZ142" s="427"/>
      <c r="HA142" s="427"/>
      <c r="HB142" s="427"/>
      <c r="HC142" s="427"/>
      <c r="HD142" s="427"/>
      <c r="HE142" s="427"/>
      <c r="HF142" s="427"/>
      <c r="HG142" s="427"/>
      <c r="HH142" s="427"/>
      <c r="HI142" s="427"/>
      <c r="HJ142" s="427"/>
      <c r="HK142" s="427"/>
      <c r="HL142" s="427"/>
      <c r="HM142" s="427"/>
      <c r="HN142" s="427"/>
      <c r="HO142" s="427"/>
      <c r="HP142" s="427"/>
      <c r="HQ142" s="427"/>
      <c r="HR142" s="427"/>
      <c r="HS142" s="427"/>
      <c r="HT142" s="427"/>
      <c r="HU142" s="427"/>
      <c r="HV142" s="427"/>
      <c r="HW142" s="427"/>
      <c r="HX142" s="427"/>
      <c r="HY142" s="427"/>
      <c r="HZ142" s="427"/>
      <c r="IA142" s="427"/>
      <c r="IB142" s="427"/>
      <c r="IC142" s="427"/>
      <c r="ID142" s="427"/>
      <c r="IE142" s="427"/>
      <c r="IF142" s="427"/>
      <c r="IG142" s="427"/>
      <c r="IH142" s="427"/>
      <c r="II142" s="427"/>
      <c r="IJ142" s="427"/>
      <c r="IK142" s="427"/>
      <c r="IL142" s="427"/>
      <c r="IM142" s="427"/>
      <c r="IN142" s="427"/>
      <c r="IO142" s="427"/>
      <c r="IP142" s="427"/>
      <c r="IQ142" s="427"/>
      <c r="IR142" s="427"/>
      <c r="IS142" s="427"/>
      <c r="IT142" s="427"/>
      <c r="IU142" s="427"/>
      <c r="IV142" s="427"/>
      <c r="IW142" s="427"/>
      <c r="IX142" s="427"/>
      <c r="IY142" s="427"/>
      <c r="IZ142" s="427"/>
      <c r="JA142" s="427"/>
      <c r="JB142" s="427"/>
      <c r="JC142" s="427"/>
      <c r="JD142" s="427"/>
      <c r="JE142" s="427"/>
      <c r="JF142" s="427"/>
      <c r="JG142" s="427"/>
      <c r="JH142" s="427"/>
      <c r="JI142" s="427"/>
      <c r="JJ142" s="427"/>
    </row>
    <row r="143" spans="1:270">
      <c r="B143" s="320"/>
      <c r="C143" s="423"/>
      <c r="D143" s="427"/>
      <c r="E143" s="427"/>
      <c r="F143" s="427"/>
      <c r="G143" s="427"/>
      <c r="H143" s="427"/>
      <c r="I143" s="427"/>
      <c r="J143" s="427"/>
      <c r="K143" s="427"/>
      <c r="L143" s="427"/>
      <c r="M143" s="427"/>
      <c r="N143" s="427"/>
      <c r="O143" s="427"/>
      <c r="P143" s="458"/>
      <c r="Q143" s="458"/>
      <c r="R143" s="458"/>
      <c r="S143" s="458"/>
      <c r="T143" s="458"/>
      <c r="U143" s="458"/>
      <c r="V143" s="458"/>
      <c r="W143" s="458"/>
      <c r="X143" s="458"/>
      <c r="Y143" s="458"/>
      <c r="Z143" s="458"/>
      <c r="AA143" s="458"/>
      <c r="AB143" s="458"/>
      <c r="AC143" s="458"/>
      <c r="AD143" s="458"/>
      <c r="AE143" s="458"/>
      <c r="AF143" s="458"/>
      <c r="AG143" s="400"/>
      <c r="AH143" s="400"/>
      <c r="AI143" s="400"/>
      <c r="AJ143" s="400"/>
      <c r="AK143" s="400"/>
      <c r="AL143" s="400"/>
      <c r="AM143" s="400"/>
      <c r="AN143" s="400"/>
      <c r="AO143" s="400"/>
      <c r="AP143" s="400"/>
      <c r="AQ143" s="400"/>
      <c r="AR143" s="400"/>
      <c r="AS143" s="400"/>
      <c r="AT143" s="400"/>
      <c r="AU143" s="400"/>
      <c r="AV143" s="400"/>
      <c r="AW143" s="400"/>
      <c r="AX143" s="400"/>
      <c r="AY143" s="400"/>
      <c r="AZ143" s="400"/>
      <c r="BA143" s="400"/>
      <c r="BB143" s="400"/>
      <c r="BC143" s="400"/>
      <c r="BD143" s="400"/>
      <c r="BE143" s="400"/>
      <c r="BF143" s="400"/>
      <c r="BG143" s="400"/>
      <c r="BH143" s="400"/>
      <c r="BI143" s="400"/>
      <c r="BJ143" s="400"/>
      <c r="BK143" s="400"/>
      <c r="BL143" s="400"/>
      <c r="BM143" s="400"/>
      <c r="BN143" s="400"/>
      <c r="BO143" s="400"/>
      <c r="BP143" s="400"/>
      <c r="BQ143" s="400"/>
      <c r="BR143" s="400"/>
      <c r="BS143" s="400"/>
      <c r="BT143" s="400"/>
      <c r="BU143" s="400"/>
      <c r="BV143" s="400"/>
      <c r="BW143" s="400"/>
      <c r="BX143" s="400"/>
      <c r="BY143" s="400"/>
      <c r="BZ143" s="400"/>
      <c r="CA143" s="400"/>
      <c r="CB143" s="400"/>
      <c r="CC143" s="400"/>
      <c r="CD143" s="400"/>
      <c r="CE143" s="400"/>
      <c r="CF143" s="400"/>
      <c r="CG143" s="400"/>
      <c r="CH143" s="400"/>
      <c r="CI143" s="400"/>
      <c r="CJ143" s="400"/>
      <c r="CK143" s="400"/>
      <c r="CL143" s="400"/>
      <c r="CM143" s="400"/>
      <c r="CN143" s="400"/>
      <c r="CO143" s="400"/>
      <c r="CP143" s="400"/>
      <c r="CQ143" s="400"/>
      <c r="CR143" s="400"/>
      <c r="CS143" s="400"/>
      <c r="CT143" s="400"/>
      <c r="CU143" s="400"/>
      <c r="CV143" s="400"/>
      <c r="CW143" s="400"/>
      <c r="CX143" s="400"/>
      <c r="CY143" s="400"/>
      <c r="CZ143" s="400"/>
      <c r="DA143" s="400"/>
      <c r="DB143" s="400"/>
      <c r="DC143" s="400"/>
      <c r="DD143" s="400"/>
      <c r="DE143" s="400"/>
      <c r="DF143" s="400"/>
      <c r="DG143" s="400"/>
      <c r="DH143" s="400"/>
      <c r="DI143" s="400"/>
      <c r="DJ143" s="400"/>
      <c r="DK143" s="400"/>
      <c r="DL143" s="400"/>
      <c r="DM143" s="400"/>
      <c r="DN143" s="400"/>
      <c r="DO143" s="400"/>
      <c r="DP143" s="400"/>
      <c r="DQ143" s="400"/>
      <c r="DR143" s="400"/>
      <c r="DS143" s="400"/>
      <c r="DT143" s="400"/>
      <c r="DU143" s="400"/>
      <c r="DV143" s="400"/>
      <c r="DW143" s="400"/>
      <c r="DX143" s="400"/>
      <c r="DY143" s="400"/>
      <c r="DZ143" s="400"/>
      <c r="EA143" s="400"/>
      <c r="EB143" s="400"/>
      <c r="EC143" s="400"/>
      <c r="ED143" s="400"/>
      <c r="EE143" s="400"/>
      <c r="EF143" s="400"/>
      <c r="EG143" s="400"/>
      <c r="EH143" s="400"/>
      <c r="EI143" s="400"/>
      <c r="EJ143" s="400"/>
      <c r="EK143" s="400"/>
      <c r="EL143" s="400"/>
      <c r="EN143" s="456"/>
      <c r="FF143" s="427"/>
      <c r="FG143" s="427"/>
      <c r="FH143" s="427"/>
      <c r="FI143" s="427"/>
      <c r="FJ143" s="427"/>
      <c r="FK143" s="427"/>
      <c r="FL143" s="427"/>
      <c r="FM143" s="427"/>
      <c r="FN143" s="427"/>
      <c r="FO143" s="427"/>
      <c r="FP143" s="427"/>
      <c r="FQ143" s="427"/>
      <c r="FR143" s="427"/>
      <c r="FS143" s="427"/>
      <c r="FT143" s="427"/>
      <c r="FU143" s="427"/>
      <c r="FV143" s="427"/>
      <c r="FW143" s="427"/>
      <c r="FX143" s="427"/>
      <c r="FY143" s="427"/>
      <c r="FZ143" s="427"/>
      <c r="GA143" s="427"/>
      <c r="GB143" s="427"/>
      <c r="GC143" s="427"/>
      <c r="GD143" s="427"/>
      <c r="GE143" s="427"/>
      <c r="GF143" s="427"/>
      <c r="GG143" s="427"/>
      <c r="GH143" s="427"/>
      <c r="GI143" s="427"/>
      <c r="GJ143" s="427"/>
      <c r="GK143" s="427"/>
      <c r="GL143" s="427"/>
      <c r="GM143" s="427"/>
      <c r="GN143" s="427"/>
      <c r="GO143" s="427"/>
      <c r="GP143" s="427"/>
      <c r="GQ143" s="427"/>
      <c r="GR143" s="427"/>
      <c r="GS143" s="427"/>
      <c r="GT143" s="427"/>
      <c r="GU143" s="427"/>
      <c r="GV143" s="427"/>
      <c r="GW143" s="427"/>
      <c r="GX143" s="427"/>
      <c r="GY143" s="427"/>
      <c r="GZ143" s="427"/>
      <c r="HA143" s="427"/>
      <c r="HB143" s="427"/>
      <c r="HC143" s="427"/>
      <c r="HD143" s="427"/>
      <c r="HE143" s="427"/>
      <c r="HF143" s="427"/>
      <c r="HG143" s="427"/>
      <c r="HH143" s="427"/>
      <c r="HI143" s="427"/>
      <c r="HJ143" s="427"/>
      <c r="HK143" s="427"/>
      <c r="HL143" s="427"/>
      <c r="HM143" s="427"/>
      <c r="HN143" s="427"/>
      <c r="HO143" s="427"/>
      <c r="HP143" s="427"/>
      <c r="HQ143" s="427"/>
      <c r="HR143" s="427"/>
      <c r="HS143" s="427"/>
      <c r="HT143" s="427"/>
      <c r="HU143" s="427"/>
      <c r="HV143" s="427"/>
      <c r="HW143" s="427"/>
      <c r="HX143" s="427"/>
      <c r="HY143" s="427"/>
      <c r="HZ143" s="427"/>
      <c r="IA143" s="427"/>
      <c r="IB143" s="427"/>
      <c r="IC143" s="427"/>
      <c r="ID143" s="427"/>
      <c r="IE143" s="427"/>
      <c r="IF143" s="427"/>
      <c r="IG143" s="427"/>
      <c r="IH143" s="427"/>
      <c r="II143" s="427"/>
      <c r="IJ143" s="427"/>
      <c r="IK143" s="427"/>
      <c r="IL143" s="427"/>
      <c r="IM143" s="427"/>
      <c r="IN143" s="427"/>
      <c r="IO143" s="427"/>
      <c r="IP143" s="427"/>
      <c r="IQ143" s="427"/>
      <c r="IR143" s="427"/>
      <c r="IS143" s="427"/>
      <c r="IT143" s="427"/>
      <c r="IU143" s="427"/>
      <c r="IV143" s="427"/>
      <c r="IW143" s="427"/>
      <c r="IX143" s="427"/>
      <c r="IY143" s="427"/>
      <c r="IZ143" s="427"/>
      <c r="JA143" s="427"/>
      <c r="JB143" s="427"/>
      <c r="JC143" s="427"/>
      <c r="JD143" s="427"/>
      <c r="JE143" s="427"/>
      <c r="JF143" s="427"/>
      <c r="JG143" s="427"/>
      <c r="JH143" s="427"/>
      <c r="JI143" s="427"/>
      <c r="JJ143" s="427"/>
    </row>
    <row r="144" spans="1:270" ht="32.25" customHeight="1">
      <c r="B144" s="318"/>
      <c r="C144" s="421"/>
      <c r="D144" s="459"/>
      <c r="E144" s="460"/>
      <c r="F144" s="461"/>
      <c r="G144" s="425"/>
      <c r="H144" s="425"/>
      <c r="I144" s="455"/>
      <c r="J144" s="462"/>
      <c r="K144" s="425"/>
      <c r="L144" s="425"/>
      <c r="M144" s="425"/>
      <c r="N144" s="425"/>
      <c r="O144" s="425"/>
      <c r="P144" s="455"/>
      <c r="Q144" s="463"/>
      <c r="R144" s="463"/>
      <c r="S144" s="463"/>
      <c r="T144" s="427"/>
      <c r="U144" s="427"/>
      <c r="V144" s="427"/>
      <c r="W144" s="427"/>
      <c r="X144" s="457"/>
      <c r="Y144" s="464"/>
      <c r="Z144" s="453"/>
      <c r="AA144" s="464"/>
      <c r="AB144" s="427"/>
      <c r="AC144" s="427"/>
      <c r="AD144" s="427"/>
      <c r="AE144" s="427"/>
      <c r="AF144" s="427"/>
      <c r="AG144" s="400"/>
      <c r="AH144" s="400"/>
      <c r="AI144" s="400"/>
      <c r="AJ144" s="400"/>
      <c r="AK144" s="400"/>
      <c r="AL144" s="400"/>
      <c r="AM144" s="400"/>
      <c r="AN144" s="400"/>
      <c r="AO144" s="400"/>
      <c r="AP144" s="400"/>
      <c r="AQ144" s="400"/>
      <c r="AR144" s="400"/>
      <c r="AS144" s="400"/>
      <c r="AT144" s="400"/>
      <c r="AU144" s="400"/>
      <c r="AV144" s="400"/>
      <c r="AW144" s="400"/>
      <c r="AX144" s="400"/>
      <c r="AY144" s="400"/>
      <c r="AZ144" s="400"/>
      <c r="BA144" s="400"/>
      <c r="BB144" s="400"/>
      <c r="BC144" s="400"/>
      <c r="BD144" s="400"/>
      <c r="BE144" s="400"/>
      <c r="BF144" s="400"/>
      <c r="BG144" s="400"/>
      <c r="BH144" s="400"/>
      <c r="BI144" s="400"/>
      <c r="BJ144" s="400"/>
      <c r="BK144" s="400"/>
      <c r="BL144" s="400"/>
      <c r="BM144" s="400"/>
      <c r="BN144" s="400"/>
      <c r="BO144" s="400"/>
      <c r="BP144" s="400"/>
      <c r="BQ144" s="400"/>
      <c r="BR144" s="400"/>
      <c r="BS144" s="400"/>
      <c r="BT144" s="400"/>
      <c r="BU144" s="400"/>
      <c r="BV144" s="400"/>
      <c r="BW144" s="400"/>
      <c r="BX144" s="400"/>
      <c r="BY144" s="400"/>
      <c r="BZ144" s="400"/>
      <c r="CA144" s="400"/>
      <c r="CB144" s="400"/>
      <c r="CC144" s="400"/>
      <c r="CD144" s="400"/>
      <c r="CE144" s="400"/>
      <c r="CF144" s="400"/>
      <c r="CG144" s="400"/>
      <c r="CH144" s="400"/>
      <c r="CI144" s="400"/>
      <c r="CJ144" s="400"/>
      <c r="CK144" s="400"/>
      <c r="CL144" s="400"/>
      <c r="CM144" s="400"/>
      <c r="CN144" s="400"/>
      <c r="CO144" s="400"/>
      <c r="CP144" s="400"/>
      <c r="CQ144" s="400"/>
      <c r="CR144" s="400"/>
      <c r="CS144" s="400"/>
      <c r="CT144" s="400"/>
      <c r="CU144" s="400"/>
      <c r="CV144" s="400"/>
      <c r="CW144" s="400"/>
      <c r="CX144" s="400"/>
      <c r="CY144" s="400"/>
      <c r="CZ144" s="400"/>
      <c r="DA144" s="400"/>
      <c r="DB144" s="400"/>
      <c r="DC144" s="400"/>
      <c r="DD144" s="400"/>
      <c r="DE144" s="400"/>
      <c r="DF144" s="400"/>
      <c r="DG144" s="400"/>
      <c r="DH144" s="400"/>
      <c r="DI144" s="400"/>
      <c r="DJ144" s="400"/>
      <c r="DK144" s="400"/>
      <c r="DL144" s="400"/>
      <c r="DM144" s="400"/>
      <c r="DN144" s="400"/>
      <c r="DO144" s="400"/>
      <c r="DP144" s="400"/>
      <c r="DQ144" s="400"/>
      <c r="DR144" s="400"/>
      <c r="DS144" s="400"/>
      <c r="DT144" s="400"/>
      <c r="DU144" s="400"/>
      <c r="DV144" s="400"/>
      <c r="DW144" s="400"/>
      <c r="DX144" s="400"/>
      <c r="DY144" s="400"/>
      <c r="DZ144" s="400"/>
      <c r="EA144" s="400"/>
      <c r="EB144" s="400"/>
      <c r="EC144" s="400"/>
      <c r="ED144" s="400"/>
      <c r="EE144" s="400"/>
      <c r="EF144" s="400"/>
      <c r="EG144" s="400"/>
      <c r="EH144" s="400"/>
      <c r="EI144" s="400"/>
      <c r="EJ144" s="400"/>
      <c r="EK144" s="400"/>
      <c r="EL144" s="400"/>
      <c r="EN144" s="456"/>
      <c r="FF144" s="427"/>
      <c r="FG144" s="427"/>
      <c r="FH144" s="427"/>
      <c r="FI144" s="427"/>
      <c r="FJ144" s="427"/>
      <c r="FK144" s="427"/>
      <c r="FL144" s="427"/>
      <c r="FM144" s="427"/>
      <c r="FN144" s="427"/>
      <c r="FO144" s="427"/>
      <c r="FP144" s="427"/>
      <c r="FQ144" s="427"/>
      <c r="FR144" s="427"/>
      <c r="FS144" s="427"/>
      <c r="FT144" s="427"/>
      <c r="FU144" s="427"/>
      <c r="FV144" s="427"/>
      <c r="FW144" s="427"/>
      <c r="FX144" s="427"/>
      <c r="FY144" s="427"/>
      <c r="FZ144" s="427"/>
      <c r="GA144" s="427"/>
      <c r="GB144" s="427"/>
      <c r="GC144" s="427"/>
      <c r="GD144" s="427"/>
      <c r="GE144" s="427"/>
      <c r="GF144" s="427"/>
      <c r="GG144" s="427"/>
      <c r="GH144" s="427"/>
      <c r="GI144" s="427"/>
      <c r="GJ144" s="427"/>
      <c r="GK144" s="427"/>
      <c r="GL144" s="427"/>
      <c r="GM144" s="427"/>
      <c r="GN144" s="427"/>
      <c r="GO144" s="427"/>
      <c r="GP144" s="427"/>
      <c r="GQ144" s="427"/>
      <c r="GR144" s="427"/>
      <c r="GS144" s="427"/>
      <c r="GT144" s="427"/>
      <c r="GU144" s="427"/>
      <c r="GV144" s="427"/>
      <c r="GW144" s="427"/>
      <c r="GX144" s="427"/>
      <c r="GY144" s="427"/>
      <c r="GZ144" s="427"/>
      <c r="HA144" s="427"/>
      <c r="HB144" s="427"/>
      <c r="HC144" s="427"/>
      <c r="HD144" s="427"/>
      <c r="HE144" s="427"/>
      <c r="HF144" s="427"/>
      <c r="HG144" s="427"/>
      <c r="HH144" s="427"/>
      <c r="HI144" s="427"/>
      <c r="HJ144" s="427"/>
      <c r="HK144" s="427"/>
      <c r="HL144" s="427"/>
      <c r="HM144" s="427"/>
      <c r="HN144" s="427"/>
      <c r="HO144" s="427"/>
      <c r="HP144" s="427"/>
      <c r="HQ144" s="427"/>
      <c r="HR144" s="427"/>
      <c r="HS144" s="427"/>
      <c r="HT144" s="427"/>
      <c r="HU144" s="427"/>
      <c r="HV144" s="427"/>
      <c r="HW144" s="427"/>
      <c r="HX144" s="427"/>
      <c r="HY144" s="427"/>
      <c r="HZ144" s="427"/>
      <c r="IA144" s="427"/>
      <c r="IB144" s="427"/>
      <c r="IC144" s="427"/>
      <c r="ID144" s="427"/>
      <c r="IE144" s="427"/>
      <c r="IF144" s="427"/>
      <c r="IG144" s="427"/>
      <c r="IH144" s="427"/>
      <c r="II144" s="427"/>
      <c r="IJ144" s="427"/>
      <c r="IK144" s="427"/>
      <c r="IL144" s="427"/>
      <c r="IM144" s="427"/>
      <c r="IN144" s="427"/>
      <c r="IO144" s="427"/>
      <c r="IP144" s="427"/>
      <c r="IQ144" s="427"/>
      <c r="IR144" s="427"/>
      <c r="IS144" s="427"/>
      <c r="IT144" s="427"/>
      <c r="IU144" s="427"/>
      <c r="IV144" s="427"/>
      <c r="IW144" s="427"/>
      <c r="IX144" s="427"/>
      <c r="IY144" s="427"/>
      <c r="IZ144" s="427"/>
      <c r="JA144" s="427"/>
      <c r="JB144" s="427"/>
      <c r="JC144" s="427"/>
      <c r="JD144" s="427"/>
      <c r="JE144" s="427"/>
      <c r="JF144" s="427"/>
      <c r="JG144" s="427"/>
      <c r="JH144" s="427"/>
      <c r="JI144" s="427"/>
      <c r="JJ144" s="427"/>
    </row>
    <row r="145" spans="2:270">
      <c r="B145" s="318"/>
      <c r="C145" s="421"/>
      <c r="D145" s="462"/>
      <c r="E145" s="465"/>
      <c r="F145" s="462"/>
      <c r="G145" s="425"/>
      <c r="H145" s="425"/>
      <c r="I145" s="462"/>
      <c r="J145" s="462"/>
      <c r="K145" s="425"/>
      <c r="L145" s="425"/>
      <c r="M145" s="425"/>
      <c r="N145" s="425"/>
      <c r="O145" s="425"/>
      <c r="P145" s="462"/>
      <c r="Q145" s="466"/>
      <c r="R145" s="457"/>
      <c r="S145" s="427"/>
      <c r="T145" s="427"/>
      <c r="U145" s="427"/>
      <c r="V145" s="427"/>
      <c r="W145" s="427"/>
      <c r="X145" s="457"/>
      <c r="Y145" s="427"/>
      <c r="Z145" s="457"/>
      <c r="AA145" s="457"/>
      <c r="AB145" s="427"/>
      <c r="AC145" s="427"/>
      <c r="AD145" s="427"/>
      <c r="AE145" s="427"/>
      <c r="AF145" s="427"/>
      <c r="AG145" s="400"/>
      <c r="AH145" s="400"/>
      <c r="AI145" s="400"/>
      <c r="AJ145" s="400"/>
      <c r="AK145" s="400"/>
      <c r="AL145" s="400"/>
      <c r="AM145" s="400"/>
      <c r="AN145" s="400"/>
      <c r="AO145" s="400"/>
      <c r="AP145" s="400"/>
      <c r="AQ145" s="400"/>
      <c r="AR145" s="400"/>
      <c r="AS145" s="400"/>
      <c r="AT145" s="400"/>
      <c r="AU145" s="400"/>
      <c r="AV145" s="400"/>
      <c r="AW145" s="400"/>
      <c r="AX145" s="400"/>
      <c r="AY145" s="400"/>
      <c r="AZ145" s="400"/>
      <c r="BA145" s="400"/>
      <c r="BB145" s="400"/>
      <c r="BC145" s="400"/>
      <c r="BD145" s="400"/>
      <c r="BE145" s="400"/>
      <c r="BF145" s="400"/>
      <c r="BG145" s="400"/>
      <c r="BH145" s="400"/>
      <c r="BI145" s="400"/>
      <c r="BJ145" s="400"/>
      <c r="BK145" s="400"/>
      <c r="BL145" s="400"/>
      <c r="BM145" s="400"/>
      <c r="BN145" s="400"/>
      <c r="BO145" s="400"/>
      <c r="BP145" s="400"/>
      <c r="BQ145" s="400"/>
      <c r="BR145" s="400"/>
      <c r="BS145" s="400"/>
      <c r="BT145" s="400"/>
      <c r="BU145" s="400"/>
      <c r="BV145" s="400"/>
      <c r="BW145" s="400"/>
      <c r="BX145" s="400"/>
      <c r="BY145" s="400"/>
      <c r="BZ145" s="400"/>
      <c r="CA145" s="400"/>
      <c r="CB145" s="400"/>
      <c r="CC145" s="400"/>
      <c r="CD145" s="400"/>
      <c r="CE145" s="400"/>
      <c r="CF145" s="400"/>
      <c r="CG145" s="400"/>
      <c r="CH145" s="400"/>
      <c r="CI145" s="400"/>
      <c r="CJ145" s="400"/>
      <c r="CK145" s="400"/>
      <c r="CL145" s="400"/>
      <c r="CM145" s="400"/>
      <c r="CN145" s="400"/>
      <c r="CO145" s="400"/>
      <c r="CP145" s="400"/>
      <c r="CQ145" s="400"/>
      <c r="CR145" s="400"/>
      <c r="CS145" s="400"/>
      <c r="CT145" s="400"/>
      <c r="CU145" s="400"/>
      <c r="CV145" s="400"/>
      <c r="CW145" s="400"/>
      <c r="CX145" s="400"/>
      <c r="CY145" s="400"/>
      <c r="CZ145" s="400"/>
      <c r="DA145" s="400"/>
      <c r="DB145" s="400"/>
      <c r="DC145" s="400"/>
      <c r="DD145" s="400"/>
      <c r="DE145" s="400"/>
      <c r="DF145" s="400"/>
      <c r="DG145" s="400"/>
      <c r="DH145" s="400"/>
      <c r="DI145" s="400"/>
      <c r="DJ145" s="400"/>
      <c r="DK145" s="400"/>
      <c r="DL145" s="400"/>
      <c r="DM145" s="400"/>
      <c r="DN145" s="400"/>
      <c r="DO145" s="400"/>
      <c r="DP145" s="400"/>
      <c r="DQ145" s="400"/>
      <c r="DR145" s="400"/>
      <c r="DS145" s="400"/>
      <c r="DT145" s="400"/>
      <c r="DU145" s="400"/>
      <c r="DV145" s="400"/>
      <c r="DW145" s="400"/>
      <c r="DX145" s="400"/>
      <c r="DY145" s="400"/>
      <c r="DZ145" s="400"/>
      <c r="EA145" s="400"/>
      <c r="EB145" s="400"/>
      <c r="EC145" s="400"/>
      <c r="ED145" s="400"/>
      <c r="EE145" s="400"/>
      <c r="EF145" s="400"/>
      <c r="EG145" s="400"/>
      <c r="EH145" s="400"/>
      <c r="EI145" s="400"/>
      <c r="EJ145" s="400"/>
      <c r="EK145" s="400"/>
      <c r="EL145" s="400"/>
      <c r="EN145" s="456"/>
      <c r="FF145" s="427"/>
      <c r="FG145" s="427"/>
      <c r="FH145" s="427"/>
      <c r="FI145" s="427"/>
      <c r="FJ145" s="427"/>
      <c r="FK145" s="427"/>
      <c r="FL145" s="427"/>
      <c r="FM145" s="427"/>
      <c r="FN145" s="427"/>
      <c r="FO145" s="427"/>
      <c r="FP145" s="427"/>
      <c r="FQ145" s="427"/>
      <c r="FR145" s="427"/>
      <c r="FS145" s="427"/>
      <c r="FT145" s="427"/>
      <c r="FU145" s="427"/>
      <c r="FV145" s="427"/>
      <c r="FW145" s="427"/>
      <c r="FX145" s="427"/>
      <c r="FY145" s="427"/>
      <c r="FZ145" s="427"/>
      <c r="GA145" s="427"/>
      <c r="GB145" s="427"/>
      <c r="GC145" s="427"/>
      <c r="GD145" s="427"/>
      <c r="GE145" s="427"/>
      <c r="GF145" s="427"/>
      <c r="GG145" s="427"/>
      <c r="GH145" s="427"/>
      <c r="GI145" s="427"/>
      <c r="GJ145" s="427"/>
      <c r="GK145" s="427"/>
      <c r="GL145" s="427"/>
      <c r="GM145" s="427"/>
      <c r="GN145" s="427"/>
      <c r="GO145" s="427"/>
      <c r="GP145" s="427"/>
      <c r="GQ145" s="427"/>
      <c r="GR145" s="427"/>
      <c r="GS145" s="427"/>
      <c r="GT145" s="427"/>
      <c r="GU145" s="427"/>
      <c r="GV145" s="427"/>
      <c r="GW145" s="427"/>
      <c r="GX145" s="427"/>
      <c r="GY145" s="427"/>
      <c r="GZ145" s="427"/>
      <c r="HA145" s="427"/>
      <c r="HB145" s="427"/>
      <c r="HC145" s="427"/>
      <c r="HD145" s="427"/>
      <c r="HE145" s="427"/>
      <c r="HF145" s="427"/>
      <c r="HG145" s="427"/>
      <c r="HH145" s="427"/>
      <c r="HI145" s="427"/>
      <c r="HJ145" s="427"/>
      <c r="HK145" s="427"/>
      <c r="HL145" s="427"/>
      <c r="HM145" s="427"/>
      <c r="HN145" s="427"/>
      <c r="HO145" s="427"/>
      <c r="HP145" s="427"/>
      <c r="HQ145" s="427"/>
      <c r="HR145" s="427"/>
      <c r="HS145" s="427"/>
      <c r="HT145" s="427"/>
      <c r="HU145" s="427"/>
      <c r="HV145" s="427"/>
      <c r="HW145" s="427"/>
      <c r="HX145" s="427"/>
      <c r="HY145" s="427"/>
      <c r="HZ145" s="427"/>
      <c r="IA145" s="427"/>
      <c r="IB145" s="427"/>
      <c r="IC145" s="427"/>
      <c r="ID145" s="427"/>
      <c r="IE145" s="427"/>
      <c r="IF145" s="427"/>
      <c r="IG145" s="427"/>
      <c r="IH145" s="427"/>
      <c r="II145" s="427"/>
      <c r="IJ145" s="427"/>
      <c r="IK145" s="427"/>
      <c r="IL145" s="427"/>
      <c r="IM145" s="427"/>
      <c r="IN145" s="427"/>
      <c r="IO145" s="427"/>
      <c r="IP145" s="427"/>
      <c r="IQ145" s="427"/>
      <c r="IR145" s="427"/>
      <c r="IS145" s="427"/>
      <c r="IT145" s="427"/>
      <c r="IU145" s="427"/>
      <c r="IV145" s="427"/>
      <c r="IW145" s="427"/>
      <c r="IX145" s="427"/>
      <c r="IY145" s="427"/>
      <c r="IZ145" s="427"/>
      <c r="JA145" s="427"/>
      <c r="JB145" s="427"/>
      <c r="JC145" s="427"/>
      <c r="JD145" s="427"/>
      <c r="JE145" s="427"/>
      <c r="JF145" s="427"/>
      <c r="JG145" s="427"/>
      <c r="JH145" s="427"/>
      <c r="JI145" s="427"/>
      <c r="JJ145" s="427"/>
    </row>
    <row r="146" spans="2:270">
      <c r="B146" s="318"/>
      <c r="C146" s="421"/>
      <c r="D146" s="425"/>
      <c r="E146" s="425"/>
      <c r="F146" s="425"/>
      <c r="G146" s="425"/>
      <c r="H146" s="425"/>
      <c r="I146" s="425"/>
      <c r="J146" s="425"/>
      <c r="K146" s="425"/>
      <c r="L146" s="425"/>
      <c r="M146" s="425"/>
      <c r="N146" s="425"/>
      <c r="O146" s="425"/>
      <c r="P146" s="425"/>
      <c r="Q146" s="425"/>
      <c r="R146" s="425"/>
      <c r="S146" s="425"/>
      <c r="T146" s="427"/>
      <c r="U146" s="427"/>
      <c r="V146" s="427"/>
      <c r="W146" s="427"/>
      <c r="X146" s="425"/>
      <c r="Y146" s="425"/>
      <c r="Z146" s="425"/>
      <c r="AA146" s="425"/>
      <c r="AB146" s="427"/>
      <c r="AC146" s="427"/>
      <c r="AD146" s="427"/>
      <c r="AE146" s="427"/>
      <c r="AF146" s="427"/>
      <c r="AG146" s="400"/>
      <c r="AH146" s="400"/>
      <c r="AI146" s="400"/>
      <c r="AJ146" s="400"/>
      <c r="AK146" s="400"/>
      <c r="AL146" s="400"/>
      <c r="AM146" s="400"/>
      <c r="AN146" s="400"/>
      <c r="AO146" s="400"/>
      <c r="AP146" s="400"/>
      <c r="AQ146" s="400"/>
      <c r="AR146" s="400"/>
      <c r="AS146" s="400"/>
      <c r="AT146" s="400"/>
      <c r="AU146" s="400"/>
      <c r="AV146" s="400"/>
      <c r="AW146" s="400"/>
      <c r="AX146" s="400"/>
      <c r="AY146" s="400"/>
      <c r="AZ146" s="400"/>
      <c r="BA146" s="400"/>
      <c r="BB146" s="400"/>
      <c r="BC146" s="400"/>
      <c r="BD146" s="400"/>
      <c r="BE146" s="400"/>
      <c r="BF146" s="400"/>
      <c r="BG146" s="400"/>
      <c r="BH146" s="400"/>
      <c r="BI146" s="400"/>
      <c r="BJ146" s="400"/>
      <c r="BK146" s="400"/>
      <c r="BL146" s="400"/>
      <c r="BM146" s="400"/>
      <c r="BN146" s="400"/>
      <c r="BO146" s="400"/>
      <c r="BP146" s="400"/>
      <c r="BQ146" s="400"/>
      <c r="BR146" s="400"/>
      <c r="BS146" s="400"/>
      <c r="BT146" s="400"/>
      <c r="BU146" s="400"/>
      <c r="BV146" s="400"/>
      <c r="BW146" s="400"/>
      <c r="BX146" s="400"/>
      <c r="BY146" s="400"/>
      <c r="BZ146" s="400"/>
      <c r="CA146" s="400"/>
      <c r="CB146" s="400"/>
      <c r="CC146" s="400"/>
      <c r="CD146" s="400"/>
      <c r="CE146" s="400"/>
      <c r="CF146" s="400"/>
      <c r="CG146" s="400"/>
      <c r="CH146" s="400"/>
      <c r="CI146" s="400"/>
      <c r="CJ146" s="400"/>
      <c r="CK146" s="400"/>
      <c r="CL146" s="400"/>
      <c r="CM146" s="400"/>
      <c r="CN146" s="400"/>
      <c r="CO146" s="400"/>
      <c r="CP146" s="400"/>
      <c r="CQ146" s="400"/>
      <c r="CR146" s="400"/>
      <c r="CS146" s="400"/>
      <c r="CT146" s="400"/>
      <c r="CU146" s="400"/>
      <c r="CV146" s="400"/>
      <c r="CW146" s="400"/>
      <c r="CX146" s="400"/>
      <c r="CY146" s="400"/>
      <c r="CZ146" s="400"/>
      <c r="DA146" s="400"/>
      <c r="DB146" s="400"/>
      <c r="DC146" s="400"/>
      <c r="DD146" s="400"/>
      <c r="DE146" s="400"/>
      <c r="DF146" s="400"/>
      <c r="DG146" s="400"/>
      <c r="DH146" s="400"/>
      <c r="DI146" s="400"/>
      <c r="DJ146" s="400"/>
      <c r="DK146" s="400"/>
      <c r="DL146" s="400"/>
      <c r="DM146" s="400"/>
      <c r="DN146" s="400"/>
      <c r="DO146" s="400"/>
      <c r="DP146" s="400"/>
      <c r="DQ146" s="400"/>
      <c r="DR146" s="400"/>
      <c r="DS146" s="400"/>
      <c r="DT146" s="400"/>
      <c r="DU146" s="400"/>
      <c r="DV146" s="400"/>
      <c r="DW146" s="400"/>
      <c r="DX146" s="400"/>
      <c r="DY146" s="400"/>
      <c r="DZ146" s="400"/>
      <c r="EA146" s="400"/>
      <c r="EB146" s="400"/>
      <c r="EC146" s="400"/>
      <c r="ED146" s="400"/>
      <c r="EE146" s="400"/>
      <c r="EF146" s="400"/>
      <c r="EG146" s="400"/>
      <c r="EH146" s="400"/>
      <c r="EI146" s="400"/>
      <c r="EJ146" s="400"/>
      <c r="EK146" s="400"/>
      <c r="EL146" s="400"/>
      <c r="EN146" s="456"/>
      <c r="FF146" s="427"/>
      <c r="FG146" s="427"/>
      <c r="FH146" s="427"/>
      <c r="FI146" s="427"/>
      <c r="FJ146" s="427"/>
      <c r="FK146" s="427"/>
      <c r="FL146" s="427"/>
      <c r="FM146" s="427"/>
      <c r="FN146" s="427"/>
      <c r="FO146" s="427"/>
      <c r="FP146" s="427"/>
      <c r="FQ146" s="427"/>
      <c r="FR146" s="427"/>
      <c r="FS146" s="427"/>
      <c r="FT146" s="427"/>
      <c r="FU146" s="427"/>
      <c r="FV146" s="427"/>
      <c r="FW146" s="427"/>
      <c r="FX146" s="427"/>
      <c r="FY146" s="427"/>
      <c r="FZ146" s="427"/>
      <c r="GA146" s="427"/>
      <c r="GB146" s="427"/>
      <c r="GC146" s="427"/>
      <c r="GD146" s="427"/>
      <c r="GE146" s="427"/>
      <c r="GF146" s="427"/>
      <c r="GG146" s="427"/>
      <c r="GH146" s="427"/>
      <c r="GI146" s="427"/>
      <c r="GJ146" s="427"/>
      <c r="GK146" s="427"/>
      <c r="GL146" s="427"/>
      <c r="GM146" s="427"/>
      <c r="GN146" s="427"/>
      <c r="GO146" s="427"/>
      <c r="GP146" s="427"/>
      <c r="GQ146" s="427"/>
      <c r="GR146" s="427"/>
      <c r="GS146" s="427"/>
      <c r="GT146" s="427"/>
      <c r="GU146" s="427"/>
      <c r="GV146" s="427"/>
      <c r="GW146" s="427"/>
      <c r="GX146" s="427"/>
      <c r="GY146" s="427"/>
      <c r="GZ146" s="427"/>
      <c r="HA146" s="427"/>
      <c r="HB146" s="427"/>
      <c r="HC146" s="427"/>
      <c r="HD146" s="427"/>
      <c r="HE146" s="427"/>
      <c r="HF146" s="427"/>
      <c r="HG146" s="427"/>
      <c r="HH146" s="427"/>
      <c r="HI146" s="427"/>
      <c r="HJ146" s="427"/>
      <c r="HK146" s="427"/>
      <c r="HL146" s="427"/>
      <c r="HM146" s="427"/>
      <c r="HN146" s="427"/>
      <c r="HO146" s="427"/>
      <c r="HP146" s="427"/>
      <c r="HQ146" s="427"/>
      <c r="HR146" s="427"/>
      <c r="HS146" s="427"/>
      <c r="HT146" s="427"/>
      <c r="HU146" s="427"/>
      <c r="HV146" s="427"/>
      <c r="HW146" s="427"/>
      <c r="HX146" s="427"/>
      <c r="HY146" s="427"/>
      <c r="HZ146" s="427"/>
      <c r="IA146" s="427"/>
      <c r="IB146" s="427"/>
      <c r="IC146" s="427"/>
      <c r="ID146" s="427"/>
      <c r="IE146" s="427"/>
      <c r="IF146" s="427"/>
      <c r="IG146" s="427"/>
      <c r="IH146" s="427"/>
      <c r="II146" s="427"/>
      <c r="IJ146" s="427"/>
      <c r="IK146" s="427"/>
      <c r="IL146" s="427"/>
      <c r="IM146" s="427"/>
      <c r="IN146" s="427"/>
      <c r="IO146" s="427"/>
      <c r="IP146" s="427"/>
      <c r="IQ146" s="427"/>
      <c r="IR146" s="427"/>
      <c r="IS146" s="427"/>
      <c r="IT146" s="427"/>
      <c r="IU146" s="427"/>
      <c r="IV146" s="427"/>
      <c r="IW146" s="427"/>
      <c r="IX146" s="427"/>
      <c r="IY146" s="427"/>
      <c r="IZ146" s="427"/>
      <c r="JA146" s="427"/>
      <c r="JB146" s="427"/>
      <c r="JC146" s="427"/>
      <c r="JD146" s="427"/>
      <c r="JE146" s="427"/>
      <c r="JF146" s="427"/>
      <c r="JG146" s="427"/>
      <c r="JH146" s="427"/>
      <c r="JI146" s="427"/>
      <c r="JJ146" s="427"/>
    </row>
    <row r="147" spans="2:270">
      <c r="B147" s="318"/>
      <c r="C147" s="421"/>
      <c r="D147" s="425"/>
      <c r="E147" s="425"/>
      <c r="F147" s="425"/>
      <c r="G147" s="425"/>
      <c r="H147" s="425"/>
      <c r="I147" s="425"/>
      <c r="J147" s="425"/>
      <c r="K147" s="425"/>
      <c r="L147" s="425"/>
      <c r="M147" s="425"/>
      <c r="N147" s="425"/>
      <c r="O147" s="425"/>
      <c r="P147" s="425"/>
      <c r="Q147" s="425"/>
      <c r="R147" s="425"/>
      <c r="S147" s="427"/>
      <c r="T147" s="427"/>
      <c r="U147" s="427"/>
      <c r="V147" s="427"/>
      <c r="W147" s="427"/>
      <c r="X147" s="425"/>
      <c r="Y147" s="427"/>
      <c r="Z147" s="425"/>
      <c r="AA147" s="425"/>
      <c r="AB147" s="427"/>
      <c r="AC147" s="427"/>
      <c r="AD147" s="427"/>
      <c r="AE147" s="427"/>
      <c r="AF147" s="427"/>
      <c r="AG147" s="400"/>
      <c r="AH147" s="400"/>
      <c r="AI147" s="400"/>
      <c r="AJ147" s="400"/>
      <c r="AK147" s="400"/>
      <c r="AL147" s="400"/>
      <c r="AM147" s="400"/>
      <c r="AN147" s="400"/>
      <c r="AO147" s="400"/>
      <c r="AP147" s="400"/>
      <c r="AQ147" s="400"/>
      <c r="AR147" s="400"/>
      <c r="AS147" s="400"/>
      <c r="AT147" s="400"/>
      <c r="AU147" s="400"/>
      <c r="AV147" s="400"/>
      <c r="AW147" s="400"/>
      <c r="AX147" s="400"/>
      <c r="AY147" s="400"/>
      <c r="AZ147" s="400"/>
      <c r="BA147" s="400"/>
      <c r="BB147" s="400"/>
      <c r="BC147" s="400"/>
      <c r="BD147" s="400"/>
      <c r="BE147" s="400"/>
      <c r="BF147" s="400"/>
      <c r="BG147" s="400"/>
      <c r="BH147" s="400"/>
      <c r="BI147" s="400"/>
      <c r="BJ147" s="400"/>
      <c r="BK147" s="400"/>
      <c r="BL147" s="400"/>
      <c r="BM147" s="400"/>
      <c r="BN147" s="400"/>
      <c r="BO147" s="400"/>
      <c r="BP147" s="400"/>
      <c r="BQ147" s="400"/>
      <c r="BR147" s="400"/>
      <c r="BS147" s="400"/>
      <c r="BT147" s="400"/>
      <c r="BU147" s="400"/>
      <c r="BV147" s="400"/>
      <c r="BW147" s="400"/>
      <c r="BX147" s="400"/>
      <c r="BY147" s="400"/>
      <c r="BZ147" s="400"/>
      <c r="CA147" s="400"/>
      <c r="CB147" s="400"/>
      <c r="CC147" s="400"/>
      <c r="CD147" s="400"/>
      <c r="CE147" s="400"/>
      <c r="CF147" s="400"/>
      <c r="CG147" s="400"/>
      <c r="CH147" s="400"/>
      <c r="CI147" s="400"/>
      <c r="CJ147" s="400"/>
      <c r="CK147" s="400"/>
      <c r="CL147" s="400"/>
      <c r="CM147" s="400"/>
      <c r="CN147" s="400"/>
      <c r="CO147" s="400"/>
      <c r="CP147" s="400"/>
      <c r="CQ147" s="400"/>
      <c r="CR147" s="400"/>
      <c r="CS147" s="400"/>
      <c r="CT147" s="400"/>
      <c r="CU147" s="400"/>
      <c r="CV147" s="400"/>
      <c r="CW147" s="400"/>
      <c r="CX147" s="400"/>
      <c r="CY147" s="400"/>
      <c r="CZ147" s="400"/>
      <c r="DA147" s="400"/>
      <c r="DB147" s="400"/>
      <c r="DC147" s="400"/>
      <c r="DD147" s="400"/>
      <c r="DE147" s="400"/>
      <c r="DF147" s="400"/>
      <c r="DG147" s="400"/>
      <c r="DH147" s="400"/>
      <c r="DI147" s="400"/>
      <c r="DJ147" s="400"/>
      <c r="DK147" s="400"/>
      <c r="DL147" s="400"/>
      <c r="DM147" s="400"/>
      <c r="DN147" s="400"/>
      <c r="DO147" s="400"/>
      <c r="DP147" s="400"/>
      <c r="DQ147" s="400"/>
      <c r="DR147" s="400"/>
      <c r="DS147" s="400"/>
      <c r="DT147" s="400"/>
      <c r="DU147" s="400"/>
      <c r="DV147" s="400"/>
      <c r="DW147" s="400"/>
      <c r="DX147" s="400"/>
      <c r="DY147" s="400"/>
      <c r="DZ147" s="400"/>
      <c r="EA147" s="400"/>
      <c r="EB147" s="400"/>
      <c r="EC147" s="400"/>
      <c r="ED147" s="400"/>
      <c r="EE147" s="400"/>
      <c r="EF147" s="400"/>
      <c r="EG147" s="400"/>
      <c r="EH147" s="400"/>
      <c r="EI147" s="400"/>
      <c r="EJ147" s="400"/>
      <c r="EK147" s="400"/>
      <c r="EL147" s="400"/>
      <c r="EN147" s="456"/>
      <c r="FF147" s="427"/>
      <c r="FG147" s="427"/>
      <c r="FH147" s="427"/>
      <c r="FI147" s="427"/>
      <c r="FJ147" s="427"/>
      <c r="FK147" s="427"/>
      <c r="FL147" s="427"/>
      <c r="FM147" s="427"/>
      <c r="FN147" s="427"/>
      <c r="FO147" s="427"/>
      <c r="FP147" s="427"/>
      <c r="FQ147" s="427"/>
      <c r="FR147" s="427"/>
      <c r="FS147" s="427"/>
      <c r="FT147" s="427"/>
      <c r="FU147" s="427"/>
      <c r="FV147" s="427"/>
      <c r="FW147" s="427"/>
      <c r="FX147" s="427"/>
      <c r="FY147" s="427"/>
      <c r="FZ147" s="427"/>
      <c r="GA147" s="427"/>
      <c r="GB147" s="427"/>
      <c r="GC147" s="427"/>
      <c r="GD147" s="427"/>
      <c r="GE147" s="427"/>
      <c r="GF147" s="427"/>
      <c r="GG147" s="427"/>
      <c r="GH147" s="427"/>
      <c r="GI147" s="427"/>
      <c r="GJ147" s="427"/>
      <c r="GK147" s="427"/>
      <c r="GL147" s="427"/>
      <c r="GM147" s="427"/>
      <c r="GN147" s="427"/>
      <c r="GO147" s="427"/>
      <c r="GP147" s="427"/>
      <c r="GQ147" s="427"/>
      <c r="GR147" s="427"/>
      <c r="GS147" s="427"/>
      <c r="GT147" s="427"/>
      <c r="GU147" s="427"/>
      <c r="GV147" s="427"/>
      <c r="GW147" s="427"/>
      <c r="GX147" s="427"/>
      <c r="GY147" s="427"/>
      <c r="GZ147" s="427"/>
      <c r="HA147" s="427"/>
      <c r="HB147" s="427"/>
      <c r="HC147" s="427"/>
      <c r="HD147" s="427"/>
      <c r="HE147" s="427"/>
      <c r="HF147" s="427"/>
      <c r="HG147" s="427"/>
      <c r="HH147" s="427"/>
      <c r="HI147" s="427"/>
      <c r="HJ147" s="427"/>
      <c r="HK147" s="427"/>
      <c r="HL147" s="427"/>
      <c r="HM147" s="427"/>
      <c r="HN147" s="427"/>
      <c r="HO147" s="427"/>
      <c r="HP147" s="427"/>
      <c r="HQ147" s="427"/>
      <c r="HR147" s="427"/>
      <c r="HS147" s="427"/>
      <c r="HT147" s="427"/>
      <c r="HU147" s="427"/>
      <c r="HV147" s="427"/>
      <c r="HW147" s="427"/>
      <c r="HX147" s="427"/>
      <c r="HY147" s="427"/>
      <c r="HZ147" s="427"/>
      <c r="IA147" s="427"/>
      <c r="IB147" s="427"/>
      <c r="IC147" s="427"/>
      <c r="ID147" s="427"/>
      <c r="IE147" s="427"/>
      <c r="IF147" s="427"/>
      <c r="IG147" s="427"/>
      <c r="IH147" s="427"/>
      <c r="II147" s="427"/>
      <c r="IJ147" s="427"/>
      <c r="IK147" s="427"/>
      <c r="IL147" s="427"/>
      <c r="IM147" s="427"/>
      <c r="IN147" s="427"/>
      <c r="IO147" s="427"/>
      <c r="IP147" s="427"/>
      <c r="IQ147" s="427"/>
      <c r="IR147" s="427"/>
      <c r="IS147" s="427"/>
      <c r="IT147" s="427"/>
      <c r="IU147" s="427"/>
      <c r="IV147" s="427"/>
      <c r="IW147" s="427"/>
      <c r="IX147" s="427"/>
      <c r="IY147" s="427"/>
      <c r="IZ147" s="427"/>
      <c r="JA147" s="427"/>
      <c r="JB147" s="427"/>
      <c r="JC147" s="427"/>
      <c r="JD147" s="427"/>
      <c r="JE147" s="427"/>
      <c r="JF147" s="427"/>
      <c r="JG147" s="427"/>
      <c r="JH147" s="427"/>
      <c r="JI147" s="427"/>
      <c r="JJ147" s="427"/>
    </row>
    <row r="148" spans="2:270">
      <c r="B148" s="318"/>
      <c r="C148" s="421"/>
      <c r="D148" s="425"/>
      <c r="E148" s="425"/>
      <c r="F148" s="425"/>
      <c r="G148" s="425"/>
      <c r="H148" s="425"/>
      <c r="I148" s="425"/>
      <c r="J148" s="425"/>
      <c r="K148" s="425"/>
      <c r="L148" s="425"/>
      <c r="M148" s="425"/>
      <c r="N148" s="425"/>
      <c r="O148" s="425"/>
      <c r="P148" s="425"/>
      <c r="Q148" s="425"/>
      <c r="R148" s="425"/>
      <c r="S148" s="427"/>
      <c r="T148" s="427"/>
      <c r="U148" s="427"/>
      <c r="V148" s="427"/>
      <c r="W148" s="427"/>
      <c r="X148" s="425"/>
      <c r="Y148" s="427"/>
      <c r="Z148" s="425"/>
      <c r="AA148" s="425"/>
      <c r="AB148" s="427"/>
      <c r="AC148" s="427"/>
      <c r="AD148" s="427"/>
      <c r="AE148" s="427"/>
      <c r="AF148" s="427"/>
      <c r="AG148" s="400"/>
      <c r="AH148" s="400"/>
      <c r="AI148" s="400"/>
      <c r="AJ148" s="400"/>
      <c r="AK148" s="400"/>
      <c r="AL148" s="400"/>
      <c r="AM148" s="400"/>
      <c r="AN148" s="400"/>
      <c r="AO148" s="400"/>
      <c r="AP148" s="400"/>
      <c r="AQ148" s="400"/>
      <c r="AR148" s="400"/>
      <c r="AS148" s="400"/>
      <c r="AT148" s="400"/>
      <c r="AU148" s="400"/>
      <c r="AV148" s="400"/>
      <c r="AW148" s="400"/>
      <c r="AX148" s="400"/>
      <c r="AY148" s="400"/>
      <c r="AZ148" s="400"/>
      <c r="BA148" s="400"/>
      <c r="BB148" s="400"/>
      <c r="BC148" s="400"/>
      <c r="BD148" s="400"/>
      <c r="BE148" s="400"/>
      <c r="BF148" s="400"/>
      <c r="BG148" s="400"/>
      <c r="BH148" s="400"/>
      <c r="BI148" s="400"/>
      <c r="BJ148" s="400"/>
      <c r="BK148" s="400"/>
      <c r="BL148" s="400"/>
      <c r="BM148" s="400"/>
      <c r="BN148" s="400"/>
      <c r="BO148" s="400"/>
      <c r="BP148" s="400"/>
      <c r="BQ148" s="400"/>
      <c r="BR148" s="400"/>
      <c r="BS148" s="400"/>
      <c r="BT148" s="400"/>
      <c r="BU148" s="400"/>
      <c r="BV148" s="400"/>
      <c r="BW148" s="400"/>
      <c r="BX148" s="400"/>
      <c r="BY148" s="400"/>
      <c r="BZ148" s="400"/>
      <c r="CA148" s="400"/>
      <c r="CB148" s="400"/>
      <c r="CC148" s="400"/>
      <c r="CD148" s="400"/>
      <c r="CE148" s="400"/>
      <c r="CF148" s="400"/>
      <c r="CG148" s="400"/>
      <c r="CH148" s="400"/>
      <c r="CI148" s="400"/>
      <c r="CJ148" s="400"/>
      <c r="CK148" s="400"/>
      <c r="CL148" s="400"/>
      <c r="CM148" s="400"/>
      <c r="CN148" s="400"/>
      <c r="CO148" s="400"/>
      <c r="CP148" s="400"/>
      <c r="CQ148" s="400"/>
      <c r="CR148" s="400"/>
      <c r="CS148" s="400"/>
      <c r="CT148" s="400"/>
      <c r="CU148" s="400"/>
      <c r="CV148" s="400"/>
      <c r="CW148" s="400"/>
      <c r="CX148" s="400"/>
      <c r="CY148" s="400"/>
      <c r="CZ148" s="400"/>
      <c r="DA148" s="400"/>
      <c r="DB148" s="400"/>
      <c r="DC148" s="400"/>
      <c r="DD148" s="400"/>
      <c r="DE148" s="400"/>
      <c r="DF148" s="400"/>
      <c r="DG148" s="400"/>
      <c r="DH148" s="400"/>
      <c r="DI148" s="400"/>
      <c r="DJ148" s="400"/>
      <c r="DK148" s="400"/>
      <c r="DL148" s="400"/>
      <c r="DM148" s="400"/>
      <c r="DN148" s="400"/>
      <c r="DO148" s="400"/>
      <c r="DP148" s="400"/>
      <c r="DQ148" s="400"/>
      <c r="DR148" s="400"/>
      <c r="DS148" s="400"/>
      <c r="DT148" s="400"/>
      <c r="DU148" s="400"/>
      <c r="DV148" s="400"/>
      <c r="DW148" s="400"/>
      <c r="DX148" s="400"/>
      <c r="DY148" s="400"/>
      <c r="DZ148" s="400"/>
      <c r="EA148" s="400"/>
      <c r="EB148" s="400"/>
      <c r="EC148" s="400"/>
      <c r="ED148" s="400"/>
      <c r="EE148" s="400"/>
      <c r="EF148" s="400"/>
      <c r="EG148" s="400"/>
      <c r="EH148" s="400"/>
      <c r="EI148" s="400"/>
      <c r="EJ148" s="400"/>
      <c r="EK148" s="400"/>
      <c r="EL148" s="400"/>
      <c r="EN148" s="456"/>
      <c r="FF148" s="427"/>
      <c r="FG148" s="427"/>
      <c r="FH148" s="427"/>
      <c r="FI148" s="427"/>
      <c r="FJ148" s="427"/>
      <c r="FK148" s="427"/>
      <c r="FL148" s="427"/>
      <c r="FM148" s="427"/>
      <c r="FN148" s="427"/>
      <c r="FO148" s="427"/>
      <c r="FP148" s="427"/>
      <c r="FQ148" s="427"/>
      <c r="FR148" s="427"/>
      <c r="FS148" s="427"/>
      <c r="FT148" s="427"/>
      <c r="FU148" s="427"/>
      <c r="FV148" s="427"/>
      <c r="FW148" s="427"/>
      <c r="FX148" s="427"/>
      <c r="FY148" s="427"/>
      <c r="FZ148" s="427"/>
      <c r="GA148" s="427"/>
      <c r="GB148" s="427"/>
      <c r="GC148" s="427"/>
      <c r="GD148" s="427"/>
      <c r="GE148" s="427"/>
      <c r="GF148" s="427"/>
      <c r="GG148" s="427"/>
      <c r="GH148" s="427"/>
      <c r="GI148" s="427"/>
      <c r="GJ148" s="427"/>
      <c r="GK148" s="427"/>
      <c r="GL148" s="427"/>
      <c r="GM148" s="427"/>
      <c r="GN148" s="427"/>
      <c r="GO148" s="427"/>
      <c r="GP148" s="427"/>
      <c r="GQ148" s="427"/>
      <c r="GR148" s="427"/>
      <c r="GS148" s="427"/>
      <c r="GT148" s="427"/>
      <c r="GU148" s="427"/>
      <c r="GV148" s="427"/>
      <c r="GW148" s="427"/>
      <c r="GX148" s="427"/>
      <c r="GY148" s="427"/>
      <c r="GZ148" s="427"/>
      <c r="HA148" s="427"/>
      <c r="HB148" s="427"/>
      <c r="HC148" s="427"/>
      <c r="HD148" s="427"/>
      <c r="HE148" s="427"/>
      <c r="HF148" s="427"/>
      <c r="HG148" s="427"/>
      <c r="HH148" s="427"/>
      <c r="HI148" s="427"/>
      <c r="HJ148" s="427"/>
      <c r="HK148" s="427"/>
      <c r="HL148" s="427"/>
      <c r="HM148" s="427"/>
      <c r="HN148" s="427"/>
      <c r="HO148" s="427"/>
      <c r="HP148" s="427"/>
      <c r="HQ148" s="427"/>
      <c r="HR148" s="427"/>
      <c r="HS148" s="427"/>
      <c r="HT148" s="427"/>
      <c r="HU148" s="427"/>
      <c r="HV148" s="427"/>
      <c r="HW148" s="427"/>
      <c r="HX148" s="427"/>
      <c r="HY148" s="427"/>
      <c r="HZ148" s="427"/>
      <c r="IA148" s="427"/>
      <c r="IB148" s="427"/>
      <c r="IC148" s="427"/>
      <c r="ID148" s="427"/>
      <c r="IE148" s="427"/>
      <c r="IF148" s="427"/>
      <c r="IG148" s="427"/>
      <c r="IH148" s="427"/>
      <c r="II148" s="427"/>
      <c r="IJ148" s="427"/>
      <c r="IK148" s="427"/>
      <c r="IL148" s="427"/>
      <c r="IM148" s="427"/>
      <c r="IN148" s="427"/>
      <c r="IO148" s="427"/>
      <c r="IP148" s="427"/>
      <c r="IQ148" s="427"/>
      <c r="IR148" s="427"/>
      <c r="IS148" s="427"/>
      <c r="IT148" s="427"/>
      <c r="IU148" s="427"/>
      <c r="IV148" s="427"/>
      <c r="IW148" s="427"/>
      <c r="IX148" s="427"/>
      <c r="IY148" s="427"/>
      <c r="IZ148" s="427"/>
      <c r="JA148" s="427"/>
      <c r="JB148" s="427"/>
      <c r="JC148" s="427"/>
      <c r="JD148" s="427"/>
      <c r="JE148" s="427"/>
      <c r="JF148" s="427"/>
      <c r="JG148" s="427"/>
      <c r="JH148" s="427"/>
      <c r="JI148" s="427"/>
      <c r="JJ148" s="427"/>
    </row>
    <row r="149" spans="2:270">
      <c r="B149" s="318"/>
      <c r="C149" s="421"/>
      <c r="D149" s="425"/>
      <c r="E149" s="425"/>
      <c r="F149" s="425"/>
      <c r="G149" s="425"/>
      <c r="H149" s="425"/>
      <c r="I149" s="425"/>
      <c r="J149" s="425"/>
      <c r="K149" s="425"/>
      <c r="L149" s="425"/>
      <c r="M149" s="425"/>
      <c r="N149" s="425"/>
      <c r="O149" s="425"/>
      <c r="P149" s="425"/>
      <c r="Q149" s="425"/>
      <c r="R149" s="425"/>
      <c r="S149" s="427"/>
      <c r="T149" s="427"/>
      <c r="U149" s="427"/>
      <c r="V149" s="427"/>
      <c r="W149" s="427"/>
      <c r="X149" s="425"/>
      <c r="Y149" s="427"/>
      <c r="Z149" s="425"/>
      <c r="AA149" s="425"/>
      <c r="AB149" s="427"/>
      <c r="AC149" s="427"/>
      <c r="AD149" s="427"/>
      <c r="AE149" s="427"/>
      <c r="AF149" s="427"/>
      <c r="AG149" s="400"/>
      <c r="AH149" s="400"/>
      <c r="AI149" s="400"/>
      <c r="AJ149" s="400"/>
      <c r="AK149" s="400"/>
      <c r="AL149" s="400"/>
      <c r="AM149" s="400"/>
      <c r="AN149" s="400"/>
      <c r="AO149" s="400"/>
      <c r="AP149" s="400"/>
      <c r="AQ149" s="400"/>
      <c r="AR149" s="400"/>
      <c r="AS149" s="400"/>
      <c r="AT149" s="400"/>
      <c r="AU149" s="400"/>
      <c r="AV149" s="400"/>
      <c r="AW149" s="400"/>
      <c r="AX149" s="400"/>
      <c r="AY149" s="400"/>
      <c r="AZ149" s="400"/>
      <c r="BA149" s="400"/>
      <c r="BB149" s="400"/>
      <c r="BC149" s="400"/>
      <c r="BD149" s="400"/>
      <c r="BE149" s="400"/>
      <c r="BF149" s="400"/>
      <c r="BG149" s="400"/>
      <c r="BH149" s="400"/>
      <c r="BI149" s="400"/>
      <c r="BJ149" s="400"/>
      <c r="BK149" s="400"/>
      <c r="BL149" s="400"/>
      <c r="BM149" s="400"/>
      <c r="BN149" s="400"/>
      <c r="BO149" s="400"/>
      <c r="BP149" s="400"/>
      <c r="BQ149" s="400"/>
      <c r="BR149" s="400"/>
      <c r="BS149" s="400"/>
      <c r="BT149" s="400"/>
      <c r="BU149" s="400"/>
      <c r="BV149" s="400"/>
      <c r="BW149" s="400"/>
      <c r="BX149" s="400"/>
      <c r="BY149" s="400"/>
      <c r="BZ149" s="400"/>
      <c r="CA149" s="400"/>
      <c r="CB149" s="400"/>
      <c r="CC149" s="400"/>
      <c r="CD149" s="400"/>
      <c r="CE149" s="400"/>
      <c r="CF149" s="400"/>
      <c r="CG149" s="400"/>
      <c r="CH149" s="400"/>
      <c r="CI149" s="400"/>
      <c r="CJ149" s="400"/>
      <c r="CK149" s="400"/>
      <c r="CL149" s="400"/>
      <c r="CM149" s="400"/>
      <c r="CN149" s="400"/>
      <c r="CO149" s="400"/>
      <c r="CP149" s="400"/>
      <c r="CQ149" s="400"/>
      <c r="CR149" s="400"/>
      <c r="CS149" s="400"/>
      <c r="CT149" s="400"/>
      <c r="CU149" s="400"/>
      <c r="CV149" s="400"/>
      <c r="CW149" s="400"/>
      <c r="CX149" s="400"/>
      <c r="CY149" s="400"/>
      <c r="CZ149" s="400"/>
      <c r="DA149" s="400"/>
      <c r="DB149" s="400"/>
      <c r="DC149" s="400"/>
      <c r="DD149" s="400"/>
      <c r="DE149" s="400"/>
      <c r="DF149" s="400"/>
      <c r="DG149" s="400"/>
      <c r="DH149" s="400"/>
      <c r="DI149" s="400"/>
      <c r="DJ149" s="400"/>
      <c r="DK149" s="400"/>
      <c r="DL149" s="400"/>
      <c r="DM149" s="400"/>
      <c r="DN149" s="400"/>
      <c r="DO149" s="400"/>
      <c r="DP149" s="400"/>
      <c r="DQ149" s="400"/>
      <c r="DR149" s="400"/>
      <c r="DS149" s="400"/>
      <c r="DT149" s="400"/>
      <c r="DU149" s="400"/>
      <c r="DV149" s="400"/>
      <c r="DW149" s="400"/>
      <c r="DX149" s="400"/>
      <c r="DY149" s="400"/>
      <c r="DZ149" s="400"/>
      <c r="EA149" s="400"/>
      <c r="EB149" s="400"/>
      <c r="EC149" s="400"/>
      <c r="ED149" s="400"/>
      <c r="EE149" s="400"/>
      <c r="EF149" s="400"/>
      <c r="EG149" s="400"/>
      <c r="EH149" s="400"/>
      <c r="EI149" s="400"/>
      <c r="EJ149" s="400"/>
      <c r="EK149" s="400"/>
      <c r="EL149" s="400"/>
      <c r="EN149" s="456"/>
      <c r="FF149" s="427"/>
      <c r="FG149" s="427"/>
      <c r="FH149" s="427"/>
      <c r="FI149" s="427"/>
      <c r="FJ149" s="427"/>
      <c r="FK149" s="427"/>
      <c r="FL149" s="427"/>
      <c r="FM149" s="427"/>
      <c r="FN149" s="427"/>
      <c r="FO149" s="427"/>
      <c r="FP149" s="427"/>
      <c r="FQ149" s="427"/>
      <c r="FR149" s="427"/>
      <c r="FS149" s="427"/>
      <c r="FT149" s="427"/>
      <c r="FU149" s="427"/>
      <c r="FV149" s="427"/>
      <c r="FW149" s="427"/>
      <c r="FX149" s="427"/>
      <c r="FY149" s="427"/>
      <c r="FZ149" s="427"/>
      <c r="GA149" s="427"/>
      <c r="GB149" s="427"/>
      <c r="GC149" s="427"/>
      <c r="GD149" s="427"/>
      <c r="GE149" s="427"/>
      <c r="GF149" s="427"/>
      <c r="GG149" s="427"/>
      <c r="GH149" s="427"/>
      <c r="GI149" s="427"/>
      <c r="GJ149" s="427"/>
      <c r="GK149" s="427"/>
      <c r="GL149" s="427"/>
      <c r="GM149" s="427"/>
      <c r="GN149" s="427"/>
      <c r="GO149" s="427"/>
      <c r="GP149" s="427"/>
      <c r="GQ149" s="427"/>
      <c r="GR149" s="427"/>
      <c r="GS149" s="427"/>
      <c r="GT149" s="427"/>
      <c r="GU149" s="427"/>
      <c r="GV149" s="427"/>
      <c r="GW149" s="427"/>
      <c r="GX149" s="427"/>
      <c r="GY149" s="427"/>
      <c r="GZ149" s="427"/>
      <c r="HA149" s="427"/>
      <c r="HB149" s="427"/>
      <c r="HC149" s="427"/>
      <c r="HD149" s="427"/>
      <c r="HE149" s="427"/>
      <c r="HF149" s="427"/>
      <c r="HG149" s="427"/>
      <c r="HH149" s="427"/>
      <c r="HI149" s="427"/>
      <c r="HJ149" s="427"/>
      <c r="HK149" s="427"/>
      <c r="HL149" s="427"/>
      <c r="HM149" s="427"/>
      <c r="HN149" s="427"/>
      <c r="HO149" s="427"/>
      <c r="HP149" s="427"/>
      <c r="HQ149" s="427"/>
      <c r="HR149" s="427"/>
      <c r="HS149" s="427"/>
      <c r="HT149" s="427"/>
      <c r="HU149" s="427"/>
      <c r="HV149" s="427"/>
      <c r="HW149" s="427"/>
      <c r="HX149" s="427"/>
      <c r="HY149" s="427"/>
      <c r="HZ149" s="427"/>
      <c r="IA149" s="427"/>
      <c r="IB149" s="427"/>
      <c r="IC149" s="427"/>
      <c r="ID149" s="427"/>
      <c r="IE149" s="427"/>
      <c r="IF149" s="427"/>
      <c r="IG149" s="427"/>
      <c r="IH149" s="427"/>
      <c r="II149" s="427"/>
      <c r="IJ149" s="427"/>
      <c r="IK149" s="427"/>
      <c r="IL149" s="427"/>
      <c r="IM149" s="427"/>
      <c r="IN149" s="427"/>
      <c r="IO149" s="427"/>
      <c r="IP149" s="427"/>
      <c r="IQ149" s="427"/>
      <c r="IR149" s="427"/>
      <c r="IS149" s="427"/>
      <c r="IT149" s="427"/>
      <c r="IU149" s="427"/>
      <c r="IV149" s="427"/>
      <c r="IW149" s="427"/>
      <c r="IX149" s="427"/>
      <c r="IY149" s="427"/>
      <c r="IZ149" s="427"/>
      <c r="JA149" s="427"/>
      <c r="JB149" s="427"/>
      <c r="JC149" s="427"/>
      <c r="JD149" s="427"/>
      <c r="JE149" s="427"/>
      <c r="JF149" s="427"/>
      <c r="JG149" s="427"/>
      <c r="JH149" s="427"/>
      <c r="JI149" s="427"/>
      <c r="JJ149" s="427"/>
    </row>
    <row r="150" spans="2:270">
      <c r="B150" s="318"/>
      <c r="C150" s="421"/>
      <c r="D150" s="425"/>
      <c r="E150" s="425"/>
      <c r="F150" s="425"/>
      <c r="G150" s="425"/>
      <c r="H150" s="425"/>
      <c r="I150" s="425"/>
      <c r="J150" s="425"/>
      <c r="K150" s="425"/>
      <c r="L150" s="425"/>
      <c r="M150" s="425"/>
      <c r="N150" s="425"/>
      <c r="O150" s="425"/>
      <c r="P150" s="425"/>
      <c r="Q150" s="425"/>
      <c r="R150" s="425"/>
      <c r="S150" s="427"/>
      <c r="T150" s="427"/>
      <c r="U150" s="427"/>
      <c r="V150" s="427"/>
      <c r="W150" s="427"/>
      <c r="X150" s="425"/>
      <c r="Y150" s="427"/>
      <c r="Z150" s="425"/>
      <c r="AA150" s="425"/>
      <c r="AB150" s="427"/>
      <c r="AC150" s="427"/>
      <c r="AD150" s="427"/>
      <c r="AE150" s="427"/>
      <c r="AF150" s="427"/>
      <c r="AG150" s="400"/>
      <c r="AH150" s="400"/>
      <c r="AI150" s="400"/>
      <c r="AJ150" s="400"/>
      <c r="AK150" s="400"/>
      <c r="AL150" s="400"/>
      <c r="AM150" s="400"/>
      <c r="AN150" s="400"/>
      <c r="AO150" s="400"/>
      <c r="AP150" s="400"/>
      <c r="AQ150" s="400"/>
      <c r="AR150" s="400"/>
      <c r="AS150" s="400"/>
      <c r="AT150" s="400"/>
      <c r="AU150" s="400"/>
      <c r="AV150" s="400"/>
      <c r="AW150" s="400"/>
      <c r="AX150" s="400"/>
      <c r="AY150" s="400"/>
      <c r="AZ150" s="400"/>
      <c r="BA150" s="400"/>
      <c r="BB150" s="400"/>
      <c r="BC150" s="400"/>
      <c r="BD150" s="400"/>
      <c r="BE150" s="400"/>
      <c r="BF150" s="400"/>
      <c r="BG150" s="400"/>
      <c r="BH150" s="400"/>
      <c r="BI150" s="400"/>
      <c r="BJ150" s="400"/>
      <c r="BK150" s="400"/>
      <c r="BL150" s="400"/>
      <c r="BM150" s="400"/>
      <c r="BN150" s="400"/>
      <c r="BO150" s="400"/>
      <c r="BP150" s="400"/>
      <c r="BQ150" s="400"/>
      <c r="BR150" s="400"/>
      <c r="BS150" s="400"/>
      <c r="BT150" s="400"/>
      <c r="BU150" s="400"/>
      <c r="BV150" s="400"/>
      <c r="BW150" s="400"/>
      <c r="BX150" s="400"/>
      <c r="BY150" s="400"/>
      <c r="BZ150" s="400"/>
      <c r="CA150" s="400"/>
      <c r="CB150" s="400"/>
      <c r="CC150" s="400"/>
      <c r="CD150" s="400"/>
      <c r="CE150" s="400"/>
      <c r="CF150" s="400"/>
      <c r="CG150" s="400"/>
      <c r="CH150" s="400"/>
      <c r="CI150" s="400"/>
      <c r="CJ150" s="400"/>
      <c r="CK150" s="400"/>
      <c r="CL150" s="400"/>
      <c r="CM150" s="400"/>
      <c r="CN150" s="400"/>
      <c r="CO150" s="400"/>
      <c r="CP150" s="400"/>
      <c r="CQ150" s="400"/>
      <c r="CR150" s="400"/>
      <c r="CS150" s="400"/>
      <c r="CT150" s="400"/>
      <c r="CU150" s="400"/>
      <c r="CV150" s="400"/>
      <c r="CW150" s="400"/>
      <c r="CX150" s="400"/>
      <c r="CY150" s="400"/>
      <c r="CZ150" s="400"/>
      <c r="DA150" s="400"/>
      <c r="DB150" s="400"/>
      <c r="DC150" s="400"/>
      <c r="DD150" s="400"/>
      <c r="DE150" s="400"/>
      <c r="DF150" s="400"/>
      <c r="DG150" s="400"/>
      <c r="DH150" s="400"/>
      <c r="DI150" s="400"/>
      <c r="DJ150" s="400"/>
      <c r="DK150" s="400"/>
      <c r="DL150" s="400"/>
      <c r="DM150" s="400"/>
      <c r="DN150" s="400"/>
      <c r="DO150" s="400"/>
      <c r="DP150" s="400"/>
      <c r="DQ150" s="400"/>
      <c r="DR150" s="400"/>
      <c r="DS150" s="400"/>
      <c r="DT150" s="400"/>
      <c r="DU150" s="400"/>
      <c r="DV150" s="400"/>
      <c r="DW150" s="400"/>
      <c r="DX150" s="400"/>
      <c r="DY150" s="400"/>
      <c r="DZ150" s="400"/>
      <c r="EA150" s="400"/>
      <c r="EB150" s="400"/>
      <c r="EC150" s="400"/>
      <c r="ED150" s="400"/>
      <c r="EE150" s="400"/>
      <c r="EF150" s="400"/>
      <c r="EG150" s="400"/>
      <c r="EH150" s="400"/>
      <c r="EI150" s="400"/>
      <c r="EJ150" s="400"/>
      <c r="EK150" s="400"/>
      <c r="EL150" s="400"/>
      <c r="EN150" s="456"/>
      <c r="FF150" s="427"/>
      <c r="FG150" s="427"/>
      <c r="FH150" s="427"/>
      <c r="FI150" s="427"/>
      <c r="FJ150" s="427"/>
      <c r="FK150" s="427"/>
      <c r="FL150" s="427"/>
      <c r="FM150" s="427"/>
      <c r="FN150" s="427"/>
      <c r="FO150" s="427"/>
      <c r="FP150" s="427"/>
      <c r="FQ150" s="427"/>
      <c r="FR150" s="427"/>
      <c r="FS150" s="427"/>
      <c r="FT150" s="427"/>
      <c r="FU150" s="427"/>
      <c r="FV150" s="427"/>
      <c r="FW150" s="427"/>
      <c r="FX150" s="427"/>
      <c r="FY150" s="427"/>
      <c r="FZ150" s="427"/>
      <c r="GA150" s="427"/>
      <c r="GB150" s="427"/>
      <c r="GC150" s="427"/>
      <c r="GD150" s="427"/>
      <c r="GE150" s="427"/>
      <c r="GF150" s="427"/>
      <c r="GG150" s="427"/>
      <c r="GH150" s="427"/>
      <c r="GI150" s="427"/>
      <c r="GJ150" s="427"/>
      <c r="GK150" s="427"/>
      <c r="GL150" s="427"/>
      <c r="GM150" s="427"/>
      <c r="GN150" s="427"/>
      <c r="GO150" s="427"/>
      <c r="GP150" s="427"/>
      <c r="GQ150" s="427"/>
      <c r="GR150" s="427"/>
      <c r="GS150" s="427"/>
      <c r="GT150" s="427"/>
      <c r="GU150" s="427"/>
      <c r="GV150" s="427"/>
      <c r="GW150" s="427"/>
      <c r="GX150" s="427"/>
      <c r="GY150" s="427"/>
      <c r="GZ150" s="427"/>
      <c r="HA150" s="427"/>
      <c r="HB150" s="427"/>
      <c r="HC150" s="427"/>
      <c r="HD150" s="427"/>
      <c r="HE150" s="427"/>
      <c r="HF150" s="427"/>
      <c r="HG150" s="427"/>
      <c r="HH150" s="427"/>
      <c r="HI150" s="427"/>
      <c r="HJ150" s="427"/>
      <c r="HK150" s="427"/>
      <c r="HL150" s="427"/>
      <c r="HM150" s="427"/>
      <c r="HN150" s="427"/>
      <c r="HO150" s="427"/>
      <c r="HP150" s="427"/>
      <c r="HQ150" s="427"/>
      <c r="HR150" s="427"/>
      <c r="HS150" s="427"/>
      <c r="HT150" s="427"/>
      <c r="HU150" s="427"/>
      <c r="HV150" s="427"/>
      <c r="HW150" s="427"/>
      <c r="HX150" s="427"/>
      <c r="HY150" s="427"/>
      <c r="HZ150" s="427"/>
      <c r="IA150" s="427"/>
      <c r="IB150" s="427"/>
      <c r="IC150" s="427"/>
      <c r="ID150" s="427"/>
      <c r="IE150" s="427"/>
      <c r="IF150" s="427"/>
      <c r="IG150" s="427"/>
      <c r="IH150" s="427"/>
      <c r="II150" s="427"/>
      <c r="IJ150" s="427"/>
      <c r="IK150" s="427"/>
      <c r="IL150" s="427"/>
      <c r="IM150" s="427"/>
      <c r="IN150" s="427"/>
      <c r="IO150" s="427"/>
      <c r="IP150" s="427"/>
      <c r="IQ150" s="427"/>
      <c r="IR150" s="427"/>
      <c r="IS150" s="427"/>
      <c r="IT150" s="427"/>
      <c r="IU150" s="427"/>
      <c r="IV150" s="427"/>
      <c r="IW150" s="427"/>
      <c r="IX150" s="427"/>
      <c r="IY150" s="427"/>
      <c r="IZ150" s="427"/>
      <c r="JA150" s="427"/>
      <c r="JB150" s="427"/>
      <c r="JC150" s="427"/>
      <c r="JD150" s="427"/>
      <c r="JE150" s="427"/>
      <c r="JF150" s="427"/>
      <c r="JG150" s="427"/>
      <c r="JH150" s="427"/>
      <c r="JI150" s="427"/>
      <c r="JJ150" s="427"/>
    </row>
    <row r="151" spans="2:270">
      <c r="B151" s="318"/>
      <c r="C151" s="421"/>
      <c r="D151" s="425"/>
      <c r="E151" s="425"/>
      <c r="F151" s="425"/>
      <c r="G151" s="425"/>
      <c r="H151" s="425"/>
      <c r="I151" s="425"/>
      <c r="J151" s="425"/>
      <c r="K151" s="425"/>
      <c r="L151" s="425"/>
      <c r="M151" s="425"/>
      <c r="N151" s="425"/>
      <c r="O151" s="425"/>
      <c r="P151" s="425"/>
      <c r="Q151" s="425"/>
      <c r="R151" s="425"/>
      <c r="S151" s="427"/>
      <c r="T151" s="427"/>
      <c r="U151" s="427"/>
      <c r="V151" s="427"/>
      <c r="W151" s="427"/>
      <c r="X151" s="425"/>
      <c r="Y151" s="427"/>
      <c r="Z151" s="425"/>
      <c r="AA151" s="425"/>
      <c r="AB151" s="427"/>
      <c r="AC151" s="427"/>
      <c r="AD151" s="427"/>
      <c r="AE151" s="427"/>
      <c r="AF151" s="427"/>
      <c r="AG151" s="400"/>
      <c r="AH151" s="400"/>
      <c r="AI151" s="400"/>
      <c r="AJ151" s="400"/>
      <c r="AK151" s="400"/>
      <c r="AL151" s="400"/>
      <c r="AM151" s="400"/>
      <c r="AN151" s="400"/>
      <c r="AO151" s="400"/>
      <c r="AP151" s="400"/>
      <c r="AQ151" s="400"/>
      <c r="AR151" s="400"/>
      <c r="AS151" s="400"/>
      <c r="AT151" s="400"/>
      <c r="AU151" s="400"/>
      <c r="AV151" s="400"/>
      <c r="AW151" s="400"/>
      <c r="AX151" s="400"/>
      <c r="AY151" s="400"/>
      <c r="AZ151" s="400"/>
      <c r="BA151" s="400"/>
      <c r="BB151" s="400"/>
      <c r="BC151" s="400"/>
      <c r="BD151" s="400"/>
      <c r="BE151" s="400"/>
      <c r="BF151" s="400"/>
      <c r="BG151" s="400"/>
      <c r="BH151" s="400"/>
      <c r="BI151" s="400"/>
      <c r="BJ151" s="400"/>
      <c r="BK151" s="400"/>
      <c r="BL151" s="400"/>
      <c r="BM151" s="400"/>
      <c r="BN151" s="400"/>
      <c r="BO151" s="400"/>
      <c r="BP151" s="400"/>
      <c r="BQ151" s="400"/>
      <c r="BR151" s="400"/>
      <c r="BS151" s="400"/>
      <c r="BT151" s="400"/>
      <c r="BU151" s="400"/>
      <c r="BV151" s="400"/>
      <c r="BW151" s="400"/>
      <c r="BX151" s="400"/>
      <c r="BY151" s="400"/>
      <c r="BZ151" s="400"/>
      <c r="CA151" s="400"/>
      <c r="CB151" s="400"/>
      <c r="CC151" s="400"/>
      <c r="CD151" s="400"/>
      <c r="CE151" s="400"/>
      <c r="CF151" s="400"/>
      <c r="CG151" s="400"/>
      <c r="CH151" s="400"/>
      <c r="CI151" s="400"/>
      <c r="CJ151" s="400"/>
      <c r="CK151" s="400"/>
      <c r="CL151" s="400"/>
      <c r="CM151" s="400"/>
      <c r="CN151" s="400"/>
      <c r="CO151" s="400"/>
      <c r="CP151" s="400"/>
      <c r="CQ151" s="400"/>
      <c r="CR151" s="400"/>
      <c r="CS151" s="400"/>
      <c r="CT151" s="400"/>
      <c r="CU151" s="400"/>
      <c r="CV151" s="400"/>
      <c r="CW151" s="400"/>
      <c r="CX151" s="400"/>
      <c r="CY151" s="400"/>
      <c r="CZ151" s="400"/>
      <c r="DA151" s="400"/>
      <c r="DB151" s="400"/>
      <c r="DC151" s="400"/>
      <c r="DD151" s="400"/>
      <c r="DE151" s="400"/>
      <c r="DF151" s="400"/>
      <c r="DG151" s="400"/>
      <c r="DH151" s="400"/>
      <c r="DI151" s="400"/>
      <c r="DJ151" s="400"/>
      <c r="DK151" s="400"/>
      <c r="DL151" s="400"/>
      <c r="DM151" s="400"/>
      <c r="DN151" s="400"/>
      <c r="DO151" s="400"/>
      <c r="DP151" s="400"/>
      <c r="DQ151" s="400"/>
      <c r="DR151" s="400"/>
      <c r="DS151" s="400"/>
      <c r="DT151" s="400"/>
      <c r="DU151" s="400"/>
      <c r="DV151" s="400"/>
      <c r="DW151" s="400"/>
      <c r="DX151" s="400"/>
      <c r="DY151" s="400"/>
      <c r="DZ151" s="400"/>
      <c r="EA151" s="400"/>
      <c r="EB151" s="400"/>
      <c r="EC151" s="400"/>
      <c r="ED151" s="400"/>
      <c r="EE151" s="400"/>
      <c r="EF151" s="400"/>
      <c r="EG151" s="400"/>
      <c r="EH151" s="400"/>
      <c r="EI151" s="400"/>
      <c r="EJ151" s="400"/>
      <c r="EK151" s="400"/>
      <c r="EL151" s="400"/>
      <c r="EN151" s="456"/>
      <c r="FF151" s="427"/>
      <c r="FG151" s="427"/>
      <c r="FH151" s="427"/>
      <c r="FI151" s="427"/>
      <c r="FJ151" s="427"/>
      <c r="FK151" s="427"/>
      <c r="FL151" s="427"/>
      <c r="FM151" s="427"/>
      <c r="FN151" s="427"/>
      <c r="FO151" s="427"/>
      <c r="FP151" s="427"/>
      <c r="FQ151" s="427"/>
      <c r="FR151" s="427"/>
      <c r="FS151" s="427"/>
      <c r="FT151" s="427"/>
      <c r="FU151" s="427"/>
      <c r="FV151" s="427"/>
      <c r="FW151" s="427"/>
      <c r="FX151" s="427"/>
      <c r="FY151" s="427"/>
      <c r="FZ151" s="427"/>
      <c r="GA151" s="427"/>
      <c r="GB151" s="427"/>
      <c r="GC151" s="427"/>
      <c r="GD151" s="427"/>
      <c r="GE151" s="427"/>
      <c r="GF151" s="427"/>
      <c r="GG151" s="427"/>
      <c r="GH151" s="427"/>
      <c r="GI151" s="427"/>
      <c r="GJ151" s="427"/>
      <c r="GK151" s="427"/>
      <c r="GL151" s="427"/>
      <c r="GM151" s="427"/>
      <c r="GN151" s="427"/>
      <c r="GO151" s="427"/>
      <c r="GP151" s="427"/>
      <c r="GQ151" s="427"/>
      <c r="GR151" s="427"/>
      <c r="GS151" s="427"/>
      <c r="GT151" s="427"/>
      <c r="GU151" s="427"/>
      <c r="GV151" s="427"/>
      <c r="GW151" s="427"/>
      <c r="GX151" s="427"/>
      <c r="GY151" s="427"/>
      <c r="GZ151" s="427"/>
      <c r="HA151" s="427"/>
      <c r="HB151" s="427"/>
      <c r="HC151" s="427"/>
      <c r="HD151" s="427"/>
      <c r="HE151" s="427"/>
      <c r="HF151" s="427"/>
      <c r="HG151" s="427"/>
      <c r="HH151" s="427"/>
      <c r="HI151" s="427"/>
      <c r="HJ151" s="427"/>
      <c r="HK151" s="427"/>
      <c r="HL151" s="427"/>
      <c r="HM151" s="427"/>
      <c r="HN151" s="427"/>
      <c r="HO151" s="427"/>
      <c r="HP151" s="427"/>
      <c r="HQ151" s="427"/>
      <c r="HR151" s="427"/>
      <c r="HS151" s="427"/>
      <c r="HT151" s="427"/>
      <c r="HU151" s="427"/>
      <c r="HV151" s="427"/>
      <c r="HW151" s="427"/>
      <c r="HX151" s="427"/>
      <c r="HY151" s="427"/>
      <c r="HZ151" s="427"/>
      <c r="IA151" s="427"/>
      <c r="IB151" s="427"/>
      <c r="IC151" s="427"/>
      <c r="ID151" s="427"/>
      <c r="IE151" s="427"/>
      <c r="IF151" s="427"/>
      <c r="IG151" s="427"/>
      <c r="IH151" s="427"/>
      <c r="II151" s="427"/>
      <c r="IJ151" s="427"/>
      <c r="IK151" s="427"/>
      <c r="IL151" s="427"/>
      <c r="IM151" s="427"/>
      <c r="IN151" s="427"/>
      <c r="IO151" s="427"/>
      <c r="IP151" s="427"/>
      <c r="IQ151" s="427"/>
      <c r="IR151" s="427"/>
      <c r="IS151" s="427"/>
      <c r="IT151" s="427"/>
      <c r="IU151" s="427"/>
      <c r="IV151" s="427"/>
      <c r="IW151" s="427"/>
      <c r="IX151" s="427"/>
      <c r="IY151" s="427"/>
      <c r="IZ151" s="427"/>
      <c r="JA151" s="427"/>
      <c r="JB151" s="427"/>
      <c r="JC151" s="427"/>
      <c r="JD151" s="427"/>
      <c r="JE151" s="427"/>
      <c r="JF151" s="427"/>
      <c r="JG151" s="427"/>
      <c r="JH151" s="427"/>
      <c r="JI151" s="427"/>
      <c r="JJ151" s="427"/>
    </row>
    <row r="152" spans="2:270">
      <c r="B152" s="318"/>
      <c r="C152" s="421"/>
      <c r="D152" s="425"/>
      <c r="E152" s="425"/>
      <c r="F152" s="425"/>
      <c r="G152" s="425"/>
      <c r="H152" s="425"/>
      <c r="I152" s="425"/>
      <c r="J152" s="425"/>
      <c r="K152" s="425"/>
      <c r="L152" s="425"/>
      <c r="M152" s="425"/>
      <c r="N152" s="425"/>
      <c r="O152" s="425"/>
      <c r="P152" s="425"/>
      <c r="Q152" s="425"/>
      <c r="R152" s="425"/>
      <c r="S152" s="427"/>
      <c r="T152" s="427"/>
      <c r="U152" s="427"/>
      <c r="V152" s="427"/>
      <c r="W152" s="427"/>
      <c r="X152" s="425"/>
      <c r="Y152" s="427"/>
      <c r="Z152" s="425"/>
      <c r="AA152" s="425"/>
      <c r="AB152" s="427"/>
      <c r="AC152" s="427"/>
      <c r="AD152" s="427"/>
      <c r="AE152" s="427"/>
      <c r="AF152" s="427"/>
      <c r="AG152" s="400"/>
      <c r="AH152" s="400"/>
      <c r="AI152" s="400"/>
      <c r="AJ152" s="400"/>
      <c r="AK152" s="400"/>
      <c r="AL152" s="400"/>
      <c r="AM152" s="400"/>
      <c r="AN152" s="400"/>
      <c r="AO152" s="400"/>
      <c r="AP152" s="400"/>
      <c r="AQ152" s="400"/>
      <c r="AR152" s="400"/>
      <c r="AS152" s="400"/>
      <c r="AT152" s="400"/>
      <c r="AU152" s="400"/>
      <c r="AV152" s="400"/>
      <c r="AW152" s="400"/>
      <c r="AX152" s="400"/>
      <c r="AY152" s="400"/>
      <c r="AZ152" s="400"/>
      <c r="BA152" s="400"/>
      <c r="BB152" s="400"/>
      <c r="BC152" s="400"/>
      <c r="BD152" s="400"/>
      <c r="BE152" s="400"/>
      <c r="BF152" s="400"/>
      <c r="BG152" s="400"/>
      <c r="BH152" s="400"/>
      <c r="BI152" s="400"/>
      <c r="BJ152" s="400"/>
      <c r="BK152" s="400"/>
      <c r="BL152" s="400"/>
      <c r="BM152" s="400"/>
      <c r="BN152" s="400"/>
      <c r="BO152" s="400"/>
      <c r="BP152" s="400"/>
      <c r="BQ152" s="400"/>
      <c r="BR152" s="400"/>
      <c r="BS152" s="400"/>
      <c r="BT152" s="400"/>
      <c r="BU152" s="400"/>
      <c r="BV152" s="400"/>
      <c r="BW152" s="400"/>
      <c r="BX152" s="400"/>
      <c r="BY152" s="400"/>
      <c r="BZ152" s="400"/>
      <c r="CA152" s="400"/>
      <c r="CB152" s="400"/>
      <c r="CC152" s="400"/>
      <c r="CD152" s="400"/>
      <c r="CE152" s="400"/>
      <c r="CF152" s="400"/>
      <c r="CG152" s="400"/>
      <c r="CH152" s="400"/>
      <c r="CI152" s="400"/>
      <c r="CJ152" s="400"/>
      <c r="CK152" s="400"/>
      <c r="CL152" s="400"/>
      <c r="CM152" s="400"/>
      <c r="CN152" s="400"/>
      <c r="CO152" s="400"/>
      <c r="CP152" s="400"/>
      <c r="CQ152" s="400"/>
      <c r="CR152" s="400"/>
      <c r="CS152" s="400"/>
      <c r="CT152" s="400"/>
      <c r="CU152" s="400"/>
      <c r="CV152" s="400"/>
      <c r="CW152" s="400"/>
      <c r="CX152" s="400"/>
      <c r="CY152" s="400"/>
      <c r="CZ152" s="400"/>
      <c r="DA152" s="400"/>
      <c r="DB152" s="400"/>
      <c r="DC152" s="400"/>
      <c r="DD152" s="400"/>
      <c r="DE152" s="400"/>
      <c r="DF152" s="400"/>
      <c r="DG152" s="400"/>
      <c r="DH152" s="400"/>
      <c r="DI152" s="400"/>
      <c r="DJ152" s="400"/>
      <c r="DK152" s="400"/>
      <c r="DL152" s="400"/>
      <c r="DM152" s="400"/>
      <c r="DN152" s="400"/>
      <c r="DO152" s="400"/>
      <c r="DP152" s="400"/>
      <c r="DQ152" s="400"/>
      <c r="DR152" s="400"/>
      <c r="DS152" s="400"/>
      <c r="DT152" s="400"/>
      <c r="DU152" s="400"/>
      <c r="DV152" s="400"/>
      <c r="DW152" s="400"/>
      <c r="DX152" s="400"/>
      <c r="DY152" s="400"/>
      <c r="DZ152" s="400"/>
      <c r="EA152" s="400"/>
      <c r="EB152" s="400"/>
      <c r="EC152" s="400"/>
      <c r="ED152" s="400"/>
      <c r="EE152" s="400"/>
      <c r="EF152" s="400"/>
      <c r="EG152" s="400"/>
      <c r="EH152" s="400"/>
      <c r="EI152" s="400"/>
      <c r="EJ152" s="400"/>
      <c r="EK152" s="400"/>
      <c r="EL152" s="400"/>
      <c r="EN152" s="456"/>
      <c r="FF152" s="427"/>
      <c r="FG152" s="427"/>
      <c r="FH152" s="427"/>
      <c r="FI152" s="427"/>
      <c r="FJ152" s="427"/>
      <c r="FK152" s="427"/>
      <c r="FL152" s="427"/>
      <c r="FM152" s="427"/>
      <c r="FN152" s="427"/>
      <c r="FO152" s="427"/>
      <c r="FP152" s="427"/>
      <c r="FQ152" s="427"/>
      <c r="FR152" s="427"/>
      <c r="FS152" s="427"/>
      <c r="FT152" s="427"/>
      <c r="FU152" s="427"/>
      <c r="FV152" s="427"/>
      <c r="FW152" s="427"/>
      <c r="FX152" s="427"/>
      <c r="FY152" s="427"/>
      <c r="FZ152" s="427"/>
      <c r="GA152" s="427"/>
      <c r="GB152" s="427"/>
      <c r="GC152" s="427"/>
      <c r="GD152" s="427"/>
      <c r="GE152" s="427"/>
      <c r="GF152" s="427"/>
      <c r="GG152" s="427"/>
      <c r="GH152" s="427"/>
      <c r="GI152" s="427"/>
      <c r="GJ152" s="427"/>
      <c r="GK152" s="427"/>
      <c r="GL152" s="427"/>
      <c r="GM152" s="427"/>
      <c r="GN152" s="427"/>
      <c r="GO152" s="427"/>
      <c r="GP152" s="427"/>
      <c r="GQ152" s="427"/>
      <c r="GR152" s="427"/>
      <c r="GS152" s="427"/>
      <c r="GT152" s="427"/>
      <c r="GU152" s="427"/>
      <c r="GV152" s="427"/>
      <c r="GW152" s="427"/>
      <c r="GX152" s="427"/>
      <c r="GY152" s="427"/>
      <c r="GZ152" s="427"/>
      <c r="HA152" s="427"/>
      <c r="HB152" s="427"/>
      <c r="HC152" s="427"/>
      <c r="HD152" s="427"/>
      <c r="HE152" s="427"/>
      <c r="HF152" s="427"/>
      <c r="HG152" s="427"/>
      <c r="HH152" s="427"/>
      <c r="HI152" s="427"/>
      <c r="HJ152" s="427"/>
      <c r="HK152" s="427"/>
      <c r="HL152" s="427"/>
      <c r="HM152" s="427"/>
      <c r="HN152" s="427"/>
      <c r="HO152" s="427"/>
      <c r="HP152" s="427"/>
      <c r="HQ152" s="427"/>
      <c r="HR152" s="427"/>
      <c r="HS152" s="427"/>
      <c r="HT152" s="427"/>
      <c r="HU152" s="427"/>
      <c r="HV152" s="427"/>
      <c r="HW152" s="427"/>
      <c r="HX152" s="427"/>
      <c r="HY152" s="427"/>
      <c r="HZ152" s="427"/>
      <c r="IA152" s="427"/>
      <c r="IB152" s="427"/>
      <c r="IC152" s="427"/>
      <c r="ID152" s="427"/>
      <c r="IE152" s="427"/>
      <c r="IF152" s="427"/>
      <c r="IG152" s="427"/>
      <c r="IH152" s="427"/>
      <c r="II152" s="427"/>
      <c r="IJ152" s="427"/>
      <c r="IK152" s="427"/>
      <c r="IL152" s="427"/>
      <c r="IM152" s="427"/>
      <c r="IN152" s="427"/>
      <c r="IO152" s="427"/>
      <c r="IP152" s="427"/>
      <c r="IQ152" s="427"/>
      <c r="IR152" s="427"/>
      <c r="IS152" s="427"/>
      <c r="IT152" s="427"/>
      <c r="IU152" s="427"/>
      <c r="IV152" s="427"/>
      <c r="IW152" s="427"/>
      <c r="IX152" s="427"/>
      <c r="IY152" s="427"/>
      <c r="IZ152" s="427"/>
      <c r="JA152" s="427"/>
      <c r="JB152" s="427"/>
      <c r="JC152" s="427"/>
      <c r="JD152" s="427"/>
      <c r="JE152" s="427"/>
      <c r="JF152" s="427"/>
      <c r="JG152" s="427"/>
      <c r="JH152" s="427"/>
      <c r="JI152" s="427"/>
      <c r="JJ152" s="427"/>
    </row>
    <row r="153" spans="2:270">
      <c r="B153" s="318"/>
      <c r="C153" s="421"/>
      <c r="D153" s="425"/>
      <c r="E153" s="425"/>
      <c r="F153" s="425"/>
      <c r="G153" s="425"/>
      <c r="H153" s="425"/>
      <c r="I153" s="425"/>
      <c r="J153" s="425"/>
      <c r="K153" s="425"/>
      <c r="L153" s="425"/>
      <c r="M153" s="425"/>
      <c r="N153" s="425"/>
      <c r="O153" s="425"/>
      <c r="P153" s="425"/>
      <c r="Q153" s="425"/>
      <c r="R153" s="425"/>
      <c r="S153" s="427"/>
      <c r="T153" s="427"/>
      <c r="U153" s="427"/>
      <c r="V153" s="427"/>
      <c r="W153" s="427"/>
      <c r="X153" s="425"/>
      <c r="Y153" s="427"/>
      <c r="Z153" s="427"/>
      <c r="AA153" s="425"/>
      <c r="AB153" s="427"/>
      <c r="AC153" s="427"/>
      <c r="AD153" s="427"/>
      <c r="AE153" s="427"/>
      <c r="AF153" s="427"/>
      <c r="AG153" s="400"/>
      <c r="AH153" s="400"/>
      <c r="AI153" s="400"/>
      <c r="AJ153" s="400"/>
      <c r="AK153" s="400"/>
      <c r="AL153" s="400"/>
      <c r="AM153" s="400"/>
      <c r="AN153" s="400"/>
      <c r="AO153" s="400"/>
      <c r="AP153" s="400"/>
      <c r="AQ153" s="400"/>
      <c r="AR153" s="400"/>
      <c r="AS153" s="400"/>
      <c r="AT153" s="400"/>
      <c r="AU153" s="400"/>
      <c r="AV153" s="400"/>
      <c r="AW153" s="400"/>
      <c r="AX153" s="400"/>
      <c r="AY153" s="400"/>
      <c r="AZ153" s="400"/>
      <c r="BA153" s="400"/>
      <c r="BB153" s="400"/>
      <c r="BC153" s="400"/>
      <c r="BD153" s="400"/>
      <c r="BE153" s="400"/>
      <c r="BF153" s="400"/>
      <c r="BG153" s="400"/>
      <c r="BH153" s="400"/>
      <c r="BI153" s="400"/>
      <c r="BJ153" s="400"/>
      <c r="BK153" s="400"/>
      <c r="BL153" s="400"/>
      <c r="BM153" s="400"/>
      <c r="BN153" s="400"/>
      <c r="BO153" s="400"/>
      <c r="BP153" s="400"/>
      <c r="BQ153" s="400"/>
      <c r="BR153" s="400"/>
      <c r="BS153" s="400"/>
      <c r="BT153" s="400"/>
      <c r="BU153" s="400"/>
      <c r="BV153" s="400"/>
      <c r="BW153" s="400"/>
      <c r="BX153" s="400"/>
      <c r="BY153" s="400"/>
      <c r="BZ153" s="400"/>
      <c r="CA153" s="400"/>
      <c r="CB153" s="400"/>
      <c r="CC153" s="400"/>
      <c r="CD153" s="400"/>
      <c r="CE153" s="400"/>
      <c r="CF153" s="400"/>
      <c r="CG153" s="400"/>
      <c r="CH153" s="400"/>
      <c r="CI153" s="400"/>
      <c r="CJ153" s="400"/>
      <c r="CK153" s="400"/>
      <c r="CL153" s="400"/>
      <c r="CM153" s="400"/>
      <c r="CN153" s="400"/>
      <c r="CO153" s="400"/>
      <c r="CP153" s="400"/>
      <c r="CQ153" s="400"/>
      <c r="CR153" s="400"/>
      <c r="CS153" s="400"/>
      <c r="CT153" s="400"/>
      <c r="CU153" s="400"/>
      <c r="CV153" s="400"/>
      <c r="CW153" s="400"/>
      <c r="CX153" s="400"/>
      <c r="CY153" s="400"/>
      <c r="CZ153" s="400"/>
      <c r="DA153" s="400"/>
      <c r="DB153" s="400"/>
      <c r="DC153" s="400"/>
      <c r="DD153" s="400"/>
      <c r="DE153" s="400"/>
      <c r="DF153" s="400"/>
      <c r="DG153" s="400"/>
      <c r="DH153" s="400"/>
      <c r="DI153" s="400"/>
      <c r="DJ153" s="400"/>
      <c r="DK153" s="400"/>
      <c r="DL153" s="400"/>
      <c r="DM153" s="400"/>
      <c r="DN153" s="400"/>
      <c r="DO153" s="400"/>
      <c r="DP153" s="400"/>
      <c r="DQ153" s="400"/>
      <c r="DR153" s="400"/>
      <c r="DS153" s="400"/>
      <c r="DT153" s="400"/>
      <c r="DU153" s="400"/>
      <c r="DV153" s="400"/>
      <c r="DW153" s="400"/>
      <c r="DX153" s="400"/>
      <c r="DY153" s="400"/>
      <c r="DZ153" s="400"/>
      <c r="EA153" s="400"/>
      <c r="EB153" s="400"/>
      <c r="EC153" s="400"/>
      <c r="ED153" s="400"/>
      <c r="EE153" s="400"/>
      <c r="EF153" s="400"/>
      <c r="EG153" s="400"/>
      <c r="EH153" s="400"/>
      <c r="EI153" s="400"/>
      <c r="EJ153" s="400"/>
      <c r="EK153" s="400"/>
      <c r="EL153" s="400"/>
      <c r="EN153" s="456"/>
      <c r="FF153" s="427"/>
      <c r="FG153" s="427"/>
      <c r="FH153" s="427"/>
      <c r="FI153" s="427"/>
      <c r="FJ153" s="427"/>
      <c r="FK153" s="427"/>
      <c r="FL153" s="427"/>
      <c r="FM153" s="427"/>
      <c r="FN153" s="427"/>
      <c r="FO153" s="427"/>
      <c r="FP153" s="427"/>
      <c r="FQ153" s="427"/>
      <c r="FR153" s="427"/>
      <c r="FS153" s="427"/>
      <c r="FT153" s="427"/>
      <c r="FU153" s="427"/>
      <c r="FV153" s="427"/>
      <c r="FW153" s="427"/>
      <c r="FX153" s="427"/>
      <c r="FY153" s="427"/>
      <c r="FZ153" s="427"/>
      <c r="GA153" s="427"/>
      <c r="GB153" s="427"/>
      <c r="GC153" s="427"/>
      <c r="GD153" s="427"/>
      <c r="GE153" s="427"/>
      <c r="GF153" s="427"/>
      <c r="GG153" s="427"/>
      <c r="GH153" s="427"/>
      <c r="GI153" s="427"/>
      <c r="GJ153" s="427"/>
      <c r="GK153" s="427"/>
      <c r="GL153" s="427"/>
      <c r="GM153" s="427"/>
      <c r="GN153" s="427"/>
      <c r="GO153" s="427"/>
      <c r="GP153" s="427"/>
      <c r="GQ153" s="427"/>
      <c r="GR153" s="427"/>
      <c r="GS153" s="427"/>
      <c r="GT153" s="427"/>
      <c r="GU153" s="427"/>
      <c r="GV153" s="427"/>
      <c r="GW153" s="427"/>
      <c r="GX153" s="427"/>
      <c r="GY153" s="427"/>
      <c r="GZ153" s="427"/>
      <c r="HA153" s="427"/>
      <c r="HB153" s="427"/>
      <c r="HC153" s="427"/>
      <c r="HD153" s="427"/>
      <c r="HE153" s="427"/>
      <c r="HF153" s="427"/>
      <c r="HG153" s="427"/>
      <c r="HH153" s="427"/>
      <c r="HI153" s="427"/>
      <c r="HJ153" s="427"/>
      <c r="HK153" s="427"/>
      <c r="HL153" s="427"/>
      <c r="HM153" s="427"/>
      <c r="HN153" s="427"/>
      <c r="HO153" s="427"/>
      <c r="HP153" s="427"/>
      <c r="HQ153" s="427"/>
      <c r="HR153" s="427"/>
      <c r="HS153" s="427"/>
      <c r="HT153" s="427"/>
      <c r="HU153" s="427"/>
      <c r="HV153" s="427"/>
      <c r="HW153" s="427"/>
      <c r="HX153" s="427"/>
      <c r="HY153" s="427"/>
      <c r="HZ153" s="427"/>
      <c r="IA153" s="427"/>
      <c r="IB153" s="427"/>
      <c r="IC153" s="427"/>
      <c r="ID153" s="427"/>
      <c r="IE153" s="427"/>
      <c r="IF153" s="427"/>
      <c r="IG153" s="427"/>
      <c r="IH153" s="427"/>
      <c r="II153" s="427"/>
      <c r="IJ153" s="427"/>
      <c r="IK153" s="427"/>
      <c r="IL153" s="427"/>
      <c r="IM153" s="427"/>
      <c r="IN153" s="427"/>
      <c r="IO153" s="427"/>
      <c r="IP153" s="427"/>
      <c r="IQ153" s="427"/>
      <c r="IR153" s="427"/>
      <c r="IS153" s="427"/>
      <c r="IT153" s="427"/>
      <c r="IU153" s="427"/>
      <c r="IV153" s="427"/>
      <c r="IW153" s="427"/>
      <c r="IX153" s="427"/>
      <c r="IY153" s="427"/>
      <c r="IZ153" s="427"/>
      <c r="JA153" s="427"/>
      <c r="JB153" s="427"/>
      <c r="JC153" s="427"/>
      <c r="JD153" s="427"/>
      <c r="JE153" s="427"/>
      <c r="JF153" s="427"/>
      <c r="JG153" s="427"/>
      <c r="JH153" s="427"/>
      <c r="JI153" s="427"/>
      <c r="JJ153" s="427"/>
    </row>
    <row r="154" spans="2:270">
      <c r="B154" s="320"/>
      <c r="C154" s="423"/>
      <c r="D154" s="427"/>
      <c r="E154" s="427"/>
      <c r="F154" s="427"/>
      <c r="G154" s="427"/>
      <c r="H154" s="427"/>
      <c r="I154" s="427"/>
      <c r="J154" s="427"/>
      <c r="K154" s="427"/>
      <c r="L154" s="427"/>
      <c r="M154" s="427"/>
      <c r="N154" s="427"/>
      <c r="O154" s="427"/>
      <c r="P154" s="427"/>
      <c r="Q154" s="427"/>
      <c r="R154" s="427"/>
      <c r="S154" s="427"/>
      <c r="T154" s="427"/>
      <c r="U154" s="427"/>
      <c r="V154" s="427"/>
      <c r="W154" s="427"/>
      <c r="X154" s="427"/>
      <c r="Y154" s="427"/>
      <c r="Z154" s="427"/>
      <c r="AA154" s="427"/>
      <c r="AB154" s="427"/>
      <c r="AC154" s="427"/>
      <c r="AD154" s="427"/>
      <c r="AE154" s="427"/>
      <c r="AF154" s="427"/>
      <c r="AG154" s="400"/>
      <c r="AH154" s="400"/>
      <c r="AI154" s="400"/>
      <c r="AJ154" s="400"/>
      <c r="AK154" s="400"/>
      <c r="AL154" s="400"/>
      <c r="AM154" s="400"/>
      <c r="AN154" s="400"/>
      <c r="AO154" s="400"/>
      <c r="AP154" s="400"/>
      <c r="AQ154" s="400"/>
      <c r="AR154" s="400"/>
      <c r="AS154" s="400"/>
      <c r="AT154" s="400"/>
      <c r="AU154" s="400"/>
      <c r="AV154" s="400"/>
      <c r="AW154" s="400"/>
      <c r="AX154" s="400"/>
      <c r="AY154" s="400"/>
      <c r="AZ154" s="400"/>
      <c r="BA154" s="400"/>
      <c r="BB154" s="400"/>
      <c r="BC154" s="400"/>
      <c r="BD154" s="400"/>
      <c r="BE154" s="400"/>
      <c r="BF154" s="400"/>
      <c r="BG154" s="400"/>
      <c r="BH154" s="400"/>
      <c r="BI154" s="400"/>
      <c r="BJ154" s="400"/>
      <c r="BK154" s="400"/>
      <c r="BL154" s="400"/>
      <c r="BM154" s="400"/>
      <c r="BN154" s="400"/>
      <c r="BO154" s="400"/>
      <c r="BP154" s="400"/>
      <c r="BQ154" s="400"/>
      <c r="BR154" s="400"/>
      <c r="BS154" s="400"/>
      <c r="BT154" s="400"/>
      <c r="BU154" s="400"/>
      <c r="BV154" s="400"/>
      <c r="BW154" s="400"/>
      <c r="BX154" s="400"/>
      <c r="BY154" s="400"/>
      <c r="BZ154" s="400"/>
      <c r="CA154" s="400"/>
      <c r="CB154" s="400"/>
      <c r="CC154" s="400"/>
      <c r="CD154" s="400"/>
      <c r="CE154" s="400"/>
      <c r="CF154" s="400"/>
      <c r="CG154" s="400"/>
      <c r="CH154" s="400"/>
      <c r="CI154" s="400"/>
      <c r="CJ154" s="400"/>
      <c r="CK154" s="400"/>
      <c r="CL154" s="400"/>
      <c r="CM154" s="400"/>
      <c r="CN154" s="400"/>
      <c r="CO154" s="400"/>
      <c r="CP154" s="400"/>
      <c r="CQ154" s="400"/>
      <c r="CR154" s="400"/>
      <c r="CS154" s="400"/>
      <c r="CT154" s="400"/>
      <c r="CU154" s="400"/>
      <c r="CV154" s="400"/>
      <c r="CW154" s="400"/>
      <c r="CX154" s="400"/>
      <c r="CY154" s="400"/>
      <c r="CZ154" s="400"/>
      <c r="DA154" s="400"/>
      <c r="DB154" s="400"/>
      <c r="DC154" s="400"/>
      <c r="DD154" s="400"/>
      <c r="DE154" s="400"/>
      <c r="DF154" s="400"/>
      <c r="DG154" s="400"/>
      <c r="DH154" s="400"/>
      <c r="DI154" s="400"/>
      <c r="DJ154" s="400"/>
      <c r="DK154" s="400"/>
      <c r="DL154" s="400"/>
      <c r="DM154" s="400"/>
      <c r="DN154" s="400"/>
      <c r="DO154" s="400"/>
      <c r="DP154" s="400"/>
      <c r="DQ154" s="400"/>
      <c r="DR154" s="400"/>
      <c r="DS154" s="400"/>
      <c r="DT154" s="400"/>
      <c r="DU154" s="400"/>
      <c r="DV154" s="400"/>
      <c r="DW154" s="400"/>
      <c r="DX154" s="400"/>
      <c r="DY154" s="400"/>
      <c r="DZ154" s="400"/>
      <c r="EA154" s="400"/>
      <c r="EB154" s="400"/>
      <c r="EC154" s="400"/>
      <c r="ED154" s="400"/>
      <c r="EE154" s="400"/>
      <c r="EF154" s="400"/>
      <c r="EG154" s="400"/>
      <c r="EH154" s="400"/>
      <c r="EI154" s="400"/>
      <c r="EJ154" s="400"/>
      <c r="EK154" s="400"/>
      <c r="EL154" s="400"/>
      <c r="EN154" s="456"/>
      <c r="FF154" s="427"/>
      <c r="FG154" s="427"/>
      <c r="FH154" s="427"/>
      <c r="FI154" s="427"/>
      <c r="FJ154" s="427"/>
      <c r="FK154" s="427"/>
      <c r="FL154" s="427"/>
      <c r="FM154" s="427"/>
      <c r="FN154" s="427"/>
      <c r="FO154" s="427"/>
      <c r="FP154" s="427"/>
      <c r="FQ154" s="427"/>
      <c r="FR154" s="427"/>
      <c r="FS154" s="427"/>
      <c r="FT154" s="427"/>
      <c r="FU154" s="427"/>
      <c r="FV154" s="427"/>
      <c r="FW154" s="427"/>
      <c r="FX154" s="427"/>
      <c r="FY154" s="427"/>
      <c r="FZ154" s="427"/>
      <c r="GA154" s="427"/>
      <c r="GB154" s="427"/>
      <c r="GC154" s="427"/>
      <c r="GD154" s="427"/>
      <c r="GE154" s="427"/>
      <c r="GF154" s="427"/>
      <c r="GG154" s="427"/>
      <c r="GH154" s="427"/>
      <c r="GI154" s="427"/>
      <c r="GJ154" s="427"/>
      <c r="GK154" s="427"/>
      <c r="GL154" s="427"/>
      <c r="GM154" s="427"/>
      <c r="GN154" s="427"/>
      <c r="GO154" s="427"/>
      <c r="GP154" s="427"/>
      <c r="GQ154" s="427"/>
      <c r="GR154" s="427"/>
      <c r="GS154" s="427"/>
      <c r="GT154" s="427"/>
      <c r="GU154" s="427"/>
      <c r="GV154" s="427"/>
      <c r="GW154" s="427"/>
      <c r="GX154" s="427"/>
      <c r="GY154" s="427"/>
      <c r="GZ154" s="427"/>
      <c r="HA154" s="427"/>
      <c r="HB154" s="427"/>
      <c r="HC154" s="427"/>
      <c r="HD154" s="427"/>
      <c r="HE154" s="427"/>
      <c r="HF154" s="427"/>
      <c r="HG154" s="427"/>
      <c r="HH154" s="427"/>
      <c r="HI154" s="427"/>
      <c r="HJ154" s="427"/>
      <c r="HK154" s="427"/>
      <c r="HL154" s="427"/>
      <c r="HM154" s="427"/>
      <c r="HN154" s="427"/>
      <c r="HO154" s="427"/>
      <c r="HP154" s="427"/>
      <c r="HQ154" s="427"/>
      <c r="HR154" s="427"/>
      <c r="HS154" s="427"/>
      <c r="HT154" s="427"/>
      <c r="HU154" s="427"/>
      <c r="HV154" s="427"/>
      <c r="HW154" s="427"/>
      <c r="HX154" s="427"/>
      <c r="HY154" s="427"/>
      <c r="HZ154" s="427"/>
      <c r="IA154" s="427"/>
      <c r="IB154" s="427"/>
      <c r="IC154" s="427"/>
      <c r="ID154" s="427"/>
      <c r="IE154" s="427"/>
      <c r="IF154" s="427"/>
      <c r="IG154" s="427"/>
      <c r="IH154" s="427"/>
      <c r="II154" s="427"/>
      <c r="IJ154" s="427"/>
      <c r="IK154" s="427"/>
      <c r="IL154" s="427"/>
      <c r="IM154" s="427"/>
      <c r="IN154" s="427"/>
      <c r="IO154" s="427"/>
      <c r="IP154" s="427"/>
      <c r="IQ154" s="427"/>
      <c r="IR154" s="427"/>
      <c r="IS154" s="427"/>
      <c r="IT154" s="427"/>
      <c r="IU154" s="427"/>
      <c r="IV154" s="427"/>
      <c r="IW154" s="427"/>
      <c r="IX154" s="427"/>
      <c r="IY154" s="427"/>
      <c r="IZ154" s="427"/>
      <c r="JA154" s="427"/>
      <c r="JB154" s="427"/>
      <c r="JC154" s="427"/>
      <c r="JD154" s="427"/>
      <c r="JE154" s="427"/>
      <c r="JF154" s="427"/>
      <c r="JG154" s="427"/>
      <c r="JH154" s="427"/>
      <c r="JI154" s="427"/>
      <c r="JJ154" s="427"/>
    </row>
    <row r="155" spans="2:270">
      <c r="B155" s="363"/>
      <c r="C155" s="423"/>
      <c r="D155" s="427"/>
      <c r="E155" s="427"/>
      <c r="F155" s="427"/>
      <c r="G155" s="427"/>
      <c r="H155" s="427"/>
      <c r="I155" s="427"/>
      <c r="J155" s="427"/>
      <c r="K155" s="427"/>
      <c r="L155" s="427"/>
      <c r="M155" s="427"/>
      <c r="N155" s="427"/>
      <c r="O155" s="427"/>
      <c r="P155" s="427"/>
      <c r="Q155" s="427"/>
      <c r="R155" s="427"/>
      <c r="S155" s="427"/>
      <c r="T155" s="427"/>
      <c r="U155" s="427"/>
      <c r="V155" s="427"/>
      <c r="W155" s="427"/>
      <c r="X155" s="427"/>
      <c r="Y155" s="427"/>
      <c r="Z155" s="427"/>
      <c r="AA155" s="427"/>
      <c r="AB155" s="427"/>
      <c r="AC155" s="427"/>
      <c r="AD155" s="427"/>
      <c r="AE155" s="427"/>
      <c r="AF155" s="427"/>
      <c r="AG155" s="400"/>
      <c r="AH155" s="400"/>
      <c r="AI155" s="400"/>
      <c r="AJ155" s="400"/>
      <c r="AK155" s="400"/>
      <c r="AL155" s="400"/>
      <c r="AM155" s="400"/>
      <c r="AN155" s="400"/>
      <c r="AO155" s="400"/>
      <c r="AP155" s="400"/>
      <c r="AQ155" s="400"/>
      <c r="AR155" s="400"/>
      <c r="AS155" s="400"/>
      <c r="AT155" s="400"/>
      <c r="AU155" s="400"/>
      <c r="AV155" s="400"/>
      <c r="AW155" s="400"/>
      <c r="AX155" s="400"/>
      <c r="AY155" s="400"/>
      <c r="AZ155" s="400"/>
      <c r="BA155" s="400"/>
      <c r="BB155" s="400"/>
      <c r="BC155" s="400"/>
      <c r="BD155" s="400"/>
      <c r="BE155" s="400"/>
      <c r="BF155" s="400"/>
      <c r="BG155" s="400"/>
      <c r="BH155" s="400"/>
      <c r="BI155" s="400"/>
      <c r="BJ155" s="400"/>
      <c r="BK155" s="400"/>
      <c r="BL155" s="400"/>
      <c r="BM155" s="400"/>
      <c r="BN155" s="400"/>
      <c r="BO155" s="400"/>
      <c r="BP155" s="400"/>
      <c r="BQ155" s="400"/>
      <c r="BR155" s="400"/>
      <c r="BS155" s="400"/>
      <c r="BT155" s="400"/>
      <c r="BU155" s="400"/>
      <c r="BV155" s="400"/>
      <c r="BW155" s="400"/>
      <c r="BX155" s="400"/>
      <c r="BY155" s="400"/>
      <c r="BZ155" s="400"/>
      <c r="CA155" s="400"/>
      <c r="CB155" s="400"/>
      <c r="CC155" s="400"/>
      <c r="CD155" s="400"/>
      <c r="CE155" s="400"/>
      <c r="CF155" s="400"/>
      <c r="CG155" s="400"/>
      <c r="CH155" s="400"/>
      <c r="CI155" s="400"/>
      <c r="CJ155" s="400"/>
      <c r="CK155" s="400"/>
      <c r="CL155" s="400"/>
      <c r="CM155" s="400"/>
      <c r="CN155" s="400"/>
      <c r="CO155" s="400"/>
      <c r="CP155" s="400"/>
      <c r="CQ155" s="400"/>
      <c r="CR155" s="400"/>
      <c r="CS155" s="400"/>
      <c r="CT155" s="400"/>
      <c r="CU155" s="400"/>
      <c r="CV155" s="400"/>
      <c r="CW155" s="400"/>
      <c r="CX155" s="400"/>
      <c r="CY155" s="400"/>
      <c r="CZ155" s="400"/>
      <c r="DA155" s="400"/>
      <c r="DB155" s="400"/>
      <c r="DC155" s="400"/>
      <c r="DD155" s="400"/>
      <c r="DE155" s="400"/>
      <c r="DF155" s="400"/>
      <c r="DG155" s="400"/>
      <c r="DH155" s="400"/>
      <c r="DI155" s="400"/>
      <c r="DJ155" s="400"/>
      <c r="DK155" s="400"/>
      <c r="DL155" s="400"/>
      <c r="DM155" s="400"/>
      <c r="DN155" s="400"/>
      <c r="DO155" s="400"/>
      <c r="DP155" s="400"/>
      <c r="DQ155" s="400"/>
      <c r="DR155" s="400"/>
      <c r="DS155" s="400"/>
      <c r="DT155" s="400"/>
      <c r="DU155" s="400"/>
      <c r="DV155" s="400"/>
      <c r="DW155" s="400"/>
      <c r="DX155" s="400"/>
      <c r="DY155" s="400"/>
      <c r="DZ155" s="400"/>
      <c r="EA155" s="400"/>
      <c r="EB155" s="400"/>
      <c r="EC155" s="400"/>
      <c r="ED155" s="400"/>
      <c r="EE155" s="400"/>
      <c r="EF155" s="400"/>
      <c r="EG155" s="400"/>
      <c r="EH155" s="400"/>
      <c r="EI155" s="400"/>
      <c r="EJ155" s="400"/>
      <c r="EK155" s="400"/>
      <c r="EL155" s="400"/>
      <c r="EN155" s="456"/>
      <c r="FF155" s="427"/>
      <c r="FG155" s="427"/>
      <c r="FH155" s="427"/>
      <c r="FI155" s="427"/>
      <c r="FJ155" s="427"/>
      <c r="FK155" s="427"/>
      <c r="FL155" s="427"/>
      <c r="FM155" s="427"/>
      <c r="FN155" s="427"/>
      <c r="FO155" s="427"/>
      <c r="FP155" s="427"/>
      <c r="FQ155" s="427"/>
      <c r="FR155" s="427"/>
      <c r="FS155" s="427"/>
      <c r="FT155" s="427"/>
      <c r="FU155" s="427"/>
      <c r="FV155" s="427"/>
      <c r="FW155" s="427"/>
      <c r="FX155" s="427"/>
      <c r="FY155" s="427"/>
      <c r="FZ155" s="427"/>
      <c r="GA155" s="427"/>
      <c r="GB155" s="427"/>
      <c r="GC155" s="427"/>
      <c r="GD155" s="427"/>
      <c r="GE155" s="427"/>
      <c r="GF155" s="427"/>
      <c r="GG155" s="427"/>
      <c r="GH155" s="427"/>
      <c r="GI155" s="427"/>
      <c r="GJ155" s="427"/>
      <c r="GK155" s="427"/>
      <c r="GL155" s="427"/>
      <c r="GM155" s="427"/>
      <c r="GN155" s="427"/>
      <c r="GO155" s="427"/>
      <c r="GP155" s="427"/>
      <c r="GQ155" s="427"/>
      <c r="GR155" s="427"/>
      <c r="GS155" s="427"/>
      <c r="GT155" s="427"/>
      <c r="GU155" s="427"/>
      <c r="GV155" s="427"/>
      <c r="GW155" s="427"/>
      <c r="GX155" s="427"/>
      <c r="GY155" s="427"/>
      <c r="GZ155" s="427"/>
      <c r="HA155" s="427"/>
      <c r="HB155" s="427"/>
      <c r="HC155" s="427"/>
      <c r="HD155" s="427"/>
      <c r="HE155" s="427"/>
      <c r="HF155" s="427"/>
      <c r="HG155" s="427"/>
      <c r="HH155" s="427"/>
      <c r="HI155" s="427"/>
      <c r="HJ155" s="427"/>
      <c r="HK155" s="427"/>
      <c r="HL155" s="427"/>
      <c r="HM155" s="427"/>
      <c r="HN155" s="427"/>
      <c r="HO155" s="427"/>
      <c r="HP155" s="427"/>
      <c r="HQ155" s="427"/>
      <c r="HR155" s="427"/>
      <c r="HS155" s="427"/>
      <c r="HT155" s="427"/>
      <c r="HU155" s="427"/>
      <c r="HV155" s="427"/>
      <c r="HW155" s="427"/>
      <c r="HX155" s="427"/>
      <c r="HY155" s="427"/>
      <c r="HZ155" s="427"/>
      <c r="IA155" s="427"/>
      <c r="IB155" s="427"/>
      <c r="IC155" s="427"/>
      <c r="ID155" s="427"/>
      <c r="IE155" s="427"/>
      <c r="IF155" s="427"/>
      <c r="IG155" s="427"/>
      <c r="IH155" s="427"/>
      <c r="II155" s="427"/>
      <c r="IJ155" s="427"/>
      <c r="IK155" s="427"/>
      <c r="IL155" s="427"/>
      <c r="IM155" s="427"/>
      <c r="IN155" s="427"/>
      <c r="IO155" s="427"/>
      <c r="IP155" s="427"/>
      <c r="IQ155" s="427"/>
      <c r="IR155" s="427"/>
      <c r="IS155" s="427"/>
      <c r="IT155" s="427"/>
      <c r="IU155" s="427"/>
      <c r="IV155" s="427"/>
      <c r="IW155" s="427"/>
      <c r="IX155" s="427"/>
      <c r="IY155" s="427"/>
      <c r="IZ155" s="427"/>
      <c r="JA155" s="427"/>
      <c r="JB155" s="427"/>
      <c r="JC155" s="427"/>
      <c r="JD155" s="427"/>
      <c r="JE155" s="427"/>
      <c r="JF155" s="427"/>
      <c r="JG155" s="427"/>
      <c r="JH155" s="427"/>
      <c r="JI155" s="427"/>
      <c r="JJ155" s="427"/>
    </row>
    <row r="156" spans="2:270">
      <c r="B156" s="320"/>
      <c r="C156" s="421"/>
      <c r="D156" s="427"/>
      <c r="E156" s="427"/>
      <c r="F156" s="427"/>
      <c r="G156" s="427"/>
      <c r="H156" s="427"/>
      <c r="I156" s="427"/>
      <c r="J156" s="427"/>
      <c r="K156" s="427"/>
      <c r="L156" s="427"/>
      <c r="M156" s="427"/>
      <c r="N156" s="427"/>
      <c r="O156" s="427"/>
      <c r="P156" s="427"/>
      <c r="Q156" s="427"/>
      <c r="R156" s="427"/>
      <c r="S156" s="427"/>
      <c r="T156" s="427"/>
      <c r="U156" s="427"/>
      <c r="V156" s="427"/>
      <c r="W156" s="427"/>
      <c r="X156" s="427"/>
      <c r="Y156" s="427"/>
      <c r="Z156" s="427"/>
      <c r="AA156" s="427"/>
      <c r="AB156" s="427"/>
      <c r="AC156" s="427"/>
      <c r="AD156" s="427"/>
      <c r="AE156" s="427"/>
      <c r="AF156" s="427"/>
      <c r="AG156" s="400"/>
      <c r="AH156" s="400"/>
      <c r="AI156" s="400"/>
      <c r="AJ156" s="400"/>
      <c r="AK156" s="400"/>
      <c r="AL156" s="400"/>
      <c r="AM156" s="400"/>
      <c r="AN156" s="400"/>
      <c r="AO156" s="400"/>
      <c r="AP156" s="400"/>
      <c r="AQ156" s="400"/>
      <c r="AR156" s="400"/>
      <c r="AS156" s="400"/>
      <c r="AT156" s="400"/>
      <c r="AU156" s="400"/>
      <c r="AV156" s="400"/>
      <c r="AW156" s="400"/>
      <c r="AX156" s="400"/>
      <c r="AY156" s="400"/>
      <c r="AZ156" s="400"/>
      <c r="BA156" s="400"/>
      <c r="BB156" s="400"/>
      <c r="BC156" s="400"/>
      <c r="BD156" s="400"/>
      <c r="BE156" s="400"/>
      <c r="BF156" s="400"/>
      <c r="BG156" s="400"/>
      <c r="BH156" s="400"/>
      <c r="BI156" s="400"/>
      <c r="BJ156" s="400"/>
      <c r="BK156" s="400"/>
      <c r="BL156" s="400"/>
      <c r="BM156" s="400"/>
      <c r="BN156" s="400"/>
      <c r="BO156" s="400"/>
      <c r="BP156" s="400"/>
      <c r="BQ156" s="400"/>
      <c r="BR156" s="400"/>
      <c r="BS156" s="400"/>
      <c r="BT156" s="400"/>
      <c r="BU156" s="400"/>
      <c r="BV156" s="400"/>
      <c r="BW156" s="400"/>
      <c r="BX156" s="400"/>
      <c r="BY156" s="400"/>
      <c r="BZ156" s="400"/>
      <c r="CA156" s="400"/>
      <c r="CB156" s="400"/>
      <c r="CC156" s="400"/>
      <c r="CD156" s="400"/>
      <c r="CE156" s="400"/>
      <c r="CF156" s="400"/>
      <c r="CG156" s="400"/>
      <c r="CH156" s="400"/>
      <c r="CI156" s="400"/>
      <c r="CJ156" s="400"/>
      <c r="CK156" s="400"/>
      <c r="CL156" s="400"/>
      <c r="CM156" s="400"/>
      <c r="CN156" s="400"/>
      <c r="CO156" s="400"/>
      <c r="CP156" s="400"/>
      <c r="CQ156" s="400"/>
      <c r="CR156" s="400"/>
      <c r="CS156" s="400"/>
      <c r="CT156" s="400"/>
      <c r="CU156" s="400"/>
      <c r="CV156" s="400"/>
      <c r="CW156" s="400"/>
      <c r="CX156" s="400"/>
      <c r="CY156" s="400"/>
      <c r="CZ156" s="400"/>
      <c r="DA156" s="400"/>
      <c r="DB156" s="400"/>
      <c r="DC156" s="400"/>
      <c r="DD156" s="400"/>
      <c r="DE156" s="400"/>
      <c r="DF156" s="400"/>
      <c r="DG156" s="400"/>
      <c r="DH156" s="400"/>
      <c r="DI156" s="400"/>
      <c r="DJ156" s="400"/>
      <c r="DK156" s="400"/>
      <c r="DL156" s="400"/>
      <c r="DM156" s="400"/>
      <c r="DN156" s="400"/>
      <c r="DO156" s="400"/>
      <c r="DP156" s="400"/>
      <c r="DQ156" s="400"/>
      <c r="DR156" s="400"/>
      <c r="DS156" s="400"/>
      <c r="DT156" s="400"/>
      <c r="DU156" s="400"/>
      <c r="DV156" s="400"/>
      <c r="DW156" s="400"/>
      <c r="DX156" s="400"/>
      <c r="DY156" s="400"/>
      <c r="DZ156" s="400"/>
      <c r="EA156" s="400"/>
      <c r="EB156" s="400"/>
      <c r="EC156" s="400"/>
      <c r="ED156" s="400"/>
      <c r="EE156" s="400"/>
      <c r="EF156" s="400"/>
      <c r="EG156" s="400"/>
      <c r="EH156" s="400"/>
      <c r="EI156" s="400"/>
      <c r="EJ156" s="400"/>
      <c r="EK156" s="400"/>
      <c r="EL156" s="400"/>
      <c r="EN156" s="456"/>
      <c r="FF156" s="427"/>
      <c r="FG156" s="427"/>
      <c r="FH156" s="427"/>
      <c r="FI156" s="427"/>
      <c r="FJ156" s="427"/>
      <c r="FK156" s="427"/>
      <c r="FL156" s="427"/>
      <c r="FM156" s="427"/>
      <c r="FN156" s="427"/>
      <c r="FO156" s="427"/>
      <c r="FP156" s="427"/>
      <c r="FQ156" s="427"/>
      <c r="FR156" s="427"/>
      <c r="FS156" s="427"/>
      <c r="FT156" s="427"/>
      <c r="FU156" s="427"/>
      <c r="FV156" s="427"/>
      <c r="FW156" s="427"/>
      <c r="FX156" s="427"/>
      <c r="FY156" s="427"/>
      <c r="FZ156" s="427"/>
      <c r="GA156" s="427"/>
      <c r="GB156" s="427"/>
      <c r="GC156" s="427"/>
      <c r="GD156" s="427"/>
      <c r="GE156" s="427"/>
      <c r="GF156" s="427"/>
      <c r="GG156" s="427"/>
      <c r="GH156" s="427"/>
      <c r="GI156" s="427"/>
      <c r="GJ156" s="427"/>
      <c r="GK156" s="427"/>
      <c r="GL156" s="427"/>
      <c r="GM156" s="427"/>
      <c r="GN156" s="427"/>
      <c r="GO156" s="427"/>
      <c r="GP156" s="427"/>
      <c r="GQ156" s="427"/>
      <c r="GR156" s="427"/>
      <c r="GS156" s="427"/>
      <c r="GT156" s="427"/>
      <c r="GU156" s="427"/>
      <c r="GV156" s="427"/>
      <c r="GW156" s="427"/>
      <c r="GX156" s="427"/>
      <c r="GY156" s="427"/>
      <c r="GZ156" s="427"/>
      <c r="HA156" s="427"/>
      <c r="HB156" s="427"/>
      <c r="HC156" s="427"/>
      <c r="HD156" s="427"/>
      <c r="HE156" s="427"/>
      <c r="HF156" s="427"/>
      <c r="HG156" s="427"/>
      <c r="HH156" s="427"/>
      <c r="HI156" s="427"/>
      <c r="HJ156" s="427"/>
      <c r="HK156" s="427"/>
      <c r="HL156" s="427"/>
      <c r="HM156" s="427"/>
      <c r="HN156" s="427"/>
      <c r="HO156" s="427"/>
      <c r="HP156" s="427"/>
      <c r="HQ156" s="427"/>
      <c r="HR156" s="427"/>
      <c r="HS156" s="427"/>
      <c r="HT156" s="427"/>
      <c r="HU156" s="427"/>
      <c r="HV156" s="427"/>
      <c r="HW156" s="427"/>
      <c r="HX156" s="427"/>
      <c r="HY156" s="427"/>
      <c r="HZ156" s="427"/>
      <c r="IA156" s="427"/>
      <c r="IB156" s="427"/>
      <c r="IC156" s="427"/>
      <c r="ID156" s="427"/>
      <c r="IE156" s="427"/>
      <c r="IF156" s="427"/>
      <c r="IG156" s="427"/>
      <c r="IH156" s="427"/>
      <c r="II156" s="427"/>
      <c r="IJ156" s="427"/>
      <c r="IK156" s="427"/>
      <c r="IL156" s="427"/>
      <c r="IM156" s="427"/>
      <c r="IN156" s="427"/>
      <c r="IO156" s="427"/>
      <c r="IP156" s="427"/>
      <c r="IQ156" s="427"/>
      <c r="IR156" s="427"/>
      <c r="IS156" s="427"/>
      <c r="IT156" s="427"/>
      <c r="IU156" s="427"/>
      <c r="IV156" s="427"/>
      <c r="IW156" s="427"/>
      <c r="IX156" s="427"/>
      <c r="IY156" s="427"/>
      <c r="IZ156" s="427"/>
      <c r="JA156" s="427"/>
      <c r="JB156" s="427"/>
      <c r="JC156" s="427"/>
      <c r="JD156" s="427"/>
      <c r="JE156" s="427"/>
      <c r="JF156" s="427"/>
      <c r="JG156" s="427"/>
      <c r="JH156" s="427"/>
      <c r="JI156" s="427"/>
      <c r="JJ156" s="427"/>
    </row>
    <row r="157" spans="2:270">
      <c r="B157" s="428"/>
      <c r="C157" s="421"/>
      <c r="D157" s="425"/>
      <c r="E157" s="425"/>
      <c r="F157" s="425"/>
      <c r="G157" s="425"/>
      <c r="H157" s="425"/>
      <c r="I157" s="425"/>
      <c r="J157" s="425"/>
      <c r="K157" s="425"/>
      <c r="L157" s="425"/>
      <c r="M157" s="425"/>
      <c r="N157" s="425"/>
      <c r="O157" s="425"/>
      <c r="P157" s="425"/>
      <c r="Q157" s="425"/>
      <c r="R157" s="425"/>
      <c r="S157" s="427"/>
      <c r="T157" s="427"/>
      <c r="U157" s="427"/>
      <c r="V157" s="427"/>
      <c r="W157" s="427"/>
      <c r="X157" s="425"/>
      <c r="Y157" s="427"/>
      <c r="Z157" s="427"/>
      <c r="AA157" s="425"/>
      <c r="AB157" s="427"/>
      <c r="AC157" s="427"/>
      <c r="AD157" s="427"/>
      <c r="AE157" s="427"/>
      <c r="AF157" s="427"/>
      <c r="AG157" s="400"/>
      <c r="AH157" s="400"/>
      <c r="AI157" s="400"/>
      <c r="AJ157" s="400"/>
      <c r="AK157" s="400"/>
      <c r="AL157" s="400"/>
      <c r="AM157" s="400"/>
      <c r="AN157" s="400"/>
      <c r="AO157" s="400"/>
      <c r="AP157" s="400"/>
      <c r="AQ157" s="400"/>
      <c r="AR157" s="400"/>
      <c r="AS157" s="400"/>
      <c r="AT157" s="400"/>
      <c r="AU157" s="400"/>
      <c r="AV157" s="400"/>
      <c r="AW157" s="400"/>
      <c r="AX157" s="400"/>
      <c r="AY157" s="400"/>
      <c r="AZ157" s="400"/>
      <c r="BA157" s="400"/>
      <c r="BB157" s="400"/>
      <c r="BC157" s="400"/>
      <c r="BD157" s="400"/>
      <c r="BE157" s="400"/>
      <c r="BF157" s="400"/>
      <c r="BG157" s="400"/>
      <c r="BH157" s="400"/>
      <c r="BI157" s="400"/>
      <c r="BJ157" s="400"/>
      <c r="BK157" s="400"/>
      <c r="BL157" s="400"/>
      <c r="BM157" s="400"/>
      <c r="BN157" s="400"/>
      <c r="BO157" s="400"/>
      <c r="BP157" s="400"/>
      <c r="BQ157" s="400"/>
      <c r="BR157" s="400"/>
      <c r="BS157" s="400"/>
      <c r="BT157" s="400"/>
      <c r="BU157" s="400"/>
      <c r="BV157" s="400"/>
      <c r="BW157" s="400"/>
      <c r="BX157" s="400"/>
      <c r="BY157" s="400"/>
      <c r="BZ157" s="400"/>
      <c r="CA157" s="400"/>
      <c r="CB157" s="400"/>
      <c r="CC157" s="400"/>
      <c r="CD157" s="400"/>
      <c r="CE157" s="400"/>
      <c r="CF157" s="400"/>
      <c r="CG157" s="400"/>
      <c r="CH157" s="400"/>
      <c r="CI157" s="400"/>
      <c r="CJ157" s="400"/>
      <c r="CK157" s="400"/>
      <c r="CL157" s="400"/>
      <c r="CM157" s="400"/>
      <c r="CN157" s="400"/>
      <c r="CO157" s="400"/>
      <c r="CP157" s="400"/>
      <c r="CQ157" s="400"/>
      <c r="CR157" s="400"/>
      <c r="CS157" s="400"/>
      <c r="CT157" s="400"/>
      <c r="CU157" s="400"/>
      <c r="CV157" s="400"/>
      <c r="CW157" s="400"/>
      <c r="CX157" s="400"/>
      <c r="CY157" s="400"/>
      <c r="CZ157" s="400"/>
      <c r="DA157" s="400"/>
      <c r="DB157" s="400"/>
      <c r="DC157" s="400"/>
      <c r="DD157" s="400"/>
      <c r="DE157" s="400"/>
      <c r="DF157" s="400"/>
      <c r="DG157" s="400"/>
      <c r="DH157" s="400"/>
      <c r="DI157" s="400"/>
      <c r="DJ157" s="400"/>
      <c r="DK157" s="400"/>
      <c r="DL157" s="400"/>
      <c r="DM157" s="400"/>
      <c r="DN157" s="400"/>
      <c r="DO157" s="400"/>
      <c r="DP157" s="400"/>
      <c r="DQ157" s="400"/>
      <c r="DR157" s="400"/>
      <c r="DS157" s="400"/>
      <c r="DT157" s="400"/>
      <c r="DU157" s="400"/>
      <c r="DV157" s="400"/>
      <c r="DW157" s="400"/>
      <c r="DX157" s="400"/>
      <c r="DY157" s="400"/>
      <c r="DZ157" s="400"/>
      <c r="EA157" s="400"/>
      <c r="EB157" s="400"/>
      <c r="EC157" s="400"/>
      <c r="ED157" s="400"/>
      <c r="EE157" s="400"/>
      <c r="EF157" s="400"/>
      <c r="EG157" s="400"/>
      <c r="EH157" s="400"/>
      <c r="EI157" s="400"/>
      <c r="EJ157" s="400"/>
      <c r="EK157" s="400"/>
      <c r="EL157" s="400"/>
      <c r="EN157" s="456"/>
      <c r="FF157" s="427"/>
      <c r="FG157" s="427"/>
      <c r="FH157" s="427"/>
      <c r="FI157" s="427"/>
      <c r="FJ157" s="427"/>
      <c r="FK157" s="427"/>
      <c r="FL157" s="427"/>
      <c r="FM157" s="427"/>
      <c r="FN157" s="427"/>
      <c r="FO157" s="427"/>
      <c r="FP157" s="427"/>
      <c r="FQ157" s="427"/>
      <c r="FR157" s="427"/>
      <c r="FS157" s="427"/>
      <c r="FT157" s="427"/>
      <c r="FU157" s="427"/>
      <c r="FV157" s="427"/>
      <c r="FW157" s="427"/>
      <c r="FX157" s="427"/>
      <c r="FY157" s="427"/>
      <c r="FZ157" s="427"/>
      <c r="GA157" s="427"/>
      <c r="GB157" s="427"/>
      <c r="GC157" s="427"/>
      <c r="GD157" s="427"/>
      <c r="GE157" s="427"/>
      <c r="GF157" s="427"/>
      <c r="GG157" s="427"/>
      <c r="GH157" s="427"/>
      <c r="GI157" s="427"/>
      <c r="GJ157" s="427"/>
      <c r="GK157" s="427"/>
      <c r="GL157" s="427"/>
      <c r="GM157" s="427"/>
      <c r="GN157" s="427"/>
      <c r="GO157" s="427"/>
      <c r="GP157" s="427"/>
      <c r="GQ157" s="427"/>
      <c r="GR157" s="427"/>
      <c r="GS157" s="427"/>
      <c r="GT157" s="427"/>
      <c r="GU157" s="427"/>
      <c r="GV157" s="427"/>
      <c r="GW157" s="427"/>
      <c r="GX157" s="427"/>
      <c r="GY157" s="427"/>
      <c r="GZ157" s="427"/>
      <c r="HA157" s="427"/>
      <c r="HB157" s="427"/>
      <c r="HC157" s="427"/>
      <c r="HD157" s="427"/>
      <c r="HE157" s="427"/>
      <c r="HF157" s="427"/>
      <c r="HG157" s="427"/>
      <c r="HH157" s="427"/>
      <c r="HI157" s="427"/>
      <c r="HJ157" s="427"/>
      <c r="HK157" s="427"/>
      <c r="HL157" s="427"/>
      <c r="HM157" s="427"/>
      <c r="HN157" s="427"/>
      <c r="HO157" s="427"/>
      <c r="HP157" s="427"/>
      <c r="HQ157" s="427"/>
      <c r="HR157" s="427"/>
      <c r="HS157" s="427"/>
      <c r="HT157" s="427"/>
      <c r="HU157" s="427"/>
      <c r="HV157" s="427"/>
      <c r="HW157" s="427"/>
      <c r="HX157" s="427"/>
      <c r="HY157" s="427"/>
      <c r="HZ157" s="427"/>
      <c r="IA157" s="427"/>
      <c r="IB157" s="427"/>
      <c r="IC157" s="427"/>
      <c r="ID157" s="427"/>
      <c r="IE157" s="427"/>
      <c r="IF157" s="427"/>
      <c r="IG157" s="427"/>
      <c r="IH157" s="427"/>
      <c r="II157" s="427"/>
      <c r="IJ157" s="427"/>
      <c r="IK157" s="427"/>
      <c r="IL157" s="427"/>
      <c r="IM157" s="427"/>
      <c r="IN157" s="427"/>
      <c r="IO157" s="427"/>
      <c r="IP157" s="427"/>
      <c r="IQ157" s="427"/>
      <c r="IR157" s="427"/>
      <c r="IS157" s="427"/>
      <c r="IT157" s="427"/>
      <c r="IU157" s="427"/>
      <c r="IV157" s="427"/>
      <c r="IW157" s="427"/>
      <c r="IX157" s="427"/>
      <c r="IY157" s="427"/>
      <c r="IZ157" s="427"/>
      <c r="JA157" s="427"/>
      <c r="JB157" s="427"/>
      <c r="JC157" s="427"/>
      <c r="JD157" s="427"/>
      <c r="JE157" s="427"/>
      <c r="JF157" s="427"/>
      <c r="JG157" s="427"/>
      <c r="JH157" s="427"/>
      <c r="JI157" s="427"/>
      <c r="JJ157" s="427"/>
    </row>
    <row r="158" spans="2:270">
      <c r="B158" s="323"/>
      <c r="C158" s="390"/>
      <c r="D158" s="427"/>
      <c r="E158" s="427"/>
      <c r="F158" s="427"/>
      <c r="G158" s="427"/>
      <c r="H158" s="427"/>
      <c r="I158" s="427"/>
      <c r="J158" s="427"/>
      <c r="K158" s="427"/>
      <c r="L158" s="427"/>
      <c r="M158" s="427"/>
      <c r="N158" s="427"/>
      <c r="O158" s="427"/>
      <c r="P158" s="427"/>
      <c r="Q158" s="427"/>
      <c r="R158" s="427"/>
      <c r="X158" s="427"/>
      <c r="AA158" s="427"/>
      <c r="AG158" s="400"/>
      <c r="AH158" s="400"/>
      <c r="AI158" s="400"/>
      <c r="AJ158" s="400"/>
      <c r="AK158" s="400"/>
      <c r="AL158" s="400"/>
      <c r="AM158" s="400"/>
      <c r="AN158" s="400"/>
      <c r="AO158" s="400"/>
      <c r="AP158" s="400"/>
      <c r="AQ158" s="400"/>
      <c r="AR158" s="400"/>
      <c r="AS158" s="400"/>
      <c r="AT158" s="400"/>
      <c r="AU158" s="400"/>
      <c r="AV158" s="400"/>
      <c r="AW158" s="400"/>
      <c r="AX158" s="400"/>
      <c r="AY158" s="400"/>
      <c r="AZ158" s="400"/>
      <c r="BA158" s="400"/>
      <c r="BB158" s="400"/>
      <c r="BC158" s="400"/>
      <c r="BD158" s="400"/>
      <c r="BE158" s="400"/>
      <c r="BF158" s="400"/>
      <c r="BG158" s="400"/>
      <c r="BH158" s="400"/>
      <c r="BI158" s="400"/>
      <c r="BJ158" s="400"/>
      <c r="BK158" s="400"/>
      <c r="BL158" s="400"/>
      <c r="BM158" s="400"/>
      <c r="BN158" s="400"/>
      <c r="BO158" s="400"/>
      <c r="BP158" s="400"/>
      <c r="BQ158" s="400"/>
      <c r="BR158" s="400"/>
      <c r="BS158" s="400"/>
      <c r="BT158" s="400"/>
      <c r="BU158" s="400"/>
      <c r="BV158" s="400"/>
      <c r="BW158" s="400"/>
      <c r="BX158" s="400"/>
      <c r="BY158" s="400"/>
      <c r="BZ158" s="400"/>
      <c r="CA158" s="400"/>
      <c r="CB158" s="400"/>
      <c r="CC158" s="400"/>
      <c r="CD158" s="400"/>
      <c r="CE158" s="400"/>
      <c r="CF158" s="400"/>
      <c r="CG158" s="400"/>
      <c r="CH158" s="400"/>
      <c r="CI158" s="400"/>
      <c r="CJ158" s="400"/>
      <c r="CK158" s="400"/>
      <c r="CL158" s="400"/>
      <c r="CM158" s="400"/>
      <c r="CN158" s="400"/>
      <c r="CO158" s="400"/>
      <c r="CP158" s="400"/>
      <c r="CQ158" s="400"/>
      <c r="CR158" s="400"/>
      <c r="CS158" s="400"/>
      <c r="CT158" s="400"/>
      <c r="CU158" s="400"/>
      <c r="CV158" s="400"/>
      <c r="CW158" s="400"/>
      <c r="CX158" s="400"/>
      <c r="CY158" s="400"/>
      <c r="CZ158" s="400"/>
      <c r="DA158" s="400"/>
      <c r="DB158" s="400"/>
      <c r="DC158" s="400"/>
      <c r="DD158" s="400"/>
      <c r="DE158" s="400"/>
      <c r="DF158" s="400"/>
      <c r="DG158" s="400"/>
      <c r="DH158" s="400"/>
      <c r="DI158" s="400"/>
      <c r="DJ158" s="400"/>
      <c r="DK158" s="400"/>
      <c r="DL158" s="400"/>
      <c r="DM158" s="400"/>
      <c r="DN158" s="400"/>
      <c r="DO158" s="400"/>
      <c r="DP158" s="400"/>
      <c r="DQ158" s="400"/>
      <c r="DR158" s="400"/>
      <c r="DS158" s="400"/>
      <c r="DT158" s="400"/>
      <c r="DU158" s="400"/>
      <c r="DV158" s="400"/>
      <c r="DW158" s="400"/>
      <c r="DX158" s="400"/>
      <c r="DY158" s="400"/>
      <c r="DZ158" s="400"/>
      <c r="EA158" s="400"/>
      <c r="EB158" s="400"/>
      <c r="EC158" s="400"/>
      <c r="ED158" s="400"/>
      <c r="EE158" s="400"/>
      <c r="EF158" s="400"/>
      <c r="EG158" s="400"/>
      <c r="EH158" s="400"/>
      <c r="EI158" s="400"/>
      <c r="EJ158" s="400"/>
      <c r="EK158" s="400"/>
      <c r="EL158" s="400"/>
      <c r="EN158" s="456"/>
      <c r="FF158" s="427"/>
      <c r="FG158" s="427"/>
      <c r="FH158" s="427"/>
      <c r="FI158" s="427"/>
      <c r="FJ158" s="427"/>
      <c r="FK158" s="427"/>
      <c r="FL158" s="427"/>
      <c r="FM158" s="427"/>
      <c r="FN158" s="427"/>
      <c r="FO158" s="427"/>
      <c r="FP158" s="427"/>
      <c r="FQ158" s="427"/>
      <c r="FR158" s="427"/>
      <c r="FS158" s="427"/>
      <c r="FT158" s="427"/>
      <c r="FU158" s="427"/>
      <c r="FV158" s="427"/>
      <c r="FW158" s="427"/>
      <c r="FX158" s="427"/>
      <c r="FY158" s="427"/>
      <c r="FZ158" s="427"/>
      <c r="GA158" s="427"/>
      <c r="GB158" s="427"/>
      <c r="GC158" s="427"/>
      <c r="GD158" s="427"/>
      <c r="GE158" s="427"/>
      <c r="GF158" s="427"/>
      <c r="GG158" s="427"/>
      <c r="GH158" s="427"/>
      <c r="GI158" s="427"/>
      <c r="GJ158" s="427"/>
      <c r="GK158" s="427"/>
      <c r="GL158" s="427"/>
      <c r="GM158" s="427"/>
      <c r="GN158" s="427"/>
      <c r="GO158" s="427"/>
      <c r="GP158" s="427"/>
      <c r="GQ158" s="427"/>
      <c r="GR158" s="427"/>
      <c r="GS158" s="427"/>
      <c r="GT158" s="427"/>
      <c r="GU158" s="427"/>
      <c r="GV158" s="427"/>
      <c r="GW158" s="427"/>
      <c r="GX158" s="427"/>
      <c r="GY158" s="427"/>
      <c r="GZ158" s="427"/>
      <c r="HA158" s="427"/>
      <c r="HB158" s="427"/>
      <c r="HC158" s="427"/>
      <c r="HD158" s="427"/>
      <c r="HE158" s="427"/>
      <c r="HF158" s="427"/>
      <c r="HG158" s="427"/>
      <c r="HH158" s="427"/>
      <c r="HI158" s="427"/>
      <c r="HJ158" s="427"/>
      <c r="HK158" s="427"/>
      <c r="HL158" s="427"/>
      <c r="HM158" s="427"/>
      <c r="HN158" s="427"/>
      <c r="HO158" s="427"/>
      <c r="HP158" s="427"/>
      <c r="HQ158" s="427"/>
      <c r="HR158" s="427"/>
      <c r="HS158" s="427"/>
      <c r="HT158" s="427"/>
      <c r="HU158" s="427"/>
      <c r="HV158" s="427"/>
      <c r="HW158" s="427"/>
      <c r="HX158" s="427"/>
      <c r="HY158" s="427"/>
      <c r="HZ158" s="427"/>
      <c r="IA158" s="427"/>
      <c r="IB158" s="427"/>
      <c r="IC158" s="427"/>
      <c r="ID158" s="427"/>
      <c r="IE158" s="427"/>
      <c r="IF158" s="427"/>
      <c r="IG158" s="427"/>
      <c r="IH158" s="427"/>
      <c r="II158" s="427"/>
      <c r="IJ158" s="427"/>
      <c r="IK158" s="427"/>
      <c r="IL158" s="427"/>
      <c r="IM158" s="427"/>
      <c r="IN158" s="427"/>
      <c r="IO158" s="427"/>
      <c r="IP158" s="427"/>
      <c r="IQ158" s="427"/>
      <c r="IR158" s="427"/>
      <c r="IS158" s="427"/>
      <c r="IT158" s="427"/>
      <c r="IU158" s="427"/>
      <c r="IV158" s="427"/>
      <c r="IW158" s="427"/>
      <c r="IX158" s="427"/>
      <c r="IY158" s="427"/>
      <c r="IZ158" s="427"/>
      <c r="JA158" s="427"/>
      <c r="JB158" s="427"/>
      <c r="JC158" s="427"/>
      <c r="JD158" s="427"/>
      <c r="JE158" s="427"/>
      <c r="JF158" s="427"/>
      <c r="JG158" s="427"/>
      <c r="JH158" s="427"/>
      <c r="JI158" s="427"/>
      <c r="JJ158" s="427"/>
    </row>
    <row r="159" spans="2:270">
      <c r="B159" s="323"/>
      <c r="C159" s="423"/>
      <c r="D159" s="427"/>
      <c r="E159" s="427"/>
      <c r="F159" s="427"/>
      <c r="G159" s="427"/>
      <c r="H159" s="427"/>
      <c r="I159" s="427"/>
      <c r="J159" s="427"/>
      <c r="K159" s="427"/>
      <c r="L159" s="427"/>
      <c r="M159" s="427"/>
      <c r="N159" s="427"/>
      <c r="O159" s="427"/>
      <c r="P159" s="427"/>
      <c r="Q159" s="427"/>
      <c r="R159" s="427"/>
      <c r="X159" s="427"/>
      <c r="AA159" s="427"/>
      <c r="AG159" s="400"/>
      <c r="AH159" s="400"/>
      <c r="AI159" s="400"/>
      <c r="AJ159" s="400"/>
      <c r="AK159" s="400"/>
      <c r="AL159" s="400"/>
      <c r="AM159" s="400"/>
      <c r="AN159" s="400"/>
      <c r="AO159" s="400"/>
      <c r="AP159" s="400"/>
      <c r="AQ159" s="400"/>
      <c r="AR159" s="400"/>
      <c r="AS159" s="400"/>
      <c r="AT159" s="400"/>
      <c r="AU159" s="400"/>
      <c r="AV159" s="400"/>
      <c r="AW159" s="400"/>
      <c r="AX159" s="400"/>
      <c r="AY159" s="400"/>
      <c r="AZ159" s="400"/>
      <c r="BA159" s="400"/>
      <c r="BB159" s="400"/>
      <c r="BC159" s="400"/>
      <c r="BD159" s="400"/>
      <c r="BE159" s="400"/>
      <c r="BF159" s="400"/>
      <c r="BG159" s="400"/>
      <c r="BH159" s="400"/>
      <c r="BI159" s="400"/>
      <c r="BJ159" s="400"/>
      <c r="BK159" s="400"/>
      <c r="BL159" s="400"/>
      <c r="BM159" s="400"/>
      <c r="BN159" s="400"/>
      <c r="BO159" s="400"/>
      <c r="BP159" s="400"/>
      <c r="BQ159" s="400"/>
      <c r="BR159" s="400"/>
      <c r="BS159" s="400"/>
      <c r="BT159" s="400"/>
      <c r="BU159" s="400"/>
      <c r="BV159" s="400"/>
      <c r="BW159" s="400"/>
      <c r="BX159" s="400"/>
      <c r="BY159" s="400"/>
      <c r="BZ159" s="400"/>
      <c r="CA159" s="400"/>
      <c r="CB159" s="400"/>
      <c r="CC159" s="400"/>
      <c r="CD159" s="400"/>
      <c r="CE159" s="400"/>
      <c r="CF159" s="400"/>
      <c r="CG159" s="400"/>
      <c r="CH159" s="400"/>
      <c r="CI159" s="400"/>
      <c r="CJ159" s="400"/>
      <c r="CK159" s="400"/>
      <c r="CL159" s="400"/>
      <c r="CM159" s="400"/>
      <c r="CN159" s="400"/>
      <c r="CO159" s="400"/>
      <c r="CP159" s="400"/>
      <c r="CQ159" s="400"/>
      <c r="CR159" s="400"/>
      <c r="CS159" s="400"/>
      <c r="CT159" s="400"/>
      <c r="CU159" s="400"/>
      <c r="CV159" s="400"/>
      <c r="CW159" s="400"/>
      <c r="CX159" s="400"/>
      <c r="CY159" s="400"/>
      <c r="CZ159" s="400"/>
      <c r="DA159" s="400"/>
      <c r="DB159" s="400"/>
      <c r="DC159" s="400"/>
      <c r="DD159" s="400"/>
      <c r="DE159" s="400"/>
      <c r="DF159" s="400"/>
      <c r="DG159" s="400"/>
      <c r="DH159" s="400"/>
      <c r="DI159" s="400"/>
      <c r="DJ159" s="400"/>
      <c r="DK159" s="400"/>
      <c r="DL159" s="400"/>
      <c r="DM159" s="400"/>
      <c r="DN159" s="400"/>
      <c r="DO159" s="400"/>
      <c r="DP159" s="400"/>
      <c r="DQ159" s="400"/>
      <c r="DR159" s="400"/>
      <c r="DS159" s="400"/>
      <c r="DT159" s="400"/>
      <c r="DU159" s="400"/>
      <c r="DV159" s="400"/>
      <c r="DW159" s="400"/>
      <c r="DX159" s="400"/>
      <c r="DY159" s="400"/>
      <c r="DZ159" s="400"/>
      <c r="EA159" s="400"/>
      <c r="EB159" s="400"/>
      <c r="EC159" s="400"/>
      <c r="ED159" s="400"/>
      <c r="EE159" s="400"/>
      <c r="EF159" s="400"/>
      <c r="EG159" s="400"/>
      <c r="EH159" s="400"/>
      <c r="EI159" s="400"/>
      <c r="EJ159" s="400"/>
      <c r="EK159" s="400"/>
      <c r="EL159" s="400"/>
      <c r="EN159" s="456"/>
      <c r="FF159" s="427"/>
      <c r="FG159" s="427"/>
      <c r="FH159" s="427"/>
      <c r="FI159" s="427"/>
      <c r="FJ159" s="427"/>
      <c r="FK159" s="427"/>
      <c r="FL159" s="427"/>
      <c r="FM159" s="427"/>
      <c r="FN159" s="427"/>
      <c r="FO159" s="427"/>
      <c r="FP159" s="427"/>
      <c r="FQ159" s="427"/>
      <c r="FR159" s="427"/>
      <c r="FS159" s="427"/>
      <c r="FT159" s="427"/>
      <c r="FU159" s="427"/>
      <c r="FV159" s="427"/>
      <c r="FW159" s="427"/>
      <c r="FX159" s="427"/>
      <c r="FY159" s="427"/>
      <c r="FZ159" s="427"/>
      <c r="GA159" s="427"/>
      <c r="GB159" s="427"/>
      <c r="GC159" s="427"/>
      <c r="GD159" s="427"/>
      <c r="GE159" s="427"/>
      <c r="GF159" s="427"/>
      <c r="GG159" s="427"/>
      <c r="GH159" s="427"/>
      <c r="GI159" s="427"/>
      <c r="GJ159" s="427"/>
      <c r="GK159" s="427"/>
      <c r="GL159" s="427"/>
      <c r="GM159" s="427"/>
      <c r="GN159" s="427"/>
      <c r="GO159" s="427"/>
      <c r="GP159" s="427"/>
      <c r="GQ159" s="427"/>
      <c r="GR159" s="427"/>
      <c r="GS159" s="427"/>
      <c r="GT159" s="427"/>
      <c r="GU159" s="427"/>
      <c r="GV159" s="427"/>
      <c r="GW159" s="427"/>
      <c r="GX159" s="427"/>
      <c r="GY159" s="427"/>
      <c r="GZ159" s="427"/>
      <c r="HA159" s="427"/>
      <c r="HB159" s="427"/>
      <c r="HC159" s="427"/>
      <c r="HD159" s="427"/>
      <c r="HE159" s="427"/>
      <c r="HF159" s="427"/>
      <c r="HG159" s="427"/>
      <c r="HH159" s="427"/>
      <c r="HI159" s="427"/>
      <c r="HJ159" s="427"/>
      <c r="HK159" s="427"/>
      <c r="HL159" s="427"/>
      <c r="HM159" s="427"/>
      <c r="HN159" s="427"/>
      <c r="HO159" s="427"/>
      <c r="HP159" s="427"/>
      <c r="HQ159" s="427"/>
      <c r="HR159" s="427"/>
      <c r="HS159" s="427"/>
      <c r="HT159" s="427"/>
      <c r="HU159" s="427"/>
      <c r="HV159" s="427"/>
      <c r="HW159" s="427"/>
      <c r="HX159" s="427"/>
      <c r="HY159" s="427"/>
      <c r="HZ159" s="427"/>
      <c r="IA159" s="427"/>
      <c r="IB159" s="427"/>
      <c r="IC159" s="427"/>
      <c r="ID159" s="427"/>
      <c r="IE159" s="427"/>
      <c r="IF159" s="427"/>
      <c r="IG159" s="427"/>
      <c r="IH159" s="427"/>
      <c r="II159" s="427"/>
      <c r="IJ159" s="427"/>
      <c r="IK159" s="427"/>
      <c r="IL159" s="427"/>
      <c r="IM159" s="427"/>
      <c r="IN159" s="427"/>
      <c r="IO159" s="427"/>
      <c r="IP159" s="427"/>
      <c r="IQ159" s="427"/>
      <c r="IR159" s="427"/>
      <c r="IS159" s="427"/>
      <c r="IT159" s="427"/>
      <c r="IU159" s="427"/>
      <c r="IV159" s="427"/>
      <c r="IW159" s="427"/>
      <c r="IX159" s="427"/>
      <c r="IY159" s="427"/>
      <c r="IZ159" s="427"/>
      <c r="JA159" s="427"/>
      <c r="JB159" s="427"/>
      <c r="JC159" s="427"/>
      <c r="JD159" s="427"/>
      <c r="JE159" s="427"/>
      <c r="JF159" s="427"/>
      <c r="JG159" s="427"/>
      <c r="JH159" s="427"/>
      <c r="JI159" s="427"/>
      <c r="JJ159" s="427"/>
    </row>
    <row r="160" spans="2:270">
      <c r="B160" s="443"/>
      <c r="C160" s="423"/>
      <c r="D160" s="427"/>
      <c r="E160" s="427"/>
      <c r="F160" s="427"/>
      <c r="G160" s="427"/>
      <c r="H160" s="427"/>
      <c r="I160" s="427"/>
      <c r="J160" s="427"/>
      <c r="K160" s="427"/>
      <c r="L160" s="427"/>
      <c r="M160" s="427"/>
      <c r="N160" s="427"/>
      <c r="O160" s="427"/>
      <c r="P160" s="427"/>
      <c r="Q160" s="427"/>
      <c r="R160" s="427"/>
      <c r="X160" s="427"/>
      <c r="AA160" s="427"/>
      <c r="AG160" s="400"/>
      <c r="AH160" s="400"/>
      <c r="AI160" s="400"/>
      <c r="AJ160" s="400"/>
      <c r="AK160" s="400"/>
      <c r="AL160" s="400"/>
      <c r="AM160" s="400"/>
      <c r="AN160" s="400"/>
      <c r="AO160" s="400"/>
      <c r="AP160" s="400"/>
      <c r="AQ160" s="400"/>
      <c r="AR160" s="400"/>
      <c r="AS160" s="400"/>
      <c r="AT160" s="400"/>
      <c r="AU160" s="400"/>
      <c r="AV160" s="400"/>
      <c r="AW160" s="400"/>
      <c r="AX160" s="400"/>
      <c r="AY160" s="400"/>
      <c r="AZ160" s="400"/>
      <c r="BA160" s="400"/>
      <c r="BB160" s="400"/>
      <c r="BC160" s="400"/>
      <c r="BD160" s="400"/>
      <c r="BE160" s="400"/>
      <c r="BF160" s="400"/>
      <c r="BG160" s="400"/>
      <c r="BH160" s="400"/>
      <c r="BI160" s="400"/>
      <c r="BJ160" s="400"/>
      <c r="BK160" s="400"/>
      <c r="BL160" s="400"/>
      <c r="BM160" s="400"/>
      <c r="BN160" s="400"/>
      <c r="BO160" s="400"/>
      <c r="BP160" s="400"/>
      <c r="BQ160" s="400"/>
      <c r="BR160" s="400"/>
      <c r="BS160" s="400"/>
      <c r="BT160" s="400"/>
      <c r="BU160" s="400"/>
      <c r="BV160" s="400"/>
      <c r="BW160" s="400"/>
      <c r="BX160" s="400"/>
      <c r="BY160" s="400"/>
      <c r="BZ160" s="400"/>
      <c r="CA160" s="400"/>
      <c r="CB160" s="400"/>
      <c r="CC160" s="400"/>
      <c r="CD160" s="400"/>
      <c r="CE160" s="400"/>
      <c r="CF160" s="400"/>
      <c r="CG160" s="400"/>
      <c r="CH160" s="400"/>
      <c r="CI160" s="400"/>
      <c r="CJ160" s="400"/>
      <c r="CK160" s="400"/>
      <c r="CL160" s="400"/>
      <c r="CM160" s="400"/>
      <c r="CN160" s="400"/>
      <c r="CO160" s="400"/>
      <c r="CP160" s="400"/>
      <c r="CQ160" s="400"/>
      <c r="CR160" s="400"/>
      <c r="CS160" s="400"/>
      <c r="CT160" s="400"/>
      <c r="CU160" s="400"/>
      <c r="CV160" s="400"/>
      <c r="CW160" s="400"/>
      <c r="CX160" s="400"/>
      <c r="CY160" s="400"/>
      <c r="CZ160" s="400"/>
      <c r="DA160" s="400"/>
      <c r="DB160" s="400"/>
      <c r="DC160" s="400"/>
      <c r="DD160" s="400"/>
      <c r="DE160" s="400"/>
      <c r="DF160" s="400"/>
      <c r="DG160" s="400"/>
      <c r="DH160" s="400"/>
      <c r="DI160" s="400"/>
      <c r="DJ160" s="400"/>
      <c r="DK160" s="400"/>
      <c r="DL160" s="400"/>
      <c r="DM160" s="400"/>
      <c r="DN160" s="400"/>
      <c r="DO160" s="400"/>
      <c r="DP160" s="400"/>
      <c r="DQ160" s="400"/>
      <c r="DR160" s="400"/>
      <c r="DS160" s="400"/>
      <c r="DT160" s="400"/>
      <c r="DU160" s="400"/>
      <c r="DV160" s="400"/>
      <c r="DW160" s="400"/>
      <c r="DX160" s="400"/>
      <c r="DY160" s="400"/>
      <c r="DZ160" s="400"/>
      <c r="EA160" s="400"/>
      <c r="EB160" s="400"/>
      <c r="EC160" s="400"/>
      <c r="ED160" s="400"/>
      <c r="EE160" s="400"/>
      <c r="EF160" s="400"/>
      <c r="EG160" s="400"/>
      <c r="EH160" s="400"/>
      <c r="EI160" s="400"/>
      <c r="EJ160" s="400"/>
      <c r="EK160" s="400"/>
      <c r="EL160" s="400"/>
      <c r="EN160" s="456"/>
      <c r="FF160" s="427"/>
      <c r="FG160" s="427"/>
      <c r="FH160" s="427"/>
      <c r="FI160" s="427"/>
      <c r="FJ160" s="427"/>
      <c r="FK160" s="427"/>
      <c r="FL160" s="427"/>
      <c r="FM160" s="427"/>
      <c r="FN160" s="427"/>
      <c r="FO160" s="427"/>
      <c r="FP160" s="427"/>
      <c r="FQ160" s="427"/>
      <c r="FR160" s="427"/>
      <c r="FS160" s="427"/>
      <c r="FT160" s="427"/>
      <c r="FU160" s="427"/>
      <c r="FV160" s="427"/>
      <c r="FW160" s="427"/>
      <c r="FX160" s="427"/>
      <c r="FY160" s="427"/>
      <c r="FZ160" s="427"/>
      <c r="GA160" s="427"/>
      <c r="GB160" s="427"/>
      <c r="GC160" s="427"/>
      <c r="GD160" s="427"/>
      <c r="GE160" s="427"/>
      <c r="GF160" s="427"/>
      <c r="GG160" s="427"/>
      <c r="GH160" s="427"/>
      <c r="GI160" s="427"/>
      <c r="GJ160" s="427"/>
      <c r="GK160" s="427"/>
      <c r="GL160" s="427"/>
      <c r="GM160" s="427"/>
      <c r="GN160" s="427"/>
      <c r="GO160" s="427"/>
      <c r="GP160" s="427"/>
      <c r="GQ160" s="427"/>
      <c r="GR160" s="427"/>
      <c r="GS160" s="427"/>
      <c r="GT160" s="427"/>
      <c r="GU160" s="427"/>
      <c r="GV160" s="427"/>
      <c r="GW160" s="427"/>
      <c r="GX160" s="427"/>
      <c r="GY160" s="427"/>
      <c r="GZ160" s="427"/>
      <c r="HA160" s="427"/>
      <c r="HB160" s="427"/>
      <c r="HC160" s="427"/>
      <c r="HD160" s="427"/>
      <c r="HE160" s="427"/>
      <c r="HF160" s="427"/>
      <c r="HG160" s="427"/>
      <c r="HH160" s="427"/>
      <c r="HI160" s="427"/>
      <c r="HJ160" s="427"/>
      <c r="HK160" s="427"/>
      <c r="HL160" s="427"/>
      <c r="HM160" s="427"/>
      <c r="HN160" s="427"/>
      <c r="HO160" s="427"/>
      <c r="HP160" s="427"/>
      <c r="HQ160" s="427"/>
      <c r="HR160" s="427"/>
      <c r="HS160" s="427"/>
      <c r="HT160" s="427"/>
      <c r="HU160" s="427"/>
      <c r="HV160" s="427"/>
      <c r="HW160" s="427"/>
      <c r="HX160" s="427"/>
      <c r="HY160" s="427"/>
      <c r="HZ160" s="427"/>
      <c r="IA160" s="427"/>
      <c r="IB160" s="427"/>
      <c r="IC160" s="427"/>
      <c r="ID160" s="427"/>
      <c r="IE160" s="427"/>
      <c r="IF160" s="427"/>
      <c r="IG160" s="427"/>
      <c r="IH160" s="427"/>
      <c r="II160" s="427"/>
      <c r="IJ160" s="427"/>
      <c r="IK160" s="427"/>
      <c r="IL160" s="427"/>
      <c r="IM160" s="427"/>
      <c r="IN160" s="427"/>
      <c r="IO160" s="427"/>
      <c r="IP160" s="427"/>
      <c r="IQ160" s="427"/>
      <c r="IR160" s="427"/>
      <c r="IS160" s="427"/>
      <c r="IT160" s="427"/>
      <c r="IU160" s="427"/>
      <c r="IV160" s="427"/>
      <c r="IW160" s="427"/>
      <c r="IX160" s="427"/>
      <c r="IY160" s="427"/>
      <c r="IZ160" s="427"/>
      <c r="JA160" s="427"/>
      <c r="JB160" s="427"/>
      <c r="JC160" s="427"/>
      <c r="JD160" s="427"/>
      <c r="JE160" s="427"/>
      <c r="JF160" s="427"/>
      <c r="JG160" s="427"/>
      <c r="JH160" s="427"/>
      <c r="JI160" s="427"/>
      <c r="JJ160" s="427"/>
    </row>
    <row r="161" spans="1:270">
      <c r="B161" s="443"/>
      <c r="C161" s="429"/>
      <c r="D161" s="427"/>
      <c r="E161" s="427"/>
      <c r="F161" s="427"/>
      <c r="G161" s="427"/>
      <c r="H161" s="427"/>
      <c r="I161" s="427"/>
      <c r="J161" s="427"/>
      <c r="K161" s="427"/>
      <c r="L161" s="427"/>
      <c r="M161" s="427"/>
      <c r="N161" s="427"/>
      <c r="O161" s="427"/>
      <c r="P161" s="427"/>
      <c r="R161" s="427"/>
      <c r="X161" s="427"/>
      <c r="AA161" s="427"/>
      <c r="AG161" s="400"/>
      <c r="AH161" s="400"/>
      <c r="AI161" s="400"/>
      <c r="AJ161" s="400"/>
      <c r="AK161" s="400"/>
      <c r="AL161" s="400"/>
      <c r="AM161" s="400"/>
      <c r="AN161" s="400"/>
      <c r="AO161" s="400"/>
      <c r="AP161" s="400"/>
      <c r="AQ161" s="400"/>
      <c r="AR161" s="400"/>
      <c r="AS161" s="400"/>
      <c r="AT161" s="400"/>
      <c r="AU161" s="400"/>
      <c r="AV161" s="400"/>
      <c r="AW161" s="400"/>
      <c r="AX161" s="400"/>
      <c r="AY161" s="400"/>
      <c r="AZ161" s="400"/>
      <c r="BA161" s="400"/>
      <c r="BB161" s="400"/>
      <c r="BC161" s="400"/>
      <c r="BD161" s="400"/>
      <c r="BE161" s="400"/>
      <c r="BF161" s="400"/>
      <c r="BG161" s="400"/>
      <c r="BH161" s="400"/>
      <c r="BI161" s="400"/>
      <c r="BJ161" s="400"/>
      <c r="BK161" s="400"/>
      <c r="BL161" s="400"/>
      <c r="BM161" s="400"/>
      <c r="BN161" s="400"/>
      <c r="BO161" s="400"/>
      <c r="BP161" s="400"/>
      <c r="BQ161" s="400"/>
      <c r="BR161" s="400"/>
      <c r="BS161" s="400"/>
      <c r="BT161" s="400"/>
      <c r="BU161" s="400"/>
      <c r="BV161" s="400"/>
      <c r="BW161" s="400"/>
      <c r="BX161" s="400"/>
      <c r="BY161" s="400"/>
      <c r="BZ161" s="400"/>
      <c r="CA161" s="400"/>
      <c r="CB161" s="400"/>
      <c r="CC161" s="400"/>
      <c r="CD161" s="400"/>
      <c r="CE161" s="400"/>
      <c r="CF161" s="400"/>
      <c r="CG161" s="400"/>
      <c r="CH161" s="400"/>
      <c r="CI161" s="400"/>
      <c r="CJ161" s="400"/>
      <c r="CK161" s="400"/>
      <c r="CL161" s="400"/>
      <c r="CM161" s="400"/>
      <c r="CN161" s="400"/>
      <c r="CO161" s="400"/>
      <c r="CP161" s="400"/>
      <c r="CQ161" s="400"/>
      <c r="CR161" s="400"/>
      <c r="CS161" s="400"/>
      <c r="CT161" s="400"/>
      <c r="CU161" s="400"/>
      <c r="CV161" s="400"/>
      <c r="CW161" s="400"/>
      <c r="CX161" s="400"/>
      <c r="CY161" s="400"/>
      <c r="CZ161" s="400"/>
      <c r="DA161" s="400"/>
      <c r="DB161" s="400"/>
      <c r="DC161" s="400"/>
      <c r="DD161" s="400"/>
      <c r="DE161" s="400"/>
      <c r="DF161" s="400"/>
      <c r="DG161" s="400"/>
      <c r="DH161" s="400"/>
      <c r="DI161" s="400"/>
      <c r="DJ161" s="400"/>
      <c r="DK161" s="400"/>
      <c r="DL161" s="400"/>
      <c r="DM161" s="400"/>
      <c r="DN161" s="400"/>
      <c r="DO161" s="400"/>
      <c r="DP161" s="400"/>
      <c r="DQ161" s="400"/>
      <c r="DR161" s="400"/>
      <c r="DS161" s="400"/>
      <c r="DT161" s="400"/>
      <c r="DU161" s="400"/>
      <c r="DV161" s="400"/>
      <c r="DW161" s="400"/>
      <c r="DX161" s="400"/>
      <c r="DY161" s="400"/>
      <c r="DZ161" s="400"/>
      <c r="EA161" s="400"/>
      <c r="EB161" s="400"/>
      <c r="EC161" s="400"/>
      <c r="ED161" s="400"/>
      <c r="EE161" s="400"/>
      <c r="EF161" s="400"/>
      <c r="EG161" s="400"/>
      <c r="EH161" s="400"/>
      <c r="EI161" s="400"/>
      <c r="EJ161" s="400"/>
      <c r="EK161" s="400"/>
      <c r="EL161" s="400"/>
      <c r="EN161" s="456"/>
      <c r="FF161" s="427"/>
      <c r="FG161" s="427"/>
      <c r="FH161" s="427"/>
      <c r="FI161" s="427"/>
      <c r="FJ161" s="427"/>
      <c r="FK161" s="427"/>
      <c r="FL161" s="427"/>
      <c r="FM161" s="427"/>
      <c r="FN161" s="427"/>
      <c r="FO161" s="427"/>
      <c r="FP161" s="427"/>
      <c r="FQ161" s="427"/>
      <c r="FR161" s="427"/>
      <c r="FS161" s="427"/>
      <c r="FT161" s="427"/>
      <c r="FU161" s="427"/>
      <c r="FV161" s="427"/>
      <c r="FW161" s="427"/>
      <c r="FX161" s="427"/>
      <c r="FY161" s="427"/>
      <c r="FZ161" s="427"/>
      <c r="GA161" s="427"/>
      <c r="GB161" s="427"/>
      <c r="GC161" s="427"/>
      <c r="GD161" s="427"/>
      <c r="GE161" s="427"/>
      <c r="GF161" s="427"/>
      <c r="GG161" s="427"/>
      <c r="GH161" s="427"/>
      <c r="GI161" s="427"/>
      <c r="GJ161" s="427"/>
      <c r="GK161" s="427"/>
      <c r="GL161" s="427"/>
      <c r="GM161" s="427"/>
      <c r="GN161" s="427"/>
      <c r="GO161" s="427"/>
      <c r="GP161" s="427"/>
      <c r="GQ161" s="427"/>
      <c r="GR161" s="427"/>
      <c r="GS161" s="427"/>
      <c r="GT161" s="427"/>
      <c r="GU161" s="427"/>
      <c r="GV161" s="427"/>
      <c r="GW161" s="427"/>
      <c r="GX161" s="427"/>
      <c r="GY161" s="427"/>
      <c r="GZ161" s="427"/>
      <c r="HA161" s="427"/>
      <c r="HB161" s="427"/>
      <c r="HC161" s="427"/>
      <c r="HD161" s="427"/>
      <c r="HE161" s="427"/>
      <c r="HF161" s="427"/>
      <c r="HG161" s="427"/>
      <c r="HH161" s="427"/>
      <c r="HI161" s="427"/>
      <c r="HJ161" s="427"/>
      <c r="HK161" s="427"/>
      <c r="HL161" s="427"/>
      <c r="HM161" s="427"/>
      <c r="HN161" s="427"/>
      <c r="HO161" s="427"/>
      <c r="HP161" s="427"/>
      <c r="HQ161" s="427"/>
      <c r="HR161" s="427"/>
      <c r="HS161" s="427"/>
      <c r="HT161" s="427"/>
      <c r="HU161" s="427"/>
      <c r="HV161" s="427"/>
      <c r="HW161" s="427"/>
      <c r="HX161" s="427"/>
      <c r="HY161" s="427"/>
      <c r="HZ161" s="427"/>
      <c r="IA161" s="427"/>
      <c r="IB161" s="427"/>
      <c r="IC161" s="427"/>
      <c r="ID161" s="427"/>
      <c r="IE161" s="427"/>
      <c r="IF161" s="427"/>
      <c r="IG161" s="427"/>
      <c r="IH161" s="427"/>
      <c r="II161" s="427"/>
      <c r="IJ161" s="427"/>
      <c r="IK161" s="427"/>
      <c r="IL161" s="427"/>
      <c r="IM161" s="427"/>
      <c r="IN161" s="427"/>
      <c r="IO161" s="427"/>
      <c r="IP161" s="427"/>
      <c r="IQ161" s="427"/>
      <c r="IR161" s="427"/>
      <c r="IS161" s="427"/>
      <c r="IT161" s="427"/>
      <c r="IU161" s="427"/>
      <c r="IV161" s="427"/>
      <c r="IW161" s="427"/>
      <c r="IX161" s="427"/>
      <c r="IY161" s="427"/>
      <c r="IZ161" s="427"/>
      <c r="JA161" s="427"/>
      <c r="JB161" s="427"/>
      <c r="JC161" s="427"/>
      <c r="JD161" s="427"/>
      <c r="JE161" s="427"/>
      <c r="JF161" s="427"/>
      <c r="JG161" s="427"/>
      <c r="JH161" s="427"/>
      <c r="JI161" s="427"/>
      <c r="JJ161" s="427"/>
    </row>
    <row r="162" spans="1:270">
      <c r="B162" s="443"/>
      <c r="C162" s="429"/>
      <c r="D162" s="427"/>
      <c r="E162" s="427"/>
      <c r="F162" s="427"/>
      <c r="G162" s="427"/>
      <c r="H162" s="427"/>
      <c r="I162" s="427"/>
      <c r="J162" s="427"/>
      <c r="K162" s="427"/>
      <c r="L162" s="427"/>
      <c r="M162" s="427"/>
      <c r="N162" s="427"/>
      <c r="O162" s="427"/>
      <c r="P162" s="427"/>
      <c r="R162" s="427"/>
      <c r="X162" s="427"/>
      <c r="AA162" s="427"/>
      <c r="AG162" s="400"/>
      <c r="AH162" s="400"/>
      <c r="AI162" s="400"/>
      <c r="AJ162" s="400"/>
      <c r="AK162" s="400"/>
      <c r="AL162" s="400"/>
      <c r="AM162" s="400"/>
      <c r="AN162" s="400"/>
      <c r="AO162" s="400"/>
      <c r="AP162" s="400"/>
      <c r="AQ162" s="400"/>
      <c r="AR162" s="400"/>
      <c r="AS162" s="400"/>
      <c r="AT162" s="400"/>
      <c r="AU162" s="400"/>
      <c r="AV162" s="400"/>
      <c r="AW162" s="400"/>
      <c r="AX162" s="400"/>
      <c r="AY162" s="400"/>
      <c r="AZ162" s="400"/>
      <c r="BA162" s="400"/>
      <c r="BB162" s="400"/>
      <c r="BC162" s="400"/>
      <c r="BD162" s="400"/>
      <c r="BE162" s="400"/>
      <c r="BF162" s="400"/>
      <c r="BG162" s="400"/>
      <c r="BH162" s="400"/>
      <c r="BI162" s="400"/>
      <c r="BJ162" s="400"/>
      <c r="BK162" s="400"/>
      <c r="BL162" s="400"/>
      <c r="BM162" s="400"/>
      <c r="BN162" s="400"/>
      <c r="BO162" s="400"/>
      <c r="BP162" s="400"/>
      <c r="BQ162" s="400"/>
      <c r="BR162" s="400"/>
      <c r="BS162" s="400"/>
      <c r="BT162" s="400"/>
      <c r="BU162" s="400"/>
      <c r="BV162" s="400"/>
      <c r="BW162" s="400"/>
      <c r="BX162" s="400"/>
      <c r="BY162" s="400"/>
      <c r="BZ162" s="400"/>
      <c r="CA162" s="400"/>
      <c r="CB162" s="400"/>
      <c r="CC162" s="400"/>
      <c r="CD162" s="400"/>
      <c r="CE162" s="400"/>
      <c r="CF162" s="400"/>
      <c r="CG162" s="400"/>
      <c r="CH162" s="400"/>
      <c r="CI162" s="400"/>
      <c r="CJ162" s="400"/>
      <c r="CK162" s="400"/>
      <c r="CL162" s="400"/>
      <c r="CM162" s="400"/>
      <c r="CN162" s="400"/>
      <c r="CO162" s="400"/>
      <c r="CP162" s="400"/>
      <c r="CQ162" s="400"/>
      <c r="CR162" s="400"/>
      <c r="CS162" s="400"/>
      <c r="CT162" s="400"/>
      <c r="CU162" s="400"/>
      <c r="CV162" s="400"/>
      <c r="CW162" s="400"/>
      <c r="CX162" s="400"/>
      <c r="CY162" s="400"/>
      <c r="CZ162" s="400"/>
      <c r="DA162" s="400"/>
      <c r="DB162" s="400"/>
      <c r="DC162" s="400"/>
      <c r="DD162" s="400"/>
      <c r="DE162" s="400"/>
      <c r="DF162" s="400"/>
      <c r="DG162" s="400"/>
      <c r="DH162" s="400"/>
      <c r="DI162" s="400"/>
      <c r="DJ162" s="400"/>
      <c r="DK162" s="400"/>
      <c r="DL162" s="400"/>
      <c r="DM162" s="400"/>
      <c r="DN162" s="400"/>
      <c r="DO162" s="400"/>
      <c r="DP162" s="400"/>
      <c r="DQ162" s="400"/>
      <c r="DR162" s="400"/>
      <c r="DS162" s="400"/>
      <c r="DT162" s="400"/>
      <c r="DU162" s="400"/>
      <c r="DV162" s="400"/>
      <c r="DW162" s="400"/>
      <c r="DX162" s="400"/>
      <c r="DY162" s="400"/>
      <c r="DZ162" s="400"/>
      <c r="EA162" s="400"/>
      <c r="EB162" s="400"/>
      <c r="EC162" s="400"/>
      <c r="ED162" s="400"/>
      <c r="EE162" s="400"/>
      <c r="EF162" s="400"/>
      <c r="EG162" s="400"/>
      <c r="EH162" s="400"/>
      <c r="EI162" s="400"/>
      <c r="EJ162" s="400"/>
      <c r="EK162" s="400"/>
      <c r="EL162" s="400"/>
      <c r="EN162" s="456"/>
      <c r="FF162" s="427"/>
      <c r="FG162" s="427"/>
      <c r="FH162" s="427"/>
      <c r="FI162" s="427"/>
      <c r="FJ162" s="427"/>
      <c r="FK162" s="427"/>
      <c r="FL162" s="427"/>
      <c r="FM162" s="427"/>
      <c r="FN162" s="427"/>
      <c r="FO162" s="427"/>
      <c r="FP162" s="427"/>
      <c r="FQ162" s="427"/>
      <c r="FR162" s="427"/>
      <c r="FS162" s="427"/>
      <c r="FT162" s="427"/>
      <c r="FU162" s="427"/>
      <c r="FV162" s="427"/>
      <c r="FW162" s="427"/>
      <c r="FX162" s="427"/>
      <c r="FY162" s="427"/>
      <c r="FZ162" s="427"/>
      <c r="GA162" s="427"/>
      <c r="GB162" s="427"/>
      <c r="GC162" s="427"/>
      <c r="GD162" s="427"/>
      <c r="GE162" s="427"/>
      <c r="GF162" s="427"/>
      <c r="GG162" s="427"/>
      <c r="GH162" s="427"/>
      <c r="GI162" s="427"/>
      <c r="GJ162" s="427"/>
      <c r="GK162" s="427"/>
      <c r="GL162" s="427"/>
      <c r="GM162" s="427"/>
      <c r="GN162" s="427"/>
      <c r="GO162" s="427"/>
      <c r="GP162" s="427"/>
      <c r="GQ162" s="427"/>
      <c r="GR162" s="427"/>
      <c r="GS162" s="427"/>
      <c r="GT162" s="427"/>
      <c r="GU162" s="427"/>
      <c r="GV162" s="427"/>
      <c r="GW162" s="427"/>
      <c r="GX162" s="427"/>
      <c r="GY162" s="427"/>
      <c r="GZ162" s="427"/>
      <c r="HA162" s="427"/>
      <c r="HB162" s="427"/>
      <c r="HC162" s="427"/>
      <c r="HD162" s="427"/>
      <c r="HE162" s="427"/>
      <c r="HF162" s="427"/>
      <c r="HG162" s="427"/>
      <c r="HH162" s="427"/>
      <c r="HI162" s="427"/>
      <c r="HJ162" s="427"/>
      <c r="HK162" s="427"/>
      <c r="HL162" s="427"/>
      <c r="HM162" s="427"/>
      <c r="HN162" s="427"/>
      <c r="HO162" s="427"/>
      <c r="HP162" s="427"/>
      <c r="HQ162" s="427"/>
      <c r="HR162" s="427"/>
      <c r="HS162" s="427"/>
      <c r="HT162" s="427"/>
      <c r="HU162" s="427"/>
      <c r="HV162" s="427"/>
      <c r="HW162" s="427"/>
      <c r="HX162" s="427"/>
      <c r="HY162" s="427"/>
      <c r="HZ162" s="427"/>
      <c r="IA162" s="427"/>
      <c r="IB162" s="427"/>
      <c r="IC162" s="427"/>
      <c r="ID162" s="427"/>
      <c r="IE162" s="427"/>
      <c r="IF162" s="427"/>
      <c r="IG162" s="427"/>
      <c r="IH162" s="427"/>
      <c r="II162" s="427"/>
      <c r="IJ162" s="427"/>
      <c r="IK162" s="427"/>
      <c r="IL162" s="427"/>
      <c r="IM162" s="427"/>
      <c r="IN162" s="427"/>
      <c r="IO162" s="427"/>
      <c r="IP162" s="427"/>
      <c r="IQ162" s="427"/>
      <c r="IR162" s="427"/>
      <c r="IS162" s="427"/>
      <c r="IT162" s="427"/>
      <c r="IU162" s="427"/>
      <c r="IV162" s="427"/>
      <c r="IW162" s="427"/>
      <c r="IX162" s="427"/>
      <c r="IY162" s="427"/>
      <c r="IZ162" s="427"/>
      <c r="JA162" s="427"/>
      <c r="JB162" s="427"/>
      <c r="JC162" s="427"/>
      <c r="JD162" s="427"/>
      <c r="JE162" s="427"/>
      <c r="JF162" s="427"/>
      <c r="JG162" s="427"/>
      <c r="JH162" s="427"/>
      <c r="JI162" s="427"/>
      <c r="JJ162" s="427"/>
    </row>
    <row r="163" spans="1:270">
      <c r="B163" s="443"/>
      <c r="C163" s="429"/>
      <c r="D163" s="427"/>
      <c r="E163" s="427"/>
      <c r="F163" s="427"/>
      <c r="G163" s="427"/>
      <c r="H163" s="427"/>
      <c r="I163" s="427"/>
      <c r="J163" s="427"/>
      <c r="K163" s="427"/>
      <c r="L163" s="427"/>
      <c r="M163" s="427"/>
      <c r="N163" s="427"/>
      <c r="O163" s="427"/>
      <c r="P163" s="427"/>
      <c r="R163" s="427"/>
      <c r="AA163" s="427"/>
      <c r="AG163" s="400"/>
      <c r="AH163" s="400"/>
      <c r="AI163" s="400"/>
      <c r="AJ163" s="400"/>
      <c r="AK163" s="400"/>
      <c r="AL163" s="400"/>
      <c r="AM163" s="400"/>
      <c r="AN163" s="400"/>
      <c r="AO163" s="400"/>
      <c r="AP163" s="400"/>
      <c r="AQ163" s="400"/>
      <c r="AR163" s="400"/>
      <c r="AS163" s="400"/>
      <c r="AT163" s="400"/>
      <c r="AU163" s="400"/>
      <c r="AV163" s="400"/>
      <c r="AW163" s="400"/>
      <c r="AX163" s="400"/>
      <c r="AY163" s="400"/>
      <c r="AZ163" s="400"/>
      <c r="BA163" s="400"/>
      <c r="BB163" s="400"/>
      <c r="BC163" s="400"/>
      <c r="BD163" s="400"/>
      <c r="BE163" s="400"/>
      <c r="BF163" s="400"/>
      <c r="BG163" s="400"/>
      <c r="BH163" s="400"/>
      <c r="BI163" s="400"/>
      <c r="BJ163" s="400"/>
      <c r="BK163" s="400"/>
      <c r="BL163" s="400"/>
      <c r="BM163" s="400"/>
      <c r="BN163" s="400"/>
      <c r="BO163" s="400"/>
      <c r="BP163" s="400"/>
      <c r="BQ163" s="400"/>
      <c r="BR163" s="400"/>
      <c r="BS163" s="400"/>
      <c r="BT163" s="400"/>
      <c r="BU163" s="400"/>
      <c r="BV163" s="400"/>
      <c r="BW163" s="400"/>
      <c r="BX163" s="400"/>
      <c r="BY163" s="400"/>
      <c r="BZ163" s="400"/>
      <c r="CA163" s="400"/>
      <c r="CB163" s="400"/>
      <c r="CC163" s="400"/>
      <c r="CD163" s="400"/>
      <c r="CE163" s="400"/>
      <c r="CF163" s="400"/>
      <c r="CG163" s="400"/>
      <c r="CH163" s="400"/>
      <c r="CI163" s="400"/>
      <c r="CJ163" s="400"/>
      <c r="CK163" s="400"/>
      <c r="CL163" s="400"/>
      <c r="CM163" s="400"/>
      <c r="CN163" s="400"/>
      <c r="CO163" s="400"/>
      <c r="CP163" s="400"/>
      <c r="CQ163" s="400"/>
      <c r="CR163" s="400"/>
      <c r="CS163" s="400"/>
      <c r="CT163" s="400"/>
      <c r="CU163" s="400"/>
      <c r="CV163" s="400"/>
      <c r="CW163" s="400"/>
      <c r="CX163" s="400"/>
      <c r="CY163" s="400"/>
      <c r="CZ163" s="400"/>
      <c r="DA163" s="400"/>
      <c r="DB163" s="400"/>
      <c r="DC163" s="400"/>
      <c r="DD163" s="400"/>
      <c r="DE163" s="400"/>
      <c r="DF163" s="400"/>
      <c r="DG163" s="400"/>
      <c r="DH163" s="400"/>
      <c r="DI163" s="400"/>
      <c r="DJ163" s="400"/>
      <c r="DK163" s="400"/>
      <c r="DL163" s="400"/>
      <c r="DM163" s="400"/>
      <c r="DN163" s="400"/>
      <c r="DO163" s="400"/>
      <c r="DP163" s="400"/>
      <c r="DQ163" s="400"/>
      <c r="DR163" s="400"/>
      <c r="DS163" s="400"/>
      <c r="DT163" s="400"/>
      <c r="DU163" s="400"/>
      <c r="DV163" s="400"/>
      <c r="DW163" s="400"/>
      <c r="DX163" s="400"/>
      <c r="DY163" s="400"/>
      <c r="DZ163" s="400"/>
      <c r="EA163" s="400"/>
      <c r="EB163" s="400"/>
      <c r="EC163" s="400"/>
      <c r="ED163" s="400"/>
      <c r="EE163" s="400"/>
      <c r="EF163" s="400"/>
      <c r="EG163" s="400"/>
      <c r="EH163" s="400"/>
      <c r="EI163" s="400"/>
      <c r="EJ163" s="400"/>
      <c r="EK163" s="400"/>
      <c r="EL163" s="400"/>
      <c r="EN163" s="456"/>
      <c r="FF163" s="427"/>
      <c r="FG163" s="427"/>
      <c r="FH163" s="427"/>
      <c r="FI163" s="427"/>
      <c r="FJ163" s="427"/>
      <c r="FK163" s="427"/>
      <c r="FL163" s="427"/>
      <c r="FM163" s="427"/>
      <c r="FN163" s="427"/>
      <c r="FO163" s="427"/>
      <c r="FP163" s="427"/>
      <c r="FQ163" s="427"/>
      <c r="FR163" s="427"/>
      <c r="FS163" s="427"/>
      <c r="FT163" s="427"/>
      <c r="FU163" s="427"/>
      <c r="FV163" s="427"/>
      <c r="FW163" s="427"/>
      <c r="FX163" s="427"/>
      <c r="FY163" s="427"/>
      <c r="FZ163" s="427"/>
      <c r="GA163" s="427"/>
      <c r="GB163" s="427"/>
      <c r="GC163" s="427"/>
      <c r="GD163" s="427"/>
      <c r="GE163" s="427"/>
      <c r="GF163" s="427"/>
      <c r="GG163" s="427"/>
      <c r="GH163" s="427"/>
      <c r="GI163" s="427"/>
      <c r="GJ163" s="427"/>
      <c r="GK163" s="427"/>
      <c r="GL163" s="427"/>
      <c r="GM163" s="427"/>
      <c r="GN163" s="427"/>
      <c r="GO163" s="427"/>
      <c r="GP163" s="427"/>
      <c r="GQ163" s="427"/>
      <c r="GR163" s="427"/>
      <c r="GS163" s="427"/>
      <c r="GT163" s="427"/>
      <c r="GU163" s="427"/>
      <c r="GV163" s="427"/>
      <c r="GW163" s="427"/>
      <c r="GX163" s="427"/>
      <c r="GY163" s="427"/>
      <c r="GZ163" s="427"/>
      <c r="HA163" s="427"/>
      <c r="HB163" s="427"/>
      <c r="HC163" s="427"/>
      <c r="HD163" s="427"/>
      <c r="HE163" s="427"/>
      <c r="HF163" s="427"/>
      <c r="HG163" s="427"/>
      <c r="HH163" s="427"/>
      <c r="HI163" s="427"/>
      <c r="HJ163" s="427"/>
      <c r="HK163" s="427"/>
      <c r="HL163" s="427"/>
      <c r="HM163" s="427"/>
      <c r="HN163" s="427"/>
      <c r="HO163" s="427"/>
      <c r="HP163" s="427"/>
      <c r="HQ163" s="427"/>
      <c r="HR163" s="427"/>
      <c r="HS163" s="427"/>
      <c r="HT163" s="427"/>
      <c r="HU163" s="427"/>
      <c r="HV163" s="427"/>
      <c r="HW163" s="427"/>
      <c r="HX163" s="427"/>
      <c r="HY163" s="427"/>
      <c r="HZ163" s="427"/>
      <c r="IA163" s="427"/>
      <c r="IB163" s="427"/>
      <c r="IC163" s="427"/>
      <c r="ID163" s="427"/>
      <c r="IE163" s="427"/>
      <c r="IF163" s="427"/>
      <c r="IG163" s="427"/>
      <c r="IH163" s="427"/>
      <c r="II163" s="427"/>
      <c r="IJ163" s="427"/>
      <c r="IK163" s="427"/>
      <c r="IL163" s="427"/>
      <c r="IM163" s="427"/>
      <c r="IN163" s="427"/>
      <c r="IO163" s="427"/>
      <c r="IP163" s="427"/>
      <c r="IQ163" s="427"/>
      <c r="IR163" s="427"/>
      <c r="IS163" s="427"/>
      <c r="IT163" s="427"/>
      <c r="IU163" s="427"/>
      <c r="IV163" s="427"/>
      <c r="IW163" s="427"/>
      <c r="IX163" s="427"/>
      <c r="IY163" s="427"/>
      <c r="IZ163" s="427"/>
      <c r="JA163" s="427"/>
      <c r="JB163" s="427"/>
      <c r="JC163" s="427"/>
      <c r="JD163" s="427"/>
      <c r="JE163" s="427"/>
      <c r="JF163" s="427"/>
      <c r="JG163" s="427"/>
      <c r="JH163" s="427"/>
      <c r="JI163" s="427"/>
      <c r="JJ163" s="427"/>
    </row>
    <row r="164" spans="1:270">
      <c r="B164" s="324"/>
      <c r="C164" s="421"/>
      <c r="D164" s="427"/>
      <c r="E164" s="427"/>
      <c r="F164" s="427"/>
      <c r="G164" s="427"/>
      <c r="H164" s="427"/>
      <c r="I164" s="427"/>
      <c r="J164" s="427"/>
      <c r="K164" s="427"/>
      <c r="L164" s="427"/>
      <c r="M164" s="427"/>
      <c r="N164" s="427"/>
      <c r="O164" s="427"/>
      <c r="P164" s="427"/>
      <c r="R164" s="427"/>
      <c r="AA164" s="427"/>
      <c r="AG164" s="400"/>
      <c r="AH164" s="400"/>
      <c r="AI164" s="400"/>
      <c r="AJ164" s="400"/>
      <c r="AK164" s="400"/>
      <c r="AL164" s="400"/>
      <c r="AM164" s="400"/>
      <c r="AN164" s="400"/>
      <c r="AO164" s="400"/>
      <c r="AP164" s="400"/>
      <c r="AQ164" s="400"/>
      <c r="AR164" s="400"/>
      <c r="AS164" s="400"/>
      <c r="AT164" s="400"/>
      <c r="AU164" s="400"/>
      <c r="AV164" s="400"/>
      <c r="AW164" s="400"/>
      <c r="AX164" s="400"/>
      <c r="AY164" s="400"/>
      <c r="AZ164" s="400"/>
      <c r="BA164" s="400"/>
      <c r="BB164" s="400"/>
      <c r="BC164" s="400"/>
      <c r="BD164" s="400"/>
      <c r="BE164" s="400"/>
      <c r="BF164" s="400"/>
      <c r="BG164" s="400"/>
      <c r="BH164" s="400"/>
      <c r="BI164" s="400"/>
      <c r="BJ164" s="400"/>
      <c r="BK164" s="400"/>
      <c r="BL164" s="400"/>
      <c r="BM164" s="400"/>
      <c r="BN164" s="400"/>
      <c r="BO164" s="400"/>
      <c r="BP164" s="400"/>
      <c r="BQ164" s="400"/>
      <c r="BR164" s="400"/>
      <c r="BS164" s="400"/>
      <c r="BT164" s="400"/>
      <c r="BU164" s="400"/>
      <c r="BV164" s="400"/>
      <c r="BW164" s="400"/>
      <c r="BX164" s="400"/>
      <c r="BY164" s="400"/>
      <c r="BZ164" s="400"/>
      <c r="CA164" s="400"/>
      <c r="CB164" s="400"/>
      <c r="CC164" s="400"/>
      <c r="CD164" s="400"/>
      <c r="CE164" s="400"/>
      <c r="CF164" s="400"/>
      <c r="CG164" s="400"/>
      <c r="CH164" s="400"/>
      <c r="CI164" s="400"/>
      <c r="CJ164" s="400"/>
      <c r="CK164" s="400"/>
      <c r="CL164" s="400"/>
      <c r="CM164" s="400"/>
      <c r="CN164" s="400"/>
      <c r="CO164" s="400"/>
      <c r="CP164" s="400"/>
      <c r="CQ164" s="400"/>
      <c r="CR164" s="400"/>
      <c r="CS164" s="400"/>
      <c r="CT164" s="400"/>
      <c r="CU164" s="400"/>
      <c r="CV164" s="400"/>
      <c r="CW164" s="400"/>
      <c r="CX164" s="400"/>
      <c r="CY164" s="400"/>
      <c r="CZ164" s="400"/>
      <c r="DA164" s="400"/>
      <c r="DB164" s="400"/>
      <c r="DC164" s="400"/>
      <c r="DD164" s="400"/>
      <c r="DE164" s="400"/>
      <c r="DF164" s="400"/>
      <c r="DG164" s="400"/>
      <c r="DH164" s="400"/>
      <c r="DI164" s="400"/>
      <c r="DJ164" s="400"/>
      <c r="DK164" s="400"/>
      <c r="DL164" s="400"/>
      <c r="DM164" s="400"/>
      <c r="DN164" s="400"/>
      <c r="DO164" s="400"/>
      <c r="DP164" s="400"/>
      <c r="DQ164" s="400"/>
      <c r="DR164" s="400"/>
      <c r="DS164" s="400"/>
      <c r="DT164" s="400"/>
      <c r="DU164" s="400"/>
      <c r="DV164" s="400"/>
      <c r="DW164" s="400"/>
      <c r="DX164" s="400"/>
      <c r="DY164" s="400"/>
      <c r="DZ164" s="400"/>
      <c r="EA164" s="400"/>
      <c r="EB164" s="400"/>
      <c r="EC164" s="400"/>
      <c r="ED164" s="400"/>
      <c r="EE164" s="400"/>
      <c r="EF164" s="400"/>
      <c r="EG164" s="400"/>
      <c r="EH164" s="400"/>
      <c r="EI164" s="400"/>
      <c r="EJ164" s="400"/>
      <c r="EK164" s="400"/>
      <c r="EL164" s="400"/>
      <c r="EN164" s="456"/>
      <c r="FF164" s="427"/>
      <c r="FG164" s="427"/>
      <c r="FH164" s="427"/>
      <c r="FI164" s="427"/>
      <c r="FJ164" s="427"/>
      <c r="FK164" s="427"/>
      <c r="FL164" s="427"/>
      <c r="FM164" s="427"/>
      <c r="FN164" s="427"/>
      <c r="FO164" s="427"/>
      <c r="FP164" s="427"/>
      <c r="FQ164" s="427"/>
      <c r="FR164" s="427"/>
      <c r="FS164" s="427"/>
      <c r="FT164" s="427"/>
      <c r="FU164" s="427"/>
      <c r="FV164" s="427"/>
      <c r="FW164" s="427"/>
      <c r="FX164" s="427"/>
      <c r="FY164" s="427"/>
      <c r="FZ164" s="427"/>
      <c r="GA164" s="427"/>
      <c r="GB164" s="427"/>
      <c r="GC164" s="427"/>
      <c r="GD164" s="427"/>
      <c r="GE164" s="427"/>
      <c r="GF164" s="427"/>
      <c r="GG164" s="427"/>
      <c r="GH164" s="427"/>
      <c r="GI164" s="427"/>
      <c r="GJ164" s="427"/>
      <c r="GK164" s="427"/>
      <c r="GL164" s="427"/>
      <c r="GM164" s="427"/>
      <c r="GN164" s="427"/>
      <c r="GO164" s="427"/>
      <c r="GP164" s="427"/>
      <c r="GQ164" s="427"/>
      <c r="GR164" s="427"/>
      <c r="GS164" s="427"/>
      <c r="GT164" s="427"/>
      <c r="GU164" s="427"/>
      <c r="GV164" s="427"/>
      <c r="GW164" s="427"/>
      <c r="GX164" s="427"/>
      <c r="GY164" s="427"/>
      <c r="GZ164" s="427"/>
      <c r="HA164" s="427"/>
      <c r="HB164" s="427"/>
      <c r="HC164" s="427"/>
      <c r="HD164" s="427"/>
      <c r="HE164" s="427"/>
      <c r="HF164" s="427"/>
      <c r="HG164" s="427"/>
      <c r="HH164" s="427"/>
      <c r="HI164" s="427"/>
      <c r="HJ164" s="427"/>
      <c r="HK164" s="427"/>
      <c r="HL164" s="427"/>
      <c r="HM164" s="427"/>
      <c r="HN164" s="427"/>
      <c r="HO164" s="427"/>
      <c r="HP164" s="427"/>
      <c r="HQ164" s="427"/>
      <c r="HR164" s="427"/>
      <c r="HS164" s="427"/>
      <c r="HT164" s="427"/>
      <c r="HU164" s="427"/>
      <c r="HV164" s="427"/>
      <c r="HW164" s="427"/>
      <c r="HX164" s="427"/>
      <c r="HY164" s="427"/>
      <c r="HZ164" s="427"/>
      <c r="IA164" s="427"/>
      <c r="IB164" s="427"/>
      <c r="IC164" s="427"/>
      <c r="ID164" s="427"/>
      <c r="IE164" s="427"/>
      <c r="IF164" s="427"/>
      <c r="IG164" s="427"/>
      <c r="IH164" s="427"/>
      <c r="II164" s="427"/>
      <c r="IJ164" s="427"/>
      <c r="IK164" s="427"/>
      <c r="IL164" s="427"/>
      <c r="IM164" s="427"/>
      <c r="IN164" s="427"/>
      <c r="IO164" s="427"/>
      <c r="IP164" s="427"/>
      <c r="IQ164" s="427"/>
      <c r="IR164" s="427"/>
      <c r="IS164" s="427"/>
      <c r="IT164" s="427"/>
      <c r="IU164" s="427"/>
      <c r="IV164" s="427"/>
      <c r="IW164" s="427"/>
      <c r="IX164" s="427"/>
      <c r="IY164" s="427"/>
      <c r="IZ164" s="427"/>
      <c r="JA164" s="427"/>
      <c r="JB164" s="427"/>
      <c r="JC164" s="427"/>
      <c r="JD164" s="427"/>
      <c r="JE164" s="427"/>
      <c r="JF164" s="427"/>
      <c r="JG164" s="427"/>
      <c r="JH164" s="427"/>
      <c r="JI164" s="427"/>
      <c r="JJ164" s="427"/>
    </row>
    <row r="165" spans="1:270">
      <c r="B165" s="342"/>
      <c r="R165" s="427"/>
      <c r="Y165" s="419"/>
      <c r="AA165" s="419"/>
      <c r="AG165" s="400"/>
      <c r="AH165" s="400"/>
      <c r="AI165" s="400"/>
      <c r="AJ165" s="400"/>
      <c r="AK165" s="400"/>
      <c r="AL165" s="400"/>
      <c r="AM165" s="400"/>
      <c r="AN165" s="400"/>
      <c r="AO165" s="400"/>
      <c r="AP165" s="400"/>
      <c r="AQ165" s="400"/>
      <c r="AR165" s="400"/>
      <c r="AS165" s="400"/>
      <c r="AT165" s="400"/>
      <c r="AU165" s="400"/>
      <c r="AV165" s="400"/>
      <c r="AW165" s="400"/>
      <c r="AX165" s="400"/>
      <c r="AY165" s="400"/>
      <c r="AZ165" s="400"/>
      <c r="BA165" s="400"/>
      <c r="BB165" s="400"/>
      <c r="BC165" s="400"/>
      <c r="BD165" s="400"/>
      <c r="BE165" s="400"/>
      <c r="BF165" s="400"/>
      <c r="BG165" s="400"/>
      <c r="BH165" s="400"/>
      <c r="BI165" s="400"/>
      <c r="BJ165" s="400"/>
      <c r="BK165" s="400"/>
      <c r="BL165" s="400"/>
      <c r="BM165" s="400"/>
      <c r="BN165" s="400"/>
      <c r="BO165" s="400"/>
      <c r="BP165" s="400"/>
      <c r="BQ165" s="400"/>
      <c r="BR165" s="400"/>
      <c r="BS165" s="400"/>
      <c r="BT165" s="400"/>
      <c r="BU165" s="400"/>
      <c r="BV165" s="400"/>
      <c r="BW165" s="400"/>
      <c r="BX165" s="400"/>
      <c r="BY165" s="400"/>
      <c r="BZ165" s="400"/>
      <c r="CA165" s="400"/>
      <c r="CB165" s="400"/>
      <c r="CC165" s="400"/>
      <c r="CD165" s="400"/>
      <c r="CE165" s="400"/>
      <c r="CF165" s="400"/>
      <c r="CG165" s="400"/>
      <c r="CH165" s="400"/>
      <c r="CI165" s="400"/>
      <c r="CJ165" s="400"/>
      <c r="CK165" s="400"/>
      <c r="CL165" s="400"/>
      <c r="CM165" s="400"/>
      <c r="CN165" s="400"/>
      <c r="CO165" s="400"/>
      <c r="CP165" s="400"/>
      <c r="CQ165" s="400"/>
      <c r="CR165" s="400"/>
      <c r="CS165" s="400"/>
      <c r="CT165" s="400"/>
      <c r="CU165" s="400"/>
      <c r="CV165" s="400"/>
      <c r="CW165" s="400"/>
      <c r="CX165" s="400"/>
      <c r="CY165" s="400"/>
      <c r="CZ165" s="400"/>
      <c r="DA165" s="400"/>
      <c r="DB165" s="400"/>
      <c r="DC165" s="400"/>
      <c r="DD165" s="400"/>
      <c r="DE165" s="400"/>
      <c r="DF165" s="400"/>
      <c r="DG165" s="400"/>
      <c r="DH165" s="400"/>
      <c r="DI165" s="400"/>
      <c r="DJ165" s="400"/>
      <c r="DK165" s="400"/>
      <c r="DL165" s="400"/>
      <c r="DM165" s="400"/>
      <c r="DN165" s="400"/>
      <c r="DO165" s="400"/>
      <c r="DP165" s="400"/>
      <c r="DQ165" s="400"/>
      <c r="DR165" s="400"/>
      <c r="DS165" s="400"/>
      <c r="DT165" s="400"/>
      <c r="DU165" s="400"/>
      <c r="DV165" s="400"/>
      <c r="DW165" s="400"/>
      <c r="DX165" s="400"/>
      <c r="DY165" s="400"/>
      <c r="DZ165" s="400"/>
      <c r="EA165" s="400"/>
      <c r="EB165" s="400"/>
      <c r="EC165" s="400"/>
      <c r="ED165" s="400"/>
      <c r="EE165" s="400"/>
      <c r="EF165" s="400"/>
      <c r="EG165" s="400"/>
      <c r="EH165" s="400"/>
      <c r="EI165" s="400"/>
      <c r="EJ165" s="400"/>
      <c r="EK165" s="400"/>
      <c r="EL165" s="400"/>
      <c r="EN165" s="456"/>
      <c r="FF165" s="427"/>
      <c r="FG165" s="427"/>
      <c r="FH165" s="427"/>
      <c r="FI165" s="427"/>
      <c r="FJ165" s="427"/>
      <c r="FK165" s="427"/>
      <c r="FL165" s="427"/>
      <c r="FM165" s="427"/>
      <c r="FN165" s="427"/>
      <c r="FO165" s="427"/>
      <c r="FP165" s="427"/>
      <c r="FQ165" s="427"/>
      <c r="FR165" s="427"/>
      <c r="FS165" s="427"/>
      <c r="FT165" s="427"/>
      <c r="FU165" s="427"/>
      <c r="FV165" s="427"/>
      <c r="FW165" s="427"/>
      <c r="FX165" s="427"/>
      <c r="FY165" s="427"/>
      <c r="FZ165" s="427"/>
      <c r="GA165" s="427"/>
      <c r="GB165" s="427"/>
      <c r="GC165" s="427"/>
      <c r="GD165" s="427"/>
      <c r="GE165" s="427"/>
      <c r="GF165" s="427"/>
      <c r="GG165" s="427"/>
      <c r="GH165" s="427"/>
      <c r="GI165" s="427"/>
      <c r="GJ165" s="427"/>
      <c r="GK165" s="427"/>
      <c r="GL165" s="427"/>
      <c r="GM165" s="427"/>
      <c r="GN165" s="427"/>
      <c r="GO165" s="427"/>
      <c r="GP165" s="427"/>
      <c r="GQ165" s="427"/>
      <c r="GR165" s="427"/>
      <c r="GS165" s="427"/>
      <c r="GT165" s="427"/>
      <c r="GU165" s="427"/>
      <c r="GV165" s="427"/>
      <c r="GW165" s="427"/>
      <c r="GX165" s="427"/>
      <c r="GY165" s="427"/>
      <c r="GZ165" s="427"/>
      <c r="HA165" s="427"/>
      <c r="HB165" s="427"/>
      <c r="HC165" s="427"/>
      <c r="HD165" s="427"/>
      <c r="HE165" s="427"/>
      <c r="HF165" s="427"/>
      <c r="HG165" s="427"/>
      <c r="HH165" s="427"/>
      <c r="HI165" s="427"/>
      <c r="HJ165" s="427"/>
      <c r="HK165" s="427"/>
      <c r="HL165" s="427"/>
      <c r="HM165" s="427"/>
      <c r="HN165" s="427"/>
      <c r="HO165" s="427"/>
      <c r="HP165" s="427"/>
      <c r="HQ165" s="427"/>
      <c r="HR165" s="427"/>
      <c r="HS165" s="427"/>
      <c r="HT165" s="427"/>
      <c r="HU165" s="427"/>
      <c r="HV165" s="427"/>
      <c r="HW165" s="427"/>
      <c r="HX165" s="427"/>
      <c r="HY165" s="427"/>
      <c r="HZ165" s="427"/>
      <c r="IA165" s="427"/>
      <c r="IB165" s="427"/>
      <c r="IC165" s="427"/>
      <c r="ID165" s="427"/>
      <c r="IE165" s="427"/>
      <c r="IF165" s="427"/>
      <c r="IG165" s="427"/>
      <c r="IH165" s="427"/>
      <c r="II165" s="427"/>
      <c r="IJ165" s="427"/>
      <c r="IK165" s="427"/>
      <c r="IL165" s="427"/>
      <c r="IM165" s="427"/>
      <c r="IN165" s="427"/>
      <c r="IO165" s="427"/>
      <c r="IP165" s="427"/>
      <c r="IQ165" s="427"/>
      <c r="IR165" s="427"/>
      <c r="IS165" s="427"/>
      <c r="IT165" s="427"/>
      <c r="IU165" s="427"/>
      <c r="IV165" s="427"/>
      <c r="IW165" s="427"/>
      <c r="IX165" s="427"/>
      <c r="IY165" s="427"/>
      <c r="IZ165" s="427"/>
      <c r="JA165" s="427"/>
      <c r="JB165" s="427"/>
      <c r="JC165" s="427"/>
      <c r="JD165" s="427"/>
      <c r="JE165" s="427"/>
      <c r="JF165" s="427"/>
      <c r="JG165" s="427"/>
      <c r="JH165" s="427"/>
      <c r="JI165" s="427"/>
      <c r="JJ165" s="427"/>
    </row>
    <row r="166" spans="1:270">
      <c r="B166" s="343"/>
      <c r="Y166" s="424"/>
      <c r="AA166" s="424"/>
      <c r="AG166" s="400"/>
      <c r="AH166" s="400"/>
      <c r="AI166" s="400"/>
      <c r="AJ166" s="400"/>
      <c r="AK166" s="400"/>
      <c r="AL166" s="400"/>
      <c r="AM166" s="400"/>
      <c r="AN166" s="400"/>
      <c r="AO166" s="400"/>
      <c r="AP166" s="400"/>
      <c r="AQ166" s="400"/>
      <c r="AR166" s="400"/>
      <c r="AS166" s="400"/>
      <c r="AT166" s="400"/>
      <c r="AU166" s="400"/>
      <c r="AV166" s="400"/>
      <c r="AW166" s="400"/>
      <c r="AX166" s="400"/>
      <c r="AY166" s="400"/>
      <c r="AZ166" s="400"/>
      <c r="BA166" s="400"/>
      <c r="BB166" s="400"/>
      <c r="BC166" s="400"/>
      <c r="BD166" s="400"/>
      <c r="BE166" s="400"/>
      <c r="BF166" s="400"/>
      <c r="BG166" s="400"/>
      <c r="BH166" s="400"/>
      <c r="BI166" s="400"/>
      <c r="BJ166" s="400"/>
      <c r="BK166" s="400"/>
      <c r="BL166" s="400"/>
      <c r="BM166" s="400"/>
      <c r="BN166" s="400"/>
      <c r="BO166" s="400"/>
      <c r="BP166" s="400"/>
      <c r="BQ166" s="400"/>
      <c r="BR166" s="400"/>
      <c r="BS166" s="400"/>
      <c r="BT166" s="400"/>
      <c r="BU166" s="400"/>
      <c r="BV166" s="400"/>
      <c r="BW166" s="400"/>
      <c r="BX166" s="400"/>
      <c r="BY166" s="400"/>
      <c r="BZ166" s="400"/>
      <c r="CA166" s="400"/>
      <c r="CB166" s="400"/>
      <c r="CC166" s="400"/>
      <c r="CD166" s="400"/>
      <c r="CE166" s="400"/>
      <c r="CF166" s="400"/>
      <c r="CG166" s="400"/>
      <c r="CH166" s="400"/>
      <c r="CI166" s="400"/>
      <c r="CJ166" s="400"/>
      <c r="CK166" s="400"/>
      <c r="CL166" s="400"/>
      <c r="CM166" s="400"/>
      <c r="CN166" s="400"/>
      <c r="CO166" s="400"/>
      <c r="CP166" s="400"/>
      <c r="CQ166" s="400"/>
      <c r="CR166" s="400"/>
      <c r="CS166" s="400"/>
      <c r="CT166" s="400"/>
      <c r="CU166" s="400"/>
      <c r="CV166" s="400"/>
      <c r="CW166" s="400"/>
      <c r="CX166" s="400"/>
      <c r="CY166" s="400"/>
      <c r="CZ166" s="400"/>
      <c r="DA166" s="400"/>
      <c r="DB166" s="400"/>
      <c r="DC166" s="400"/>
      <c r="DD166" s="400"/>
      <c r="DE166" s="400"/>
      <c r="DF166" s="400"/>
      <c r="DG166" s="400"/>
      <c r="DH166" s="400"/>
      <c r="DI166" s="400"/>
      <c r="DJ166" s="400"/>
      <c r="DK166" s="400"/>
      <c r="DL166" s="400"/>
      <c r="DM166" s="400"/>
      <c r="DN166" s="400"/>
      <c r="DO166" s="400"/>
      <c r="DP166" s="400"/>
      <c r="DQ166" s="400"/>
      <c r="DR166" s="400"/>
      <c r="DS166" s="400"/>
      <c r="DT166" s="400"/>
      <c r="DU166" s="400"/>
      <c r="DV166" s="400"/>
      <c r="DW166" s="400"/>
      <c r="DX166" s="400"/>
      <c r="DY166" s="400"/>
      <c r="DZ166" s="400"/>
      <c r="EA166" s="400"/>
      <c r="EB166" s="400"/>
      <c r="EC166" s="400"/>
      <c r="ED166" s="400"/>
      <c r="EE166" s="400"/>
      <c r="EF166" s="400"/>
      <c r="EG166" s="400"/>
      <c r="EH166" s="400"/>
      <c r="EI166" s="400"/>
      <c r="EJ166" s="400"/>
      <c r="EK166" s="400"/>
      <c r="EL166" s="400"/>
      <c r="EN166" s="456"/>
      <c r="FF166" s="427"/>
      <c r="FG166" s="427"/>
      <c r="FH166" s="427"/>
      <c r="FI166" s="427"/>
      <c r="FJ166" s="427"/>
      <c r="FK166" s="427"/>
      <c r="FL166" s="427"/>
      <c r="FM166" s="427"/>
      <c r="FN166" s="427"/>
      <c r="FO166" s="427"/>
      <c r="FP166" s="427"/>
      <c r="FQ166" s="427"/>
      <c r="FR166" s="427"/>
      <c r="FS166" s="427"/>
      <c r="FT166" s="427"/>
      <c r="FU166" s="427"/>
      <c r="FV166" s="427"/>
      <c r="FW166" s="427"/>
      <c r="FX166" s="427"/>
      <c r="FY166" s="427"/>
      <c r="FZ166" s="427"/>
      <c r="GA166" s="427"/>
      <c r="GB166" s="427"/>
      <c r="GC166" s="427"/>
      <c r="GD166" s="427"/>
      <c r="GE166" s="427"/>
      <c r="GF166" s="427"/>
      <c r="GG166" s="427"/>
      <c r="GH166" s="427"/>
      <c r="GI166" s="427"/>
      <c r="GJ166" s="427"/>
      <c r="GK166" s="427"/>
      <c r="GL166" s="427"/>
      <c r="GM166" s="427"/>
      <c r="GN166" s="427"/>
      <c r="GO166" s="427"/>
      <c r="GP166" s="427"/>
      <c r="GQ166" s="427"/>
      <c r="GR166" s="427"/>
      <c r="GS166" s="427"/>
      <c r="GT166" s="427"/>
      <c r="GU166" s="427"/>
      <c r="GV166" s="427"/>
      <c r="GW166" s="427"/>
      <c r="GX166" s="427"/>
      <c r="GY166" s="427"/>
      <c r="GZ166" s="427"/>
      <c r="HA166" s="427"/>
      <c r="HB166" s="427"/>
      <c r="HC166" s="427"/>
      <c r="HD166" s="427"/>
      <c r="HE166" s="427"/>
      <c r="HF166" s="427"/>
      <c r="HG166" s="427"/>
      <c r="HH166" s="427"/>
      <c r="HI166" s="427"/>
      <c r="HJ166" s="427"/>
      <c r="HK166" s="427"/>
      <c r="HL166" s="427"/>
      <c r="HM166" s="427"/>
      <c r="HN166" s="427"/>
      <c r="HO166" s="427"/>
      <c r="HP166" s="427"/>
      <c r="HQ166" s="427"/>
      <c r="HR166" s="427"/>
      <c r="HS166" s="427"/>
      <c r="HT166" s="427"/>
      <c r="HU166" s="427"/>
      <c r="HV166" s="427"/>
      <c r="HW166" s="427"/>
      <c r="HX166" s="427"/>
      <c r="HY166" s="427"/>
      <c r="HZ166" s="427"/>
      <c r="IA166" s="427"/>
      <c r="IB166" s="427"/>
      <c r="IC166" s="427"/>
      <c r="ID166" s="427"/>
      <c r="IE166" s="427"/>
      <c r="IF166" s="427"/>
      <c r="IG166" s="427"/>
      <c r="IH166" s="427"/>
      <c r="II166" s="427"/>
      <c r="IJ166" s="427"/>
      <c r="IK166" s="427"/>
      <c r="IL166" s="427"/>
      <c r="IM166" s="427"/>
      <c r="IN166" s="427"/>
      <c r="IO166" s="427"/>
      <c r="IP166" s="427"/>
      <c r="IQ166" s="427"/>
      <c r="IR166" s="427"/>
      <c r="IS166" s="427"/>
      <c r="IT166" s="427"/>
      <c r="IU166" s="427"/>
      <c r="IV166" s="427"/>
      <c r="IW166" s="427"/>
      <c r="IX166" s="427"/>
      <c r="IY166" s="427"/>
      <c r="IZ166" s="427"/>
      <c r="JA166" s="427"/>
      <c r="JB166" s="427"/>
      <c r="JC166" s="427"/>
      <c r="JD166" s="427"/>
      <c r="JE166" s="427"/>
      <c r="JF166" s="427"/>
      <c r="JG166" s="427"/>
      <c r="JH166" s="427"/>
      <c r="JI166" s="427"/>
      <c r="JJ166" s="427"/>
    </row>
    <row r="167" spans="1:270">
      <c r="B167" s="320"/>
      <c r="Y167" s="424"/>
      <c r="AA167" s="424"/>
      <c r="AG167" s="400"/>
      <c r="AH167" s="400"/>
      <c r="AI167" s="400"/>
      <c r="AJ167" s="400"/>
      <c r="AK167" s="400"/>
      <c r="AL167" s="400"/>
      <c r="AM167" s="400"/>
      <c r="AN167" s="400"/>
      <c r="AO167" s="400"/>
      <c r="AP167" s="400"/>
      <c r="AQ167" s="400"/>
      <c r="AR167" s="400"/>
      <c r="AS167" s="400"/>
      <c r="AT167" s="400"/>
      <c r="AU167" s="400"/>
      <c r="AV167" s="400"/>
      <c r="AW167" s="400"/>
      <c r="AX167" s="400"/>
      <c r="AY167" s="400"/>
      <c r="AZ167" s="400"/>
      <c r="BA167" s="400"/>
      <c r="BB167" s="400"/>
      <c r="BC167" s="400"/>
      <c r="BD167" s="400"/>
      <c r="BE167" s="400"/>
      <c r="BF167" s="400"/>
      <c r="BG167" s="400"/>
      <c r="BH167" s="400"/>
      <c r="BI167" s="400"/>
      <c r="BJ167" s="400"/>
      <c r="BK167" s="400"/>
      <c r="BL167" s="400"/>
      <c r="BM167" s="400"/>
      <c r="BN167" s="400"/>
      <c r="BO167" s="400"/>
      <c r="BP167" s="400"/>
      <c r="BQ167" s="400"/>
      <c r="BR167" s="400"/>
      <c r="BS167" s="400"/>
      <c r="BT167" s="400"/>
      <c r="BU167" s="400"/>
      <c r="BV167" s="400"/>
      <c r="BW167" s="400"/>
      <c r="BX167" s="400"/>
      <c r="BY167" s="400"/>
      <c r="BZ167" s="400"/>
      <c r="CA167" s="400"/>
      <c r="CB167" s="400"/>
      <c r="CC167" s="400"/>
      <c r="CD167" s="400"/>
      <c r="CE167" s="400"/>
      <c r="CF167" s="400"/>
      <c r="CG167" s="400"/>
      <c r="CH167" s="400"/>
      <c r="CI167" s="400"/>
      <c r="CJ167" s="400"/>
      <c r="CK167" s="400"/>
      <c r="CL167" s="400"/>
      <c r="CM167" s="400"/>
      <c r="CN167" s="400"/>
      <c r="CO167" s="400"/>
      <c r="CP167" s="400"/>
      <c r="CQ167" s="400"/>
      <c r="CR167" s="400"/>
      <c r="CS167" s="400"/>
      <c r="CT167" s="400"/>
      <c r="CU167" s="400"/>
      <c r="CV167" s="400"/>
      <c r="CW167" s="400"/>
      <c r="CX167" s="400"/>
      <c r="CY167" s="400"/>
      <c r="CZ167" s="400"/>
      <c r="DA167" s="400"/>
      <c r="DB167" s="400"/>
      <c r="DC167" s="400"/>
      <c r="DD167" s="400"/>
      <c r="DE167" s="400"/>
      <c r="DF167" s="400"/>
      <c r="DG167" s="400"/>
      <c r="DH167" s="400"/>
      <c r="DI167" s="400"/>
      <c r="DJ167" s="400"/>
      <c r="DK167" s="400"/>
      <c r="DL167" s="400"/>
      <c r="DM167" s="400"/>
      <c r="DN167" s="400"/>
      <c r="DO167" s="400"/>
      <c r="DP167" s="400"/>
      <c r="DQ167" s="400"/>
      <c r="DR167" s="400"/>
      <c r="DS167" s="400"/>
      <c r="DT167" s="400"/>
      <c r="DU167" s="400"/>
      <c r="DV167" s="400"/>
      <c r="DW167" s="400"/>
      <c r="DX167" s="400"/>
      <c r="DY167" s="400"/>
      <c r="DZ167" s="400"/>
      <c r="EA167" s="400"/>
      <c r="EB167" s="400"/>
      <c r="EC167" s="400"/>
      <c r="ED167" s="400"/>
      <c r="EE167" s="400"/>
      <c r="EF167" s="400"/>
      <c r="EG167" s="400"/>
      <c r="EH167" s="400"/>
      <c r="EI167" s="400"/>
      <c r="EJ167" s="400"/>
      <c r="EK167" s="400"/>
      <c r="EL167" s="400"/>
      <c r="EN167" s="456"/>
      <c r="FF167" s="427"/>
      <c r="FG167" s="427"/>
      <c r="FH167" s="427"/>
      <c r="FI167" s="427"/>
      <c r="FJ167" s="427"/>
      <c r="FK167" s="427"/>
      <c r="FL167" s="427"/>
      <c r="FM167" s="427"/>
      <c r="FN167" s="427"/>
      <c r="FO167" s="427"/>
      <c r="FP167" s="427"/>
      <c r="FQ167" s="427"/>
      <c r="FR167" s="427"/>
      <c r="FS167" s="427"/>
      <c r="FT167" s="427"/>
      <c r="FU167" s="427"/>
      <c r="FV167" s="427"/>
      <c r="FW167" s="427"/>
      <c r="FX167" s="427"/>
      <c r="FY167" s="427"/>
      <c r="FZ167" s="427"/>
      <c r="GA167" s="427"/>
      <c r="GB167" s="427"/>
      <c r="GC167" s="427"/>
      <c r="GD167" s="427"/>
      <c r="GE167" s="427"/>
      <c r="GF167" s="427"/>
      <c r="GG167" s="427"/>
      <c r="GH167" s="427"/>
      <c r="GI167" s="427"/>
      <c r="GJ167" s="427"/>
      <c r="GK167" s="427"/>
      <c r="GL167" s="427"/>
      <c r="GM167" s="427"/>
      <c r="GN167" s="427"/>
      <c r="GO167" s="427"/>
      <c r="GP167" s="427"/>
      <c r="GQ167" s="427"/>
      <c r="GR167" s="427"/>
      <c r="GS167" s="427"/>
      <c r="GT167" s="427"/>
      <c r="GU167" s="427"/>
      <c r="GV167" s="427"/>
      <c r="GW167" s="427"/>
      <c r="GX167" s="427"/>
      <c r="GY167" s="427"/>
      <c r="GZ167" s="427"/>
      <c r="HA167" s="427"/>
      <c r="HB167" s="427"/>
      <c r="HC167" s="427"/>
      <c r="HD167" s="427"/>
      <c r="HE167" s="427"/>
      <c r="HF167" s="427"/>
      <c r="HG167" s="427"/>
      <c r="HH167" s="427"/>
      <c r="HI167" s="427"/>
      <c r="HJ167" s="427"/>
      <c r="HK167" s="427"/>
      <c r="HL167" s="427"/>
      <c r="HM167" s="427"/>
      <c r="HN167" s="427"/>
      <c r="HO167" s="427"/>
      <c r="HP167" s="427"/>
      <c r="HQ167" s="427"/>
      <c r="HR167" s="427"/>
      <c r="HS167" s="427"/>
      <c r="HT167" s="427"/>
      <c r="HU167" s="427"/>
      <c r="HV167" s="427"/>
      <c r="HW167" s="427"/>
      <c r="HX167" s="427"/>
      <c r="HY167" s="427"/>
      <c r="HZ167" s="427"/>
      <c r="IA167" s="427"/>
      <c r="IB167" s="427"/>
      <c r="IC167" s="427"/>
      <c r="ID167" s="427"/>
      <c r="IE167" s="427"/>
      <c r="IF167" s="427"/>
      <c r="IG167" s="427"/>
      <c r="IH167" s="427"/>
      <c r="II167" s="427"/>
      <c r="IJ167" s="427"/>
      <c r="IK167" s="427"/>
      <c r="IL167" s="427"/>
      <c r="IM167" s="427"/>
      <c r="IN167" s="427"/>
      <c r="IO167" s="427"/>
      <c r="IP167" s="427"/>
      <c r="IQ167" s="427"/>
      <c r="IR167" s="427"/>
      <c r="IS167" s="427"/>
      <c r="IT167" s="427"/>
      <c r="IU167" s="427"/>
      <c r="IV167" s="427"/>
      <c r="IW167" s="427"/>
      <c r="IX167" s="427"/>
      <c r="IY167" s="427"/>
      <c r="IZ167" s="427"/>
      <c r="JA167" s="427"/>
      <c r="JB167" s="427"/>
      <c r="JC167" s="427"/>
      <c r="JD167" s="427"/>
      <c r="JE167" s="427"/>
      <c r="JF167" s="427"/>
      <c r="JG167" s="427"/>
      <c r="JH167" s="427"/>
      <c r="JI167" s="427"/>
      <c r="JJ167" s="427"/>
    </row>
    <row r="168" spans="1:270">
      <c r="B168" s="320"/>
      <c r="Y168" s="424"/>
      <c r="AA168" s="424"/>
      <c r="AG168" s="400"/>
      <c r="AH168" s="400"/>
      <c r="AI168" s="400"/>
      <c r="AJ168" s="400"/>
      <c r="AK168" s="400"/>
      <c r="AL168" s="400"/>
      <c r="AM168" s="400"/>
      <c r="AN168" s="400"/>
      <c r="AO168" s="400"/>
      <c r="AP168" s="400"/>
      <c r="AQ168" s="400"/>
      <c r="AR168" s="400"/>
      <c r="AS168" s="400"/>
      <c r="AT168" s="400"/>
      <c r="AU168" s="400"/>
      <c r="AV168" s="400"/>
      <c r="AW168" s="400"/>
      <c r="AX168" s="400"/>
      <c r="AY168" s="400"/>
      <c r="AZ168" s="400"/>
      <c r="BA168" s="400"/>
      <c r="BB168" s="400"/>
      <c r="BC168" s="400"/>
      <c r="BD168" s="400"/>
      <c r="BE168" s="400"/>
      <c r="BF168" s="400"/>
      <c r="BG168" s="400"/>
      <c r="BH168" s="400"/>
      <c r="BI168" s="400"/>
      <c r="BJ168" s="400"/>
      <c r="BK168" s="400"/>
      <c r="BL168" s="400"/>
      <c r="BM168" s="400"/>
      <c r="BN168" s="400"/>
      <c r="BO168" s="400"/>
      <c r="BP168" s="400"/>
      <c r="BQ168" s="400"/>
      <c r="BR168" s="400"/>
      <c r="BS168" s="400"/>
      <c r="BT168" s="400"/>
      <c r="BU168" s="400"/>
      <c r="BV168" s="400"/>
      <c r="BW168" s="400"/>
      <c r="BX168" s="400"/>
      <c r="BY168" s="400"/>
      <c r="BZ168" s="400"/>
      <c r="CA168" s="400"/>
      <c r="CB168" s="400"/>
      <c r="CC168" s="400"/>
      <c r="CD168" s="400"/>
      <c r="CE168" s="400"/>
      <c r="CF168" s="400"/>
      <c r="CG168" s="400"/>
      <c r="CH168" s="400"/>
      <c r="CI168" s="400"/>
      <c r="CJ168" s="400"/>
      <c r="CK168" s="400"/>
      <c r="CL168" s="400"/>
      <c r="CM168" s="400"/>
      <c r="CN168" s="400"/>
      <c r="CO168" s="400"/>
      <c r="CP168" s="400"/>
      <c r="CQ168" s="400"/>
      <c r="CR168" s="400"/>
      <c r="CS168" s="400"/>
      <c r="CT168" s="400"/>
      <c r="CU168" s="400"/>
      <c r="CV168" s="400"/>
      <c r="CW168" s="400"/>
      <c r="CX168" s="400"/>
      <c r="CY168" s="400"/>
      <c r="CZ168" s="400"/>
      <c r="DA168" s="400"/>
      <c r="DB168" s="400"/>
      <c r="DC168" s="400"/>
      <c r="DD168" s="400"/>
      <c r="DE168" s="400"/>
      <c r="DF168" s="400"/>
      <c r="DG168" s="400"/>
      <c r="DH168" s="400"/>
      <c r="DI168" s="400"/>
      <c r="DJ168" s="400"/>
      <c r="DK168" s="400"/>
      <c r="DL168" s="400"/>
      <c r="DM168" s="400"/>
      <c r="DN168" s="400"/>
      <c r="DO168" s="400"/>
      <c r="DP168" s="400"/>
      <c r="DQ168" s="400"/>
      <c r="DR168" s="400"/>
      <c r="DS168" s="400"/>
      <c r="DT168" s="400"/>
      <c r="DU168" s="400"/>
      <c r="DV168" s="400"/>
      <c r="DW168" s="400"/>
      <c r="DX168" s="400"/>
      <c r="DY168" s="400"/>
      <c r="DZ168" s="400"/>
      <c r="EA168" s="400"/>
      <c r="EB168" s="400"/>
      <c r="EC168" s="400"/>
      <c r="ED168" s="400"/>
      <c r="EE168" s="400"/>
      <c r="EF168" s="400"/>
      <c r="EG168" s="400"/>
      <c r="EH168" s="400"/>
      <c r="EI168" s="400"/>
      <c r="EJ168" s="400"/>
      <c r="EK168" s="400"/>
      <c r="EL168" s="400"/>
      <c r="EN168" s="456"/>
      <c r="FF168" s="427"/>
      <c r="FG168" s="427"/>
      <c r="FH168" s="427"/>
      <c r="FI168" s="427"/>
      <c r="FJ168" s="427"/>
      <c r="FK168" s="427"/>
      <c r="FL168" s="427"/>
      <c r="FM168" s="427"/>
      <c r="FN168" s="427"/>
      <c r="FO168" s="427"/>
      <c r="FP168" s="427"/>
      <c r="FQ168" s="427"/>
      <c r="FR168" s="427"/>
      <c r="FS168" s="427"/>
      <c r="FT168" s="427"/>
      <c r="FU168" s="427"/>
      <c r="FV168" s="427"/>
      <c r="FW168" s="427"/>
      <c r="FX168" s="427"/>
      <c r="FY168" s="427"/>
      <c r="FZ168" s="427"/>
      <c r="GA168" s="427"/>
      <c r="GB168" s="427"/>
      <c r="GC168" s="427"/>
      <c r="GD168" s="427"/>
      <c r="GE168" s="427"/>
      <c r="GF168" s="427"/>
      <c r="GG168" s="427"/>
      <c r="GH168" s="427"/>
      <c r="GI168" s="427"/>
      <c r="GJ168" s="427"/>
      <c r="GK168" s="427"/>
      <c r="GL168" s="427"/>
      <c r="GM168" s="427"/>
      <c r="GN168" s="427"/>
      <c r="GO168" s="427"/>
      <c r="GP168" s="427"/>
      <c r="GQ168" s="427"/>
      <c r="GR168" s="427"/>
      <c r="GS168" s="427"/>
      <c r="GT168" s="427"/>
      <c r="GU168" s="427"/>
      <c r="GV168" s="427"/>
      <c r="GW168" s="427"/>
      <c r="GX168" s="427"/>
      <c r="GY168" s="427"/>
      <c r="GZ168" s="427"/>
      <c r="HA168" s="427"/>
      <c r="HB168" s="427"/>
      <c r="HC168" s="427"/>
      <c r="HD168" s="427"/>
      <c r="HE168" s="427"/>
      <c r="HF168" s="427"/>
      <c r="HG168" s="427"/>
      <c r="HH168" s="427"/>
      <c r="HI168" s="427"/>
      <c r="HJ168" s="427"/>
      <c r="HK168" s="427"/>
      <c r="HL168" s="427"/>
      <c r="HM168" s="427"/>
      <c r="HN168" s="427"/>
      <c r="HO168" s="427"/>
      <c r="HP168" s="427"/>
      <c r="HQ168" s="427"/>
      <c r="HR168" s="427"/>
      <c r="HS168" s="427"/>
      <c r="HT168" s="427"/>
      <c r="HU168" s="427"/>
      <c r="HV168" s="427"/>
      <c r="HW168" s="427"/>
      <c r="HX168" s="427"/>
      <c r="HY168" s="427"/>
      <c r="HZ168" s="427"/>
      <c r="IA168" s="427"/>
      <c r="IB168" s="427"/>
      <c r="IC168" s="427"/>
      <c r="ID168" s="427"/>
      <c r="IE168" s="427"/>
      <c r="IF168" s="427"/>
      <c r="IG168" s="427"/>
      <c r="IH168" s="427"/>
      <c r="II168" s="427"/>
      <c r="IJ168" s="427"/>
      <c r="IK168" s="427"/>
      <c r="IL168" s="427"/>
      <c r="IM168" s="427"/>
      <c r="IN168" s="427"/>
      <c r="IO168" s="427"/>
      <c r="IP168" s="427"/>
      <c r="IQ168" s="427"/>
      <c r="IR168" s="427"/>
      <c r="IS168" s="427"/>
      <c r="IT168" s="427"/>
      <c r="IU168" s="427"/>
      <c r="IV168" s="427"/>
      <c r="IW168" s="427"/>
      <c r="IX168" s="427"/>
      <c r="IY168" s="427"/>
      <c r="IZ168" s="427"/>
      <c r="JA168" s="427"/>
      <c r="JB168" s="427"/>
      <c r="JC168" s="427"/>
      <c r="JD168" s="427"/>
      <c r="JE168" s="427"/>
      <c r="JF168" s="427"/>
      <c r="JG168" s="427"/>
      <c r="JH168" s="427"/>
      <c r="JI168" s="427"/>
      <c r="JJ168" s="427"/>
    </row>
    <row r="169" spans="1:270">
      <c r="B169" s="407"/>
      <c r="Y169" s="424"/>
      <c r="AA169" s="424"/>
      <c r="AG169" s="400"/>
      <c r="AH169" s="400"/>
      <c r="AI169" s="400"/>
      <c r="AJ169" s="400"/>
      <c r="AK169" s="400"/>
      <c r="AL169" s="400"/>
      <c r="AM169" s="400"/>
      <c r="AN169" s="400"/>
      <c r="AO169" s="400"/>
      <c r="AP169" s="400"/>
      <c r="AQ169" s="400"/>
      <c r="AR169" s="400"/>
      <c r="AS169" s="400"/>
      <c r="AT169" s="400"/>
      <c r="AU169" s="400"/>
      <c r="AV169" s="400"/>
      <c r="AW169" s="400"/>
      <c r="AX169" s="400"/>
      <c r="AY169" s="400"/>
      <c r="AZ169" s="400"/>
      <c r="BA169" s="400"/>
      <c r="BB169" s="400"/>
      <c r="BC169" s="400"/>
      <c r="BD169" s="400"/>
      <c r="BE169" s="400"/>
      <c r="BF169" s="400"/>
      <c r="BG169" s="400"/>
      <c r="BH169" s="400"/>
      <c r="BI169" s="400"/>
      <c r="BJ169" s="400"/>
      <c r="BK169" s="400"/>
      <c r="BL169" s="400"/>
      <c r="BM169" s="400"/>
      <c r="BN169" s="400"/>
      <c r="BO169" s="400"/>
      <c r="BP169" s="400"/>
      <c r="BQ169" s="400"/>
      <c r="BR169" s="400"/>
      <c r="BS169" s="400"/>
      <c r="BT169" s="400"/>
      <c r="BU169" s="400"/>
      <c r="BV169" s="400"/>
      <c r="BW169" s="400"/>
      <c r="BX169" s="400"/>
      <c r="BY169" s="400"/>
      <c r="BZ169" s="400"/>
      <c r="CA169" s="400"/>
      <c r="CB169" s="400"/>
      <c r="CC169" s="400"/>
      <c r="CD169" s="400"/>
      <c r="CE169" s="400"/>
      <c r="CF169" s="400"/>
      <c r="CG169" s="400"/>
      <c r="CH169" s="400"/>
      <c r="CI169" s="400"/>
      <c r="CJ169" s="400"/>
      <c r="CK169" s="400"/>
      <c r="CL169" s="400"/>
      <c r="CM169" s="400"/>
      <c r="CN169" s="400"/>
      <c r="CO169" s="400"/>
      <c r="CP169" s="400"/>
      <c r="CQ169" s="400"/>
      <c r="CR169" s="400"/>
      <c r="CS169" s="400"/>
      <c r="CT169" s="400"/>
      <c r="CU169" s="400"/>
      <c r="CV169" s="400"/>
      <c r="CW169" s="400"/>
      <c r="CX169" s="400"/>
      <c r="CY169" s="400"/>
      <c r="CZ169" s="400"/>
      <c r="DA169" s="400"/>
      <c r="DB169" s="400"/>
      <c r="DC169" s="400"/>
      <c r="DD169" s="400"/>
      <c r="DE169" s="400"/>
      <c r="DF169" s="400"/>
      <c r="DG169" s="400"/>
      <c r="DH169" s="400"/>
      <c r="DI169" s="400"/>
      <c r="DJ169" s="400"/>
      <c r="DK169" s="400"/>
      <c r="DL169" s="400"/>
      <c r="DM169" s="400"/>
      <c r="DN169" s="400"/>
      <c r="DO169" s="400"/>
      <c r="DP169" s="400"/>
      <c r="DQ169" s="400"/>
      <c r="DR169" s="400"/>
      <c r="DS169" s="400"/>
      <c r="DT169" s="400"/>
      <c r="DU169" s="400"/>
      <c r="DV169" s="400"/>
      <c r="DW169" s="400"/>
      <c r="DX169" s="400"/>
      <c r="DY169" s="400"/>
      <c r="DZ169" s="400"/>
      <c r="EA169" s="400"/>
      <c r="EB169" s="400"/>
      <c r="EC169" s="400"/>
      <c r="ED169" s="400"/>
      <c r="EE169" s="400"/>
      <c r="EF169" s="400"/>
      <c r="EG169" s="400"/>
      <c r="EH169" s="400"/>
      <c r="EI169" s="400"/>
      <c r="EJ169" s="400"/>
      <c r="EK169" s="400"/>
      <c r="EL169" s="400"/>
      <c r="EN169" s="456"/>
      <c r="FF169" s="427"/>
      <c r="FG169" s="427"/>
      <c r="FH169" s="427"/>
      <c r="FI169" s="427"/>
      <c r="FJ169" s="427"/>
      <c r="FK169" s="427"/>
      <c r="FL169" s="427"/>
      <c r="FM169" s="427"/>
      <c r="FN169" s="427"/>
      <c r="FO169" s="427"/>
      <c r="FP169" s="427"/>
      <c r="FQ169" s="427"/>
      <c r="FR169" s="427"/>
      <c r="FS169" s="427"/>
      <c r="FT169" s="427"/>
      <c r="FU169" s="427"/>
      <c r="FV169" s="427"/>
      <c r="FW169" s="427"/>
      <c r="FX169" s="427"/>
      <c r="FY169" s="427"/>
      <c r="FZ169" s="427"/>
      <c r="GA169" s="427"/>
      <c r="GB169" s="427"/>
      <c r="GC169" s="427"/>
      <c r="GD169" s="427"/>
      <c r="GE169" s="427"/>
      <c r="GF169" s="427"/>
      <c r="GG169" s="427"/>
      <c r="GH169" s="427"/>
      <c r="GI169" s="427"/>
      <c r="GJ169" s="427"/>
      <c r="GK169" s="427"/>
      <c r="GL169" s="427"/>
      <c r="GM169" s="427"/>
      <c r="GN169" s="427"/>
      <c r="GO169" s="427"/>
      <c r="GP169" s="427"/>
      <c r="GQ169" s="427"/>
      <c r="GR169" s="427"/>
      <c r="GS169" s="427"/>
      <c r="GT169" s="427"/>
      <c r="GU169" s="427"/>
      <c r="GV169" s="427"/>
      <c r="GW169" s="427"/>
      <c r="GX169" s="427"/>
      <c r="GY169" s="427"/>
      <c r="GZ169" s="427"/>
      <c r="HA169" s="427"/>
      <c r="HB169" s="427"/>
      <c r="HC169" s="427"/>
      <c r="HD169" s="427"/>
      <c r="HE169" s="427"/>
      <c r="HF169" s="427"/>
      <c r="HG169" s="427"/>
      <c r="HH169" s="427"/>
      <c r="HI169" s="427"/>
      <c r="HJ169" s="427"/>
      <c r="HK169" s="427"/>
      <c r="HL169" s="427"/>
      <c r="HM169" s="427"/>
      <c r="HN169" s="427"/>
      <c r="HO169" s="427"/>
      <c r="HP169" s="427"/>
      <c r="HQ169" s="427"/>
      <c r="HR169" s="427"/>
      <c r="HS169" s="427"/>
      <c r="HT169" s="427"/>
      <c r="HU169" s="427"/>
      <c r="HV169" s="427"/>
      <c r="HW169" s="427"/>
      <c r="HX169" s="427"/>
      <c r="HY169" s="427"/>
      <c r="HZ169" s="427"/>
      <c r="IA169" s="427"/>
      <c r="IB169" s="427"/>
      <c r="IC169" s="427"/>
      <c r="ID169" s="427"/>
      <c r="IE169" s="427"/>
      <c r="IF169" s="427"/>
      <c r="IG169" s="427"/>
      <c r="IH169" s="427"/>
      <c r="II169" s="427"/>
      <c r="IJ169" s="427"/>
      <c r="IK169" s="427"/>
      <c r="IL169" s="427"/>
      <c r="IM169" s="427"/>
      <c r="IN169" s="427"/>
      <c r="IO169" s="427"/>
      <c r="IP169" s="427"/>
      <c r="IQ169" s="427"/>
      <c r="IR169" s="427"/>
      <c r="IS169" s="427"/>
      <c r="IT169" s="427"/>
      <c r="IU169" s="427"/>
      <c r="IV169" s="427"/>
      <c r="IW169" s="427"/>
      <c r="IX169" s="427"/>
      <c r="IY169" s="427"/>
      <c r="IZ169" s="427"/>
      <c r="JA169" s="427"/>
      <c r="JB169" s="427"/>
      <c r="JC169" s="427"/>
      <c r="JD169" s="427"/>
      <c r="JE169" s="427"/>
      <c r="JF169" s="427"/>
      <c r="JG169" s="427"/>
      <c r="JH169" s="427"/>
      <c r="JI169" s="427"/>
      <c r="JJ169" s="427"/>
    </row>
    <row r="170" spans="1:270" s="402" customFormat="1">
      <c r="A170" s="420"/>
      <c r="AG170" s="400"/>
      <c r="AH170" s="400"/>
      <c r="AI170" s="400"/>
      <c r="AJ170" s="400"/>
      <c r="AK170" s="400"/>
      <c r="AL170" s="400"/>
      <c r="AM170" s="400"/>
      <c r="AN170" s="400"/>
      <c r="AO170" s="400"/>
      <c r="AP170" s="400"/>
      <c r="AQ170" s="400"/>
      <c r="AR170" s="400"/>
      <c r="AS170" s="400"/>
      <c r="AT170" s="400"/>
      <c r="AU170" s="400"/>
      <c r="AV170" s="400"/>
      <c r="AW170" s="400"/>
      <c r="AX170" s="400"/>
      <c r="AY170" s="400"/>
      <c r="AZ170" s="400"/>
      <c r="BA170" s="400"/>
      <c r="BB170" s="400"/>
      <c r="BC170" s="400"/>
      <c r="BD170" s="400"/>
      <c r="BE170" s="400"/>
      <c r="BF170" s="400"/>
      <c r="BG170" s="400"/>
      <c r="BH170" s="400"/>
      <c r="BI170" s="400"/>
      <c r="BJ170" s="400"/>
      <c r="BK170" s="400"/>
      <c r="BL170" s="400"/>
      <c r="BM170" s="400"/>
      <c r="BN170" s="400"/>
      <c r="BO170" s="400"/>
      <c r="BP170" s="400"/>
      <c r="BQ170" s="400"/>
      <c r="BR170" s="400"/>
      <c r="BS170" s="400"/>
      <c r="BT170" s="400"/>
      <c r="BU170" s="400"/>
      <c r="BV170" s="400"/>
      <c r="BW170" s="400"/>
      <c r="BX170" s="400"/>
      <c r="BY170" s="400"/>
      <c r="BZ170" s="400"/>
      <c r="CA170" s="400"/>
      <c r="CB170" s="400"/>
      <c r="CC170" s="400"/>
      <c r="CD170" s="400"/>
      <c r="CE170" s="400"/>
      <c r="CF170" s="400"/>
      <c r="CG170" s="400"/>
      <c r="CH170" s="400"/>
      <c r="CI170" s="400"/>
      <c r="CJ170" s="400"/>
      <c r="CK170" s="400"/>
      <c r="CL170" s="400"/>
      <c r="CM170" s="400"/>
      <c r="CN170" s="400"/>
      <c r="CO170" s="400"/>
      <c r="CP170" s="400"/>
      <c r="CQ170" s="400"/>
      <c r="CR170" s="400"/>
      <c r="CS170" s="400"/>
      <c r="CT170" s="400"/>
      <c r="CU170" s="400"/>
      <c r="CV170" s="400"/>
      <c r="CW170" s="400"/>
      <c r="CX170" s="400"/>
      <c r="CY170" s="400"/>
      <c r="CZ170" s="400"/>
      <c r="DA170" s="400"/>
      <c r="DB170" s="400"/>
      <c r="DC170" s="400"/>
      <c r="DD170" s="400"/>
      <c r="DE170" s="400"/>
      <c r="DF170" s="400"/>
      <c r="DG170" s="400"/>
      <c r="DH170" s="400"/>
      <c r="DI170" s="400"/>
      <c r="DJ170" s="400"/>
      <c r="DK170" s="400"/>
      <c r="DL170" s="400"/>
      <c r="DM170" s="400"/>
      <c r="DN170" s="400"/>
      <c r="DO170" s="400"/>
      <c r="DP170" s="400"/>
      <c r="DQ170" s="400"/>
      <c r="DR170" s="400"/>
      <c r="DS170" s="400"/>
      <c r="DT170" s="400"/>
      <c r="DU170" s="400"/>
      <c r="DV170" s="400"/>
      <c r="DW170" s="400"/>
      <c r="DX170" s="400"/>
      <c r="DY170" s="400"/>
      <c r="DZ170" s="400"/>
      <c r="EA170" s="400"/>
      <c r="EB170" s="400"/>
      <c r="EC170" s="400"/>
      <c r="ED170" s="400"/>
      <c r="EE170" s="400"/>
      <c r="EF170" s="400"/>
      <c r="EG170" s="400"/>
      <c r="EH170" s="400"/>
      <c r="EI170" s="400"/>
      <c r="EJ170" s="400"/>
      <c r="EK170" s="400"/>
      <c r="EL170" s="400"/>
      <c r="EM170" s="393"/>
      <c r="EN170" s="456"/>
      <c r="FF170" s="427"/>
      <c r="FG170" s="427"/>
      <c r="FH170" s="427"/>
      <c r="FI170" s="427"/>
      <c r="FJ170" s="427"/>
      <c r="FK170" s="427"/>
      <c r="FL170" s="427"/>
      <c r="FM170" s="427"/>
      <c r="FN170" s="427"/>
      <c r="FO170" s="427"/>
      <c r="FP170" s="427"/>
      <c r="FQ170" s="427"/>
      <c r="FR170" s="427"/>
      <c r="FS170" s="427"/>
      <c r="FT170" s="427"/>
      <c r="FU170" s="427"/>
      <c r="FV170" s="427"/>
      <c r="FW170" s="427"/>
      <c r="FX170" s="427"/>
      <c r="FY170" s="427"/>
      <c r="FZ170" s="427"/>
      <c r="GA170" s="427"/>
      <c r="GB170" s="427"/>
      <c r="GC170" s="427"/>
      <c r="GD170" s="427"/>
      <c r="GE170" s="427"/>
      <c r="GF170" s="427"/>
      <c r="GG170" s="427"/>
      <c r="GH170" s="427"/>
      <c r="GI170" s="427"/>
      <c r="GJ170" s="427"/>
      <c r="GK170" s="427"/>
      <c r="GL170" s="427"/>
      <c r="GM170" s="427"/>
      <c r="GN170" s="427"/>
      <c r="GO170" s="427"/>
      <c r="GP170" s="427"/>
      <c r="GQ170" s="427"/>
      <c r="GR170" s="427"/>
      <c r="GS170" s="427"/>
      <c r="GT170" s="427"/>
      <c r="GU170" s="427"/>
      <c r="GV170" s="427"/>
      <c r="GW170" s="427"/>
      <c r="GX170" s="427"/>
      <c r="GY170" s="427"/>
      <c r="GZ170" s="427"/>
      <c r="HA170" s="427"/>
      <c r="HB170" s="427"/>
      <c r="HC170" s="427"/>
      <c r="HD170" s="427"/>
      <c r="HE170" s="427"/>
      <c r="HF170" s="427"/>
      <c r="HG170" s="427"/>
      <c r="HH170" s="427"/>
      <c r="HI170" s="427"/>
      <c r="HJ170" s="427"/>
      <c r="HK170" s="427"/>
      <c r="HL170" s="427"/>
      <c r="HM170" s="427"/>
      <c r="HN170" s="427"/>
      <c r="HO170" s="427"/>
      <c r="HP170" s="427"/>
      <c r="HQ170" s="427"/>
      <c r="HR170" s="427"/>
      <c r="HS170" s="427"/>
      <c r="HT170" s="427"/>
      <c r="HU170" s="427"/>
      <c r="HV170" s="427"/>
      <c r="HW170" s="427"/>
      <c r="HX170" s="427"/>
      <c r="HY170" s="427"/>
      <c r="HZ170" s="427"/>
      <c r="IA170" s="427"/>
      <c r="IB170" s="427"/>
      <c r="IC170" s="427"/>
      <c r="ID170" s="427"/>
      <c r="IE170" s="427"/>
      <c r="IF170" s="427"/>
      <c r="IG170" s="427"/>
      <c r="IH170" s="427"/>
      <c r="II170" s="427"/>
      <c r="IJ170" s="427"/>
      <c r="IK170" s="427"/>
      <c r="IL170" s="427"/>
      <c r="IM170" s="427"/>
      <c r="IN170" s="427"/>
      <c r="IO170" s="427"/>
      <c r="IP170" s="427"/>
      <c r="IQ170" s="427"/>
      <c r="IR170" s="427"/>
      <c r="IS170" s="427"/>
      <c r="IT170" s="427"/>
      <c r="IU170" s="427"/>
      <c r="IV170" s="427"/>
      <c r="IW170" s="427"/>
      <c r="IX170" s="427"/>
      <c r="IY170" s="427"/>
      <c r="IZ170" s="427"/>
      <c r="JA170" s="427"/>
      <c r="JB170" s="427"/>
      <c r="JC170" s="427"/>
      <c r="JD170" s="427"/>
      <c r="JE170" s="427"/>
      <c r="JF170" s="427"/>
      <c r="JG170" s="427"/>
      <c r="JH170" s="427"/>
      <c r="JI170" s="427"/>
      <c r="JJ170" s="427"/>
    </row>
  </sheetData>
  <mergeCells count="231">
    <mergeCell ref="BW1:BX1"/>
    <mergeCell ref="CC1:CD1"/>
    <mergeCell ref="CI1:CJ1"/>
    <mergeCell ref="B2:C2"/>
    <mergeCell ref="D2:D3"/>
    <mergeCell ref="E2:E3"/>
    <mergeCell ref="F2:F3"/>
    <mergeCell ref="G2:G3"/>
    <mergeCell ref="AP1:AQ1"/>
    <mergeCell ref="AX1:AY1"/>
    <mergeCell ref="BD1:BE1"/>
    <mergeCell ref="BJ1:BK1"/>
    <mergeCell ref="BP1:BQ1"/>
    <mergeCell ref="A1:AF1"/>
    <mergeCell ref="N2:N3"/>
    <mergeCell ref="O2:O3"/>
    <mergeCell ref="P2:P3"/>
    <mergeCell ref="L2:L3"/>
    <mergeCell ref="M2:M3"/>
    <mergeCell ref="K2:K3"/>
    <mergeCell ref="I2:I3"/>
    <mergeCell ref="J2:J3"/>
    <mergeCell ref="H2:H3"/>
    <mergeCell ref="Z2:Z3"/>
    <mergeCell ref="W2:W3"/>
    <mergeCell ref="X2:X3"/>
    <mergeCell ref="Y2:Y3"/>
    <mergeCell ref="T2:T3"/>
    <mergeCell ref="U2:U3"/>
    <mergeCell ref="V2:V3"/>
    <mergeCell ref="S2:S3"/>
    <mergeCell ref="Q2:Q3"/>
    <mergeCell ref="R2:R3"/>
    <mergeCell ref="AH2:AH3"/>
    <mergeCell ref="AI2:AI3"/>
    <mergeCell ref="AJ2:AJ3"/>
    <mergeCell ref="AK2:AK3"/>
    <mergeCell ref="AN2:AN3"/>
    <mergeCell ref="AO2:AO3"/>
    <mergeCell ref="AM2:AM3"/>
    <mergeCell ref="AC2:AC3"/>
    <mergeCell ref="AA2:AA3"/>
    <mergeCell ref="AB2:AB3"/>
    <mergeCell ref="AG2:AG3"/>
    <mergeCell ref="BA2:BA3"/>
    <mergeCell ref="BB2:BB3"/>
    <mergeCell ref="BC2:BC3"/>
    <mergeCell ref="BF2:BF3"/>
    <mergeCell ref="BG2:BG3"/>
    <mergeCell ref="AP2:AP3"/>
    <mergeCell ref="AQ2:AQ3"/>
    <mergeCell ref="AT2:AT3"/>
    <mergeCell ref="AU2:AU3"/>
    <mergeCell ref="AV2:AV3"/>
    <mergeCell ref="AW2:AW3"/>
    <mergeCell ref="AR2:AR3"/>
    <mergeCell ref="AS2:AS3"/>
    <mergeCell ref="CJ2:CJ3"/>
    <mergeCell ref="CK2:CK3"/>
    <mergeCell ref="CL2:CL3"/>
    <mergeCell ref="CO2:CO3"/>
    <mergeCell ref="CQ2:CQ3"/>
    <mergeCell ref="CM2:CM3"/>
    <mergeCell ref="CN2:CN3"/>
    <mergeCell ref="BZ2:BZ3"/>
    <mergeCell ref="CC2:CC3"/>
    <mergeCell ref="CD2:CD3"/>
    <mergeCell ref="CE2:CE3"/>
    <mergeCell ref="CF2:CF3"/>
    <mergeCell ref="CI2:CI3"/>
    <mergeCell ref="CG2:CG3"/>
    <mergeCell ref="CH2:CH3"/>
    <mergeCell ref="CR2:CR3"/>
    <mergeCell ref="CU2:CU3"/>
    <mergeCell ref="CV2:CV3"/>
    <mergeCell ref="CW2:CW3"/>
    <mergeCell ref="CX2:CX3"/>
    <mergeCell ref="DA2:DA3"/>
    <mergeCell ref="CS2:CS3"/>
    <mergeCell ref="CT2:CT3"/>
    <mergeCell ref="CY2:CY3"/>
    <mergeCell ref="CZ2:CZ3"/>
    <mergeCell ref="DN2:DN3"/>
    <mergeCell ref="DO2:DO3"/>
    <mergeCell ref="DR2:DR3"/>
    <mergeCell ref="DB2:DB3"/>
    <mergeCell ref="DC2:DC3"/>
    <mergeCell ref="DD2:DD3"/>
    <mergeCell ref="DG2:DG3"/>
    <mergeCell ref="DH2:DH3"/>
    <mergeCell ref="DI2:DI3"/>
    <mergeCell ref="DE2:DE3"/>
    <mergeCell ref="DF2:DF3"/>
    <mergeCell ref="ES2:ES3"/>
    <mergeCell ref="ET2:ET3"/>
    <mergeCell ref="ER2:ER3"/>
    <mergeCell ref="ED2:ED3"/>
    <mergeCell ref="EE2:EE3"/>
    <mergeCell ref="EF2:EF3"/>
    <mergeCell ref="EG2:EG3"/>
    <mergeCell ref="EK2:EK3"/>
    <mergeCell ref="EL2:EL3"/>
    <mergeCell ref="FC2:FC3"/>
    <mergeCell ref="FF2:FF3"/>
    <mergeCell ref="FG2:FG3"/>
    <mergeCell ref="FH2:FH3"/>
    <mergeCell ref="FI2:FI3"/>
    <mergeCell ref="FJ2:FJ3"/>
    <mergeCell ref="EU2:EU3"/>
    <mergeCell ref="EW2:EW3"/>
    <mergeCell ref="EX2:EX3"/>
    <mergeCell ref="FA2:FA3"/>
    <mergeCell ref="FB2:FB3"/>
    <mergeCell ref="FU2:FU3"/>
    <mergeCell ref="FV2:FV3"/>
    <mergeCell ref="FY2:FY3"/>
    <mergeCell ref="FZ2:FZ3"/>
    <mergeCell ref="GA2:GA3"/>
    <mergeCell ref="GB2:GB3"/>
    <mergeCell ref="FM2:FM3"/>
    <mergeCell ref="FN2:FN3"/>
    <mergeCell ref="FO2:FO3"/>
    <mergeCell ref="FP2:FP3"/>
    <mergeCell ref="FS2:FS3"/>
    <mergeCell ref="FT2:FT3"/>
    <mergeCell ref="GM2:GM3"/>
    <mergeCell ref="GN2:GN3"/>
    <mergeCell ref="GQ2:GQ3"/>
    <mergeCell ref="GR2:GR3"/>
    <mergeCell ref="GS2:GS3"/>
    <mergeCell ref="GT2:GT3"/>
    <mergeCell ref="GE2:GE3"/>
    <mergeCell ref="GF2:GF3"/>
    <mergeCell ref="GG2:GG3"/>
    <mergeCell ref="GH2:GH3"/>
    <mergeCell ref="GK2:GK3"/>
    <mergeCell ref="GL2:GL3"/>
    <mergeCell ref="HJ2:HJ3"/>
    <mergeCell ref="HK2:HK3"/>
    <mergeCell ref="HN2:HN3"/>
    <mergeCell ref="GW2:GW3"/>
    <mergeCell ref="GX2:GX3"/>
    <mergeCell ref="GY2:GY3"/>
    <mergeCell ref="HB2:HB3"/>
    <mergeCell ref="HC2:HC3"/>
    <mergeCell ref="HD2:HD3"/>
    <mergeCell ref="JF2:JF3"/>
    <mergeCell ref="IQ2:IQ3"/>
    <mergeCell ref="IR2:IR3"/>
    <mergeCell ref="IS2:IS3"/>
    <mergeCell ref="IT2:IT3"/>
    <mergeCell ref="IW2:IW3"/>
    <mergeCell ref="IX2:IX3"/>
    <mergeCell ref="IG2:IG3"/>
    <mergeCell ref="IH2:IH3"/>
    <mergeCell ref="IK2:IK3"/>
    <mergeCell ref="IL2:IL3"/>
    <mergeCell ref="IM2:IM3"/>
    <mergeCell ref="IN2:IN3"/>
    <mergeCell ref="B3:C3"/>
    <mergeCell ref="AD2:AD3"/>
    <mergeCell ref="AE2:AE3"/>
    <mergeCell ref="AL2:AL3"/>
    <mergeCell ref="IY2:IY3"/>
    <mergeCell ref="IZ2:IZ3"/>
    <mergeCell ref="JC2:JC3"/>
    <mergeCell ref="JD2:JD3"/>
    <mergeCell ref="JE2:JE3"/>
    <mergeCell ref="HW2:HW3"/>
    <mergeCell ref="HZ2:HZ3"/>
    <mergeCell ref="IA2:IA3"/>
    <mergeCell ref="IB2:IB3"/>
    <mergeCell ref="IC2:IC3"/>
    <mergeCell ref="IF2:IF3"/>
    <mergeCell ref="HO2:HO3"/>
    <mergeCell ref="HP2:HP3"/>
    <mergeCell ref="HQ2:HQ3"/>
    <mergeCell ref="HT2:HT3"/>
    <mergeCell ref="HU2:HU3"/>
    <mergeCell ref="HV2:HV3"/>
    <mergeCell ref="HE2:HE3"/>
    <mergeCell ref="HH2:HH3"/>
    <mergeCell ref="HI2:HI3"/>
    <mergeCell ref="BP2:BP3"/>
    <mergeCell ref="BQ2:BQ3"/>
    <mergeCell ref="BV2:BV3"/>
    <mergeCell ref="BW2:BW3"/>
    <mergeCell ref="CA2:CA3"/>
    <mergeCell ref="CB2:CB3"/>
    <mergeCell ref="AX2:AX3"/>
    <mergeCell ref="AY2:AY3"/>
    <mergeCell ref="BD2:BD3"/>
    <mergeCell ref="BE2:BE3"/>
    <mergeCell ref="BJ2:BJ3"/>
    <mergeCell ref="BK2:BK3"/>
    <mergeCell ref="BR2:BR3"/>
    <mergeCell ref="BS2:BS3"/>
    <mergeCell ref="BT2:BT3"/>
    <mergeCell ref="BU2:BU3"/>
    <mergeCell ref="BX2:BX3"/>
    <mergeCell ref="BY2:BY3"/>
    <mergeCell ref="BH2:BH3"/>
    <mergeCell ref="BI2:BI3"/>
    <mergeCell ref="BL2:BL3"/>
    <mergeCell ref="BN2:BN3"/>
    <mergeCell ref="BO2:BO3"/>
    <mergeCell ref="AZ2:AZ3"/>
    <mergeCell ref="EB2:EB3"/>
    <mergeCell ref="EC2:EC3"/>
    <mergeCell ref="EH2:EH3"/>
    <mergeCell ref="EI2:EI3"/>
    <mergeCell ref="EJ2:EJ3"/>
    <mergeCell ref="EQ2:EQ3"/>
    <mergeCell ref="DJ2:DJ3"/>
    <mergeCell ref="DK2:DK3"/>
    <mergeCell ref="DP2:DP3"/>
    <mergeCell ref="DQ2:DQ3"/>
    <mergeCell ref="DV2:DV3"/>
    <mergeCell ref="DW2:DW3"/>
    <mergeCell ref="EM2:EM3"/>
    <mergeCell ref="EN2:EN3"/>
    <mergeCell ref="EO2:EO3"/>
    <mergeCell ref="EP2:EP3"/>
    <mergeCell ref="DT2:DT3"/>
    <mergeCell ref="DU2:DU3"/>
    <mergeCell ref="DX2:DX3"/>
    <mergeCell ref="DY2:DY3"/>
    <mergeCell ref="DZ2:DZ3"/>
    <mergeCell ref="EA2:EA3"/>
    <mergeCell ref="DL2:DL3"/>
    <mergeCell ref="DM2:DM3"/>
  </mergeCells>
  <printOptions horizontalCentered="1" verticalCentered="1"/>
  <pageMargins left="0.23622047244094491" right="0.23622047244094491" top="0.31496062992125984" bottom="0.27559055118110237" header="0.15748031496062992" footer="0.23622047244094491"/>
  <pageSetup paperSize="9" scale="40" orientation="landscape" r:id="rId1"/>
  <headerFooter alignWithMargins="0">
    <oddHeader>&amp;CСправка за отразените корекции по бюджета на НЗОК за 2014 година с включен трансфер към бюджетни предприятия (ведомствени болници) в здравните плащания</oddHeader>
    <oddFooter>Page &amp;P</oddFooter>
  </headerFooter>
  <rowBreaks count="1" manualBreakCount="1">
    <brk id="67" max="31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K65"/>
  <sheetViews>
    <sheetView view="pageBreakPreview" zoomScaleNormal="100" zoomScaleSheetLayoutView="100" workbookViewId="0">
      <selection activeCell="B4" sqref="B4"/>
    </sheetView>
  </sheetViews>
  <sheetFormatPr defaultRowHeight="12.75"/>
  <cols>
    <col min="1" max="1" width="5.140625" style="492" bestFit="1" customWidth="1"/>
    <col min="2" max="2" width="45.7109375" style="490" customWidth="1"/>
    <col min="3" max="3" width="7.7109375" style="490" customWidth="1"/>
    <col min="4" max="4" width="12.42578125" style="493" customWidth="1"/>
    <col min="5" max="5" width="10.140625" style="490" hidden="1" customWidth="1"/>
    <col min="6" max="6" width="11.42578125" style="490" customWidth="1"/>
    <col min="7" max="7" width="10.85546875" style="490" customWidth="1"/>
    <col min="8" max="16384" width="9.140625" style="490"/>
  </cols>
  <sheetData>
    <row r="1" spans="1:11" ht="33.75" customHeight="1">
      <c r="A1" s="588" t="s">
        <v>322</v>
      </c>
      <c r="B1" s="588"/>
      <c r="C1" s="588"/>
      <c r="D1" s="588"/>
      <c r="E1" s="588"/>
      <c r="F1" s="588"/>
      <c r="G1" s="588"/>
    </row>
    <row r="2" spans="1:11" ht="12.75" hidden="1" customHeight="1">
      <c r="A2" s="491"/>
      <c r="B2" s="491"/>
      <c r="C2" s="491"/>
      <c r="D2" s="491"/>
    </row>
    <row r="3" spans="1:11" ht="28.5" hidden="1" customHeight="1">
      <c r="D3" s="493" t="s">
        <v>77</v>
      </c>
    </row>
    <row r="4" spans="1:11" ht="63" customHeight="1">
      <c r="A4" s="532" t="s">
        <v>64</v>
      </c>
      <c r="B4" s="532" t="s">
        <v>65</v>
      </c>
      <c r="C4" s="495" t="s">
        <v>323</v>
      </c>
      <c r="D4" s="532" t="s">
        <v>326</v>
      </c>
      <c r="E4" s="529" t="s">
        <v>324</v>
      </c>
      <c r="F4" s="529" t="s">
        <v>327</v>
      </c>
      <c r="G4" s="529" t="s">
        <v>325</v>
      </c>
    </row>
    <row r="5" spans="1:11">
      <c r="A5" s="532">
        <v>1</v>
      </c>
      <c r="B5" s="532">
        <v>2</v>
      </c>
      <c r="C5" s="532">
        <v>3</v>
      </c>
      <c r="D5" s="532">
        <v>4</v>
      </c>
      <c r="E5" s="533">
        <v>4</v>
      </c>
      <c r="F5" s="529">
        <v>5</v>
      </c>
      <c r="G5" s="529">
        <v>6</v>
      </c>
    </row>
    <row r="6" spans="1:11">
      <c r="A6" s="494"/>
      <c r="B6" s="495" t="s">
        <v>2</v>
      </c>
      <c r="C6" s="495"/>
      <c r="D6" s="497">
        <f>D7+D10+D25</f>
        <v>1898497</v>
      </c>
      <c r="E6" s="497">
        <f>E7+E10+E25</f>
        <v>255538</v>
      </c>
      <c r="F6" s="498">
        <f>F7+F10+F25</f>
        <v>1878313.6</v>
      </c>
      <c r="G6" s="534">
        <f>F6/D6</f>
        <v>0.98936874801487706</v>
      </c>
    </row>
    <row r="7" spans="1:11">
      <c r="A7" s="499" t="s">
        <v>66</v>
      </c>
      <c r="B7" s="500" t="s">
        <v>67</v>
      </c>
      <c r="C7" s="500"/>
      <c r="D7" s="501">
        <f>SUM(D8:D9)</f>
        <v>54209</v>
      </c>
      <c r="E7" s="501">
        <f>SUM(E8:E9)</f>
        <v>12447</v>
      </c>
      <c r="F7" s="501">
        <f>SUM(F8:F9)</f>
        <v>54209</v>
      </c>
      <c r="G7" s="535">
        <f t="shared" ref="G7:G32" si="0">F7/D7</f>
        <v>1</v>
      </c>
    </row>
    <row r="8" spans="1:11" ht="35.25" customHeight="1">
      <c r="A8" s="502">
        <v>1</v>
      </c>
      <c r="B8" s="503" t="s">
        <v>302</v>
      </c>
      <c r="C8" s="503">
        <v>2014</v>
      </c>
      <c r="D8" s="504">
        <v>23660</v>
      </c>
      <c r="E8" s="505">
        <v>0</v>
      </c>
      <c r="F8" s="503">
        <v>23660</v>
      </c>
      <c r="G8" s="536">
        <f t="shared" si="0"/>
        <v>1</v>
      </c>
    </row>
    <row r="9" spans="1:11" ht="25.5">
      <c r="A9" s="502">
        <v>2</v>
      </c>
      <c r="B9" s="531" t="s">
        <v>303</v>
      </c>
      <c r="C9" s="503">
        <v>2014</v>
      </c>
      <c r="D9" s="504">
        <v>30549</v>
      </c>
      <c r="E9" s="505">
        <v>12447</v>
      </c>
      <c r="F9" s="503">
        <v>30549</v>
      </c>
      <c r="G9" s="536">
        <f t="shared" si="0"/>
        <v>1</v>
      </c>
    </row>
    <row r="10" spans="1:11" s="509" customFormat="1">
      <c r="A10" s="506"/>
      <c r="B10" s="507" t="s">
        <v>69</v>
      </c>
      <c r="C10" s="530"/>
      <c r="D10" s="508">
        <f>D11+D16+D18+D23</f>
        <v>699263</v>
      </c>
      <c r="E10" s="508">
        <f>E11+E16+E18+E23</f>
        <v>123937</v>
      </c>
      <c r="F10" s="507">
        <f>F11+F16+F18+F23</f>
        <v>679079.6</v>
      </c>
      <c r="G10" s="537">
        <f t="shared" si="0"/>
        <v>0.97113618195156892</v>
      </c>
      <c r="J10" s="490"/>
      <c r="K10" s="490"/>
    </row>
    <row r="11" spans="1:11">
      <c r="A11" s="510"/>
      <c r="B11" s="498" t="s">
        <v>70</v>
      </c>
      <c r="C11" s="505">
        <v>2014</v>
      </c>
      <c r="D11" s="497">
        <f>SUM(D12:D15)</f>
        <v>517442</v>
      </c>
      <c r="E11" s="497">
        <f>SUM(E12:E15)</f>
        <v>121609</v>
      </c>
      <c r="F11" s="498">
        <f t="shared" ref="F11" si="1">SUM(F12:F15)</f>
        <v>497331</v>
      </c>
      <c r="G11" s="534">
        <f t="shared" si="0"/>
        <v>0.96113380823357986</v>
      </c>
    </row>
    <row r="12" spans="1:11" s="515" customFormat="1" ht="25.5">
      <c r="A12" s="511">
        <v>1</v>
      </c>
      <c r="B12" s="512" t="s">
        <v>304</v>
      </c>
      <c r="C12" s="503">
        <v>2014</v>
      </c>
      <c r="D12" s="513">
        <v>24000</v>
      </c>
      <c r="E12" s="505">
        <v>22783</v>
      </c>
      <c r="F12" s="514">
        <v>22783</v>
      </c>
      <c r="G12" s="538">
        <f t="shared" si="0"/>
        <v>0.94929166666666664</v>
      </c>
      <c r="J12" s="490"/>
      <c r="K12" s="490"/>
    </row>
    <row r="13" spans="1:11" s="515" customFormat="1" ht="38.25">
      <c r="A13" s="511">
        <v>2</v>
      </c>
      <c r="B13" s="512" t="s">
        <v>305</v>
      </c>
      <c r="C13" s="503">
        <v>2014</v>
      </c>
      <c r="D13" s="513">
        <v>122602</v>
      </c>
      <c r="E13" s="505">
        <v>98826</v>
      </c>
      <c r="F13" s="514">
        <v>103708</v>
      </c>
      <c r="G13" s="538">
        <f t="shared" si="0"/>
        <v>0.84589158415034016</v>
      </c>
      <c r="J13" s="490"/>
      <c r="K13" s="490"/>
    </row>
    <row r="14" spans="1:11" s="515" customFormat="1" ht="25.5">
      <c r="A14" s="511">
        <v>3</v>
      </c>
      <c r="B14" s="512" t="s">
        <v>306</v>
      </c>
      <c r="C14" s="503">
        <v>2014</v>
      </c>
      <c r="D14" s="513">
        <v>369802</v>
      </c>
      <c r="E14" s="505">
        <v>0</v>
      </c>
      <c r="F14" s="514">
        <v>369802</v>
      </c>
      <c r="G14" s="538">
        <f t="shared" si="0"/>
        <v>1</v>
      </c>
      <c r="J14" s="490"/>
      <c r="K14" s="490"/>
    </row>
    <row r="15" spans="1:11" s="515" customFormat="1">
      <c r="A15" s="511">
        <v>4</v>
      </c>
      <c r="B15" s="512" t="s">
        <v>307</v>
      </c>
      <c r="C15" s="503">
        <v>2014</v>
      </c>
      <c r="D15" s="513">
        <v>1038</v>
      </c>
      <c r="E15" s="505">
        <v>0</v>
      </c>
      <c r="F15" s="514">
        <v>1038</v>
      </c>
      <c r="G15" s="538">
        <f t="shared" si="0"/>
        <v>1</v>
      </c>
      <c r="J15" s="490"/>
      <c r="K15" s="490"/>
    </row>
    <row r="16" spans="1:11" s="515" customFormat="1">
      <c r="A16" s="510"/>
      <c r="B16" s="498" t="s">
        <v>308</v>
      </c>
      <c r="C16" s="505"/>
      <c r="D16" s="497">
        <v>0</v>
      </c>
      <c r="E16" s="497">
        <f>E17</f>
        <v>0</v>
      </c>
      <c r="F16" s="498">
        <f t="shared" ref="F16" si="2">F17</f>
        <v>0</v>
      </c>
      <c r="G16" s="534"/>
      <c r="J16" s="490"/>
      <c r="K16" s="490"/>
    </row>
    <row r="17" spans="1:11" s="515" customFormat="1">
      <c r="A17" s="502">
        <v>1</v>
      </c>
      <c r="B17" s="503" t="s">
        <v>309</v>
      </c>
      <c r="C17" s="503">
        <v>2014</v>
      </c>
      <c r="D17" s="504">
        <v>0</v>
      </c>
      <c r="E17" s="505">
        <v>0</v>
      </c>
      <c r="F17" s="514">
        <v>0</v>
      </c>
      <c r="G17" s="538"/>
      <c r="J17" s="490"/>
      <c r="K17" s="490"/>
    </row>
    <row r="18" spans="1:11" s="515" customFormat="1" ht="25.5">
      <c r="A18" s="510"/>
      <c r="B18" s="498" t="s">
        <v>71</v>
      </c>
      <c r="C18" s="505"/>
      <c r="D18" s="497">
        <f>SUM(D19:D22)</f>
        <v>181821</v>
      </c>
      <c r="E18" s="497">
        <f>SUM(E19:E22)</f>
        <v>2328</v>
      </c>
      <c r="F18" s="497">
        <f>SUM(F19:F22)</f>
        <v>181748.59999999998</v>
      </c>
      <c r="G18" s="539">
        <f t="shared" si="0"/>
        <v>0.99960180617200423</v>
      </c>
      <c r="J18" s="490"/>
      <c r="K18" s="490"/>
    </row>
    <row r="19" spans="1:11" s="515" customFormat="1" ht="25.5">
      <c r="A19" s="496">
        <v>1</v>
      </c>
      <c r="B19" s="516" t="s">
        <v>310</v>
      </c>
      <c r="C19" s="503">
        <v>2014</v>
      </c>
      <c r="D19" s="504">
        <v>34285</v>
      </c>
      <c r="E19" s="505"/>
      <c r="F19" s="517">
        <v>34285.199999999997</v>
      </c>
      <c r="G19" s="540">
        <f t="shared" si="0"/>
        <v>1.0000058334548636</v>
      </c>
      <c r="J19" s="490"/>
      <c r="K19" s="490"/>
    </row>
    <row r="20" spans="1:11" s="515" customFormat="1" ht="25.5">
      <c r="A20" s="511">
        <v>2</v>
      </c>
      <c r="B20" s="512" t="s">
        <v>311</v>
      </c>
      <c r="C20" s="503">
        <v>2014</v>
      </c>
      <c r="D20" s="513">
        <v>65576</v>
      </c>
      <c r="E20" s="505">
        <v>0</v>
      </c>
      <c r="F20" s="514">
        <v>65575.199999999997</v>
      </c>
      <c r="G20" s="538">
        <f t="shared" si="0"/>
        <v>0.99998780041478585</v>
      </c>
      <c r="J20" s="490"/>
      <c r="K20" s="490"/>
    </row>
    <row r="21" spans="1:11" s="515" customFormat="1" ht="25.5">
      <c r="A21" s="511">
        <v>3</v>
      </c>
      <c r="B21" s="512" t="s">
        <v>312</v>
      </c>
      <c r="C21" s="503">
        <v>2014</v>
      </c>
      <c r="D21" s="513">
        <v>79560</v>
      </c>
      <c r="E21" s="505">
        <v>0</v>
      </c>
      <c r="F21" s="514">
        <v>79560.2</v>
      </c>
      <c r="G21" s="538">
        <f t="shared" si="0"/>
        <v>1.0000025138260431</v>
      </c>
      <c r="J21" s="490"/>
      <c r="K21" s="490"/>
    </row>
    <row r="22" spans="1:11" s="515" customFormat="1" ht="25.5">
      <c r="A22" s="511">
        <v>4</v>
      </c>
      <c r="B22" s="512" t="s">
        <v>313</v>
      </c>
      <c r="C22" s="503">
        <v>2014</v>
      </c>
      <c r="D22" s="513">
        <v>2400</v>
      </c>
      <c r="E22" s="505">
        <v>2328</v>
      </c>
      <c r="F22" s="514">
        <v>2328</v>
      </c>
      <c r="G22" s="538">
        <f t="shared" si="0"/>
        <v>0.97</v>
      </c>
      <c r="J22" s="490"/>
      <c r="K22" s="490"/>
    </row>
    <row r="23" spans="1:11" s="515" customFormat="1">
      <c r="A23" s="510"/>
      <c r="B23" s="498" t="s">
        <v>314</v>
      </c>
      <c r="C23" s="505"/>
      <c r="D23" s="497">
        <f>D24</f>
        <v>0</v>
      </c>
      <c r="E23" s="497">
        <f>E24</f>
        <v>0</v>
      </c>
      <c r="F23" s="514">
        <v>0</v>
      </c>
      <c r="G23" s="538"/>
      <c r="J23" s="490"/>
      <c r="K23" s="490"/>
    </row>
    <row r="24" spans="1:11" s="515" customFormat="1">
      <c r="A24" s="502">
        <v>1</v>
      </c>
      <c r="B24" s="503" t="s">
        <v>315</v>
      </c>
      <c r="C24" s="503">
        <v>2014</v>
      </c>
      <c r="D24" s="504">
        <v>0</v>
      </c>
      <c r="E24" s="505">
        <v>0</v>
      </c>
      <c r="F24" s="514">
        <v>0</v>
      </c>
      <c r="G24" s="538"/>
      <c r="J24" s="490"/>
      <c r="K24" s="490"/>
    </row>
    <row r="25" spans="1:11" s="515" customFormat="1">
      <c r="A25" s="518"/>
      <c r="B25" s="507" t="s">
        <v>73</v>
      </c>
      <c r="C25" s="530"/>
      <c r="D25" s="508">
        <f>D26</f>
        <v>1145025</v>
      </c>
      <c r="E25" s="508">
        <f>E26</f>
        <v>119154</v>
      </c>
      <c r="F25" s="507">
        <f t="shared" ref="F25" si="3">F26</f>
        <v>1145025</v>
      </c>
      <c r="G25" s="537">
        <f t="shared" si="0"/>
        <v>1</v>
      </c>
      <c r="J25" s="490"/>
      <c r="K25" s="490"/>
    </row>
    <row r="26" spans="1:11" s="515" customFormat="1" ht="25.5">
      <c r="A26" s="510"/>
      <c r="B26" s="498" t="s">
        <v>316</v>
      </c>
      <c r="C26" s="505"/>
      <c r="D26" s="497">
        <f>SUM(D27:D32)</f>
        <v>1145025</v>
      </c>
      <c r="E26" s="497">
        <f>SUM(E27:E32)</f>
        <v>119154</v>
      </c>
      <c r="F26" s="498">
        <f>SUM(F27:F32)</f>
        <v>1145025</v>
      </c>
      <c r="G26" s="534">
        <f t="shared" si="0"/>
        <v>1</v>
      </c>
      <c r="J26" s="490"/>
      <c r="K26" s="490"/>
    </row>
    <row r="27" spans="1:11" s="515" customFormat="1" ht="38.25">
      <c r="A27" s="496">
        <v>1</v>
      </c>
      <c r="B27" s="522" t="s">
        <v>317</v>
      </c>
      <c r="C27" s="522"/>
      <c r="D27" s="523">
        <v>47885</v>
      </c>
      <c r="E27" s="522">
        <v>0</v>
      </c>
      <c r="F27" s="522">
        <v>47885</v>
      </c>
      <c r="G27" s="541">
        <f t="shared" si="0"/>
        <v>1</v>
      </c>
    </row>
    <row r="28" spans="1:11" s="515" customFormat="1">
      <c r="A28" s="519">
        <v>2</v>
      </c>
      <c r="B28" s="520" t="s">
        <v>149</v>
      </c>
      <c r="C28" s="503">
        <v>2014</v>
      </c>
      <c r="D28" s="513">
        <v>54000</v>
      </c>
      <c r="E28" s="505">
        <v>0</v>
      </c>
      <c r="F28" s="514">
        <v>54000</v>
      </c>
      <c r="G28" s="538">
        <f t="shared" si="0"/>
        <v>1</v>
      </c>
    </row>
    <row r="29" spans="1:11" s="515" customFormat="1">
      <c r="A29" s="502">
        <v>3</v>
      </c>
      <c r="B29" s="503" t="s">
        <v>318</v>
      </c>
      <c r="C29" s="503">
        <v>2014</v>
      </c>
      <c r="D29" s="521">
        <v>24000</v>
      </c>
      <c r="E29" s="505">
        <v>0</v>
      </c>
      <c r="F29" s="514">
        <v>24000</v>
      </c>
      <c r="G29" s="538">
        <f t="shared" si="0"/>
        <v>1</v>
      </c>
    </row>
    <row r="30" spans="1:11" s="515" customFormat="1" ht="25.5">
      <c r="A30" s="502">
        <v>4</v>
      </c>
      <c r="B30" s="503" t="s">
        <v>319</v>
      </c>
      <c r="C30" s="503">
        <v>2014</v>
      </c>
      <c r="D30" s="504">
        <v>899986</v>
      </c>
      <c r="E30" s="505">
        <v>0</v>
      </c>
      <c r="F30" s="514">
        <v>899986</v>
      </c>
      <c r="G30" s="538">
        <f t="shared" si="0"/>
        <v>1</v>
      </c>
    </row>
    <row r="31" spans="1:11" s="515" customFormat="1" ht="41.25" customHeight="1">
      <c r="A31" s="511">
        <v>5</v>
      </c>
      <c r="B31" s="522" t="s">
        <v>320</v>
      </c>
      <c r="C31" s="503">
        <v>2014</v>
      </c>
      <c r="D31" s="523">
        <v>58842</v>
      </c>
      <c r="E31" s="505">
        <v>58842</v>
      </c>
      <c r="F31" s="514">
        <v>58842</v>
      </c>
      <c r="G31" s="538">
        <f t="shared" si="0"/>
        <v>1</v>
      </c>
    </row>
    <row r="32" spans="1:11" s="524" customFormat="1" ht="39">
      <c r="A32" s="496">
        <v>6</v>
      </c>
      <c r="B32" s="514" t="s">
        <v>321</v>
      </c>
      <c r="C32" s="503">
        <v>2014</v>
      </c>
      <c r="D32" s="523">
        <v>60312</v>
      </c>
      <c r="E32" s="505">
        <v>60312</v>
      </c>
      <c r="F32" s="514">
        <v>60312</v>
      </c>
      <c r="G32" s="538">
        <f t="shared" si="0"/>
        <v>1</v>
      </c>
    </row>
    <row r="33" spans="1:6" s="524" customFormat="1" ht="15.75">
      <c r="A33" s="525"/>
      <c r="B33" s="587"/>
      <c r="C33" s="587"/>
      <c r="D33" s="587"/>
    </row>
    <row r="34" spans="1:6" s="524" customFormat="1" ht="15.75">
      <c r="A34" s="525"/>
      <c r="B34" s="526"/>
      <c r="C34" s="526"/>
      <c r="D34" s="527"/>
    </row>
    <row r="35" spans="1:6" s="524" customFormat="1" ht="15.75">
      <c r="A35" s="525"/>
      <c r="B35" s="526"/>
      <c r="C35" s="526"/>
      <c r="D35" s="527"/>
    </row>
    <row r="36" spans="1:6" s="524" customFormat="1" ht="15.75">
      <c r="A36" s="525"/>
      <c r="B36" s="526"/>
      <c r="C36" s="490"/>
      <c r="D36" s="528"/>
    </row>
    <row r="37" spans="1:6" s="524" customFormat="1" ht="15.75">
      <c r="A37" s="525"/>
      <c r="B37" s="490"/>
      <c r="C37" s="490"/>
      <c r="D37" s="528"/>
    </row>
    <row r="38" spans="1:6" s="524" customFormat="1" ht="15.75">
      <c r="A38" s="525"/>
      <c r="B38" s="490"/>
      <c r="C38" s="490"/>
      <c r="D38" s="528"/>
    </row>
    <row r="39" spans="1:6" s="524" customFormat="1" ht="15.75">
      <c r="A39" s="525"/>
      <c r="B39" s="526"/>
      <c r="C39" s="490"/>
      <c r="D39" s="528"/>
    </row>
    <row r="40" spans="1:6" s="524" customFormat="1" ht="15.75">
      <c r="A40" s="525"/>
      <c r="B40" s="490"/>
      <c r="C40" s="490"/>
      <c r="D40" s="528"/>
    </row>
    <row r="41" spans="1:6" s="524" customFormat="1" ht="15.75">
      <c r="A41" s="525"/>
      <c r="B41" s="490"/>
      <c r="C41" s="490"/>
      <c r="D41" s="528"/>
    </row>
    <row r="42" spans="1:6" s="524" customFormat="1" ht="15.75">
      <c r="A42" s="525"/>
      <c r="B42" s="491"/>
      <c r="C42" s="491"/>
      <c r="D42" s="528"/>
    </row>
    <row r="43" spans="1:6" s="524" customFormat="1" ht="15.75">
      <c r="A43" s="525"/>
      <c r="B43" s="490"/>
      <c r="C43" s="490"/>
      <c r="D43" s="528"/>
    </row>
    <row r="44" spans="1:6" s="524" customFormat="1" ht="15.75">
      <c r="A44" s="525"/>
      <c r="B44" s="490"/>
      <c r="C44" s="490"/>
      <c r="D44" s="528"/>
    </row>
    <row r="45" spans="1:6" s="524" customFormat="1" ht="15.75">
      <c r="A45" s="525"/>
      <c r="B45" s="490"/>
      <c r="C45" s="490"/>
      <c r="D45" s="528"/>
    </row>
    <row r="46" spans="1:6" s="524" customFormat="1" ht="15.75">
      <c r="A46" s="525"/>
      <c r="B46" s="490"/>
      <c r="C46" s="490"/>
      <c r="D46" s="528"/>
    </row>
    <row r="47" spans="1:6">
      <c r="E47" s="489"/>
      <c r="F47" s="489"/>
    </row>
    <row r="48" spans="1:6">
      <c r="E48" s="489"/>
      <c r="F48" s="489"/>
    </row>
    <row r="49" spans="1:6">
      <c r="A49" s="490"/>
      <c r="D49" s="490"/>
      <c r="E49" s="489"/>
      <c r="F49" s="489"/>
    </row>
    <row r="50" spans="1:6">
      <c r="A50" s="490"/>
      <c r="D50" s="490"/>
      <c r="E50" s="489"/>
      <c r="F50" s="489"/>
    </row>
    <row r="51" spans="1:6">
      <c r="A51" s="490"/>
      <c r="D51" s="490"/>
      <c r="E51" s="489"/>
      <c r="F51" s="489"/>
    </row>
    <row r="52" spans="1:6">
      <c r="A52" s="490"/>
      <c r="D52" s="490"/>
      <c r="E52" s="489"/>
      <c r="F52" s="489"/>
    </row>
    <row r="53" spans="1:6">
      <c r="A53" s="490"/>
      <c r="D53" s="490"/>
      <c r="E53" s="489"/>
      <c r="F53" s="489"/>
    </row>
    <row r="54" spans="1:6">
      <c r="A54" s="490"/>
      <c r="D54" s="490"/>
      <c r="E54" s="489"/>
      <c r="F54" s="489"/>
    </row>
    <row r="55" spans="1:6">
      <c r="A55" s="490"/>
      <c r="D55" s="490"/>
      <c r="E55" s="489"/>
      <c r="F55" s="489"/>
    </row>
    <row r="56" spans="1:6">
      <c r="A56" s="490"/>
      <c r="D56" s="490"/>
      <c r="E56" s="489"/>
      <c r="F56" s="489"/>
    </row>
    <row r="57" spans="1:6">
      <c r="A57" s="490"/>
      <c r="D57" s="490"/>
      <c r="E57" s="489"/>
      <c r="F57" s="489"/>
    </row>
    <row r="58" spans="1:6">
      <c r="A58" s="490"/>
      <c r="D58" s="490"/>
      <c r="E58" s="489"/>
      <c r="F58" s="489"/>
    </row>
    <row r="59" spans="1:6">
      <c r="A59" s="490"/>
      <c r="D59" s="490"/>
    </row>
    <row r="60" spans="1:6">
      <c r="A60" s="490"/>
      <c r="D60" s="490"/>
    </row>
    <row r="61" spans="1:6">
      <c r="A61" s="490"/>
      <c r="D61" s="490"/>
    </row>
    <row r="62" spans="1:6">
      <c r="A62" s="490"/>
      <c r="D62" s="490"/>
    </row>
    <row r="63" spans="1:6">
      <c r="A63" s="490"/>
      <c r="D63" s="490"/>
    </row>
    <row r="64" spans="1:6">
      <c r="A64" s="490"/>
      <c r="D64" s="490"/>
    </row>
    <row r="65" spans="1:4">
      <c r="A65" s="490"/>
      <c r="D65" s="490"/>
    </row>
  </sheetData>
  <mergeCells count="2">
    <mergeCell ref="B33:D33"/>
    <mergeCell ref="A1:G1"/>
  </mergeCells>
  <phoneticPr fontId="23" type="noConversion"/>
  <printOptions horizontalCentered="1"/>
  <pageMargins left="0.35433070866141736" right="0.19685039370078741" top="0.98425196850393704" bottom="0.98425196850393704" header="0.51181102362204722" footer="0.51181102362204722"/>
  <pageSetup paperSize="9" orientation="portrait" r:id="rId1"/>
  <headerFooter alignWithMargins="0"/>
  <rowBreaks count="1" manualBreakCount="1">
    <brk id="40" max="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11</vt:i4>
      </vt:variant>
    </vt:vector>
  </HeadingPairs>
  <TitlesOfParts>
    <vt:vector size="18" baseType="lpstr">
      <vt:lpstr>LIST</vt:lpstr>
      <vt:lpstr>Т1</vt:lpstr>
      <vt:lpstr>Т2</vt:lpstr>
      <vt:lpstr>Т3</vt:lpstr>
      <vt:lpstr>T4</vt:lpstr>
      <vt:lpstr>Т4_вкл. трансфери </vt:lpstr>
      <vt:lpstr>Капиталови разходи Т1</vt:lpstr>
      <vt:lpstr>'T4'!Print_Area</vt:lpstr>
      <vt:lpstr>'Капиталови разходи Т1'!Print_Area</vt:lpstr>
      <vt:lpstr>Т1!Print_Area</vt:lpstr>
      <vt:lpstr>Т2!Print_Area</vt:lpstr>
      <vt:lpstr>Т3!Print_Area</vt:lpstr>
      <vt:lpstr>'Т4_вкл. трансфери '!Print_Area</vt:lpstr>
      <vt:lpstr>'T4'!Print_Titles</vt:lpstr>
      <vt:lpstr>Т1!Print_Titles</vt:lpstr>
      <vt:lpstr>Т2!Print_Titles</vt:lpstr>
      <vt:lpstr>Т3!Print_Titles</vt:lpstr>
      <vt:lpstr>'Т4_вкл. трансфери '!Print_Titles</vt:lpstr>
    </vt:vector>
  </TitlesOfParts>
  <Company>Nzok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Моника Белева</cp:lastModifiedBy>
  <cp:lastPrinted>2015-05-13T08:46:28Z</cp:lastPrinted>
  <dcterms:created xsi:type="dcterms:W3CDTF">2009-02-09T13:08:27Z</dcterms:created>
  <dcterms:modified xsi:type="dcterms:W3CDTF">2015-05-13T08:47:53Z</dcterms:modified>
</cp:coreProperties>
</file>